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028"/>
  <workbookPr defaultThemeVersion="166925"/>
  <mc:AlternateContent xmlns:mc="http://schemas.openxmlformats.org/markup-compatibility/2006">
    <mc:Choice Requires="x15">
      <x15ac:absPath xmlns:x15ac="http://schemas.microsoft.com/office/spreadsheetml/2010/11/ac" url="D:\Diversos Serviços\"/>
    </mc:Choice>
  </mc:AlternateContent>
  <xr:revisionPtr revIDLastSave="0" documentId="13_ncr:1_{179C3B36-B8A7-4EBA-A1B7-FF0D2F3D6F8D}" xr6:coauthVersionLast="47" xr6:coauthVersionMax="47" xr10:uidLastSave="{00000000-0000-0000-0000-000000000000}"/>
  <bookViews>
    <workbookView xWindow="-25320" yWindow="405" windowWidth="25440" windowHeight="15390" tabRatio="740" firstSheet="3" activeTab="7" xr2:uid="{00000000-000D-0000-FFFF-FFFF00000000}"/>
  </bookViews>
  <sheets>
    <sheet name="Resumo" sheetId="28" r:id="rId1"/>
    <sheet name="ASSISTENTE DE ROTINAS ADM" sheetId="26" r:id="rId2"/>
    <sheet name="AUXILIAR ADM I" sheetId="18" r:id="rId3"/>
    <sheet name="AUXILIAR ADM III" sheetId="25" r:id="rId4"/>
    <sheet name="MOTORISTA" sheetId="27" r:id="rId5"/>
    <sheet name="LAVADOR DE CARROS" sheetId="24" r:id="rId6"/>
    <sheet name="DIÁRIAS" sheetId="20" r:id="rId7"/>
    <sheet name="Uniformes" sheetId="13" r:id="rId8"/>
    <sheet name="EPI (Lavadror)" sheetId="31" r:id="rId9"/>
    <sheet name="Materiais (Lavador)" sheetId="29" r:id="rId10"/>
    <sheet name="Equipamentos (Lavador)" sheetId="30" r:id="rId11"/>
  </sheets>
  <externalReferences>
    <externalReference r:id="rId12"/>
  </externalReferences>
  <definedNames>
    <definedName name="_xlnm.Print_Area" localSheetId="2">'AUXILIAR ADM I'!$A$1:$Z$152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 xmlns:loext="http://schemas.libreoffice.org/" uri="{7626C862-2A13-11E5-B345-FEFF819CDC9F}">
      <loext:extCalcPr stringRefSyntax="CalcA1ExcelA1"/>
    </ext>
  </extLst>
</workbook>
</file>

<file path=xl/calcChain.xml><?xml version="1.0" encoding="utf-8"?>
<calcChain xmlns="http://schemas.openxmlformats.org/spreadsheetml/2006/main">
  <c r="H111" i="24" l="1"/>
  <c r="H111" i="27"/>
  <c r="H111" i="25"/>
  <c r="H111" i="18"/>
  <c r="G111" i="26"/>
  <c r="H119" i="24"/>
  <c r="H118" i="24"/>
  <c r="H117" i="24"/>
  <c r="H116" i="24"/>
  <c r="D26" i="30"/>
  <c r="E9" i="30"/>
  <c r="E8" i="30"/>
  <c r="E7" i="30"/>
  <c r="E6" i="30"/>
  <c r="E28" i="29"/>
  <c r="F11" i="29"/>
  <c r="F10" i="29"/>
  <c r="F9" i="29"/>
  <c r="F8" i="29"/>
  <c r="F7" i="29"/>
  <c r="F6" i="29"/>
  <c r="D27" i="31"/>
  <c r="E10" i="31"/>
  <c r="E9" i="31"/>
  <c r="E8" i="31"/>
  <c r="E7" i="31"/>
  <c r="E6" i="31"/>
  <c r="H120" i="24" l="1"/>
  <c r="F12" i="29"/>
  <c r="F13" i="29" s="1"/>
  <c r="E10" i="30"/>
  <c r="E11" i="30" s="1"/>
  <c r="E11" i="31"/>
  <c r="E12" i="31" s="1"/>
  <c r="H25" i="13" l="1"/>
  <c r="J24" i="13"/>
  <c r="J23" i="13"/>
  <c r="J22" i="13"/>
  <c r="H29" i="28"/>
  <c r="E29" i="28"/>
  <c r="E17" i="28"/>
  <c r="J25" i="13" l="1"/>
  <c r="J27" i="13" s="1"/>
  <c r="H33" i="25"/>
  <c r="F17" i="28" l="1"/>
  <c r="E22" i="20" l="1"/>
  <c r="E148" i="27"/>
  <c r="E149" i="27" s="1"/>
  <c r="G148" i="27" s="1"/>
  <c r="F125" i="27"/>
  <c r="G100" i="27"/>
  <c r="G97" i="27"/>
  <c r="G95" i="27"/>
  <c r="G93" i="27"/>
  <c r="G91" i="27"/>
  <c r="G90" i="27"/>
  <c r="G83" i="27"/>
  <c r="G80" i="27"/>
  <c r="G77" i="27"/>
  <c r="G79" i="27" s="1"/>
  <c r="H60" i="27"/>
  <c r="G52" i="27"/>
  <c r="G54" i="27" s="1"/>
  <c r="G41" i="27"/>
  <c r="H33" i="27"/>
  <c r="H34" i="27" s="1"/>
  <c r="D148" i="26"/>
  <c r="D149" i="26" s="1"/>
  <c r="F148" i="26" s="1"/>
  <c r="E125" i="26"/>
  <c r="F100" i="26"/>
  <c r="F97" i="26"/>
  <c r="F95" i="26"/>
  <c r="F93" i="26"/>
  <c r="F91" i="26"/>
  <c r="F90" i="26"/>
  <c r="F83" i="26"/>
  <c r="F80" i="26"/>
  <c r="F77" i="26"/>
  <c r="F79" i="26" s="1"/>
  <c r="G60" i="26"/>
  <c r="F52" i="26"/>
  <c r="F54" i="26" s="1"/>
  <c r="F41" i="26"/>
  <c r="G33" i="26"/>
  <c r="G34" i="26" s="1"/>
  <c r="E148" i="25"/>
  <c r="E149" i="25" s="1"/>
  <c r="G148" i="25" s="1"/>
  <c r="F125" i="25"/>
  <c r="G100" i="25"/>
  <c r="G97" i="25"/>
  <c r="G95" i="25"/>
  <c r="G93" i="25"/>
  <c r="G91" i="25"/>
  <c r="G90" i="25"/>
  <c r="G83" i="25"/>
  <c r="G80" i="25"/>
  <c r="G77" i="25"/>
  <c r="G79" i="25" s="1"/>
  <c r="H60" i="25"/>
  <c r="G52" i="25"/>
  <c r="G54" i="25" s="1"/>
  <c r="G41" i="25"/>
  <c r="H58" i="25"/>
  <c r="E151" i="24"/>
  <c r="E152" i="24" s="1"/>
  <c r="G151" i="24" s="1"/>
  <c r="F128" i="24"/>
  <c r="G100" i="24"/>
  <c r="G97" i="24"/>
  <c r="G95" i="24"/>
  <c r="G93" i="24"/>
  <c r="G91" i="24"/>
  <c r="G90" i="24"/>
  <c r="G83" i="24"/>
  <c r="G80" i="24"/>
  <c r="G77" i="24"/>
  <c r="G79" i="24" s="1"/>
  <c r="H60" i="24"/>
  <c r="G52" i="24"/>
  <c r="G54" i="24" s="1"/>
  <c r="G41" i="24"/>
  <c r="H33" i="24"/>
  <c r="H58" i="24" s="1"/>
  <c r="H33" i="18"/>
  <c r="H58" i="18"/>
  <c r="G102" i="25" l="1"/>
  <c r="G103" i="25" s="1"/>
  <c r="G102" i="27"/>
  <c r="G103" i="27"/>
  <c r="H58" i="27"/>
  <c r="H65" i="27" s="1"/>
  <c r="G82" i="27"/>
  <c r="F102" i="26"/>
  <c r="F103" i="26" s="1"/>
  <c r="H65" i="25"/>
  <c r="H104" i="25" s="1"/>
  <c r="H145" i="27"/>
  <c r="G87" i="27"/>
  <c r="G75" i="27"/>
  <c r="H148" i="27"/>
  <c r="H132" i="27"/>
  <c r="H40" i="27"/>
  <c r="H146" i="27"/>
  <c r="H39" i="27"/>
  <c r="H144" i="27"/>
  <c r="G145" i="26"/>
  <c r="F87" i="26"/>
  <c r="G144" i="26"/>
  <c r="F75" i="26"/>
  <c r="G148" i="26"/>
  <c r="G40" i="26"/>
  <c r="G132" i="26"/>
  <c r="G146" i="26"/>
  <c r="G39" i="26"/>
  <c r="F82" i="26"/>
  <c r="G58" i="26"/>
  <c r="G65" i="26" s="1"/>
  <c r="G82" i="25"/>
  <c r="H34" i="25"/>
  <c r="H139" i="24"/>
  <c r="H71" i="24"/>
  <c r="G102" i="24"/>
  <c r="G103" i="24" s="1"/>
  <c r="G82" i="24"/>
  <c r="H34" i="24"/>
  <c r="H71" i="25" l="1"/>
  <c r="H71" i="27"/>
  <c r="H104" i="27"/>
  <c r="H150" i="27"/>
  <c r="H41" i="27"/>
  <c r="H45" i="27" s="1"/>
  <c r="G41" i="26"/>
  <c r="G69" i="26" s="1"/>
  <c r="H100" i="27"/>
  <c r="H93" i="27"/>
  <c r="H103" i="27"/>
  <c r="H97" i="27"/>
  <c r="H91" i="27"/>
  <c r="H95" i="27"/>
  <c r="H90" i="27"/>
  <c r="H80" i="27"/>
  <c r="H83" i="27"/>
  <c r="H79" i="27"/>
  <c r="H82" i="27"/>
  <c r="H78" i="27"/>
  <c r="H77" i="27"/>
  <c r="G80" i="26"/>
  <c r="G78" i="26"/>
  <c r="G83" i="26"/>
  <c r="G79" i="26"/>
  <c r="G82" i="26"/>
  <c r="G77" i="26"/>
  <c r="G150" i="26"/>
  <c r="G100" i="26"/>
  <c r="G93" i="26"/>
  <c r="G90" i="26"/>
  <c r="G103" i="26"/>
  <c r="G97" i="26"/>
  <c r="G91" i="26"/>
  <c r="G95" i="26"/>
  <c r="G104" i="26"/>
  <c r="G71" i="26"/>
  <c r="H145" i="25"/>
  <c r="H144" i="25"/>
  <c r="H148" i="25"/>
  <c r="H132" i="25"/>
  <c r="H40" i="25"/>
  <c r="H146" i="25"/>
  <c r="H39" i="25"/>
  <c r="G87" i="25"/>
  <c r="G75" i="25"/>
  <c r="H104" i="24"/>
  <c r="H148" i="24"/>
  <c r="H147" i="24"/>
  <c r="H151" i="24"/>
  <c r="H135" i="24"/>
  <c r="H40" i="24"/>
  <c r="H149" i="24"/>
  <c r="H39" i="24"/>
  <c r="G87" i="24"/>
  <c r="G75" i="24"/>
  <c r="G49" i="26" l="1"/>
  <c r="H52" i="27"/>
  <c r="H46" i="27"/>
  <c r="H48" i="27"/>
  <c r="H84" i="27"/>
  <c r="H105" i="27" s="1"/>
  <c r="G51" i="26"/>
  <c r="G46" i="26"/>
  <c r="G45" i="26"/>
  <c r="G50" i="26"/>
  <c r="G47" i="26"/>
  <c r="G48" i="26"/>
  <c r="H69" i="27"/>
  <c r="H51" i="27"/>
  <c r="H49" i="27"/>
  <c r="H50" i="27"/>
  <c r="H47" i="27"/>
  <c r="G52" i="26"/>
  <c r="G102" i="26"/>
  <c r="G112" i="26" s="1"/>
  <c r="G135" i="26" s="1"/>
  <c r="H102" i="27"/>
  <c r="G84" i="26"/>
  <c r="H80" i="25"/>
  <c r="H83" i="25"/>
  <c r="H79" i="25"/>
  <c r="H82" i="25"/>
  <c r="H78" i="25"/>
  <c r="H77" i="25"/>
  <c r="H150" i="25"/>
  <c r="H100" i="25"/>
  <c r="H93" i="25"/>
  <c r="H103" i="25"/>
  <c r="H97" i="25"/>
  <c r="H91" i="25"/>
  <c r="H95" i="25"/>
  <c r="H90" i="25"/>
  <c r="H41" i="25"/>
  <c r="H153" i="24"/>
  <c r="H83" i="24"/>
  <c r="H79" i="24"/>
  <c r="H82" i="24"/>
  <c r="H78" i="24"/>
  <c r="H77" i="24"/>
  <c r="H80" i="24"/>
  <c r="H93" i="24"/>
  <c r="H103" i="24"/>
  <c r="H97" i="24"/>
  <c r="H91" i="24"/>
  <c r="H95" i="24"/>
  <c r="H90" i="24"/>
  <c r="H100" i="24"/>
  <c r="H41" i="24"/>
  <c r="J8" i="13"/>
  <c r="J9" i="13"/>
  <c r="J10" i="13"/>
  <c r="J7" i="13"/>
  <c r="C26" i="20"/>
  <c r="F125" i="18"/>
  <c r="G83" i="18"/>
  <c r="E148" i="18"/>
  <c r="E149" i="18" s="1"/>
  <c r="G148" i="18" s="1"/>
  <c r="H11" i="13"/>
  <c r="G80" i="18"/>
  <c r="G77" i="18"/>
  <c r="G100" i="18"/>
  <c r="G95" i="18"/>
  <c r="G97" i="18"/>
  <c r="G93" i="18"/>
  <c r="G91" i="18"/>
  <c r="G90" i="18"/>
  <c r="H106" i="18" l="1"/>
  <c r="H106" i="25"/>
  <c r="H106" i="24"/>
  <c r="H106" i="27"/>
  <c r="G106" i="26"/>
  <c r="H54" i="27"/>
  <c r="H70" i="27" s="1"/>
  <c r="H72" i="27" s="1"/>
  <c r="H133" i="27" s="1"/>
  <c r="H134" i="27"/>
  <c r="G54" i="26"/>
  <c r="G70" i="26" s="1"/>
  <c r="G72" i="26" s="1"/>
  <c r="G133" i="26" s="1"/>
  <c r="H102" i="25"/>
  <c r="H112" i="25" s="1"/>
  <c r="H135" i="25" s="1"/>
  <c r="H112" i="27"/>
  <c r="H135" i="27" s="1"/>
  <c r="H107" i="27"/>
  <c r="G105" i="26"/>
  <c r="G134" i="26"/>
  <c r="H84" i="25"/>
  <c r="H69" i="25"/>
  <c r="H50" i="25"/>
  <c r="H47" i="25"/>
  <c r="H52" i="25"/>
  <c r="H49" i="25"/>
  <c r="H45" i="25"/>
  <c r="H48" i="25"/>
  <c r="H46" i="25"/>
  <c r="H51" i="25"/>
  <c r="H69" i="24"/>
  <c r="H52" i="24"/>
  <c r="H50" i="24"/>
  <c r="H47" i="24"/>
  <c r="H46" i="24"/>
  <c r="H49" i="24"/>
  <c r="H45" i="24"/>
  <c r="H48" i="24"/>
  <c r="H51" i="24"/>
  <c r="H102" i="24"/>
  <c r="H84" i="24"/>
  <c r="G102" i="18"/>
  <c r="G107" i="26" l="1"/>
  <c r="H54" i="25"/>
  <c r="H70" i="25" s="1"/>
  <c r="H72" i="25" s="1"/>
  <c r="H133" i="25" s="1"/>
  <c r="H105" i="25"/>
  <c r="H107" i="25" s="1"/>
  <c r="H134" i="25"/>
  <c r="H105" i="24"/>
  <c r="H107" i="24" s="1"/>
  <c r="H137" i="24"/>
  <c r="H112" i="24"/>
  <c r="H138" i="24" s="1"/>
  <c r="H54" i="24"/>
  <c r="H70" i="24" s="1"/>
  <c r="H72" i="24" s="1"/>
  <c r="H136" i="24" s="1"/>
  <c r="H140" i="24" l="1"/>
  <c r="H124" i="24" s="1"/>
  <c r="H125" i="24" l="1"/>
  <c r="H126" i="24" s="1"/>
  <c r="H129" i="24" l="1"/>
  <c r="H130" i="24"/>
  <c r="H128" i="24"/>
  <c r="H131" i="24" l="1"/>
  <c r="H141" i="24" s="1"/>
  <c r="H142" i="24" s="1"/>
  <c r="E18" i="28" s="1"/>
  <c r="F18" i="28" s="1"/>
  <c r="E34" i="20"/>
  <c r="E35" i="20" s="1"/>
  <c r="E23" i="20"/>
  <c r="E24" i="20" s="1"/>
  <c r="E26" i="20" s="1"/>
  <c r="E27" i="20" l="1"/>
  <c r="E28" i="20"/>
  <c r="H34" i="18"/>
  <c r="G79" i="18"/>
  <c r="H60" i="18"/>
  <c r="G52" i="18"/>
  <c r="G41" i="18"/>
  <c r="E29" i="20" l="1"/>
  <c r="E30" i="20" s="1"/>
  <c r="E36" i="20" s="1"/>
  <c r="E37" i="20" s="1"/>
  <c r="H148" i="18"/>
  <c r="H145" i="18"/>
  <c r="H144" i="18"/>
  <c r="H146" i="18"/>
  <c r="G54" i="18"/>
  <c r="G103" i="18" s="1"/>
  <c r="G87" i="18"/>
  <c r="G75" i="18"/>
  <c r="H65" i="18"/>
  <c r="H104" i="18" s="1"/>
  <c r="H132" i="18"/>
  <c r="H39" i="18"/>
  <c r="H40" i="18"/>
  <c r="J11" i="13"/>
  <c r="J13" i="13" s="1"/>
  <c r="H116" i="27" l="1"/>
  <c r="H117" i="27" s="1"/>
  <c r="H136" i="27" s="1"/>
  <c r="H137" i="27" s="1"/>
  <c r="H116" i="25"/>
  <c r="H117" i="25" s="1"/>
  <c r="H136" i="25" s="1"/>
  <c r="H137" i="25" s="1"/>
  <c r="G116" i="26"/>
  <c r="G117" i="26" s="1"/>
  <c r="G136" i="26" s="1"/>
  <c r="G137" i="26" s="1"/>
  <c r="G82" i="18"/>
  <c r="H80" i="18"/>
  <c r="H83" i="18"/>
  <c r="H150" i="18"/>
  <c r="H103" i="18"/>
  <c r="H71" i="18"/>
  <c r="H116" i="18"/>
  <c r="H41" i="18"/>
  <c r="G121" i="26" l="1"/>
  <c r="G122" i="26" s="1"/>
  <c r="G123" i="26" s="1"/>
  <c r="H121" i="25"/>
  <c r="H122" i="25" s="1"/>
  <c r="H123" i="25" s="1"/>
  <c r="H121" i="27"/>
  <c r="H69" i="18"/>
  <c r="H46" i="18"/>
  <c r="H51" i="18"/>
  <c r="H47" i="18"/>
  <c r="H52" i="18"/>
  <c r="H50" i="18"/>
  <c r="H49" i="18"/>
  <c r="H48" i="18"/>
  <c r="H45" i="18"/>
  <c r="H122" i="27" l="1"/>
  <c r="H123" i="27" s="1"/>
  <c r="H126" i="25"/>
  <c r="H127" i="25"/>
  <c r="H125" i="25"/>
  <c r="H128" i="25" s="1"/>
  <c r="H138" i="25" s="1"/>
  <c r="H139" i="25" s="1"/>
  <c r="G126" i="26"/>
  <c r="G125" i="26"/>
  <c r="G127" i="26"/>
  <c r="G128" i="26" s="1"/>
  <c r="G138" i="26" s="1"/>
  <c r="G139" i="26" s="1"/>
  <c r="H54" i="18"/>
  <c r="H70" i="18" s="1"/>
  <c r="H72" i="18" s="1"/>
  <c r="H133" i="18" s="1"/>
  <c r="H78" i="18"/>
  <c r="H77" i="18"/>
  <c r="H82" i="18"/>
  <c r="H79" i="18"/>
  <c r="E26" i="28" l="1"/>
  <c r="F26" i="28" s="1"/>
  <c r="E22" i="28"/>
  <c r="F22" i="28" s="1"/>
  <c r="E15" i="28"/>
  <c r="F15" i="28" s="1"/>
  <c r="E27" i="28"/>
  <c r="F27" i="28" s="1"/>
  <c r="E14" i="28"/>
  <c r="F14" i="28" s="1"/>
  <c r="E24" i="28"/>
  <c r="F24" i="28" s="1"/>
  <c r="G24" i="28" s="1"/>
  <c r="H24" i="28" s="1"/>
  <c r="E21" i="28"/>
  <c r="F21" i="28" s="1"/>
  <c r="E19" i="28"/>
  <c r="F19" i="28" s="1"/>
  <c r="H126" i="27"/>
  <c r="H125" i="27"/>
  <c r="H127" i="27"/>
  <c r="H84" i="18"/>
  <c r="H128" i="27" l="1"/>
  <c r="H138" i="27" s="1"/>
  <c r="H139" i="27" s="1"/>
  <c r="E28" i="28"/>
  <c r="F28" i="28" s="1"/>
  <c r="E23" i="28"/>
  <c r="F23" i="28" s="1"/>
  <c r="G21" i="28" s="1"/>
  <c r="H21" i="28" s="1"/>
  <c r="E20" i="28"/>
  <c r="F20" i="28" s="1"/>
  <c r="G19" i="28" s="1"/>
  <c r="H19" i="28" s="1"/>
  <c r="E16" i="28"/>
  <c r="F16" i="28" s="1"/>
  <c r="G14" i="28" s="1"/>
  <c r="H134" i="18"/>
  <c r="H105" i="18"/>
  <c r="H100" i="18"/>
  <c r="H14" i="28" l="1"/>
  <c r="H91" i="18"/>
  <c r="H97" i="18"/>
  <c r="H90" i="18"/>
  <c r="H95" i="18"/>
  <c r="H93" i="18"/>
  <c r="H102" i="18" l="1"/>
  <c r="H117" i="18"/>
  <c r="H136" i="18" s="1"/>
  <c r="H112" i="18" l="1"/>
  <c r="H135" i="18" s="1"/>
  <c r="H137" i="18" s="1"/>
  <c r="H121" i="18" s="1"/>
  <c r="H122" i="18" s="1"/>
  <c r="H107" i="18"/>
  <c r="H123" i="18" l="1"/>
  <c r="H126" i="18" l="1"/>
  <c r="H127" i="18"/>
  <c r="H125" i="18"/>
  <c r="H128" i="18" l="1"/>
  <c r="H138" i="18" s="1"/>
  <c r="H139" i="18" s="1"/>
  <c r="E25" i="28" s="1"/>
  <c r="F25" i="28" s="1"/>
  <c r="G25" i="28" s="1"/>
  <c r="H25" i="28" l="1"/>
  <c r="H30" i="28" s="1"/>
  <c r="G30" i="28"/>
  <c r="E38" i="2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C29" authorId="0" shapeId="0" xr:uid="{00000000-0006-0000-0300-000001000000}">
      <text>
        <r>
          <rPr>
            <sz val="11"/>
            <color rgb="FF000000"/>
            <rFont val="Calibri"/>
            <family val="2"/>
            <charset val="1"/>
          </rPr>
          <t>Ver CCT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
  </authors>
  <commentList>
    <comment ref="D29" authorId="0" shapeId="0" xr:uid="{00000000-0006-0000-0100-000001000000}">
      <text>
        <r>
          <rPr>
            <sz val="11"/>
            <color rgb="FF000000"/>
            <rFont val="Calibri"/>
            <family val="2"/>
            <charset val="1"/>
          </rPr>
          <t>Ver CCT</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
  </authors>
  <commentList>
    <comment ref="D29" authorId="0" shapeId="0" xr:uid="{00000000-0006-0000-0200-000001000000}">
      <text>
        <r>
          <rPr>
            <sz val="11"/>
            <color rgb="FF000000"/>
            <rFont val="Calibri"/>
            <family val="2"/>
            <charset val="1"/>
          </rPr>
          <t>Ver CCT</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
  </authors>
  <commentList>
    <comment ref="D29" authorId="0" shapeId="0" xr:uid="{00000000-0006-0000-0400-000001000000}">
      <text>
        <r>
          <rPr>
            <sz val="11"/>
            <color rgb="FF000000"/>
            <rFont val="Calibri"/>
            <family val="2"/>
            <charset val="1"/>
          </rPr>
          <t>Ver CCT</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
  </authors>
  <commentList>
    <comment ref="D29" authorId="0" shapeId="0" xr:uid="{00000000-0006-0000-0500-000001000000}">
      <text>
        <r>
          <rPr>
            <sz val="11"/>
            <color rgb="FF000000"/>
            <rFont val="Calibri"/>
            <family val="2"/>
            <charset val="1"/>
          </rPr>
          <t>Ver CCT</t>
        </r>
      </text>
    </comment>
  </commentList>
</comments>
</file>

<file path=xl/sharedStrings.xml><?xml version="1.0" encoding="utf-8"?>
<sst xmlns="http://schemas.openxmlformats.org/spreadsheetml/2006/main" count="1396" uniqueCount="276">
  <si>
    <t>PLANILHA DE CUSTOS E FORMAÇÃO DE PREÇOS</t>
  </si>
  <si>
    <r>
      <rPr>
        <b/>
        <sz val="10"/>
        <rFont val="Calibri"/>
        <family val="2"/>
        <charset val="1"/>
      </rPr>
      <t>N</t>
    </r>
    <r>
      <rPr>
        <b/>
        <sz val="10"/>
        <rFont val="Times New Roman"/>
        <family val="1"/>
        <charset val="1"/>
      </rPr>
      <t>º Processo</t>
    </r>
  </si>
  <si>
    <r>
      <rPr>
        <b/>
        <sz val="10"/>
        <rFont val="Calibri"/>
        <family val="2"/>
        <charset val="1"/>
      </rPr>
      <t>Licitação N</t>
    </r>
    <r>
      <rPr>
        <b/>
        <sz val="10"/>
        <rFont val="Times New Roman"/>
        <family val="1"/>
        <charset val="1"/>
      </rPr>
      <t xml:space="preserve">º </t>
    </r>
  </si>
  <si>
    <t>Dia:</t>
  </si>
  <si>
    <t>Hora:</t>
  </si>
  <si>
    <t>Empresa:</t>
  </si>
  <si>
    <t>CNPJ:</t>
  </si>
  <si>
    <t>Discriminação dos Serviços (dados referentes à contratação)</t>
  </si>
  <si>
    <t>A</t>
  </si>
  <si>
    <t>Data de apresentação da proposta (dia/mês/ano)</t>
  </si>
  <si>
    <t>B</t>
  </si>
  <si>
    <t>Município/UF</t>
  </si>
  <si>
    <t>C</t>
  </si>
  <si>
    <t>Convenção ou Sentença Normativa em Dissídio Coletivo</t>
  </si>
  <si>
    <t>D</t>
  </si>
  <si>
    <r>
      <rPr>
        <sz val="10"/>
        <rFont val="Calibri"/>
        <family val="2"/>
        <charset val="1"/>
      </rPr>
      <t>N</t>
    </r>
    <r>
      <rPr>
        <sz val="10"/>
        <rFont val="Times New Roman"/>
        <family val="1"/>
        <charset val="1"/>
      </rPr>
      <t>º de meses de execução contratual</t>
    </r>
  </si>
  <si>
    <t>Identificação do Serviço</t>
  </si>
  <si>
    <t>Tipo de Serviço</t>
  </si>
  <si>
    <t>Unidade de Medida</t>
  </si>
  <si>
    <t>Dados complementares para composição dos custos referente à mão-de-obra</t>
  </si>
  <si>
    <t>Tipo de serviço</t>
  </si>
  <si>
    <t>Salário Normativo da Categoria Profissional</t>
  </si>
  <si>
    <t>Categoria profissional (vinculada à execução contratual)</t>
  </si>
  <si>
    <t>Data base da categoria (dia/mês/ano)</t>
  </si>
  <si>
    <t>MÓDULO 1 : COMPOSIÇÃO DA REMUNERAÇÃO</t>
  </si>
  <si>
    <t>Remuneração</t>
  </si>
  <si>
    <t>Valor (R$)</t>
  </si>
  <si>
    <t>Salário</t>
  </si>
  <si>
    <t>TOTAL</t>
  </si>
  <si>
    <t>MÓDULO 2:  ENCARGOS E BENEFÍCIOS ANUAIS, MENSAIS E DIÁRIOS</t>
  </si>
  <si>
    <t>Submódulo 2.1 - 13º (décimo Terceiro) Salário, Férias E Adicional</t>
  </si>
  <si>
    <t>2.1</t>
  </si>
  <si>
    <t>13º (décimo terceiro) Salário, Férias e Adicional de Férias</t>
  </si>
  <si>
    <t>%</t>
  </si>
  <si>
    <t>13º  (décimo terceiro) Salário</t>
  </si>
  <si>
    <t>Férias e Adicional de Férias</t>
  </si>
  <si>
    <t>Subtotal</t>
  </si>
  <si>
    <t>Submódulo 2.2 - Encargos Previdenciários (GPS), Fundo De Garantia Por Tempo De Serviço (FGTS) E Outras Contribuições.</t>
  </si>
  <si>
    <t>2.2</t>
  </si>
  <si>
    <t>Encargos previdenciários, FGTS e outras contribuições</t>
  </si>
  <si>
    <t>INSS</t>
  </si>
  <si>
    <t>SESI OU SESC</t>
  </si>
  <si>
    <t>SENAI OU SENAC</t>
  </si>
  <si>
    <t>INCRA</t>
  </si>
  <si>
    <t>E</t>
  </si>
  <si>
    <t>Salário Educação</t>
  </si>
  <si>
    <t>F</t>
  </si>
  <si>
    <t>FGTS</t>
  </si>
  <si>
    <t>G</t>
  </si>
  <si>
    <t>H</t>
  </si>
  <si>
    <t>SEBRAE</t>
  </si>
  <si>
    <t>Submódulo 2.3 - Benefícios Mensais e Diários.</t>
  </si>
  <si>
    <t>2.3</t>
  </si>
  <si>
    <t>Benefícios Mensais e Diários</t>
  </si>
  <si>
    <t>Transporte</t>
  </si>
  <si>
    <t>Auxílio alimentação</t>
  </si>
  <si>
    <t>Assistência Médica</t>
  </si>
  <si>
    <t>Assistência Odontológica</t>
  </si>
  <si>
    <t>Seguro de vida</t>
  </si>
  <si>
    <t>Quadro-Resumo do Módulo 2 - Encargos e Benefícios anuais, mensais e diários</t>
  </si>
  <si>
    <t>Encargos e Benefícios Anuais, Mensais e Diários</t>
  </si>
  <si>
    <t>GPS, FGTS e outras contribuições</t>
  </si>
  <si>
    <t>MÓDULO 3 - PROVISÃO PARA RESCISÃO</t>
  </si>
  <si>
    <t>Provisão para Rescisão</t>
  </si>
  <si>
    <t>Aviso Prévio Indenizado</t>
  </si>
  <si>
    <t>N.° de dias</t>
  </si>
  <si>
    <t>* Empresa deve informar percentual estatístico de ocorrência anual de Demissões Sem Justa Causa com o pagamento de Aviso Prévio Indenizado. A Administração considerou o percentual de referência de 5%, com base no Acordão n.° 6.771/09 – 1ª Câmara e a quantidade de 30 dias com base na Lei n.° 12.506/12.</t>
  </si>
  <si>
    <t>Incidência do FGTS sobre Aviso Prévio Indenizado</t>
  </si>
  <si>
    <t>Aviso Prévio Trabalhado</t>
  </si>
  <si>
    <t>Incidência dos encargos do submódulo 2.2 sobre Aviso Prévio Trabalhado</t>
  </si>
  <si>
    <t>Multa do FGTS sobre o Aviso Prévio Trabalhado e Aviso Prévio Indenizado</t>
  </si>
  <si>
    <t>MÓDULO 4 - CUSTO DE REPOSIÇÃO DO PROFISSIONAL AUSENTE</t>
  </si>
  <si>
    <t>Submódulo 4.1 - Ausências Legais</t>
  </si>
  <si>
    <t>4.1</t>
  </si>
  <si>
    <t>Ausências legais</t>
  </si>
  <si>
    <t>Substituto na cobertura de Férias</t>
  </si>
  <si>
    <t>Substituição na cobertura de Ausências legais</t>
  </si>
  <si>
    <t>Dias de ocorrência por ano</t>
  </si>
  <si>
    <t>Substituição na cobertura de Licença paternidade</t>
  </si>
  <si>
    <t>Dias de afastamento por ano</t>
  </si>
  <si>
    <t>Substituição na cobertura de Ausência por Acidente de trabalho</t>
  </si>
  <si>
    <t>Dias de afastamento</t>
  </si>
  <si>
    <t>Substituto na cobertura nas ausências por doença</t>
  </si>
  <si>
    <t>Substituição na cobertura de Afastamento Maternidade</t>
  </si>
  <si>
    <t>Quadro-Resumo do Módulo 4 - Custo de Reposição do Profissional Ausente</t>
  </si>
  <si>
    <t>Custo de Reposição do Profissional Ausente</t>
  </si>
  <si>
    <t>MÓDULO 5: INSUMOS DIVERSOS</t>
  </si>
  <si>
    <t>Insumos Diversos</t>
  </si>
  <si>
    <r>
      <rPr>
        <sz val="10"/>
        <color rgb="FF000000"/>
        <rFont val="Calibri"/>
        <family val="2"/>
        <charset val="1"/>
      </rPr>
      <t>Uniformes</t>
    </r>
    <r>
      <rPr>
        <sz val="10"/>
        <color rgb="FF000000"/>
        <rFont val="Times New Roman"/>
        <family val="1"/>
        <charset val="1"/>
      </rPr>
      <t xml:space="preserve"> </t>
    </r>
  </si>
  <si>
    <t>TOTAL DE INSUMOS DIVERSOS</t>
  </si>
  <si>
    <t>MÓDULO 6 - CUSTOS INDIRETOS, TRIBUTOS E LUCRO</t>
  </si>
  <si>
    <t>nota1</t>
  </si>
  <si>
    <t>nota 2</t>
  </si>
  <si>
    <t>Custos Indiretos, Tributos e Lucro</t>
  </si>
  <si>
    <t>Custos Indiretos</t>
  </si>
  <si>
    <t>* Empresa deve informar percentual de “custos indiretos” com o serviço</t>
  </si>
  <si>
    <t>Lucro</t>
  </si>
  <si>
    <t>* Empresa deve informar percentual de “Lucro” com o serviço</t>
  </si>
  <si>
    <t>Subtotal  para   efeito  de  cálculo  dos Tributos</t>
  </si>
  <si>
    <t>Tributos</t>
  </si>
  <si>
    <t>Alíquota</t>
  </si>
  <si>
    <t xml:space="preserve">                Tributos Federais                 C.1 PIS</t>
  </si>
  <si>
    <t>QUADRO-RESUMO DO CUSTO POR EMPREGADO</t>
  </si>
  <si>
    <t>Mão-de-obra vinculada à execução contratual (valor por empregado)</t>
  </si>
  <si>
    <t>Módulo 1 – Composição da Remuneração</t>
  </si>
  <si>
    <t>Módulo 2 - Encargos e Benefícios Anuais, Mensais e Diários</t>
  </si>
  <si>
    <t>Módulo 3 - Provisão para Rescisão</t>
  </si>
  <si>
    <t>Módulo 4 - Custo de Reposição do Profissional Ausente</t>
  </si>
  <si>
    <t>Módulo 5 - Insumos Diversos</t>
  </si>
  <si>
    <t>Subtotal (A + B +C+ D+E)</t>
  </si>
  <si>
    <t>Módulo 6 – Custos Indiretos, Tributos e Lucro</t>
  </si>
  <si>
    <t>VALOR TOTAL POR POSTO</t>
  </si>
  <si>
    <t>PLANILHA PARA CÁLCULO DOS VALORES DE UNIFORMES</t>
  </si>
  <si>
    <t>PEÇA</t>
  </si>
  <si>
    <t>Quantidade para 12 meses</t>
  </si>
  <si>
    <t>Valor Unitário</t>
  </si>
  <si>
    <t>Valor Total</t>
  </si>
  <si>
    <t>Crachá</t>
  </si>
  <si>
    <t>Nº de meses do contrato</t>
  </si>
  <si>
    <t>Total transportado para a planilha</t>
  </si>
  <si>
    <t>(para cada profissional)</t>
  </si>
  <si>
    <t>SAT/RAT</t>
  </si>
  <si>
    <t>FAP</t>
  </si>
  <si>
    <t>SAT/RAT AJUSTADO</t>
  </si>
  <si>
    <t>QTD.DIAS BENEFÍCIO</t>
  </si>
  <si>
    <t>VL. TOTAL AUX. (POR DIA)</t>
  </si>
  <si>
    <t>VL. AUX. (POR DIA)</t>
  </si>
  <si>
    <t xml:space="preserve">                                                                                C.2 COFINS</t>
  </si>
  <si>
    <t xml:space="preserve">                Tributos Estaduais               C.3 ISS</t>
  </si>
  <si>
    <t>Percentual de ocorrência anual (%)</t>
  </si>
  <si>
    <t>SEAC/SINDLIMP - BAxxxxx/2022</t>
  </si>
  <si>
    <t>* Empresa deve informar alíquota de “PIS” conforme enquadramento do Regime Tributário. Empresas que adotam regime de “Lucro Real” devem comprovar alíquota efetiva quando convocada.</t>
  </si>
  <si>
    <t>* Empresa deve informar alíquota de “COFINS” conforme enquadramento do Regime Tributário. Empresas que adotam regime de “Lucro Real” devem comprovar alíquota efetiva quando convocada.</t>
  </si>
  <si>
    <t>* Uniformes devem ser entregues, com a exceção do crachá, metade no início da execução e metade a cada 06 (seis) meses de contrato.</t>
  </si>
  <si>
    <t>* Informar percentual de ISS do município onde será executado o serviço.</t>
  </si>
  <si>
    <t>PART. EMPREGADO (%)</t>
  </si>
  <si>
    <t>* Informar valor do benefício previsto em CCT</t>
  </si>
  <si>
    <t>TOTAL DE POSTOS DO CONTRATO</t>
  </si>
  <si>
    <t>Total</t>
  </si>
  <si>
    <t>Salvador/BA</t>
  </si>
  <si>
    <t>DIÁRIAS</t>
  </si>
  <si>
    <t>POSTO</t>
  </si>
  <si>
    <t>-</t>
  </si>
  <si>
    <t>APOIO ADMINISTRATIVO</t>
  </si>
  <si>
    <r>
      <rPr>
        <b/>
        <sz val="11"/>
        <color rgb="FF000000"/>
        <rFont val="Calibri"/>
        <family val="2"/>
        <charset val="1"/>
      </rPr>
      <t xml:space="preserve">OBS. Orientamos as empresa licitantes a informarem dados apenas nas células em </t>
    </r>
    <r>
      <rPr>
        <b/>
        <sz val="11"/>
        <color rgb="FFFFFF00"/>
        <rFont val="Calibri"/>
        <family val="2"/>
        <charset val="1"/>
      </rPr>
      <t>amarelo</t>
    </r>
    <r>
      <rPr>
        <b/>
        <sz val="11"/>
        <color rgb="FF000000"/>
        <rFont val="Calibri"/>
        <family val="2"/>
        <charset val="1"/>
      </rPr>
      <t>, tendo em vista que as informações das demais células foram definidas com base em Legislação, caderno de logística da Conta Vinculada, Decisões de órgãos de controle seguidos por esta Instituição ou de resultados das operações entre as células preenchidas na planilha pela empresa. Ao lado de algumas células há informações sobre o seu devido preenchimento.</t>
    </r>
  </si>
  <si>
    <r>
      <rPr>
        <b/>
        <sz val="10"/>
        <color rgb="FF000000"/>
        <rFont val="Calibri"/>
        <family val="2"/>
        <charset val="1"/>
      </rPr>
      <t>N</t>
    </r>
    <r>
      <rPr>
        <b/>
        <sz val="10"/>
        <color rgb="FF000000"/>
        <rFont val="Times New Roman"/>
        <family val="1"/>
        <charset val="1"/>
      </rPr>
      <t>º Processo</t>
    </r>
  </si>
  <si>
    <r>
      <rPr>
        <b/>
        <sz val="10"/>
        <color rgb="FF000000"/>
        <rFont val="Calibri"/>
        <family val="2"/>
        <charset val="1"/>
      </rPr>
      <t>Licitação N</t>
    </r>
    <r>
      <rPr>
        <b/>
        <sz val="10"/>
        <color rgb="FF000000"/>
        <rFont val="Times New Roman"/>
        <family val="1"/>
        <charset val="1"/>
      </rPr>
      <t>º</t>
    </r>
  </si>
  <si>
    <t xml:space="preserve">PREGÃO ELETRÔNICO Nº </t>
  </si>
  <si>
    <t>Quantidade total estimada (em função da unidade de medida)</t>
  </si>
  <si>
    <r>
      <rPr>
        <sz val="10"/>
        <color rgb="FF000000"/>
        <rFont val="Calibri"/>
        <family val="2"/>
        <charset val="1"/>
      </rPr>
      <t>N</t>
    </r>
    <r>
      <rPr>
        <sz val="10"/>
        <color rgb="FF000000"/>
        <rFont val="Times New Roman"/>
        <family val="1"/>
        <charset val="1"/>
      </rPr>
      <t>º de meses de execução contratual</t>
    </r>
  </si>
  <si>
    <t>Módulo 1 – Composição da Diária</t>
  </si>
  <si>
    <t>Módulo 2 – Custos Indiretos, Tributos e Lucro</t>
  </si>
  <si>
    <t>Subtotal para efeito de cálculo dos tributos</t>
  </si>
  <si>
    <t>C1-A  PIS</t>
  </si>
  <si>
    <t>* Empresa deve informar alíquota de “PIS” conforme enquadramento. Empresas que adotam regime de “Lucro Real” devem comprovar alíquota efetiva.</t>
  </si>
  <si>
    <t>C1. B  COFINS</t>
  </si>
  <si>
    <t>* Empresa deve informar alíquota de “COFINS” conforme enquadramento. Empresas que adotam regime de “Lucro Real” devem comprovar alíquota efetiva.</t>
  </si>
  <si>
    <t>C3-A ISS</t>
  </si>
  <si>
    <t>TOTAL DOS TRIBUTOS</t>
  </si>
  <si>
    <t>TOTAL DOS CUSTOS INDIRETOS, TRIBUTOS E LUCRO</t>
  </si>
  <si>
    <t>QUADRO RESUMO DO CUSTO DAS DIÁRIAS</t>
  </si>
  <si>
    <t>Diária vinculada à execução contratual</t>
  </si>
  <si>
    <t>Módulo 1  - Composição da Diária</t>
  </si>
  <si>
    <t>Módulo 2 -  Custos Indiretos, Tributos e Lucro</t>
  </si>
  <si>
    <t>VALOR TOTAL POR DIÁRIA</t>
  </si>
  <si>
    <t>VALOR TOTAL ESTIMADO DE DIÁRIAS DO CONTRATO</t>
  </si>
  <si>
    <t>* Valor fixo definido com base na CCT</t>
  </si>
  <si>
    <t>Calça social</t>
  </si>
  <si>
    <t>Par de Sapatos social</t>
  </si>
  <si>
    <t>* Empresa deve informar o percentual estatístico de ocorrência de licença Paternidade do contrato durante o ano. A quantidade legal de dias de afastamentos por motivo de Licença Paternidade é 5 dias.</t>
  </si>
  <si>
    <t>* Empresa deve informar o percentual estatístico de ocorrência durante o ano. A Administração utilizou como quantidade máxima de dias, o prazo legal de 15 dias de afastamento, após isso o ônus passa a ser do INSS.</t>
  </si>
  <si>
    <t>* Empresa deve informar seu percentual estatístico de afastamento maternidade durante o ano. A Administração considerou a quantidade de 120 dias legais de afastamento maternidade.</t>
  </si>
  <si>
    <t>* Empresa deve informar quantidades de dias estimados de afastamento por motivo de doença a ser custeado durante o ano para o posto e seu percentual de ocorrência.</t>
  </si>
  <si>
    <t>Camisa social</t>
  </si>
  <si>
    <t>* Empresa deve informar quantidade de dias estimadas de afastamento do posto residente por motivos legais durante o ano.</t>
  </si>
  <si>
    <t>*Informar os dados de SAT/RAT e FAP constantes na GFIP da empresa.</t>
  </si>
  <si>
    <t>* Percentual fixo de 1,62%. Corresponde ao 13°, Férias e 1/3 Constitucional proporcionais de direito do Repositor. A remuneração do repositor no mês das férias do residente será paga com o valor do Módulo 1.</t>
  </si>
  <si>
    <t>Incidência dos encargos do submódulo 2.2 sobre o custo de reposição do profissional ausente</t>
  </si>
  <si>
    <t xml:space="preserve">Inclusão benefícios Mensais e Diários (menos VT+VA) conforme orientação SEGES/MP </t>
  </si>
  <si>
    <t>Qtd. Estimada de dias de substituição/ano</t>
  </si>
  <si>
    <t>I</t>
  </si>
  <si>
    <t xml:space="preserve">Inclusão custo M3 (Provisão para Rescisão) para substitutos </t>
  </si>
  <si>
    <t>J</t>
  </si>
  <si>
    <t>Inclusão custo Uniforme para substituto</t>
  </si>
  <si>
    <t>CONTA VINCULADA - VALORES PARA PROVISIONAMENTO</t>
  </si>
  <si>
    <t>% SOBRE REMUNERAÇÃO</t>
  </si>
  <si>
    <t>VALOR (RS)</t>
  </si>
  <si>
    <t>13º (Décimo Terceiro) Salário</t>
  </si>
  <si>
    <t>Férias e 1/3 (Um Terço) Constitucional</t>
  </si>
  <si>
    <t>Multa sobre FGTS sobre o aviso prévio indenizado e sobre o aviso prévio trabalhado.</t>
  </si>
  <si>
    <t>Incidência do Submódulo 2.2 sobre férias, 1/3 (um terço) constitucional de férias  e 13° (décimo terceiro) salário</t>
  </si>
  <si>
    <t>Incidência 2.2 s/ Férias e 13°</t>
  </si>
  <si>
    <t>Total por posto</t>
  </si>
  <si>
    <t>* Tabela autopreenchida para conhecimento sobre provisionamento da conta vinculada</t>
  </si>
  <si>
    <t>ITENS DA PLANILHA</t>
  </si>
  <si>
    <t>* Apenas empresa Optante do Simples Nacional que esteja particiando de licitação cujo objeto esteja enquadrado nas hipóteses de cessão de mão-de-obra permitidas pela LC 123/06 para este regime tributário (exerça exclusivamente atividades nas áreas de limpeza e conservação; vigilância) deverá alterar os percentuais dos itens de encargos do sistema "S".</t>
  </si>
  <si>
    <t>* Percentual definido com base no cálculo do pagamento de 7 dias do aviso prévio trabalhado, considerando a demissão de todos os empregados pela empresa ao final do contrato.</t>
  </si>
  <si>
    <t>Total de Encargos - Submódulo 2.2</t>
  </si>
  <si>
    <t>Diária – Motorista</t>
  </si>
  <si>
    <t>% do SAT/RAT</t>
  </si>
  <si>
    <t>Base de Cálculo: Módulo 1</t>
  </si>
  <si>
    <r>
      <t xml:space="preserve">OBS. Orientamos as empresa licitantes a informarem dados apenas nas células em </t>
    </r>
    <r>
      <rPr>
        <b/>
        <sz val="11"/>
        <color rgb="FFFFFF00"/>
        <rFont val="Calibri"/>
        <family val="2"/>
        <charset val="1"/>
      </rPr>
      <t>amarelo</t>
    </r>
    <r>
      <rPr>
        <b/>
        <sz val="11"/>
        <color rgb="FF000000"/>
        <rFont val="Calibri"/>
        <family val="2"/>
        <charset val="1"/>
      </rPr>
      <t>, tendo em vista que as informações das demais células foram definidas com base em Legislação, caderno de logística da Conta Vinculada, decisões de órgãos de controle seguidas por esta Instituição e das operações entre as células preenchidas na planilha pela empresa. Ao lado de algumas células há informações sobre o seu devido preenchimento.</t>
    </r>
  </si>
  <si>
    <t>* MÉDIA DIAS ÚTEIS SEGUNDO O TCU = 20,98 (Acórdão TCU nº 1904/2007 Plenário)</t>
  </si>
  <si>
    <t>* Campo "Qtd. dias de substituição" deve ser indicado no mínimo 30 dias (considerando certo ao menos a ausência por Férias do residente). A empresa pode inserir qtd. maior, porém nunca inferior a 30.</t>
  </si>
  <si>
    <t>AUXILIAR ADM I</t>
  </si>
  <si>
    <t>Materiais</t>
  </si>
  <si>
    <t>Equipamentos</t>
  </si>
  <si>
    <t>LAVADOR DE CARROS</t>
  </si>
  <si>
    <t>AUXILIAR ADM III</t>
  </si>
  <si>
    <t>ASSISTENTE DE ROTINAS ADMINISTRATIVAS</t>
  </si>
  <si>
    <t>SECRETARIA EXECUTIVA</t>
  </si>
  <si>
    <t xml:space="preserve">        SUBSECRETARIA DE PLANEJAMENTO, ORÇAMENTO E ADMINISTRAÇÃO.</t>
  </si>
  <si>
    <t xml:space="preserve">         SUPERINTENDÊNCIA DE ADMINISTRAÇÃO NO ESTADO DA BAHIA</t>
  </si>
  <si>
    <t>DIVISÃO DE RECURSOS LOGÍSTICOS</t>
  </si>
  <si>
    <t>CEP 40015973, Telefone: 71- 3254-5151</t>
  </si>
  <si>
    <t>Cargo</t>
  </si>
  <si>
    <t>Assistente de Rotinas ADM</t>
  </si>
  <si>
    <t>Auxiliar ADM I</t>
  </si>
  <si>
    <t>Auxiliar ADM III</t>
  </si>
  <si>
    <t>Motorista</t>
  </si>
  <si>
    <t>Lavador de Carros</t>
  </si>
  <si>
    <t>ÒRGÃO</t>
  </si>
  <si>
    <t>Quantidade</t>
  </si>
  <si>
    <t>Valor Unitario</t>
  </si>
  <si>
    <t>Valor Geral por Posto</t>
  </si>
  <si>
    <t>Valor Total Mensal por Órgão</t>
  </si>
  <si>
    <t>Valor Total Anual por Órgão</t>
  </si>
  <si>
    <t>SRA/BA</t>
  </si>
  <si>
    <t>SPU/BA</t>
  </si>
  <si>
    <t>CGU/BA</t>
  </si>
  <si>
    <t>M.SAUDE</t>
  </si>
  <si>
    <t>SRTB/BA</t>
  </si>
  <si>
    <t>Diarias Motorista*</t>
  </si>
  <si>
    <t>AUX.ADM I</t>
  </si>
  <si>
    <t>AUX.ADM III</t>
  </si>
  <si>
    <t>ASS.ROTINA ADM.</t>
  </si>
  <si>
    <t>LAVADOR DE CARRO</t>
  </si>
  <si>
    <t>p</t>
  </si>
  <si>
    <t>Av. Jequitaia s/n, Edifício Sede /MF, 8º andar, Comércio, Salvador/BA</t>
  </si>
  <si>
    <t>MINISTÉRIO DA ECONOMIA</t>
  </si>
  <si>
    <t>Diárias</t>
  </si>
  <si>
    <t>UNIFORMES –  LAVADOR DE CARROS</t>
  </si>
  <si>
    <t>UNIFORMES –  TODOS OS CARGOS (EXCETO LAVADOR DE CARROS)</t>
  </si>
  <si>
    <t>Calça comprida</t>
  </si>
  <si>
    <t>Camisa com proteção solar</t>
  </si>
  <si>
    <t>RELAÇÃO DOS EPI's</t>
  </si>
  <si>
    <t>DESCRIÇÃO DO MATERIAL</t>
  </si>
  <si>
    <t>Und. Medida</t>
  </si>
  <si>
    <t>Qtd. Entregue</t>
  </si>
  <si>
    <t>und.</t>
  </si>
  <si>
    <t>par</t>
  </si>
  <si>
    <t>VALOR TOTAL MENSAL (Transportado para a planilha)</t>
  </si>
  <si>
    <t>Óculos de segurança</t>
  </si>
  <si>
    <t>Avental impermeável</t>
  </si>
  <si>
    <t>Bota de borracha impermeável</t>
  </si>
  <si>
    <t>Luvas de plástico</t>
  </si>
  <si>
    <t>Mascara para pó</t>
  </si>
  <si>
    <t>par.</t>
  </si>
  <si>
    <t>Periodicidade de entrega</t>
  </si>
  <si>
    <t>Qtd. Total durante o contrato (12 meses)</t>
  </si>
  <si>
    <t>RELAÇÃO DOS EQUIPAMENTOS</t>
  </si>
  <si>
    <t>RELAÇÃO DOS MATERIAIS</t>
  </si>
  <si>
    <t>Qtd.</t>
  </si>
  <si>
    <t>DESCRIÇÃO DO EQUIPAMENTO</t>
  </si>
  <si>
    <t>Mangueira p/ bomba de água 1/2" 1100 psi (metro)</t>
  </si>
  <si>
    <t>Mangueira p/ compressor de ar 1/2" (metro)</t>
  </si>
  <si>
    <t>Aspirador de Pó 1600W,tensão 110/220v, modelo profissional apropriado para uso em veículos</t>
  </si>
  <si>
    <t>Lavadora de alta pressão</t>
  </si>
  <si>
    <t>Mensal</t>
  </si>
  <si>
    <t>Desembassante de vidro</t>
  </si>
  <si>
    <t>Estopa de pano costurado para limpeza (fardo 20 kg)</t>
  </si>
  <si>
    <t>Líquido pretinho p/ pneu (galão 5 litros)</t>
  </si>
  <si>
    <t>Shampoo para lavagem de veículos 1X50 (bombona 50 litros).</t>
  </si>
  <si>
    <t>Solupan concentrado 1x50 (bombona 50 litros)</t>
  </si>
  <si>
    <t>Escova/Vassourão para limpeza de pneus, rodas e tapetes</t>
  </si>
  <si>
    <t>Epi's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</si>
</sst>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quot; R$ &quot;#,##0.00\ ;&quot;-R$ &quot;#,##0.00\ ;&quot; R$ -&quot;#\ ;@\ "/>
    <numFmt numFmtId="165" formatCode="d/mmm/yy"/>
    <numFmt numFmtId="166" formatCode="[$R$-416]\ #,##0.00;[Red]\-[$R$-416]\ #,##0.00"/>
    <numFmt numFmtId="167" formatCode="0.0%"/>
    <numFmt numFmtId="168" formatCode="* #,##0.00\ ;* \(#,##0.00\);* \-#\ ;@\ "/>
    <numFmt numFmtId="169" formatCode="d/m/yyyy"/>
    <numFmt numFmtId="170" formatCode="_-&quot;R$ &quot;* #,##0.00_-;&quot;-R$ &quot;* #,##0.00_-;_-&quot;R$ &quot;* \-??_-;_-@"/>
    <numFmt numFmtId="171" formatCode="&quot; R$&quot;#,##0.00\ ;&quot; R$(&quot;#,##0.00\);&quot; R$-&quot;#\ ;@\ "/>
    <numFmt numFmtId="172" formatCode="* #,##0.00\ ;* #,##0.00\ ;* \-#\ ;@\ "/>
    <numFmt numFmtId="173" formatCode="&quot;R$ &quot;#,##0.00"/>
  </numFmts>
  <fonts count="40" x14ac:knownFonts="1">
    <font>
      <sz val="11"/>
      <color rgb="FF000000"/>
      <name val="Calibri"/>
      <family val="2"/>
      <charset val="1"/>
    </font>
    <font>
      <b/>
      <sz val="11"/>
      <name val="Calibri"/>
      <family val="2"/>
      <charset val="1"/>
    </font>
    <font>
      <sz val="11"/>
      <name val="Calibri"/>
      <family val="2"/>
      <charset val="1"/>
    </font>
    <font>
      <b/>
      <sz val="11"/>
      <color rgb="FF000000"/>
      <name val="Calibri"/>
      <family val="2"/>
      <charset val="1"/>
    </font>
    <font>
      <b/>
      <sz val="11"/>
      <color rgb="FFFFFF00"/>
      <name val="Calibri"/>
      <family val="2"/>
      <charset val="1"/>
    </font>
    <font>
      <b/>
      <sz val="10"/>
      <color rgb="FFFFFFFF"/>
      <name val="Calibri"/>
      <family val="2"/>
      <charset val="1"/>
    </font>
    <font>
      <sz val="10"/>
      <name val="Calibri"/>
      <family val="2"/>
      <charset val="1"/>
    </font>
    <font>
      <b/>
      <sz val="10"/>
      <name val="Calibri"/>
      <family val="2"/>
      <charset val="1"/>
    </font>
    <font>
      <b/>
      <sz val="10"/>
      <name val="Times New Roman"/>
      <family val="1"/>
      <charset val="1"/>
    </font>
    <font>
      <sz val="10"/>
      <color rgb="FFFFFFFF"/>
      <name val="Calibri"/>
      <family val="2"/>
      <charset val="1"/>
    </font>
    <font>
      <sz val="10"/>
      <color rgb="FF000000"/>
      <name val="Calibri"/>
      <family val="2"/>
      <charset val="1"/>
    </font>
    <font>
      <sz val="10"/>
      <name val="Times New Roman"/>
      <family val="1"/>
      <charset val="1"/>
    </font>
    <font>
      <b/>
      <sz val="9"/>
      <name val="Calibri"/>
      <family val="2"/>
      <charset val="1"/>
    </font>
    <font>
      <b/>
      <sz val="10"/>
      <color rgb="FF000000"/>
      <name val="Calibri"/>
      <family val="2"/>
      <charset val="1"/>
    </font>
    <font>
      <sz val="10"/>
      <color rgb="FFFF0000"/>
      <name val="Calibri"/>
      <family val="2"/>
      <charset val="1"/>
    </font>
    <font>
      <b/>
      <sz val="10"/>
      <color rgb="FFFF0000"/>
      <name val="Calibri"/>
      <family val="2"/>
      <charset val="1"/>
    </font>
    <font>
      <b/>
      <sz val="11"/>
      <color rgb="FF2A6099"/>
      <name val="Calibri"/>
      <family val="2"/>
      <charset val="1"/>
    </font>
    <font>
      <u/>
      <sz val="10"/>
      <color rgb="FF0000FF"/>
      <name val="Calibri"/>
      <family val="2"/>
      <charset val="1"/>
    </font>
    <font>
      <sz val="10"/>
      <color rgb="FF000000"/>
      <name val="Times New Roman"/>
      <family val="1"/>
      <charset val="1"/>
    </font>
    <font>
      <b/>
      <sz val="10"/>
      <color rgb="FF3399FF"/>
      <name val="Calibri"/>
      <family val="2"/>
      <charset val="1"/>
    </font>
    <font>
      <b/>
      <sz val="12"/>
      <color rgb="FF000000"/>
      <name val="Calibri"/>
      <family val="2"/>
      <charset val="1"/>
    </font>
    <font>
      <sz val="11"/>
      <color rgb="FF000000"/>
      <name val="Calibri"/>
      <family val="2"/>
      <charset val="1"/>
    </font>
    <font>
      <b/>
      <sz val="10"/>
      <name val="Calibri"/>
      <family val="2"/>
    </font>
    <font>
      <b/>
      <sz val="10"/>
      <color rgb="FF000000"/>
      <name val="Times New Roman"/>
      <family val="1"/>
      <charset val="1"/>
    </font>
    <font>
      <sz val="11"/>
      <color rgb="FF000000"/>
      <name val="Calibri"/>
      <charset val="1"/>
    </font>
    <font>
      <b/>
      <sz val="10"/>
      <color rgb="FF2A6099"/>
      <name val="Calibri"/>
      <family val="2"/>
    </font>
    <font>
      <sz val="10"/>
      <name val="Calibri"/>
      <family val="2"/>
    </font>
    <font>
      <sz val="11"/>
      <name val="Calibri"/>
      <family val="2"/>
    </font>
    <font>
      <b/>
      <sz val="11"/>
      <name val="Calibri"/>
      <family val="2"/>
    </font>
    <font>
      <b/>
      <sz val="11"/>
      <color rgb="FF000000"/>
      <name val="Calibri"/>
      <family val="2"/>
    </font>
    <font>
      <sz val="11"/>
      <color rgb="FF000000"/>
      <name val="Calibri"/>
      <family val="2"/>
    </font>
    <font>
      <b/>
      <sz val="10"/>
      <color rgb="FF000000"/>
      <name val="Calibri"/>
      <family val="2"/>
    </font>
    <font>
      <sz val="10"/>
      <color rgb="FF000000"/>
      <name val="Calibri"/>
      <family val="2"/>
    </font>
    <font>
      <sz val="10"/>
      <name val="Arial"/>
      <family val="2"/>
    </font>
    <font>
      <b/>
      <sz val="10.5"/>
      <name val="Arial"/>
      <family val="2"/>
    </font>
    <font>
      <b/>
      <sz val="9"/>
      <name val="Arial"/>
      <family val="2"/>
    </font>
    <font>
      <b/>
      <sz val="10"/>
      <name val="Arial"/>
      <family val="2"/>
    </font>
    <font>
      <b/>
      <sz val="11"/>
      <name val="Calibri"/>
      <family val="2"/>
      <scheme val="minor"/>
    </font>
    <font>
      <b/>
      <sz val="11"/>
      <color rgb="FF000000"/>
      <name val="Cambria"/>
      <family val="1"/>
      <charset val="1"/>
    </font>
    <font>
      <sz val="11"/>
      <color rgb="FFFFFFFF"/>
      <name val="Calibri"/>
      <family val="2"/>
      <charset val="1"/>
    </font>
  </fonts>
  <fills count="23">
    <fill>
      <patternFill patternType="none"/>
    </fill>
    <fill>
      <patternFill patternType="gray125"/>
    </fill>
    <fill>
      <patternFill patternType="solid">
        <fgColor rgb="FFCCCCCC"/>
        <bgColor rgb="FFD0CECE"/>
      </patternFill>
    </fill>
    <fill>
      <patternFill patternType="solid">
        <fgColor rgb="FFFFFFFF"/>
        <bgColor rgb="FFFFFFCC"/>
      </patternFill>
    </fill>
    <fill>
      <patternFill patternType="solid">
        <fgColor rgb="FF999999"/>
        <bgColor rgb="FF808080"/>
      </patternFill>
    </fill>
    <fill>
      <patternFill patternType="solid">
        <fgColor rgb="FFFFFF00"/>
        <bgColor rgb="FFFFFF00"/>
      </patternFill>
    </fill>
    <fill>
      <patternFill patternType="solid">
        <fgColor rgb="FFD9D9D9"/>
        <bgColor rgb="FFDDDDDD"/>
      </patternFill>
    </fill>
    <fill>
      <patternFill patternType="solid">
        <fgColor rgb="FFDDDDDD"/>
        <bgColor rgb="FFD9D9D9"/>
      </patternFill>
    </fill>
    <fill>
      <patternFill patternType="solid">
        <fgColor theme="0" tint="-0.14999847407452621"/>
        <bgColor indexed="64"/>
      </patternFill>
    </fill>
    <fill>
      <patternFill patternType="solid">
        <fgColor theme="0"/>
        <bgColor rgb="FFFFFF00"/>
      </patternFill>
    </fill>
    <fill>
      <patternFill patternType="solid">
        <fgColor rgb="FFFFFF00"/>
        <bgColor indexed="64"/>
      </patternFill>
    </fill>
    <fill>
      <patternFill patternType="solid">
        <fgColor theme="2" tint="-9.9978637043366805E-2"/>
        <bgColor indexed="64"/>
      </patternFill>
    </fill>
    <fill>
      <patternFill patternType="solid">
        <fgColor theme="0"/>
        <bgColor indexed="64"/>
      </patternFill>
    </fill>
    <fill>
      <patternFill patternType="solid">
        <fgColor rgb="FFD0CECE"/>
        <bgColor rgb="FFCCCCCC"/>
      </patternFill>
    </fill>
    <fill>
      <patternFill patternType="solid">
        <fgColor theme="4" tint="0.39997558519241921"/>
        <bgColor rgb="FF81D41A"/>
      </patternFill>
    </fill>
    <fill>
      <patternFill patternType="solid">
        <fgColor theme="4" tint="0.39997558519241921"/>
        <bgColor rgb="FFFFFFFF"/>
      </patternFill>
    </fill>
    <fill>
      <patternFill patternType="solid">
        <fgColor theme="4" tint="0.59999389629810485"/>
        <bgColor rgb="FF70AD47"/>
      </patternFill>
    </fill>
    <fill>
      <patternFill patternType="solid">
        <fgColor theme="0" tint="-0.14999847407452621"/>
        <bgColor rgb="FFFFF5CE"/>
      </patternFill>
    </fill>
    <fill>
      <patternFill patternType="solid">
        <fgColor rgb="FFFFFFFF"/>
        <bgColor rgb="FFFFF5CE"/>
      </patternFill>
    </fill>
    <fill>
      <patternFill patternType="solid">
        <fgColor theme="0"/>
        <bgColor rgb="FFFFF5CE"/>
      </patternFill>
    </fill>
    <fill>
      <patternFill patternType="solid">
        <fgColor theme="4" tint="0.79998168889431442"/>
        <bgColor rgb="FFFFF5CE"/>
      </patternFill>
    </fill>
    <fill>
      <patternFill patternType="solid">
        <fgColor rgb="FFFFFF00"/>
        <bgColor rgb="FFFFFFCC"/>
      </patternFill>
    </fill>
    <fill>
      <patternFill patternType="solid">
        <fgColor theme="4" tint="0.59999389629810485"/>
        <bgColor rgb="FFD0CECE"/>
      </patternFill>
    </fill>
  </fills>
  <borders count="40">
    <border>
      <left/>
      <right/>
      <top/>
      <bottom/>
      <diagonal/>
    </border>
    <border>
      <left style="hair">
        <color auto="1"/>
      </left>
      <right style="hair">
        <color auto="1"/>
      </right>
      <top style="hair">
        <color auto="1"/>
      </top>
      <bottom style="hair">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right/>
      <top style="thin">
        <color auto="1"/>
      </top>
      <bottom style="thin">
        <color auto="1"/>
      </bottom>
      <diagonal/>
    </border>
    <border>
      <left/>
      <right style="thin">
        <color auto="1"/>
      </right>
      <top style="thin">
        <color auto="1"/>
      </top>
      <bottom style="thin">
        <color auto="1"/>
      </bottom>
      <diagonal/>
    </border>
    <border>
      <left style="medium">
        <color auto="1"/>
      </left>
      <right style="medium">
        <color auto="1"/>
      </right>
      <top style="medium">
        <color auto="1"/>
      </top>
      <bottom style="medium">
        <color auto="1"/>
      </bottom>
      <diagonal/>
    </border>
    <border>
      <left style="medium">
        <color auto="1"/>
      </left>
      <right/>
      <top style="medium">
        <color auto="1"/>
      </top>
      <bottom style="medium">
        <color auto="1"/>
      </bottom>
      <diagonal/>
    </border>
    <border>
      <left/>
      <right style="thin">
        <color auto="1"/>
      </right>
      <top style="medium">
        <color auto="1"/>
      </top>
      <bottom style="medium">
        <color auto="1"/>
      </bottom>
      <diagonal/>
    </border>
    <border>
      <left style="thin">
        <color auto="1"/>
      </left>
      <right style="medium">
        <color indexed="64"/>
      </right>
      <top style="medium">
        <color indexed="64"/>
      </top>
      <bottom style="medium">
        <color indexed="64"/>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indexed="64"/>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indexed="64"/>
      </right>
      <top style="thin">
        <color auto="1"/>
      </top>
      <bottom style="medium">
        <color indexed="64"/>
      </bottom>
      <diagonal/>
    </border>
    <border>
      <left style="medium">
        <color auto="1"/>
      </left>
      <right style="medium">
        <color auto="1"/>
      </right>
      <top/>
      <bottom/>
      <diagonal/>
    </border>
    <border>
      <left style="thin">
        <color auto="1"/>
      </left>
      <right style="thin">
        <color auto="1"/>
      </right>
      <top style="medium">
        <color auto="1"/>
      </top>
      <bottom/>
      <diagonal/>
    </border>
    <border>
      <left style="thin">
        <color auto="1"/>
      </left>
      <right style="medium">
        <color auto="1"/>
      </right>
      <top style="medium">
        <color auto="1"/>
      </top>
      <bottom/>
      <diagonal/>
    </border>
    <border>
      <left style="thin">
        <color auto="1"/>
      </left>
      <right style="thin">
        <color auto="1"/>
      </right>
      <top/>
      <bottom style="medium">
        <color auto="1"/>
      </bottom>
      <diagonal/>
    </border>
    <border>
      <left style="thin">
        <color auto="1"/>
      </left>
      <right style="medium">
        <color auto="1"/>
      </right>
      <top/>
      <bottom style="medium">
        <color auto="1"/>
      </bottom>
      <diagonal/>
    </border>
    <border>
      <left style="medium">
        <color auto="1"/>
      </left>
      <right style="thin">
        <color auto="1"/>
      </right>
      <top/>
      <bottom style="medium">
        <color auto="1"/>
      </bottom>
      <diagonal/>
    </border>
    <border>
      <left/>
      <right/>
      <top style="medium">
        <color auto="1"/>
      </top>
      <bottom/>
      <diagonal/>
    </border>
    <border>
      <left style="thin">
        <color auto="1"/>
      </left>
      <right style="thin">
        <color auto="1"/>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bottom style="thin">
        <color indexed="8"/>
      </bottom>
      <diagonal/>
    </border>
    <border>
      <left style="thin">
        <color indexed="64"/>
      </left>
      <right style="thin">
        <color indexed="64"/>
      </right>
      <top/>
      <bottom style="thin">
        <color indexed="64"/>
      </bottom>
      <diagonal/>
    </border>
    <border>
      <left/>
      <right/>
      <top style="thin">
        <color indexed="8"/>
      </top>
      <bottom style="thin">
        <color indexed="8"/>
      </bottom>
      <diagonal/>
    </border>
    <border>
      <left/>
      <right/>
      <top style="thin">
        <color indexed="8"/>
      </top>
      <bottom/>
      <diagonal/>
    </border>
    <border>
      <left style="thin">
        <color auto="1"/>
      </left>
      <right/>
      <top/>
      <bottom/>
      <diagonal/>
    </border>
    <border>
      <left style="thin">
        <color rgb="FF000000"/>
      </left>
      <right style="thin">
        <color rgb="FF000000"/>
      </right>
      <top style="thin">
        <color rgb="FF000000"/>
      </top>
      <bottom style="thin">
        <color rgb="FF000000"/>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s>
  <cellStyleXfs count="8">
    <xf numFmtId="0" fontId="0" fillId="0" borderId="0"/>
    <xf numFmtId="168" fontId="21" fillId="0" borderId="0" applyBorder="0" applyProtection="0"/>
    <xf numFmtId="164" fontId="21" fillId="0" borderId="0"/>
    <xf numFmtId="9" fontId="21" fillId="0" borderId="0"/>
    <xf numFmtId="0" fontId="17" fillId="0" borderId="0"/>
    <xf numFmtId="0" fontId="21" fillId="0" borderId="0"/>
    <xf numFmtId="0" fontId="33" fillId="0" borderId="0"/>
    <xf numFmtId="171" fontId="33" fillId="0" borderId="0" applyFill="0" applyBorder="0" applyAlignment="0" applyProtection="0"/>
  </cellStyleXfs>
  <cellXfs count="400">
    <xf numFmtId="0" fontId="0" fillId="0" borderId="0" xfId="0"/>
    <xf numFmtId="0" fontId="0" fillId="0" borderId="0" xfId="0" applyFont="1" applyBorder="1" applyAlignment="1"/>
    <xf numFmtId="0" fontId="0" fillId="0" borderId="0" xfId="0" applyFont="1" applyBorder="1" applyAlignment="1">
      <alignment horizontal="justify"/>
    </xf>
    <xf numFmtId="9" fontId="21" fillId="0" borderId="0" xfId="3"/>
    <xf numFmtId="0" fontId="3" fillId="0" borderId="0" xfId="0" applyFont="1" applyAlignment="1">
      <alignment horizontal="center" vertical="center" wrapText="1"/>
    </xf>
    <xf numFmtId="0" fontId="6" fillId="3" borderId="0" xfId="0" applyFont="1" applyFill="1" applyBorder="1" applyAlignment="1">
      <alignment horizontal="left" vertical="center"/>
    </xf>
    <xf numFmtId="0" fontId="7" fillId="0" borderId="0" xfId="0" applyFont="1" applyBorder="1" applyAlignment="1">
      <alignment horizontal="left" vertical="center" wrapText="1"/>
    </xf>
    <xf numFmtId="0" fontId="6" fillId="0" borderId="0" xfId="0" applyFont="1" applyBorder="1" applyAlignment="1">
      <alignment horizontal="center" vertical="center" wrapText="1"/>
    </xf>
    <xf numFmtId="0" fontId="9" fillId="3" borderId="0" xfId="0" applyFont="1" applyFill="1" applyBorder="1" applyAlignment="1">
      <alignment vertical="center"/>
    </xf>
    <xf numFmtId="0" fontId="6" fillId="0" borderId="0" xfId="0" applyFont="1" applyBorder="1" applyAlignment="1">
      <alignment horizontal="center" vertical="center"/>
    </xf>
    <xf numFmtId="0" fontId="6" fillId="0" borderId="0" xfId="0" applyFont="1" applyBorder="1" applyAlignment="1">
      <alignment horizontal="left" vertical="center" wrapText="1"/>
    </xf>
    <xf numFmtId="0" fontId="6" fillId="0" borderId="0" xfId="0" applyFont="1" applyBorder="1" applyAlignment="1">
      <alignment horizontal="justify" vertical="center" wrapText="1"/>
    </xf>
    <xf numFmtId="165" fontId="6" fillId="3" borderId="0" xfId="0" applyNumberFormat="1" applyFont="1" applyFill="1" applyBorder="1" applyAlignment="1">
      <alignment horizontal="center" vertical="center"/>
    </xf>
    <xf numFmtId="0" fontId="15" fillId="3" borderId="0" xfId="0" applyFont="1" applyFill="1" applyBorder="1" applyAlignment="1">
      <alignment vertical="center"/>
    </xf>
    <xf numFmtId="4" fontId="6" fillId="3" borderId="0" xfId="0" applyNumberFormat="1" applyFont="1" applyFill="1" applyBorder="1" applyAlignment="1">
      <alignment vertical="center"/>
    </xf>
    <xf numFmtId="0" fontId="7" fillId="3" borderId="0" xfId="5" applyFont="1" applyFill="1" applyBorder="1" applyAlignment="1">
      <alignment horizontal="right" vertical="center" wrapText="1"/>
    </xf>
    <xf numFmtId="4" fontId="7" fillId="3" borderId="0" xfId="0" applyNumberFormat="1" applyFont="1" applyFill="1" applyBorder="1" applyAlignment="1">
      <alignment vertical="center"/>
    </xf>
    <xf numFmtId="0" fontId="16" fillId="0" borderId="0" xfId="0" applyFont="1"/>
    <xf numFmtId="166" fontId="0" fillId="0" borderId="0" xfId="0" applyNumberFormat="1"/>
    <xf numFmtId="4" fontId="13" fillId="6" borderId="2" xfId="0" applyNumberFormat="1" applyFont="1" applyFill="1" applyBorder="1" applyAlignment="1">
      <alignment horizontal="center" vertical="center"/>
    </xf>
    <xf numFmtId="0" fontId="7" fillId="3" borderId="0" xfId="0" applyFont="1" applyFill="1" applyBorder="1" applyAlignment="1">
      <alignment vertical="center"/>
    </xf>
    <xf numFmtId="0" fontId="15" fillId="3" borderId="0" xfId="5" applyFont="1" applyFill="1" applyBorder="1" applyAlignment="1">
      <alignment horizontal="right" vertical="center" wrapText="1"/>
    </xf>
    <xf numFmtId="4" fontId="15" fillId="3" borderId="0" xfId="0" applyNumberFormat="1" applyFont="1" applyFill="1" applyBorder="1" applyAlignment="1">
      <alignment vertical="center"/>
    </xf>
    <xf numFmtId="0" fontId="6" fillId="0" borderId="0" xfId="0" applyFont="1" applyBorder="1" applyAlignment="1">
      <alignment horizontal="justify" vertical="center"/>
    </xf>
    <xf numFmtId="4" fontId="6" fillId="0" borderId="0" xfId="0" applyNumberFormat="1" applyFont="1" applyBorder="1" applyAlignment="1">
      <alignment horizontal="justify" vertical="center"/>
    </xf>
    <xf numFmtId="0" fontId="6" fillId="3" borderId="0" xfId="0" applyFont="1" applyFill="1" applyBorder="1" applyAlignment="1">
      <alignment vertical="center"/>
    </xf>
    <xf numFmtId="0" fontId="3" fillId="0" borderId="3" xfId="0" applyFont="1" applyBorder="1" applyAlignment="1"/>
    <xf numFmtId="0" fontId="3" fillId="0" borderId="6" xfId="0" applyFont="1" applyBorder="1" applyAlignment="1"/>
    <xf numFmtId="0" fontId="3" fillId="0" borderId="7" xfId="0" applyFont="1" applyBorder="1" applyAlignment="1"/>
    <xf numFmtId="168" fontId="21" fillId="0" borderId="0" xfId="1"/>
    <xf numFmtId="0" fontId="22" fillId="8" borderId="2" xfId="0" applyFont="1" applyFill="1" applyBorder="1" applyAlignment="1">
      <alignment horizontal="center" vertical="center"/>
    </xf>
    <xf numFmtId="0" fontId="22" fillId="8" borderId="2" xfId="0" applyFont="1" applyFill="1" applyBorder="1" applyAlignment="1">
      <alignment horizontal="center" vertical="center" wrapText="1"/>
    </xf>
    <xf numFmtId="164" fontId="21" fillId="10" borderId="2" xfId="2" applyFill="1" applyBorder="1" applyAlignment="1">
      <alignment horizontal="center"/>
    </xf>
    <xf numFmtId="9" fontId="6" fillId="10" borderId="2" xfId="5" applyNumberFormat="1" applyFont="1" applyFill="1" applyBorder="1" applyAlignment="1">
      <alignment horizontal="center" vertical="center" wrapText="1"/>
    </xf>
    <xf numFmtId="9" fontId="21" fillId="10" borderId="2" xfId="3" applyFill="1" applyBorder="1" applyAlignment="1">
      <alignment horizontal="center"/>
    </xf>
    <xf numFmtId="9" fontId="21" fillId="10" borderId="2" xfId="3" applyFill="1" applyBorder="1" applyAlignment="1">
      <alignment horizontal="center" vertical="center"/>
    </xf>
    <xf numFmtId="10" fontId="0" fillId="0" borderId="0" xfId="0" applyNumberFormat="1"/>
    <xf numFmtId="0" fontId="7" fillId="0" borderId="2" xfId="0" applyFont="1" applyBorder="1" applyAlignment="1">
      <alignment horizontal="left" vertical="center" wrapText="1"/>
    </xf>
    <xf numFmtId="0" fontId="13" fillId="3" borderId="2" xfId="0" applyFont="1" applyFill="1" applyBorder="1" applyAlignment="1">
      <alignment horizontal="center" vertical="center" wrapText="1"/>
    </xf>
    <xf numFmtId="4" fontId="7" fillId="6" borderId="2" xfId="0" applyNumberFormat="1" applyFont="1" applyFill="1" applyBorder="1" applyAlignment="1">
      <alignment horizontal="center" vertical="center"/>
    </xf>
    <xf numFmtId="4" fontId="7" fillId="0" borderId="2" xfId="0" applyNumberFormat="1" applyFont="1" applyBorder="1" applyAlignment="1">
      <alignment vertical="center"/>
    </xf>
    <xf numFmtId="10" fontId="7" fillId="6" borderId="2" xfId="5" applyNumberFormat="1" applyFont="1" applyFill="1" applyBorder="1" applyAlignment="1">
      <alignment horizontal="center" vertical="center" wrapText="1"/>
    </xf>
    <xf numFmtId="166" fontId="7" fillId="6" borderId="2" xfId="5" applyNumberFormat="1" applyFont="1" applyFill="1" applyBorder="1" applyAlignment="1">
      <alignment horizontal="center" vertical="center" wrapText="1"/>
    </xf>
    <xf numFmtId="10" fontId="6" fillId="0" borderId="2" xfId="3" applyNumberFormat="1" applyFont="1" applyBorder="1" applyAlignment="1" applyProtection="1">
      <alignment horizontal="center" vertical="center"/>
    </xf>
    <xf numFmtId="10" fontId="7" fillId="6" borderId="2" xfId="3" applyNumberFormat="1" applyFont="1" applyFill="1" applyBorder="1" applyAlignment="1" applyProtection="1">
      <alignment horizontal="center" vertical="center"/>
    </xf>
    <xf numFmtId="10" fontId="7" fillId="5" borderId="2" xfId="5" applyNumberFormat="1" applyFont="1" applyFill="1" applyBorder="1" applyAlignment="1">
      <alignment horizontal="center" vertical="center" wrapText="1"/>
    </xf>
    <xf numFmtId="1" fontId="7" fillId="0" borderId="2" xfId="5" applyNumberFormat="1" applyFont="1" applyBorder="1" applyAlignment="1">
      <alignment horizontal="center" vertical="center" wrapText="1"/>
    </xf>
    <xf numFmtId="166" fontId="7" fillId="6" borderId="2" xfId="0" applyNumberFormat="1" applyFont="1" applyFill="1" applyBorder="1" applyAlignment="1">
      <alignment horizontal="center" vertical="center"/>
    </xf>
    <xf numFmtId="0" fontId="10" fillId="3" borderId="2" xfId="5" applyFont="1" applyFill="1" applyBorder="1" applyAlignment="1">
      <alignment horizontal="center" vertical="center" wrapText="1"/>
    </xf>
    <xf numFmtId="4" fontId="13" fillId="0" borderId="2" xfId="0" applyNumberFormat="1" applyFont="1" applyBorder="1" applyAlignment="1">
      <alignment vertical="center"/>
    </xf>
    <xf numFmtId="4" fontId="7" fillId="6" borderId="2" xfId="0" applyNumberFormat="1" applyFont="1" applyFill="1" applyBorder="1" applyAlignment="1">
      <alignment vertical="center"/>
    </xf>
    <xf numFmtId="0" fontId="21" fillId="10" borderId="2" xfId="1" applyNumberFormat="1" applyFill="1" applyBorder="1" applyAlignment="1">
      <alignment horizontal="center" vertical="center"/>
    </xf>
    <xf numFmtId="10" fontId="7" fillId="10" borderId="2" xfId="3" applyNumberFormat="1" applyFont="1" applyFill="1" applyBorder="1" applyAlignment="1" applyProtection="1">
      <alignment horizontal="center" vertical="center"/>
    </xf>
    <xf numFmtId="0" fontId="0" fillId="0" borderId="0" xfId="0" applyFont="1" applyBorder="1" applyAlignment="1">
      <alignment vertical="center" wrapText="1"/>
    </xf>
    <xf numFmtId="4" fontId="7" fillId="5" borderId="2" xfId="0" applyNumberFormat="1" applyFont="1" applyFill="1" applyBorder="1" applyAlignment="1">
      <alignment horizontal="right" vertical="center"/>
    </xf>
    <xf numFmtId="0" fontId="12" fillId="11" borderId="2" xfId="0" applyFont="1" applyFill="1" applyBorder="1" applyAlignment="1">
      <alignment horizontal="center" vertical="center"/>
    </xf>
    <xf numFmtId="0" fontId="13" fillId="0" borderId="2" xfId="0" applyFont="1" applyBorder="1" applyAlignment="1">
      <alignment horizontal="left" vertical="center" wrapText="1"/>
    </xf>
    <xf numFmtId="0" fontId="10" fillId="0" borderId="2" xfId="0" applyFont="1" applyBorder="1" applyAlignment="1">
      <alignment horizontal="center" vertical="center"/>
    </xf>
    <xf numFmtId="0" fontId="10" fillId="0" borderId="2" xfId="0" applyFont="1" applyBorder="1" applyAlignment="1">
      <alignment horizontal="left" vertical="center" wrapText="1"/>
    </xf>
    <xf numFmtId="0" fontId="10" fillId="0" borderId="2" xfId="0" applyFont="1" applyBorder="1" applyAlignment="1">
      <alignment horizontal="center" vertical="center" wrapText="1"/>
    </xf>
    <xf numFmtId="0" fontId="13" fillId="0" borderId="2" xfId="0" applyFont="1" applyBorder="1" applyAlignment="1">
      <alignment horizontal="center" vertical="center" wrapText="1"/>
    </xf>
    <xf numFmtId="10" fontId="13" fillId="5" borderId="2" xfId="0" applyNumberFormat="1" applyFont="1" applyFill="1" applyBorder="1" applyAlignment="1">
      <alignment horizontal="center" vertical="center"/>
    </xf>
    <xf numFmtId="170" fontId="13" fillId="0" borderId="2" xfId="0" applyNumberFormat="1" applyFont="1" applyBorder="1" applyAlignment="1">
      <alignment vertical="center"/>
    </xf>
    <xf numFmtId="170" fontId="13" fillId="2" borderId="2" xfId="0" applyNumberFormat="1" applyFont="1" applyFill="1" applyBorder="1" applyAlignment="1">
      <alignment vertical="center"/>
    </xf>
    <xf numFmtId="4" fontId="13" fillId="7" borderId="2" xfId="0" applyNumberFormat="1" applyFont="1" applyFill="1" applyBorder="1" applyAlignment="1">
      <alignment horizontal="center" vertical="center" wrapText="1"/>
    </xf>
    <xf numFmtId="170" fontId="13" fillId="6" borderId="2" xfId="0" applyNumberFormat="1" applyFont="1" applyFill="1" applyBorder="1" applyAlignment="1">
      <alignment horizontal="center" vertical="center"/>
    </xf>
    <xf numFmtId="166" fontId="13" fillId="6" borderId="2" xfId="0" applyNumberFormat="1" applyFont="1" applyFill="1" applyBorder="1" applyAlignment="1">
      <alignment vertical="center"/>
    </xf>
    <xf numFmtId="170" fontId="25" fillId="0" borderId="2" xfId="0" applyNumberFormat="1" applyFont="1" applyBorder="1" applyAlignment="1">
      <alignment horizontal="center" vertical="center"/>
    </xf>
    <xf numFmtId="10" fontId="13" fillId="10" borderId="2" xfId="0" applyNumberFormat="1" applyFont="1" applyFill="1" applyBorder="1" applyAlignment="1">
      <alignment horizontal="center" vertical="center"/>
    </xf>
    <xf numFmtId="10" fontId="7" fillId="5" borderId="2" xfId="3" applyNumberFormat="1" applyFont="1" applyFill="1" applyBorder="1" applyAlignment="1">
      <alignment horizontal="center" vertical="center"/>
    </xf>
    <xf numFmtId="4" fontId="5" fillId="14" borderId="2" xfId="5" applyNumberFormat="1" applyFont="1" applyFill="1" applyBorder="1" applyAlignment="1">
      <alignment horizontal="center" vertical="center" wrapText="1"/>
    </xf>
    <xf numFmtId="0" fontId="9" fillId="14" borderId="2" xfId="0" applyFont="1" applyFill="1" applyBorder="1" applyAlignment="1">
      <alignment horizontal="center" vertical="center" wrapText="1"/>
    </xf>
    <xf numFmtId="4" fontId="5" fillId="14" borderId="2" xfId="5" applyNumberFormat="1" applyFont="1" applyFill="1" applyBorder="1" applyAlignment="1">
      <alignment vertical="center" wrapText="1"/>
    </xf>
    <xf numFmtId="0" fontId="5" fillId="14" borderId="2" xfId="0" applyFont="1" applyFill="1" applyBorder="1" applyAlignment="1">
      <alignment horizontal="center" vertical="center" wrapText="1"/>
    </xf>
    <xf numFmtId="4" fontId="5" fillId="14" borderId="2" xfId="0" applyNumberFormat="1" applyFont="1" applyFill="1" applyBorder="1" applyAlignment="1">
      <alignment horizontal="center" vertical="center" wrapText="1"/>
    </xf>
    <xf numFmtId="10" fontId="26" fillId="12" borderId="2" xfId="5" applyNumberFormat="1" applyFont="1" applyFill="1" applyBorder="1" applyAlignment="1">
      <alignment horizontal="center" vertical="center" wrapText="1"/>
    </xf>
    <xf numFmtId="168" fontId="28" fillId="10" borderId="2" xfId="1" applyFont="1" applyFill="1" applyBorder="1"/>
    <xf numFmtId="4" fontId="22" fillId="3" borderId="2" xfId="0" applyNumberFormat="1" applyFont="1" applyFill="1" applyBorder="1" applyAlignment="1">
      <alignment horizontal="right" vertical="center"/>
    </xf>
    <xf numFmtId="4" fontId="22" fillId="0" borderId="2" xfId="0" applyNumberFormat="1" applyFont="1" applyBorder="1" applyAlignment="1">
      <alignment vertical="center"/>
    </xf>
    <xf numFmtId="10" fontId="21" fillId="0" borderId="0" xfId="3" applyNumberFormat="1"/>
    <xf numFmtId="164" fontId="21" fillId="0" borderId="0" xfId="2"/>
    <xf numFmtId="166" fontId="7" fillId="6" borderId="2" xfId="0" applyNumberFormat="1" applyFont="1" applyFill="1" applyBorder="1" applyAlignment="1">
      <alignment horizontal="right" vertical="center"/>
    </xf>
    <xf numFmtId="4" fontId="22" fillId="0" borderId="2" xfId="0" applyNumberFormat="1" applyFont="1" applyBorder="1" applyAlignment="1">
      <alignment horizontal="right" vertical="center"/>
    </xf>
    <xf numFmtId="0" fontId="27" fillId="0" borderId="2" xfId="0" applyFont="1" applyBorder="1" applyAlignment="1">
      <alignment horizontal="center"/>
    </xf>
    <xf numFmtId="168" fontId="28" fillId="0" borderId="2" xfId="1" applyFont="1" applyBorder="1"/>
    <xf numFmtId="2" fontId="28" fillId="0" borderId="2" xfId="0" applyNumberFormat="1" applyFont="1" applyBorder="1"/>
    <xf numFmtId="0" fontId="31" fillId="17" borderId="11" xfId="0" applyFont="1" applyFill="1" applyBorder="1" applyAlignment="1">
      <alignment horizontal="center"/>
    </xf>
    <xf numFmtId="2" fontId="32" fillId="18" borderId="14" xfId="0" applyNumberFormat="1" applyFont="1" applyFill="1" applyBorder="1"/>
    <xf numFmtId="2" fontId="32" fillId="18" borderId="16" xfId="0" applyNumberFormat="1" applyFont="1" applyFill="1" applyBorder="1"/>
    <xf numFmtId="2" fontId="32" fillId="18" borderId="19" xfId="0" applyNumberFormat="1" applyFont="1" applyFill="1" applyBorder="1"/>
    <xf numFmtId="0" fontId="32" fillId="18" borderId="17" xfId="0" applyFont="1" applyFill="1" applyBorder="1" applyAlignment="1">
      <alignment vertical="center"/>
    </xf>
    <xf numFmtId="2" fontId="31" fillId="17" borderId="24" xfId="0" applyNumberFormat="1" applyFont="1" applyFill="1" applyBorder="1"/>
    <xf numFmtId="10" fontId="6" fillId="10" borderId="2" xfId="3" applyNumberFormat="1" applyFont="1" applyFill="1" applyBorder="1" applyAlignment="1" applyProtection="1">
      <alignment horizontal="center" vertical="center"/>
    </xf>
    <xf numFmtId="10" fontId="6" fillId="12" borderId="2" xfId="3" applyNumberFormat="1" applyFont="1" applyFill="1" applyBorder="1" applyAlignment="1" applyProtection="1">
      <alignment horizontal="center" vertical="center"/>
    </xf>
    <xf numFmtId="0" fontId="6" fillId="12" borderId="2" xfId="5" applyFont="1" applyFill="1" applyBorder="1" applyAlignment="1">
      <alignment horizontal="center" vertical="center" wrapText="1"/>
    </xf>
    <xf numFmtId="10" fontId="22" fillId="0" borderId="2" xfId="3" applyNumberFormat="1" applyFont="1" applyBorder="1" applyAlignment="1" applyProtection="1">
      <alignment horizontal="center" vertical="center"/>
    </xf>
    <xf numFmtId="10" fontId="32" fillId="20" borderId="18" xfId="0" applyNumberFormat="1" applyFont="1" applyFill="1" applyBorder="1" applyAlignment="1">
      <alignment horizontal="center"/>
    </xf>
    <xf numFmtId="0" fontId="26" fillId="0" borderId="2" xfId="5" applyFont="1" applyBorder="1" applyAlignment="1">
      <alignment horizontal="center" vertical="center" wrapText="1"/>
    </xf>
    <xf numFmtId="10" fontId="22" fillId="0" borderId="0" xfId="1" applyNumberFormat="1" applyFont="1" applyAlignment="1">
      <alignment horizontal="center" vertical="center"/>
    </xf>
    <xf numFmtId="0" fontId="32" fillId="18" borderId="12" xfId="0" applyFont="1" applyFill="1" applyBorder="1" applyAlignment="1">
      <alignment horizontal="left" vertical="center"/>
    </xf>
    <xf numFmtId="10" fontId="32" fillId="20" borderId="13" xfId="0" applyNumberFormat="1" applyFont="1" applyFill="1" applyBorder="1" applyAlignment="1">
      <alignment horizontal="center"/>
    </xf>
    <xf numFmtId="0" fontId="5" fillId="14" borderId="2" xfId="5" applyFont="1" applyFill="1" applyBorder="1" applyAlignment="1">
      <alignment horizontal="center" vertical="center"/>
    </xf>
    <xf numFmtId="0" fontId="5" fillId="14" borderId="2" xfId="5" applyFont="1" applyFill="1" applyBorder="1" applyAlignment="1">
      <alignment horizontal="center" vertical="center" wrapText="1"/>
    </xf>
    <xf numFmtId="0" fontId="6" fillId="0" borderId="2" xfId="5" applyFont="1" applyBorder="1" applyAlignment="1">
      <alignment horizontal="center" vertical="center" wrapText="1"/>
    </xf>
    <xf numFmtId="0" fontId="6" fillId="0" borderId="2" xfId="0" applyFont="1" applyBorder="1" applyAlignment="1">
      <alignment horizontal="center" vertical="center" wrapText="1"/>
    </xf>
    <xf numFmtId="0" fontId="6" fillId="0" borderId="2" xfId="0" applyFont="1" applyBorder="1" applyAlignment="1">
      <alignment horizontal="center" vertical="center"/>
    </xf>
    <xf numFmtId="4" fontId="7" fillId="0" borderId="2" xfId="0" applyNumberFormat="1" applyFont="1" applyBorder="1" applyAlignment="1">
      <alignment horizontal="right" vertical="center"/>
    </xf>
    <xf numFmtId="0" fontId="0" fillId="0" borderId="0" xfId="0" applyFont="1" applyBorder="1" applyAlignment="1">
      <alignment horizontal="left" vertical="center"/>
    </xf>
    <xf numFmtId="0" fontId="7" fillId="0" borderId="2" xfId="5" applyFont="1" applyBorder="1" applyAlignment="1">
      <alignment horizontal="center" vertical="center" wrapText="1"/>
    </xf>
    <xf numFmtId="10" fontId="7" fillId="0" borderId="2" xfId="3" applyNumberFormat="1" applyFont="1" applyBorder="1" applyAlignment="1" applyProtection="1">
      <alignment horizontal="center" vertical="center"/>
    </xf>
    <xf numFmtId="10" fontId="7" fillId="5" borderId="2" xfId="3" applyNumberFormat="1" applyFont="1" applyFill="1" applyBorder="1" applyAlignment="1" applyProtection="1">
      <alignment horizontal="center" vertical="center"/>
    </xf>
    <xf numFmtId="4" fontId="7" fillId="6" borderId="2" xfId="0" applyNumberFormat="1" applyFont="1" applyFill="1" applyBorder="1" applyAlignment="1">
      <alignment horizontal="right" vertical="center"/>
    </xf>
    <xf numFmtId="0" fontId="10" fillId="3" borderId="3" xfId="5" applyFont="1" applyFill="1" applyBorder="1" applyAlignment="1">
      <alignment horizontal="left" vertical="center" wrapText="1"/>
    </xf>
    <xf numFmtId="0" fontId="10" fillId="3" borderId="6" xfId="5" applyFont="1" applyFill="1" applyBorder="1" applyAlignment="1">
      <alignment horizontal="left" vertical="center" wrapText="1"/>
    </xf>
    <xf numFmtId="0" fontId="10" fillId="3" borderId="7" xfId="5" applyFont="1" applyFill="1" applyBorder="1" applyAlignment="1">
      <alignment horizontal="left" vertical="center" wrapText="1"/>
    </xf>
    <xf numFmtId="0" fontId="33" fillId="0" borderId="0" xfId="6"/>
    <xf numFmtId="0" fontId="34" fillId="0" borderId="0" xfId="6" applyFont="1" applyAlignment="1">
      <alignment horizontal="center"/>
    </xf>
    <xf numFmtId="0" fontId="35" fillId="0" borderId="0" xfId="6" applyFont="1" applyAlignment="1">
      <alignment horizontal="center"/>
    </xf>
    <xf numFmtId="0" fontId="36" fillId="0" borderId="28" xfId="6" applyFont="1" applyBorder="1" applyAlignment="1">
      <alignment horizontal="center"/>
    </xf>
    <xf numFmtId="0" fontId="33" fillId="0" borderId="30" xfId="6" applyBorder="1" applyAlignment="1">
      <alignment horizontal="center"/>
    </xf>
    <xf numFmtId="0" fontId="33" fillId="0" borderId="31" xfId="6" applyBorder="1" applyAlignment="1">
      <alignment horizontal="center"/>
    </xf>
    <xf numFmtId="166" fontId="33" fillId="0" borderId="31" xfId="6" applyNumberFormat="1" applyBorder="1" applyAlignment="1">
      <alignment horizontal="center"/>
    </xf>
    <xf numFmtId="166" fontId="33" fillId="0" borderId="31" xfId="6" applyNumberFormat="1" applyBorder="1"/>
    <xf numFmtId="0" fontId="33" fillId="0" borderId="32" xfId="6" applyBorder="1" applyAlignment="1">
      <alignment horizontal="center"/>
    </xf>
    <xf numFmtId="0" fontId="33" fillId="0" borderId="28" xfId="6" applyBorder="1" applyAlignment="1">
      <alignment horizontal="center"/>
    </xf>
    <xf numFmtId="166" fontId="33" fillId="0" borderId="28" xfId="6" applyNumberFormat="1" applyBorder="1"/>
    <xf numFmtId="0" fontId="33" fillId="0" borderId="29" xfId="6" applyBorder="1" applyAlignment="1">
      <alignment horizontal="center"/>
    </xf>
    <xf numFmtId="0" fontId="33" fillId="0" borderId="33" xfId="6" applyBorder="1" applyAlignment="1">
      <alignment horizontal="center"/>
    </xf>
    <xf numFmtId="166" fontId="33" fillId="0" borderId="29" xfId="6" applyNumberFormat="1" applyBorder="1" applyAlignment="1">
      <alignment horizontal="center"/>
    </xf>
    <xf numFmtId="166" fontId="33" fillId="0" borderId="29" xfId="6" applyNumberFormat="1" applyBorder="1"/>
    <xf numFmtId="166" fontId="36" fillId="0" borderId="28" xfId="6" applyNumberFormat="1" applyFont="1" applyBorder="1" applyAlignment="1">
      <alignment horizontal="center"/>
    </xf>
    <xf numFmtId="0" fontId="5" fillId="14" borderId="2" xfId="5" applyFont="1" applyFill="1" applyBorder="1" applyAlignment="1">
      <alignment horizontal="center" vertical="center" wrapText="1"/>
    </xf>
    <xf numFmtId="0" fontId="0" fillId="0" borderId="0" xfId="0" applyFont="1" applyBorder="1" applyAlignment="1">
      <alignment horizontal="left" vertical="center" wrapText="1"/>
    </xf>
    <xf numFmtId="0" fontId="7" fillId="0" borderId="2" xfId="5" applyFont="1" applyBorder="1" applyAlignment="1">
      <alignment horizontal="center" vertical="center" wrapText="1"/>
    </xf>
    <xf numFmtId="0" fontId="6" fillId="0" borderId="2" xfId="5" applyFont="1" applyBorder="1" applyAlignment="1">
      <alignment horizontal="center" vertical="center" wrapText="1"/>
    </xf>
    <xf numFmtId="0" fontId="6" fillId="0" borderId="2" xfId="0" applyFont="1" applyBorder="1" applyAlignment="1">
      <alignment horizontal="center" vertical="center" wrapText="1"/>
    </xf>
    <xf numFmtId="0" fontId="12" fillId="11" borderId="2" xfId="0" applyFont="1" applyFill="1" applyBorder="1" applyAlignment="1">
      <alignment horizontal="center" vertical="center" wrapText="1"/>
    </xf>
    <xf numFmtId="166" fontId="2" fillId="0" borderId="0" xfId="0" applyNumberFormat="1" applyFont="1" applyAlignment="1">
      <alignment vertical="center" wrapText="1"/>
    </xf>
    <xf numFmtId="166" fontId="0" fillId="0" borderId="0" xfId="0" applyNumberFormat="1" applyFont="1" applyBorder="1" applyAlignment="1">
      <alignment vertical="center" wrapText="1"/>
    </xf>
    <xf numFmtId="166" fontId="27" fillId="0" borderId="0" xfId="0" applyNumberFormat="1" applyFont="1" applyBorder="1" applyAlignment="1">
      <alignment vertical="center" wrapText="1"/>
    </xf>
    <xf numFmtId="0" fontId="27" fillId="0" borderId="0" xfId="0" applyFont="1" applyBorder="1" applyAlignment="1">
      <alignment vertical="center" wrapText="1"/>
    </xf>
    <xf numFmtId="0" fontId="0" fillId="0" borderId="0" xfId="0" applyAlignment="1">
      <alignment vertical="top" wrapText="1"/>
    </xf>
    <xf numFmtId="0" fontId="0" fillId="0" borderId="0" xfId="0" applyFont="1" applyBorder="1" applyAlignment="1">
      <alignment vertical="center"/>
    </xf>
    <xf numFmtId="0" fontId="0" fillId="0" borderId="0" xfId="0" applyAlignment="1">
      <alignment vertical="center" wrapText="1"/>
    </xf>
    <xf numFmtId="0" fontId="0" fillId="0" borderId="0" xfId="0" applyBorder="1" applyAlignment="1">
      <alignment wrapText="1"/>
    </xf>
    <xf numFmtId="0" fontId="0" fillId="0" borderId="0" xfId="0" applyAlignment="1">
      <alignment wrapText="1"/>
    </xf>
    <xf numFmtId="0" fontId="0" fillId="0" borderId="0" xfId="0" applyBorder="1" applyAlignment="1">
      <alignment vertical="center" wrapText="1"/>
    </xf>
    <xf numFmtId="0" fontId="6" fillId="3" borderId="0" xfId="0" applyFont="1" applyFill="1" applyBorder="1" applyAlignment="1">
      <alignment horizontal="left" vertical="center" wrapText="1"/>
    </xf>
    <xf numFmtId="0" fontId="9" fillId="3" borderId="0" xfId="0" applyFont="1" applyFill="1" applyBorder="1" applyAlignment="1">
      <alignment vertical="center" wrapText="1"/>
    </xf>
    <xf numFmtId="0" fontId="0" fillId="0" borderId="0" xfId="0" applyFont="1" applyBorder="1" applyAlignment="1">
      <alignment wrapText="1"/>
    </xf>
    <xf numFmtId="165" fontId="6" fillId="3" borderId="0" xfId="0" applyNumberFormat="1" applyFont="1" applyFill="1" applyBorder="1" applyAlignment="1">
      <alignment horizontal="center" vertical="center" wrapText="1"/>
    </xf>
    <xf numFmtId="0" fontId="15" fillId="3" borderId="0" xfId="0" applyFont="1" applyFill="1" applyBorder="1" applyAlignment="1">
      <alignment vertical="center" wrapText="1"/>
    </xf>
    <xf numFmtId="4" fontId="6" fillId="3" borderId="0" xfId="0" applyNumberFormat="1" applyFont="1" applyFill="1" applyBorder="1" applyAlignment="1">
      <alignment vertical="center" wrapText="1"/>
    </xf>
    <xf numFmtId="168" fontId="28" fillId="10" borderId="2" xfId="1" applyFont="1" applyFill="1" applyBorder="1" applyAlignment="1">
      <alignment wrapText="1"/>
    </xf>
    <xf numFmtId="4" fontId="7" fillId="6" borderId="2" xfId="0" applyNumberFormat="1" applyFont="1" applyFill="1" applyBorder="1" applyAlignment="1">
      <alignment horizontal="center" vertical="center" wrapText="1"/>
    </xf>
    <xf numFmtId="4" fontId="7" fillId="3" borderId="0" xfId="0" applyNumberFormat="1" applyFont="1" applyFill="1" applyBorder="1" applyAlignment="1">
      <alignment vertical="center" wrapText="1"/>
    </xf>
    <xf numFmtId="4" fontId="22" fillId="3" borderId="2" xfId="0" applyNumberFormat="1" applyFont="1" applyFill="1" applyBorder="1" applyAlignment="1">
      <alignment horizontal="right" vertical="center" wrapText="1"/>
    </xf>
    <xf numFmtId="0" fontId="16" fillId="0" borderId="0" xfId="0" applyFont="1" applyAlignment="1">
      <alignment wrapText="1"/>
    </xf>
    <xf numFmtId="4" fontId="22" fillId="0" borderId="2" xfId="0" applyNumberFormat="1" applyFont="1" applyBorder="1" applyAlignment="1">
      <alignment vertical="center" wrapText="1"/>
    </xf>
    <xf numFmtId="166" fontId="0" fillId="0" borderId="0" xfId="0" applyNumberFormat="1" applyAlignment="1">
      <alignment wrapText="1"/>
    </xf>
    <xf numFmtId="168" fontId="21" fillId="0" borderId="0" xfId="1" applyAlignment="1">
      <alignment wrapText="1"/>
    </xf>
    <xf numFmtId="10" fontId="6" fillId="0" borderId="2" xfId="3" applyNumberFormat="1" applyFont="1" applyBorder="1" applyAlignment="1" applyProtection="1">
      <alignment horizontal="center" vertical="center" wrapText="1"/>
    </xf>
    <xf numFmtId="4" fontId="7" fillId="0" borderId="2" xfId="0" applyNumberFormat="1" applyFont="1" applyBorder="1" applyAlignment="1">
      <alignment vertical="center" wrapText="1"/>
    </xf>
    <xf numFmtId="10" fontId="6" fillId="10" borderId="2" xfId="3" applyNumberFormat="1" applyFont="1" applyFill="1" applyBorder="1" applyAlignment="1" applyProtection="1">
      <alignment horizontal="center" vertical="center" wrapText="1"/>
    </xf>
    <xf numFmtId="10" fontId="6" fillId="12" borderId="2" xfId="3" applyNumberFormat="1" applyFont="1" applyFill="1" applyBorder="1" applyAlignment="1" applyProtection="1">
      <alignment horizontal="center" vertical="center" wrapText="1"/>
    </xf>
    <xf numFmtId="9" fontId="21" fillId="10" borderId="2" xfId="3" applyFill="1" applyBorder="1" applyAlignment="1">
      <alignment horizontal="center" vertical="center" wrapText="1"/>
    </xf>
    <xf numFmtId="0" fontId="21" fillId="10" borderId="2" xfId="1" applyNumberFormat="1" applyFill="1" applyBorder="1" applyAlignment="1">
      <alignment horizontal="center" vertical="center" wrapText="1"/>
    </xf>
    <xf numFmtId="10" fontId="7" fillId="6" borderId="2" xfId="3" applyNumberFormat="1" applyFont="1" applyFill="1" applyBorder="1" applyAlignment="1" applyProtection="1">
      <alignment horizontal="center" vertical="center" wrapText="1"/>
    </xf>
    <xf numFmtId="164" fontId="21" fillId="10" borderId="2" xfId="2" applyFill="1" applyBorder="1" applyAlignment="1">
      <alignment horizontal="center" wrapText="1"/>
    </xf>
    <xf numFmtId="9" fontId="21" fillId="10" borderId="2" xfId="3" applyFill="1" applyBorder="1" applyAlignment="1">
      <alignment horizontal="center" wrapText="1"/>
    </xf>
    <xf numFmtId="4" fontId="7" fillId="5" borderId="2" xfId="0" applyNumberFormat="1" applyFont="1" applyFill="1" applyBorder="1" applyAlignment="1">
      <alignment horizontal="right" vertical="center" wrapText="1"/>
    </xf>
    <xf numFmtId="4" fontId="13" fillId="6" borderId="2" xfId="0" applyNumberFormat="1" applyFont="1" applyFill="1" applyBorder="1" applyAlignment="1">
      <alignment horizontal="center" vertical="center" wrapText="1"/>
    </xf>
    <xf numFmtId="10" fontId="0" fillId="0" borderId="0" xfId="0" applyNumberFormat="1" applyAlignment="1">
      <alignment wrapText="1"/>
    </xf>
    <xf numFmtId="10" fontId="21" fillId="0" borderId="0" xfId="3" applyNumberFormat="1" applyAlignment="1">
      <alignment wrapText="1"/>
    </xf>
    <xf numFmtId="10" fontId="7" fillId="0" borderId="2" xfId="3" applyNumberFormat="1" applyFont="1" applyBorder="1" applyAlignment="1" applyProtection="1">
      <alignment horizontal="center" vertical="center" wrapText="1"/>
    </xf>
    <xf numFmtId="4" fontId="7" fillId="0" borderId="2" xfId="0" applyNumberFormat="1" applyFont="1" applyBorder="1" applyAlignment="1">
      <alignment horizontal="right" vertical="center" wrapText="1"/>
    </xf>
    <xf numFmtId="164" fontId="21" fillId="0" borderId="0" xfId="2" applyAlignment="1">
      <alignment wrapText="1"/>
    </xf>
    <xf numFmtId="10" fontId="22" fillId="0" borderId="2" xfId="3" applyNumberFormat="1" applyFont="1" applyBorder="1" applyAlignment="1" applyProtection="1">
      <alignment horizontal="center" vertical="center" wrapText="1"/>
    </xf>
    <xf numFmtId="166" fontId="7" fillId="6" borderId="2" xfId="0" applyNumberFormat="1" applyFont="1" applyFill="1" applyBorder="1" applyAlignment="1">
      <alignment horizontal="right" vertical="center" wrapText="1"/>
    </xf>
    <xf numFmtId="10" fontId="22" fillId="0" borderId="0" xfId="1" applyNumberFormat="1" applyFont="1" applyAlignment="1">
      <alignment horizontal="center" vertical="center" wrapText="1"/>
    </xf>
    <xf numFmtId="4" fontId="22" fillId="0" borderId="2" xfId="0" applyNumberFormat="1" applyFont="1" applyBorder="1" applyAlignment="1">
      <alignment horizontal="right" vertical="center" wrapText="1"/>
    </xf>
    <xf numFmtId="0" fontId="27" fillId="0" borderId="2" xfId="0" applyFont="1" applyBorder="1" applyAlignment="1">
      <alignment horizontal="center" wrapText="1"/>
    </xf>
    <xf numFmtId="168" fontId="28" fillId="0" borderId="2" xfId="1" applyFont="1" applyBorder="1" applyAlignment="1">
      <alignment wrapText="1"/>
    </xf>
    <xf numFmtId="2" fontId="28" fillId="0" borderId="2" xfId="0" applyNumberFormat="1" applyFont="1" applyBorder="1" applyAlignment="1">
      <alignment wrapText="1"/>
    </xf>
    <xf numFmtId="166" fontId="7" fillId="6" borderId="2" xfId="0" applyNumberFormat="1" applyFont="1" applyFill="1" applyBorder="1" applyAlignment="1">
      <alignment horizontal="center" vertical="center" wrapText="1"/>
    </xf>
    <xf numFmtId="0" fontId="7" fillId="3" borderId="0" xfId="0" applyFont="1" applyFill="1" applyBorder="1" applyAlignment="1">
      <alignment vertical="center" wrapText="1"/>
    </xf>
    <xf numFmtId="4" fontId="13" fillId="0" borderId="2" xfId="0" applyNumberFormat="1" applyFont="1" applyBorder="1" applyAlignment="1">
      <alignment vertical="center" wrapText="1"/>
    </xf>
    <xf numFmtId="4" fontId="15" fillId="3" borderId="0" xfId="0" applyNumberFormat="1" applyFont="1" applyFill="1" applyBorder="1" applyAlignment="1">
      <alignment vertical="center" wrapText="1"/>
    </xf>
    <xf numFmtId="10" fontId="7" fillId="5" borderId="2" xfId="3" applyNumberFormat="1" applyFont="1" applyFill="1" applyBorder="1" applyAlignment="1" applyProtection="1">
      <alignment horizontal="center" vertical="center" wrapText="1"/>
    </xf>
    <xf numFmtId="10" fontId="7" fillId="10" borderId="2" xfId="3" applyNumberFormat="1" applyFont="1" applyFill="1" applyBorder="1" applyAlignment="1" applyProtection="1">
      <alignment horizontal="center" vertical="center" wrapText="1"/>
    </xf>
    <xf numFmtId="4" fontId="7" fillId="6" borderId="2" xfId="0" applyNumberFormat="1" applyFont="1" applyFill="1" applyBorder="1" applyAlignment="1">
      <alignment vertical="center" wrapText="1"/>
    </xf>
    <xf numFmtId="4" fontId="6" fillId="0" borderId="0" xfId="0" applyNumberFormat="1" applyFont="1" applyBorder="1" applyAlignment="1">
      <alignment horizontal="justify" vertical="center" wrapText="1"/>
    </xf>
    <xf numFmtId="0" fontId="6" fillId="3" borderId="0" xfId="0" applyFont="1" applyFill="1" applyBorder="1" applyAlignment="1">
      <alignment vertical="center" wrapText="1"/>
    </xf>
    <xf numFmtId="0" fontId="31" fillId="17" borderId="11" xfId="0" applyFont="1" applyFill="1" applyBorder="1" applyAlignment="1">
      <alignment horizontal="center" wrapText="1"/>
    </xf>
    <xf numFmtId="2" fontId="32" fillId="18" borderId="14" xfId="0" applyNumberFormat="1" applyFont="1" applyFill="1" applyBorder="1" applyAlignment="1">
      <alignment wrapText="1"/>
    </xf>
    <xf numFmtId="2" fontId="32" fillId="18" borderId="16" xfId="0" applyNumberFormat="1" applyFont="1" applyFill="1" applyBorder="1" applyAlignment="1">
      <alignment wrapText="1"/>
    </xf>
    <xf numFmtId="2" fontId="32" fillId="18" borderId="19" xfId="0" applyNumberFormat="1" applyFont="1" applyFill="1" applyBorder="1" applyAlignment="1">
      <alignment wrapText="1"/>
    </xf>
    <xf numFmtId="0" fontId="32" fillId="18" borderId="12" xfId="0" applyFont="1" applyFill="1" applyBorder="1" applyAlignment="1">
      <alignment horizontal="left" vertical="center" wrapText="1"/>
    </xf>
    <xf numFmtId="10" fontId="32" fillId="20" borderId="13" xfId="0" applyNumberFormat="1" applyFont="1" applyFill="1" applyBorder="1" applyAlignment="1">
      <alignment horizontal="center" wrapText="1"/>
    </xf>
    <xf numFmtId="0" fontId="32" fillId="18" borderId="17" xfId="0" applyFont="1" applyFill="1" applyBorder="1" applyAlignment="1">
      <alignment vertical="center" wrapText="1"/>
    </xf>
    <xf numFmtId="10" fontId="32" fillId="20" borderId="18" xfId="0" applyNumberFormat="1" applyFont="1" applyFill="1" applyBorder="1" applyAlignment="1">
      <alignment horizontal="center" wrapText="1"/>
    </xf>
    <xf numFmtId="2" fontId="31" fillId="17" borderId="24" xfId="0" applyNumberFormat="1" applyFont="1" applyFill="1" applyBorder="1" applyAlignment="1">
      <alignment wrapText="1"/>
    </xf>
    <xf numFmtId="9" fontId="21" fillId="0" borderId="0" xfId="3" applyAlignment="1">
      <alignment wrapText="1"/>
    </xf>
    <xf numFmtId="0" fontId="0" fillId="0" borderId="0" xfId="0" applyFont="1" applyBorder="1" applyAlignment="1">
      <alignment horizontal="justify" wrapText="1"/>
    </xf>
    <xf numFmtId="166" fontId="33" fillId="0" borderId="31" xfId="6" applyNumberFormat="1" applyBorder="1" applyAlignment="1">
      <alignment horizontal="center" vertical="center"/>
    </xf>
    <xf numFmtId="49" fontId="33" fillId="0" borderId="31" xfId="6" applyNumberFormat="1" applyBorder="1" applyAlignment="1">
      <alignment horizontal="center" vertical="center"/>
    </xf>
    <xf numFmtId="166" fontId="33" fillId="0" borderId="28" xfId="6" applyNumberFormat="1" applyBorder="1" applyAlignment="1">
      <alignment horizontal="center"/>
    </xf>
    <xf numFmtId="0" fontId="3" fillId="22" borderId="28" xfId="0" applyFont="1" applyFill="1" applyBorder="1" applyAlignment="1">
      <alignment horizontal="center" vertical="center" wrapText="1"/>
    </xf>
    <xf numFmtId="0" fontId="0" fillId="0" borderId="35" xfId="0" applyBorder="1" applyAlignment="1">
      <alignment vertical="center" wrapText="1"/>
    </xf>
    <xf numFmtId="0" fontId="0" fillId="0" borderId="35" xfId="0" applyBorder="1" applyAlignment="1">
      <alignment horizontal="center" vertical="center" wrapText="1"/>
    </xf>
    <xf numFmtId="166" fontId="37" fillId="5" borderId="28" xfId="0" applyNumberFormat="1" applyFont="1" applyFill="1" applyBorder="1" applyAlignment="1">
      <alignment horizontal="center" vertical="center" wrapText="1"/>
    </xf>
    <xf numFmtId="166" fontId="3" fillId="0" borderId="28" xfId="2" applyNumberFormat="1" applyFont="1" applyBorder="1" applyAlignment="1">
      <alignment horizontal="center" vertical="center"/>
    </xf>
    <xf numFmtId="164" fontId="29" fillId="11" borderId="28" xfId="2" applyFont="1" applyFill="1" applyBorder="1" applyAlignment="1">
      <alignment horizontal="center"/>
    </xf>
    <xf numFmtId="172" fontId="0" fillId="0" borderId="0" xfId="0" applyNumberFormat="1"/>
    <xf numFmtId="168" fontId="38" fillId="0" borderId="0" xfId="2" applyNumberFormat="1" applyFont="1"/>
    <xf numFmtId="168" fontId="39" fillId="0" borderId="0" xfId="2" applyNumberFormat="1" applyFont="1"/>
    <xf numFmtId="172" fontId="39" fillId="0" borderId="0" xfId="0" applyNumberFormat="1" applyFont="1"/>
    <xf numFmtId="0" fontId="10" fillId="3" borderId="28" xfId="5" applyFont="1" applyFill="1" applyBorder="1" applyAlignment="1">
      <alignment horizontal="center" vertical="center" wrapText="1"/>
    </xf>
    <xf numFmtId="0" fontId="10" fillId="3" borderId="36" xfId="5" applyFont="1" applyFill="1" applyBorder="1" applyAlignment="1">
      <alignment vertical="center" wrapText="1"/>
    </xf>
    <xf numFmtId="0" fontId="10" fillId="3" borderId="37" xfId="5" applyFont="1" applyFill="1" applyBorder="1" applyAlignment="1">
      <alignment vertical="center" wrapText="1"/>
    </xf>
    <xf numFmtId="0" fontId="10" fillId="3" borderId="38" xfId="5" applyFont="1" applyFill="1" applyBorder="1" applyAlignment="1">
      <alignment vertical="center" wrapText="1"/>
    </xf>
    <xf numFmtId="4" fontId="13" fillId="0" borderId="39" xfId="0" applyNumberFormat="1" applyFont="1" applyBorder="1" applyAlignment="1">
      <alignment vertical="center"/>
    </xf>
    <xf numFmtId="0" fontId="36" fillId="0" borderId="28" xfId="6" applyFont="1" applyBorder="1" applyAlignment="1">
      <alignment horizontal="center"/>
    </xf>
    <xf numFmtId="0" fontId="33" fillId="0" borderId="29" xfId="6" applyBorder="1" applyAlignment="1">
      <alignment horizontal="center" vertical="center"/>
    </xf>
    <xf numFmtId="0" fontId="33" fillId="0" borderId="27" xfId="6" applyBorder="1" applyAlignment="1">
      <alignment horizontal="center" vertical="center"/>
    </xf>
    <xf numFmtId="0" fontId="33" fillId="0" borderId="31" xfId="6" applyBorder="1" applyAlignment="1">
      <alignment horizontal="center" vertical="center"/>
    </xf>
    <xf numFmtId="166" fontId="33" fillId="0" borderId="29" xfId="6" applyNumberFormat="1" applyBorder="1" applyAlignment="1">
      <alignment horizontal="center" vertical="center"/>
    </xf>
    <xf numFmtId="166" fontId="33" fillId="0" borderId="27" xfId="6" applyNumberFormat="1" applyBorder="1" applyAlignment="1">
      <alignment horizontal="center" vertical="center"/>
    </xf>
    <xf numFmtId="166" fontId="33" fillId="0" borderId="31" xfId="6" applyNumberFormat="1" applyBorder="1" applyAlignment="1">
      <alignment horizontal="center" vertical="center"/>
    </xf>
    <xf numFmtId="49" fontId="33" fillId="0" borderId="29" xfId="6" applyNumberFormat="1" applyBorder="1" applyAlignment="1">
      <alignment horizontal="center" vertical="center"/>
    </xf>
    <xf numFmtId="49" fontId="33" fillId="0" borderId="27" xfId="6" applyNumberFormat="1" applyBorder="1" applyAlignment="1">
      <alignment horizontal="center" vertical="center"/>
    </xf>
    <xf numFmtId="49" fontId="33" fillId="0" borderId="31" xfId="6" applyNumberFormat="1" applyBorder="1" applyAlignment="1">
      <alignment horizontal="center" vertical="center"/>
    </xf>
    <xf numFmtId="0" fontId="3" fillId="4" borderId="1" xfId="0" applyFont="1" applyFill="1" applyBorder="1" applyAlignment="1">
      <alignment horizontal="center" vertical="center" wrapText="1"/>
    </xf>
    <xf numFmtId="0" fontId="5" fillId="14" borderId="2" xfId="0" applyFont="1" applyFill="1" applyBorder="1" applyAlignment="1">
      <alignment horizontal="center" vertical="center" wrapText="1"/>
    </xf>
    <xf numFmtId="0" fontId="7" fillId="0" borderId="2" xfId="0" applyFont="1" applyBorder="1" applyAlignment="1">
      <alignment horizontal="center" vertical="center" wrapText="1"/>
    </xf>
    <xf numFmtId="0" fontId="6" fillId="0" borderId="2" xfId="0" applyFont="1" applyBorder="1" applyAlignment="1">
      <alignment horizontal="center" vertical="center" wrapText="1"/>
    </xf>
    <xf numFmtId="0" fontId="5" fillId="14" borderId="2" xfId="0" applyFont="1" applyFill="1" applyBorder="1" applyAlignment="1">
      <alignment horizontal="center" vertical="center"/>
    </xf>
    <xf numFmtId="0" fontId="12" fillId="11" borderId="2" xfId="0" applyFont="1" applyFill="1" applyBorder="1" applyAlignment="1">
      <alignment horizontal="center" vertical="center" wrapText="1"/>
    </xf>
    <xf numFmtId="0" fontId="12" fillId="11" borderId="3" xfId="0" applyFont="1" applyFill="1" applyBorder="1" applyAlignment="1">
      <alignment horizontal="center" vertical="center" wrapText="1"/>
    </xf>
    <xf numFmtId="0" fontId="12" fillId="11" borderId="6" xfId="0" applyFont="1" applyFill="1" applyBorder="1" applyAlignment="1">
      <alignment horizontal="center" vertical="center" wrapText="1"/>
    </xf>
    <xf numFmtId="0" fontId="12" fillId="11" borderId="7" xfId="0" applyFont="1" applyFill="1" applyBorder="1" applyAlignment="1">
      <alignment horizontal="center" vertical="center" wrapText="1"/>
    </xf>
    <xf numFmtId="0" fontId="6" fillId="0" borderId="3" xfId="0" applyFont="1" applyBorder="1" applyAlignment="1">
      <alignment horizontal="center" vertical="center" wrapText="1"/>
    </xf>
    <xf numFmtId="0" fontId="6" fillId="0" borderId="7" xfId="0" applyFont="1" applyBorder="1" applyAlignment="1">
      <alignment horizontal="center" vertical="center" wrapText="1"/>
    </xf>
    <xf numFmtId="0" fontId="6" fillId="12" borderId="2" xfId="0" applyFont="1" applyFill="1" applyBorder="1" applyAlignment="1">
      <alignment horizontal="center" vertical="center" wrapText="1"/>
    </xf>
    <xf numFmtId="17" fontId="10" fillId="0" borderId="2" xfId="0" applyNumberFormat="1" applyFont="1" applyBorder="1" applyAlignment="1">
      <alignment horizontal="center" vertical="center"/>
    </xf>
    <xf numFmtId="0" fontId="6" fillId="5" borderId="2" xfId="0" applyFont="1" applyFill="1" applyBorder="1" applyAlignment="1">
      <alignment horizontal="center" vertical="center" wrapText="1"/>
    </xf>
    <xf numFmtId="0" fontId="6" fillId="0" borderId="2" xfId="0" applyFont="1" applyBorder="1" applyAlignment="1">
      <alignment horizontal="center" vertical="center"/>
    </xf>
    <xf numFmtId="16" fontId="6" fillId="21" borderId="2" xfId="0" applyNumberFormat="1" applyFont="1" applyFill="1" applyBorder="1" applyAlignment="1">
      <alignment horizontal="center" vertical="center"/>
    </xf>
    <xf numFmtId="0" fontId="5" fillId="14" borderId="2" xfId="5" applyFont="1" applyFill="1" applyBorder="1" applyAlignment="1">
      <alignment horizontal="center" vertical="center"/>
    </xf>
    <xf numFmtId="0" fontId="5" fillId="14" borderId="2" xfId="5" applyFont="1" applyFill="1" applyBorder="1" applyAlignment="1">
      <alignment horizontal="center" vertical="center" wrapText="1"/>
    </xf>
    <xf numFmtId="0" fontId="14" fillId="3" borderId="0" xfId="0" applyFont="1" applyFill="1" applyBorder="1" applyAlignment="1">
      <alignment horizontal="center" vertical="center" wrapText="1"/>
    </xf>
    <xf numFmtId="4" fontId="7" fillId="5" borderId="2" xfId="0" applyNumberFormat="1" applyFont="1" applyFill="1" applyBorder="1" applyAlignment="1">
      <alignment horizontal="center" vertical="center" wrapText="1"/>
    </xf>
    <xf numFmtId="0" fontId="6" fillId="0" borderId="2" xfId="5" applyFont="1" applyBorder="1" applyAlignment="1">
      <alignment horizontal="left" vertical="center" wrapText="1"/>
    </xf>
    <xf numFmtId="0" fontId="7" fillId="6" borderId="2" xfId="5" applyFont="1" applyFill="1" applyBorder="1" applyAlignment="1">
      <alignment horizontal="center" vertical="center" wrapText="1"/>
    </xf>
    <xf numFmtId="0" fontId="6" fillId="0" borderId="2" xfId="0" applyFont="1" applyBorder="1" applyAlignment="1">
      <alignment vertical="center"/>
    </xf>
    <xf numFmtId="0" fontId="6" fillId="0" borderId="2" xfId="0" applyFont="1" applyBorder="1" applyAlignment="1">
      <alignment horizontal="justify" vertical="center"/>
    </xf>
    <xf numFmtId="0" fontId="10" fillId="0" borderId="2" xfId="0" applyFont="1" applyBorder="1" applyAlignment="1">
      <alignment horizontal="left" vertical="center"/>
    </xf>
    <xf numFmtId="0" fontId="6" fillId="0" borderId="2" xfId="5" applyFont="1" applyBorder="1" applyAlignment="1">
      <alignment horizontal="center" vertical="center" wrapText="1"/>
    </xf>
    <xf numFmtId="0" fontId="6" fillId="0" borderId="2" xfId="0" applyFont="1" applyBorder="1" applyAlignment="1">
      <alignment horizontal="left" vertical="center"/>
    </xf>
    <xf numFmtId="167" fontId="21" fillId="0" borderId="2" xfId="3" applyNumberFormat="1" applyBorder="1" applyAlignment="1">
      <alignment horizontal="center" vertical="center"/>
    </xf>
    <xf numFmtId="4" fontId="7" fillId="0" borderId="2" xfId="0" applyNumberFormat="1" applyFont="1" applyBorder="1" applyAlignment="1">
      <alignment horizontal="right" vertical="center"/>
    </xf>
    <xf numFmtId="0" fontId="0" fillId="0" borderId="0" xfId="0" applyFont="1" applyBorder="1" applyAlignment="1">
      <alignment horizontal="left" vertical="center" wrapText="1"/>
    </xf>
    <xf numFmtId="0" fontId="0" fillId="0" borderId="0" xfId="0" applyAlignment="1">
      <alignment horizontal="left" vertical="top" wrapText="1"/>
    </xf>
    <xf numFmtId="0" fontId="10" fillId="0" borderId="2" xfId="4" applyFont="1" applyBorder="1"/>
    <xf numFmtId="0" fontId="0" fillId="0" borderId="0" xfId="0" applyFont="1" applyBorder="1" applyAlignment="1">
      <alignment horizontal="left" vertical="center"/>
    </xf>
    <xf numFmtId="4" fontId="7" fillId="9" borderId="2" xfId="0" applyNumberFormat="1" applyFont="1" applyFill="1" applyBorder="1" applyAlignment="1">
      <alignment horizontal="right" vertical="center"/>
    </xf>
    <xf numFmtId="0" fontId="6" fillId="0" borderId="2" xfId="5" applyFont="1" applyBorder="1" applyAlignment="1">
      <alignment vertical="center" wrapText="1"/>
    </xf>
    <xf numFmtId="0" fontId="13" fillId="6" borderId="2" xfId="5" applyFont="1" applyFill="1" applyBorder="1" applyAlignment="1">
      <alignment horizontal="center" vertical="center" wrapText="1"/>
    </xf>
    <xf numFmtId="0" fontId="7" fillId="0" borderId="2" xfId="5" applyFont="1" applyBorder="1" applyAlignment="1">
      <alignment horizontal="center" vertical="center" wrapText="1"/>
    </xf>
    <xf numFmtId="10" fontId="7" fillId="0" borderId="2" xfId="3" applyNumberFormat="1" applyFont="1" applyBorder="1" applyAlignment="1" applyProtection="1">
      <alignment horizontal="center" vertical="center"/>
    </xf>
    <xf numFmtId="0" fontId="7" fillId="16" borderId="2" xfId="5" applyFont="1" applyFill="1" applyBorder="1" applyAlignment="1">
      <alignment horizontal="center" vertical="center"/>
    </xf>
    <xf numFmtId="166" fontId="7" fillId="16" borderId="2" xfId="5" applyNumberFormat="1" applyFont="1" applyFill="1" applyBorder="1" applyAlignment="1">
      <alignment horizontal="center" vertical="center"/>
    </xf>
    <xf numFmtId="0" fontId="27" fillId="0" borderId="0" xfId="0" applyFont="1" applyBorder="1" applyAlignment="1">
      <alignment horizontal="left" vertical="center" wrapText="1"/>
    </xf>
    <xf numFmtId="0" fontId="13" fillId="0" borderId="2" xfId="0" applyFont="1" applyBorder="1" applyAlignment="1">
      <alignment horizontal="center" vertical="center"/>
    </xf>
    <xf numFmtId="166" fontId="0" fillId="0" borderId="0" xfId="0" applyNumberFormat="1" applyFont="1" applyBorder="1" applyAlignment="1">
      <alignment horizontal="left" vertical="center" wrapText="1"/>
    </xf>
    <xf numFmtId="166" fontId="27" fillId="0" borderId="0" xfId="0" applyNumberFormat="1" applyFont="1" applyBorder="1" applyAlignment="1">
      <alignment horizontal="left" vertical="center" wrapText="1"/>
    </xf>
    <xf numFmtId="0" fontId="7" fillId="5" borderId="2" xfId="5" applyFont="1" applyFill="1" applyBorder="1" applyAlignment="1">
      <alignment horizontal="center" vertical="center" wrapText="1"/>
    </xf>
    <xf numFmtId="0" fontId="7" fillId="6" borderId="3" xfId="5" applyFont="1" applyFill="1" applyBorder="1" applyAlignment="1">
      <alignment horizontal="center" vertical="center" wrapText="1"/>
    </xf>
    <xf numFmtId="0" fontId="7" fillId="6" borderId="6" xfId="5" applyFont="1" applyFill="1" applyBorder="1" applyAlignment="1">
      <alignment horizontal="center" vertical="center" wrapText="1"/>
    </xf>
    <xf numFmtId="0" fontId="7" fillId="6" borderId="7" xfId="5" applyFont="1" applyFill="1" applyBorder="1" applyAlignment="1">
      <alignment horizontal="center" vertical="center" wrapText="1"/>
    </xf>
    <xf numFmtId="0" fontId="26" fillId="0" borderId="3" xfId="5" applyFont="1" applyBorder="1" applyAlignment="1">
      <alignment horizontal="left" vertical="center" wrapText="1"/>
    </xf>
    <xf numFmtId="0" fontId="26" fillId="0" borderId="6" xfId="5" applyFont="1" applyBorder="1" applyAlignment="1">
      <alignment horizontal="left" vertical="center" wrapText="1"/>
    </xf>
    <xf numFmtId="0" fontId="26" fillId="0" borderId="7" xfId="5" applyFont="1" applyBorder="1" applyAlignment="1">
      <alignment horizontal="left" vertical="center" wrapText="1"/>
    </xf>
    <xf numFmtId="0" fontId="26" fillId="0" borderId="2" xfId="5" applyFont="1" applyBorder="1" applyAlignment="1">
      <alignment horizontal="left" vertical="center" wrapText="1"/>
    </xf>
    <xf numFmtId="0" fontId="26" fillId="0" borderId="5" xfId="5" applyFont="1" applyBorder="1" applyAlignment="1">
      <alignment horizontal="center" vertical="center" wrapText="1"/>
    </xf>
    <xf numFmtId="0" fontId="26" fillId="0" borderId="4" xfId="5" applyFont="1" applyBorder="1" applyAlignment="1">
      <alignment horizontal="center" vertical="center" wrapText="1"/>
    </xf>
    <xf numFmtId="0" fontId="22" fillId="10" borderId="5" xfId="5" applyFont="1" applyFill="1" applyBorder="1" applyAlignment="1">
      <alignment horizontal="center" vertical="center" wrapText="1"/>
    </xf>
    <xf numFmtId="0" fontId="22" fillId="10" borderId="4" xfId="5" applyFont="1" applyFill="1" applyBorder="1" applyAlignment="1">
      <alignment horizontal="center" vertical="center" wrapText="1"/>
    </xf>
    <xf numFmtId="166" fontId="2" fillId="0" borderId="0" xfId="0" applyNumberFormat="1" applyFont="1" applyAlignment="1">
      <alignment horizontal="left" vertical="center" wrapText="1"/>
    </xf>
    <xf numFmtId="0" fontId="10" fillId="3" borderId="2" xfId="5" applyFont="1" applyFill="1" applyBorder="1" applyAlignment="1">
      <alignment vertical="center" wrapText="1"/>
    </xf>
    <xf numFmtId="0" fontId="22" fillId="0" borderId="2" xfId="5" applyFont="1" applyBorder="1" applyAlignment="1">
      <alignment horizontal="center" vertical="center" wrapText="1"/>
    </xf>
    <xf numFmtId="0" fontId="7" fillId="14" borderId="2" xfId="5" applyFont="1" applyFill="1" applyBorder="1" applyAlignment="1">
      <alignment horizontal="center" vertical="center"/>
    </xf>
    <xf numFmtId="0" fontId="7" fillId="0" borderId="2" xfId="5" applyFont="1" applyBorder="1" applyAlignment="1">
      <alignment horizontal="left" vertical="center" wrapText="1"/>
    </xf>
    <xf numFmtId="10" fontId="7" fillId="5" borderId="2" xfId="3" applyNumberFormat="1" applyFont="1" applyFill="1" applyBorder="1" applyAlignment="1" applyProtection="1">
      <alignment horizontal="center" vertical="center"/>
    </xf>
    <xf numFmtId="0" fontId="19" fillId="0" borderId="2" xfId="5" applyFont="1" applyBorder="1" applyAlignment="1">
      <alignment horizontal="right" vertical="center" wrapText="1"/>
    </xf>
    <xf numFmtId="10" fontId="7" fillId="7" borderId="2" xfId="3" applyNumberFormat="1" applyFont="1" applyFill="1" applyBorder="1" applyAlignment="1" applyProtection="1">
      <alignment horizontal="center" vertical="center"/>
    </xf>
    <xf numFmtId="10" fontId="13" fillId="0" borderId="2" xfId="0" applyNumberFormat="1" applyFont="1" applyBorder="1" applyAlignment="1">
      <alignment horizontal="center" vertical="center"/>
    </xf>
    <xf numFmtId="0" fontId="31" fillId="17" borderId="8" xfId="0" applyFont="1" applyFill="1" applyBorder="1" applyAlignment="1">
      <alignment horizontal="center"/>
    </xf>
    <xf numFmtId="0" fontId="31" fillId="17" borderId="9" xfId="0" applyFont="1" applyFill="1" applyBorder="1" applyAlignment="1">
      <alignment horizontal="center"/>
    </xf>
    <xf numFmtId="0" fontId="31" fillId="17" borderId="10" xfId="0" applyFont="1" applyFill="1" applyBorder="1" applyAlignment="1">
      <alignment horizontal="center"/>
    </xf>
    <xf numFmtId="0" fontId="31" fillId="17" borderId="20" xfId="0" applyFont="1" applyFill="1" applyBorder="1" applyAlignment="1">
      <alignment horizontal="center" vertical="center" wrapText="1"/>
    </xf>
    <xf numFmtId="10" fontId="32" fillId="19" borderId="21" xfId="0" applyNumberFormat="1" applyFont="1" applyFill="1" applyBorder="1" applyAlignment="1">
      <alignment horizontal="center" vertical="center" wrapText="1"/>
    </xf>
    <xf numFmtId="10" fontId="32" fillId="19" borderId="23" xfId="0" applyNumberFormat="1" applyFont="1" applyFill="1" applyBorder="1" applyAlignment="1">
      <alignment horizontal="center" vertical="center" wrapText="1"/>
    </xf>
    <xf numFmtId="10" fontId="32" fillId="20" borderId="21" xfId="0" applyNumberFormat="1" applyFont="1" applyFill="1" applyBorder="1" applyAlignment="1">
      <alignment horizontal="center" vertical="center"/>
    </xf>
    <xf numFmtId="10" fontId="32" fillId="20" borderId="23" xfId="0" applyNumberFormat="1" applyFont="1" applyFill="1" applyBorder="1" applyAlignment="1">
      <alignment horizontal="center" vertical="center"/>
    </xf>
    <xf numFmtId="2" fontId="32" fillId="18" borderId="22" xfId="0" applyNumberFormat="1" applyFont="1" applyFill="1" applyBorder="1" applyAlignment="1">
      <alignment horizontal="right"/>
    </xf>
    <xf numFmtId="2" fontId="32" fillId="18" borderId="24" xfId="0" applyNumberFormat="1" applyFont="1" applyFill="1" applyBorder="1" applyAlignment="1">
      <alignment horizontal="right"/>
    </xf>
    <xf numFmtId="0" fontId="31" fillId="17" borderId="25" xfId="0" applyFont="1" applyFill="1" applyBorder="1" applyAlignment="1">
      <alignment horizontal="center" vertical="center"/>
    </xf>
    <xf numFmtId="0" fontId="6" fillId="3" borderId="26" xfId="0" applyFont="1" applyFill="1" applyBorder="1" applyAlignment="1">
      <alignment horizontal="center" vertical="center"/>
    </xf>
    <xf numFmtId="0" fontId="32" fillId="18" borderId="12" xfId="0" applyFont="1" applyFill="1" applyBorder="1" applyAlignment="1">
      <alignment horizontal="left" vertical="center"/>
    </xf>
    <xf numFmtId="10" fontId="32" fillId="20" borderId="13" xfId="0" applyNumberFormat="1" applyFont="1" applyFill="1" applyBorder="1" applyAlignment="1">
      <alignment horizontal="center"/>
    </xf>
    <xf numFmtId="0" fontId="32" fillId="18" borderId="15" xfId="0" applyFont="1" applyFill="1" applyBorder="1" applyAlignment="1">
      <alignment horizontal="left" vertical="center"/>
    </xf>
    <xf numFmtId="10" fontId="32" fillId="20" borderId="2" xfId="0" applyNumberFormat="1" applyFont="1" applyFill="1" applyBorder="1" applyAlignment="1">
      <alignment horizontal="center"/>
    </xf>
    <xf numFmtId="0" fontId="32" fillId="18" borderId="17" xfId="0" applyFont="1" applyFill="1" applyBorder="1" applyAlignment="1">
      <alignment horizontal="left" vertical="center" wrapText="1"/>
    </xf>
    <xf numFmtId="10" fontId="32" fillId="20" borderId="18" xfId="0" applyNumberFormat="1" applyFont="1" applyFill="1" applyBorder="1" applyAlignment="1">
      <alignment horizontal="center" vertical="center"/>
    </xf>
    <xf numFmtId="0" fontId="0" fillId="0" borderId="0" xfId="0" applyAlignment="1">
      <alignment horizontal="center" wrapText="1"/>
    </xf>
    <xf numFmtId="0" fontId="0" fillId="0" borderId="0" xfId="0" applyFont="1" applyBorder="1" applyAlignment="1">
      <alignment horizontal="center" vertical="center" wrapText="1"/>
    </xf>
    <xf numFmtId="0" fontId="0" fillId="0" borderId="0" xfId="0" applyAlignment="1">
      <alignment horizontal="center" vertical="top" wrapText="1"/>
    </xf>
    <xf numFmtId="0" fontId="27" fillId="0" borderId="0" xfId="0" applyFont="1" applyBorder="1" applyAlignment="1">
      <alignment horizontal="center" vertical="center" wrapText="1"/>
    </xf>
    <xf numFmtId="166" fontId="0" fillId="0" borderId="0" xfId="0" applyNumberFormat="1" applyFont="1" applyBorder="1" applyAlignment="1">
      <alignment horizontal="center" vertical="center" wrapText="1"/>
    </xf>
    <xf numFmtId="166" fontId="2" fillId="0" borderId="0" xfId="0" applyNumberFormat="1" applyFont="1" applyAlignment="1">
      <alignment horizontal="center" vertical="center" wrapText="1"/>
    </xf>
    <xf numFmtId="166" fontId="27" fillId="0" borderId="0" xfId="0" applyNumberFormat="1" applyFont="1" applyBorder="1" applyAlignment="1">
      <alignment horizontal="center" vertical="center" wrapText="1"/>
    </xf>
    <xf numFmtId="10" fontId="7" fillId="5" borderId="2" xfId="3" applyNumberFormat="1" applyFont="1" applyFill="1" applyBorder="1" applyAlignment="1" applyProtection="1">
      <alignment horizontal="center" vertical="center" wrapText="1"/>
    </xf>
    <xf numFmtId="0" fontId="7" fillId="14" borderId="2" xfId="5" applyFont="1" applyFill="1" applyBorder="1" applyAlignment="1">
      <alignment horizontal="center" vertical="center" wrapText="1"/>
    </xf>
    <xf numFmtId="10" fontId="7" fillId="7" borderId="2" xfId="3" applyNumberFormat="1" applyFont="1" applyFill="1" applyBorder="1" applyAlignment="1" applyProtection="1">
      <alignment horizontal="center" vertical="center" wrapText="1"/>
    </xf>
    <xf numFmtId="10" fontId="13" fillId="0" borderId="2" xfId="0" applyNumberFormat="1" applyFont="1" applyBorder="1" applyAlignment="1">
      <alignment horizontal="center" vertical="center" wrapText="1"/>
    </xf>
    <xf numFmtId="4" fontId="7" fillId="0" borderId="2" xfId="0" applyNumberFormat="1" applyFont="1" applyBorder="1" applyAlignment="1">
      <alignment horizontal="right" vertical="center" wrapText="1"/>
    </xf>
    <xf numFmtId="10" fontId="7" fillId="0" borderId="2" xfId="3" applyNumberFormat="1" applyFont="1" applyBorder="1" applyAlignment="1" applyProtection="1">
      <alignment horizontal="center" vertical="center" wrapText="1"/>
    </xf>
    <xf numFmtId="0" fontId="7" fillId="16" borderId="2" xfId="5" applyFont="1" applyFill="1" applyBorder="1" applyAlignment="1">
      <alignment horizontal="center" vertical="center" wrapText="1"/>
    </xf>
    <xf numFmtId="166" fontId="7" fillId="16" borderId="2" xfId="5" applyNumberFormat="1" applyFont="1" applyFill="1" applyBorder="1" applyAlignment="1">
      <alignment horizontal="center" vertical="center" wrapText="1"/>
    </xf>
    <xf numFmtId="0" fontId="13" fillId="0" borderId="2" xfId="0" applyFont="1" applyBorder="1" applyAlignment="1">
      <alignment horizontal="center" vertical="center" wrapText="1"/>
    </xf>
    <xf numFmtId="4" fontId="7" fillId="9" borderId="2" xfId="0" applyNumberFormat="1" applyFont="1" applyFill="1" applyBorder="1" applyAlignment="1">
      <alignment horizontal="right" vertical="center" wrapText="1"/>
    </xf>
    <xf numFmtId="0" fontId="6" fillId="0" borderId="2" xfId="0" applyFont="1" applyBorder="1" applyAlignment="1">
      <alignment horizontal="left" vertical="center" wrapText="1"/>
    </xf>
    <xf numFmtId="167" fontId="21" fillId="0" borderId="2" xfId="3" applyNumberFormat="1" applyBorder="1" applyAlignment="1">
      <alignment horizontal="center" vertical="center" wrapText="1"/>
    </xf>
    <xf numFmtId="0" fontId="6" fillId="0" borderId="2" xfId="0" applyFont="1" applyBorder="1" applyAlignment="1">
      <alignment vertical="center" wrapText="1"/>
    </xf>
    <xf numFmtId="0" fontId="6" fillId="0" borderId="2" xfId="0" applyFont="1" applyBorder="1" applyAlignment="1">
      <alignment horizontal="justify" vertical="center" wrapText="1"/>
    </xf>
    <xf numFmtId="0" fontId="10" fillId="0" borderId="2" xfId="4" applyFont="1" applyBorder="1" applyAlignment="1">
      <alignment wrapText="1"/>
    </xf>
    <xf numFmtId="0" fontId="10" fillId="0" borderId="2" xfId="0" applyFont="1" applyBorder="1" applyAlignment="1">
      <alignment horizontal="left" vertical="center" wrapText="1"/>
    </xf>
    <xf numFmtId="16" fontId="6" fillId="21" borderId="2" xfId="0" applyNumberFormat="1" applyFont="1" applyFill="1" applyBorder="1" applyAlignment="1">
      <alignment horizontal="center" vertical="center" wrapText="1"/>
    </xf>
    <xf numFmtId="17" fontId="10" fillId="0" borderId="2" xfId="0" applyNumberFormat="1" applyFont="1" applyBorder="1" applyAlignment="1">
      <alignment horizontal="center" vertical="center" wrapText="1"/>
    </xf>
    <xf numFmtId="10" fontId="32" fillId="20" borderId="21" xfId="0" applyNumberFormat="1" applyFont="1" applyFill="1" applyBorder="1" applyAlignment="1">
      <alignment horizontal="center" vertical="center" wrapText="1"/>
    </xf>
    <xf numFmtId="10" fontId="32" fillId="20" borderId="23" xfId="0" applyNumberFormat="1" applyFont="1" applyFill="1" applyBorder="1" applyAlignment="1">
      <alignment horizontal="center" vertical="center" wrapText="1"/>
    </xf>
    <xf numFmtId="2" fontId="32" fillId="18" borderId="22" xfId="0" applyNumberFormat="1" applyFont="1" applyFill="1" applyBorder="1" applyAlignment="1">
      <alignment horizontal="right" wrapText="1"/>
    </xf>
    <xf numFmtId="2" fontId="32" fillId="18" borderId="24" xfId="0" applyNumberFormat="1" applyFont="1" applyFill="1" applyBorder="1" applyAlignment="1">
      <alignment horizontal="right" wrapText="1"/>
    </xf>
    <xf numFmtId="0" fontId="31" fillId="17" borderId="25" xfId="0" applyFont="1" applyFill="1" applyBorder="1" applyAlignment="1">
      <alignment horizontal="center" vertical="center" wrapText="1"/>
    </xf>
    <xf numFmtId="0" fontId="6" fillId="3" borderId="26" xfId="0" applyFont="1" applyFill="1" applyBorder="1" applyAlignment="1">
      <alignment horizontal="center" vertical="center" wrapText="1"/>
    </xf>
    <xf numFmtId="0" fontId="31" fillId="17" borderId="9" xfId="0" applyFont="1" applyFill="1" applyBorder="1" applyAlignment="1">
      <alignment horizontal="center" wrapText="1"/>
    </xf>
    <xf numFmtId="0" fontId="31" fillId="17" borderId="10" xfId="0" applyFont="1" applyFill="1" applyBorder="1" applyAlignment="1">
      <alignment horizontal="center" wrapText="1"/>
    </xf>
    <xf numFmtId="0" fontId="31" fillId="17" borderId="8" xfId="0" applyFont="1" applyFill="1" applyBorder="1" applyAlignment="1">
      <alignment horizontal="center" wrapText="1"/>
    </xf>
    <xf numFmtId="0" fontId="32" fillId="18" borderId="12" xfId="0" applyFont="1" applyFill="1" applyBorder="1" applyAlignment="1">
      <alignment horizontal="left" vertical="center" wrapText="1"/>
    </xf>
    <xf numFmtId="10" fontId="32" fillId="20" borderId="13" xfId="0" applyNumberFormat="1" applyFont="1" applyFill="1" applyBorder="1" applyAlignment="1">
      <alignment horizontal="center" wrapText="1"/>
    </xf>
    <xf numFmtId="0" fontId="32" fillId="18" borderId="15" xfId="0" applyFont="1" applyFill="1" applyBorder="1" applyAlignment="1">
      <alignment horizontal="left" vertical="center" wrapText="1"/>
    </xf>
    <xf numFmtId="10" fontId="32" fillId="20" borderId="2" xfId="0" applyNumberFormat="1" applyFont="1" applyFill="1" applyBorder="1" applyAlignment="1">
      <alignment horizontal="center" wrapText="1"/>
    </xf>
    <xf numFmtId="10" fontId="32" fillId="20" borderId="18" xfId="0" applyNumberFormat="1" applyFont="1" applyFill="1" applyBorder="1" applyAlignment="1">
      <alignment horizontal="center" vertical="center" wrapText="1"/>
    </xf>
    <xf numFmtId="0" fontId="10" fillId="3" borderId="3" xfId="5" applyFont="1" applyFill="1" applyBorder="1" applyAlignment="1">
      <alignment horizontal="left" vertical="center" wrapText="1"/>
    </xf>
    <xf numFmtId="0" fontId="10" fillId="3" borderId="6" xfId="5" applyFont="1" applyFill="1" applyBorder="1" applyAlignment="1">
      <alignment horizontal="left" vertical="center" wrapText="1"/>
    </xf>
    <xf numFmtId="0" fontId="10" fillId="3" borderId="7" xfId="5" applyFont="1" applyFill="1" applyBorder="1" applyAlignment="1">
      <alignment horizontal="left" vertical="center" wrapText="1"/>
    </xf>
    <xf numFmtId="0" fontId="0" fillId="0" borderId="34" xfId="0" applyBorder="1" applyAlignment="1">
      <alignment horizontal="center" wrapText="1"/>
    </xf>
    <xf numFmtId="0" fontId="0" fillId="0" borderId="0" xfId="0" applyBorder="1" applyAlignment="1">
      <alignment horizontal="center" wrapText="1"/>
    </xf>
    <xf numFmtId="0" fontId="0" fillId="0" borderId="34" xfId="0" applyBorder="1" applyAlignment="1">
      <alignment horizontal="center" vertical="center" wrapText="1"/>
    </xf>
    <xf numFmtId="0" fontId="0" fillId="0" borderId="0" xfId="0" applyBorder="1" applyAlignment="1">
      <alignment horizontal="center" vertical="center" wrapText="1"/>
    </xf>
    <xf numFmtId="0" fontId="13" fillId="0" borderId="2" xfId="0" applyFont="1" applyBorder="1" applyAlignment="1">
      <alignment horizontal="left" vertical="center" wrapText="1"/>
    </xf>
    <xf numFmtId="0" fontId="1" fillId="12" borderId="2" xfId="0" applyFont="1" applyFill="1" applyBorder="1" applyAlignment="1">
      <alignment horizontal="center" vertical="center" wrapText="1"/>
    </xf>
    <xf numFmtId="169" fontId="24" fillId="0" borderId="2" xfId="0" applyNumberFormat="1" applyFont="1" applyBorder="1" applyAlignment="1">
      <alignment horizontal="center"/>
    </xf>
    <xf numFmtId="0" fontId="10" fillId="0" borderId="2" xfId="0" applyFont="1" applyBorder="1" applyAlignment="1">
      <alignment horizontal="center" vertical="center" wrapText="1"/>
    </xf>
    <xf numFmtId="0" fontId="0" fillId="0" borderId="0" xfId="0" applyAlignment="1">
      <alignment horizontal="center" vertical="center"/>
    </xf>
    <xf numFmtId="0" fontId="10" fillId="0" borderId="3" xfId="0" applyFont="1" applyBorder="1" applyAlignment="1">
      <alignment horizontal="left" vertical="center"/>
    </xf>
    <xf numFmtId="0" fontId="10" fillId="0" borderId="0" xfId="0" applyFont="1" applyAlignment="1">
      <alignment horizontal="center" vertical="center" wrapText="1"/>
    </xf>
    <xf numFmtId="0" fontId="24" fillId="0" borderId="2" xfId="0" applyFont="1" applyBorder="1" applyAlignment="1">
      <alignment horizontal="center" vertical="center"/>
    </xf>
    <xf numFmtId="0" fontId="24" fillId="0" borderId="2" xfId="0" applyFont="1" applyBorder="1"/>
    <xf numFmtId="10" fontId="29" fillId="0" borderId="2" xfId="0" applyNumberFormat="1" applyFont="1" applyBorder="1" applyAlignment="1">
      <alignment horizontal="center" vertical="center" wrapText="1"/>
    </xf>
    <xf numFmtId="0" fontId="13" fillId="6" borderId="2" xfId="0" applyFont="1" applyFill="1" applyBorder="1" applyAlignment="1">
      <alignment horizontal="center" vertical="center" wrapText="1"/>
    </xf>
    <xf numFmtId="0" fontId="13" fillId="13" borderId="2" xfId="0" applyFont="1" applyFill="1" applyBorder="1" applyAlignment="1">
      <alignment horizontal="center" vertical="center"/>
    </xf>
    <xf numFmtId="0" fontId="13" fillId="14" borderId="1" xfId="0" applyFont="1" applyFill="1" applyBorder="1" applyAlignment="1">
      <alignment horizontal="center" vertical="center" wrapText="1"/>
    </xf>
    <xf numFmtId="0" fontId="13" fillId="7" borderId="3" xfId="0" applyFont="1" applyFill="1" applyBorder="1" applyAlignment="1">
      <alignment horizontal="center" vertical="center" wrapText="1"/>
    </xf>
    <xf numFmtId="0" fontId="13" fillId="3" borderId="4" xfId="0" applyFont="1" applyFill="1" applyBorder="1" applyAlignment="1">
      <alignment horizontal="left" vertical="center" wrapText="1"/>
    </xf>
    <xf numFmtId="0" fontId="3" fillId="0" borderId="2" xfId="0" applyFont="1" applyBorder="1" applyAlignment="1">
      <alignment horizontal="center" vertical="center"/>
    </xf>
    <xf numFmtId="168" fontId="3" fillId="0" borderId="2" xfId="2" applyNumberFormat="1" applyFont="1" applyBorder="1" applyAlignment="1" applyProtection="1">
      <alignment horizontal="center"/>
    </xf>
    <xf numFmtId="0" fontId="3" fillId="0" borderId="3" xfId="0" applyFont="1" applyBorder="1" applyAlignment="1">
      <alignment horizontal="right" vertical="center"/>
    </xf>
    <xf numFmtId="0" fontId="3" fillId="0" borderId="6" xfId="0" applyFont="1" applyBorder="1" applyAlignment="1">
      <alignment horizontal="right" vertical="center"/>
    </xf>
    <xf numFmtId="0" fontId="3" fillId="0" borderId="7" xfId="0" applyFont="1" applyBorder="1" applyAlignment="1">
      <alignment horizontal="right" vertical="center"/>
    </xf>
    <xf numFmtId="166" fontId="30" fillId="0" borderId="3" xfId="0" applyNumberFormat="1" applyFont="1" applyBorder="1" applyAlignment="1">
      <alignment horizontal="center" vertical="center"/>
    </xf>
    <xf numFmtId="0" fontId="30" fillId="0" borderId="7" xfId="0" applyFont="1" applyBorder="1" applyAlignment="1">
      <alignment horizontal="center" vertical="center"/>
    </xf>
    <xf numFmtId="168" fontId="29" fillId="0" borderId="2" xfId="2" applyNumberFormat="1" applyFont="1" applyBorder="1" applyAlignment="1" applyProtection="1">
      <alignment horizontal="center"/>
    </xf>
    <xf numFmtId="0" fontId="0" fillId="0" borderId="2" xfId="0" applyFont="1" applyBorder="1" applyAlignment="1">
      <alignment horizontal="right" vertical="center"/>
    </xf>
    <xf numFmtId="0" fontId="0" fillId="0" borderId="2" xfId="0" applyBorder="1" applyAlignment="1">
      <alignment horizontal="center" vertical="center"/>
    </xf>
    <xf numFmtId="0" fontId="0" fillId="0" borderId="2" xfId="0" applyFont="1" applyBorder="1" applyAlignment="1">
      <alignment horizontal="left" vertical="center"/>
    </xf>
    <xf numFmtId="166" fontId="0" fillId="5" borderId="2" xfId="2" applyNumberFormat="1" applyFont="1" applyFill="1" applyBorder="1" applyAlignment="1" applyProtection="1">
      <alignment horizontal="center" vertical="center"/>
    </xf>
    <xf numFmtId="168" fontId="0" fillId="0" borderId="2" xfId="2" applyNumberFormat="1" applyFont="1" applyBorder="1" applyAlignment="1" applyProtection="1">
      <alignment horizontal="center"/>
    </xf>
    <xf numFmtId="0" fontId="0" fillId="0" borderId="2" xfId="0" applyFont="1" applyBorder="1" applyAlignment="1">
      <alignment horizontal="left"/>
    </xf>
    <xf numFmtId="0" fontId="0" fillId="0" borderId="2" xfId="0" applyBorder="1" applyAlignment="1">
      <alignment horizontal="center"/>
    </xf>
    <xf numFmtId="166" fontId="0" fillId="5" borderId="2" xfId="2" applyNumberFormat="1" applyFont="1" applyFill="1" applyBorder="1" applyAlignment="1" applyProtection="1">
      <alignment horizontal="center"/>
    </xf>
    <xf numFmtId="0" fontId="3" fillId="15" borderId="2" xfId="0" applyFont="1" applyFill="1" applyBorder="1" applyAlignment="1">
      <alignment horizontal="center" wrapText="1"/>
    </xf>
    <xf numFmtId="0" fontId="3" fillId="2" borderId="2" xfId="0" applyFont="1" applyFill="1" applyBorder="1" applyAlignment="1">
      <alignment horizontal="center" wrapText="1"/>
    </xf>
    <xf numFmtId="0" fontId="20" fillId="2" borderId="1" xfId="0" applyFont="1" applyFill="1" applyBorder="1" applyAlignment="1">
      <alignment horizontal="center" vertical="center" wrapText="1"/>
    </xf>
    <xf numFmtId="0" fontId="0" fillId="0" borderId="2" xfId="0" applyFont="1" applyBorder="1" applyAlignment="1">
      <alignment horizontal="left" wrapText="1"/>
    </xf>
    <xf numFmtId="0" fontId="20" fillId="22" borderId="0" xfId="0" applyFont="1" applyFill="1" applyAlignment="1">
      <alignment horizontal="center" vertical="center" wrapText="1"/>
    </xf>
    <xf numFmtId="0" fontId="20" fillId="0" borderId="28" xfId="0" applyFont="1" applyBorder="1" applyAlignment="1">
      <alignment horizontal="right" vertical="center" wrapText="1"/>
    </xf>
    <xf numFmtId="0" fontId="38" fillId="7" borderId="28" xfId="0" applyFont="1" applyFill="1" applyBorder="1" applyAlignment="1">
      <alignment horizontal="right" vertical="center"/>
    </xf>
    <xf numFmtId="173" fontId="38" fillId="0" borderId="0" xfId="0" applyNumberFormat="1" applyFont="1" applyAlignment="1">
      <alignment horizontal="center"/>
    </xf>
  </cellXfs>
  <cellStyles count="8">
    <cellStyle name="Excel Built-in Explanatory Text" xfId="5" xr:uid="{00000000-0005-0000-0000-000000000000}"/>
    <cellStyle name="Hiperlink" xfId="4" builtinId="8"/>
    <cellStyle name="Moeda" xfId="2" builtinId="4"/>
    <cellStyle name="Moeda 2" xfId="7" xr:uid="{00000000-0005-0000-0000-000003000000}"/>
    <cellStyle name="Normal" xfId="0" builtinId="0"/>
    <cellStyle name="Normal 2" xfId="6" xr:uid="{00000000-0005-0000-0000-000005000000}"/>
    <cellStyle name="Porcentagem" xfId="3" builtinId="5"/>
    <cellStyle name="Vírgula" xfId="1" builtinId="3"/>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C0C0C0"/>
      <rgbColor rgb="FF808080"/>
      <rgbColor rgb="FFB2B2B2"/>
      <rgbColor rgb="FF993366"/>
      <rgbColor rgb="FFFFFFCC"/>
      <rgbColor rgb="FFCCFFFF"/>
      <rgbColor rgb="FF660066"/>
      <rgbColor rgb="FFFF8080"/>
      <rgbColor rgb="FF2A6099"/>
      <rgbColor rgb="FFD0CECE"/>
      <rgbColor rgb="FF000080"/>
      <rgbColor rgb="FFFF00FF"/>
      <rgbColor rgb="FFFFFF00"/>
      <rgbColor rgb="FF00FFFF"/>
      <rgbColor rgb="FF800080"/>
      <rgbColor rgb="FF800000"/>
      <rgbColor rgb="FF008080"/>
      <rgbColor rgb="FF0000FF"/>
      <rgbColor rgb="FF00CCFF"/>
      <rgbColor rgb="FFCCFFFF"/>
      <rgbColor rgb="FFDDDDDD"/>
      <rgbColor rgb="FFFFFF99"/>
      <rgbColor rgb="FFCCCCCC"/>
      <rgbColor rgb="FFFF99CC"/>
      <rgbColor rgb="FFCC99FF"/>
      <rgbColor rgb="FFD9D9D9"/>
      <rgbColor rgb="FF3399FF"/>
      <rgbColor rgb="FF33CCCC"/>
      <rgbColor rgb="FF81D41A"/>
      <rgbColor rgb="FFFFCC00"/>
      <rgbColor rgb="FFFF9900"/>
      <rgbColor rgb="FFFF6600"/>
      <rgbColor rgb="FF666699"/>
      <rgbColor rgb="FF999999"/>
      <rgbColor rgb="FF003366"/>
      <rgbColor rgb="FF70AD47"/>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1</xdr:col>
      <xdr:colOff>647700</xdr:colOff>
      <xdr:row>1</xdr:row>
      <xdr:rowOff>114300</xdr:rowOff>
    </xdr:from>
    <xdr:to>
      <xdr:col>2</xdr:col>
      <xdr:colOff>741045</xdr:colOff>
      <xdr:row>6</xdr:row>
      <xdr:rowOff>93345</xdr:rowOff>
    </xdr:to>
    <xdr:pic>
      <xdr:nvPicPr>
        <xdr:cNvPr id="2" name="Figura 1">
          <a:extLst>
            <a:ext uri="{FF2B5EF4-FFF2-40B4-BE49-F238E27FC236}">
              <a16:creationId xmlns:a16="http://schemas.microsoft.com/office/drawing/2014/main" id="{32337F9B-B097-4FD6-882E-F5DC5B7A858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09700" y="276225"/>
          <a:ext cx="1123950" cy="847725"/>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editAs="absolute">
    <xdr:from>
      <xdr:col>7</xdr:col>
      <xdr:colOff>436245</xdr:colOff>
      <xdr:row>2</xdr:row>
      <xdr:rowOff>129540</xdr:rowOff>
    </xdr:from>
    <xdr:to>
      <xdr:col>7</xdr:col>
      <xdr:colOff>1312545</xdr:colOff>
      <xdr:row>7</xdr:row>
      <xdr:rowOff>0</xdr:rowOff>
    </xdr:to>
    <xdr:pic>
      <xdr:nvPicPr>
        <xdr:cNvPr id="3" name="Figura 2">
          <a:extLst>
            <a:ext uri="{FF2B5EF4-FFF2-40B4-BE49-F238E27FC236}">
              <a16:creationId xmlns:a16="http://schemas.microsoft.com/office/drawing/2014/main" id="{A5569D00-4262-4232-A681-006B1E4E4A45}"/>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391775" y="457200"/>
          <a:ext cx="876300" cy="723900"/>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12</xdr:col>
      <xdr:colOff>257175</xdr:colOff>
      <xdr:row>51</xdr:row>
      <xdr:rowOff>85725</xdr:rowOff>
    </xdr:to>
    <xdr:sp macro="" textlink="">
      <xdr:nvSpPr>
        <xdr:cNvPr id="2" name="AutoShape 2">
          <a:extLst>
            <a:ext uri="{FF2B5EF4-FFF2-40B4-BE49-F238E27FC236}">
              <a16:creationId xmlns:a16="http://schemas.microsoft.com/office/drawing/2014/main" id="{978CC221-EB03-4164-BF9D-BBD4468B446A}"/>
            </a:ext>
          </a:extLst>
        </xdr:cNvPr>
        <xdr:cNvSpPr>
          <a:spLocks noChangeArrowheads="1"/>
        </xdr:cNvSpPr>
      </xdr:nvSpPr>
      <xdr:spPr bwMode="auto">
        <a:xfrm>
          <a:off x="0" y="0"/>
          <a:ext cx="10115550" cy="10372725"/>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14</xdr:col>
      <xdr:colOff>257175</xdr:colOff>
      <xdr:row>51</xdr:row>
      <xdr:rowOff>85725</xdr:rowOff>
    </xdr:to>
    <xdr:sp macro="" textlink="">
      <xdr:nvSpPr>
        <xdr:cNvPr id="2" name="AutoShape 2">
          <a:extLst>
            <a:ext uri="{FF2B5EF4-FFF2-40B4-BE49-F238E27FC236}">
              <a16:creationId xmlns:a16="http://schemas.microsoft.com/office/drawing/2014/main" id="{C77820B1-C286-4E1D-A5E3-39B2AD94DF2C}"/>
            </a:ext>
          </a:extLst>
        </xdr:cNvPr>
        <xdr:cNvSpPr>
          <a:spLocks noChangeArrowheads="1"/>
        </xdr:cNvSpPr>
      </xdr:nvSpPr>
      <xdr:spPr bwMode="auto">
        <a:xfrm>
          <a:off x="0" y="0"/>
          <a:ext cx="9277350" cy="11572875"/>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0</xdr:row>
      <xdr:rowOff>0</xdr:rowOff>
    </xdr:from>
    <xdr:to>
      <xdr:col>14</xdr:col>
      <xdr:colOff>257175</xdr:colOff>
      <xdr:row>51</xdr:row>
      <xdr:rowOff>85725</xdr:rowOff>
    </xdr:to>
    <xdr:sp macro="" textlink="">
      <xdr:nvSpPr>
        <xdr:cNvPr id="2" name="AutoShape 2">
          <a:extLst>
            <a:ext uri="{FF2B5EF4-FFF2-40B4-BE49-F238E27FC236}">
              <a16:creationId xmlns:a16="http://schemas.microsoft.com/office/drawing/2014/main" id="{A5746F91-9C19-413C-AB7D-98E63497C3F4}"/>
            </a:ext>
          </a:extLst>
        </xdr:cNvPr>
        <xdr:cNvSpPr>
          <a:spLocks noChangeArrowheads="1"/>
        </xdr:cNvSpPr>
      </xdr:nvSpPr>
      <xdr:spPr bwMode="auto">
        <a:xfrm>
          <a:off x="0" y="0"/>
          <a:ext cx="10115550" cy="10372725"/>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0</xdr:row>
      <xdr:rowOff>0</xdr:rowOff>
    </xdr:from>
    <xdr:to>
      <xdr:col>14</xdr:col>
      <xdr:colOff>257175</xdr:colOff>
      <xdr:row>51</xdr:row>
      <xdr:rowOff>85725</xdr:rowOff>
    </xdr:to>
    <xdr:sp macro="" textlink="">
      <xdr:nvSpPr>
        <xdr:cNvPr id="2" name="AutoShape 2">
          <a:extLst>
            <a:ext uri="{FF2B5EF4-FFF2-40B4-BE49-F238E27FC236}">
              <a16:creationId xmlns:a16="http://schemas.microsoft.com/office/drawing/2014/main" id="{A3B8EE1F-5FAE-4A5C-822F-55C33113CB84}"/>
            </a:ext>
          </a:extLst>
        </xdr:cNvPr>
        <xdr:cNvSpPr>
          <a:spLocks noChangeArrowheads="1"/>
        </xdr:cNvSpPr>
      </xdr:nvSpPr>
      <xdr:spPr bwMode="auto">
        <a:xfrm>
          <a:off x="0" y="0"/>
          <a:ext cx="10115550" cy="10372725"/>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0</xdr:row>
      <xdr:rowOff>0</xdr:rowOff>
    </xdr:from>
    <xdr:to>
      <xdr:col>14</xdr:col>
      <xdr:colOff>257175</xdr:colOff>
      <xdr:row>51</xdr:row>
      <xdr:rowOff>85725</xdr:rowOff>
    </xdr:to>
    <xdr:sp macro="" textlink="">
      <xdr:nvSpPr>
        <xdr:cNvPr id="2" name="AutoShape 2">
          <a:extLst>
            <a:ext uri="{FF2B5EF4-FFF2-40B4-BE49-F238E27FC236}">
              <a16:creationId xmlns:a16="http://schemas.microsoft.com/office/drawing/2014/main" id="{0B9B295A-5160-4C7B-9A6A-3545867F2387}"/>
            </a:ext>
          </a:extLst>
        </xdr:cNvPr>
        <xdr:cNvSpPr>
          <a:spLocks noChangeArrowheads="1"/>
        </xdr:cNvSpPr>
      </xdr:nvSpPr>
      <xdr:spPr bwMode="auto">
        <a:xfrm>
          <a:off x="0" y="0"/>
          <a:ext cx="10115550" cy="10372725"/>
        </a:xfrm>
        <a:custGeom>
          <a:avLst/>
          <a:gdLst/>
          <a:ahLst/>
          <a:cxnLst/>
          <a:rect l="0" t="0" r="0" b="0"/>
          <a:pathLst/>
        </a:custGeom>
        <a:solidFill>
          <a:srgbClr val="FFFFFF"/>
        </a:solidFill>
        <a:ln w="9525">
          <a:solidFill>
            <a:srgbClr val="000000"/>
          </a:solidFill>
          <a:round/>
          <a:headEnd/>
          <a:tailEnd/>
        </a:ln>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55719\Documents\A%20GESCON_DRL_SRA1.1\MODELOS\PLANILHAS%20DE%20CUSTO\Modelo%20de%20Planilha%20de%20Custos%20e%20Forma&#231;&#227;o%20de%20Pre&#231;os-%20Item%201_Heli.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SERVENTE"/>
      <sheetName val="Resumo m²"/>
      <sheetName val="Uniformes"/>
      <sheetName val="Materiais"/>
      <sheetName val="Equipamentos"/>
    </sheetNames>
    <sheetDataSet>
      <sheetData sheetId="0"/>
      <sheetData sheetId="1"/>
      <sheetData sheetId="2"/>
      <sheetData sheetId="3"/>
      <sheetData sheetId="4">
        <row r="71">
          <cell r="D71">
            <v>0</v>
          </cell>
        </row>
      </sheetData>
      <sheetData sheetId="5"/>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comments" Target="../comments5.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2:H30"/>
  <sheetViews>
    <sheetView zoomScaleNormal="100" workbookViewId="0">
      <selection activeCell="C8" sqref="C8"/>
    </sheetView>
  </sheetViews>
  <sheetFormatPr defaultColWidth="11.44140625" defaultRowHeight="13.2" x14ac:dyDescent="0.25"/>
  <cols>
    <col min="1" max="1" width="11.44140625" style="115" customWidth="1"/>
    <col min="2" max="2" width="15.33203125" style="115" customWidth="1"/>
    <col min="3" max="3" width="32.6640625" style="115" customWidth="1"/>
    <col min="4" max="4" width="15.44140625" style="115" customWidth="1"/>
    <col min="5" max="5" width="24.5546875" style="115" customWidth="1"/>
    <col min="6" max="6" width="21.5546875" style="115" customWidth="1"/>
    <col min="7" max="7" width="28.109375" style="115" customWidth="1"/>
    <col min="8" max="8" width="27.6640625" style="115" customWidth="1"/>
    <col min="9" max="9" width="20.109375" style="115" customWidth="1"/>
    <col min="10" max="10" width="15" style="115" customWidth="1"/>
    <col min="11" max="257" width="11.44140625" style="115"/>
    <col min="258" max="258" width="15.33203125" style="115" customWidth="1"/>
    <col min="259" max="259" width="32.6640625" style="115" customWidth="1"/>
    <col min="260" max="260" width="15.44140625" style="115" customWidth="1"/>
    <col min="261" max="261" width="24.5546875" style="115" customWidth="1"/>
    <col min="262" max="262" width="21.5546875" style="115" customWidth="1"/>
    <col min="263" max="263" width="28.109375" style="115" customWidth="1"/>
    <col min="264" max="264" width="27.6640625" style="115" customWidth="1"/>
    <col min="265" max="265" width="20.109375" style="115" customWidth="1"/>
    <col min="266" max="266" width="15" style="115" customWidth="1"/>
    <col min="267" max="513" width="11.44140625" style="115"/>
    <col min="514" max="514" width="15.33203125" style="115" customWidth="1"/>
    <col min="515" max="515" width="32.6640625" style="115" customWidth="1"/>
    <col min="516" max="516" width="15.44140625" style="115" customWidth="1"/>
    <col min="517" max="517" width="24.5546875" style="115" customWidth="1"/>
    <col min="518" max="518" width="21.5546875" style="115" customWidth="1"/>
    <col min="519" max="519" width="28.109375" style="115" customWidth="1"/>
    <col min="520" max="520" width="27.6640625" style="115" customWidth="1"/>
    <col min="521" max="521" width="20.109375" style="115" customWidth="1"/>
    <col min="522" max="522" width="15" style="115" customWidth="1"/>
    <col min="523" max="769" width="11.44140625" style="115"/>
    <col min="770" max="770" width="15.33203125" style="115" customWidth="1"/>
    <col min="771" max="771" width="32.6640625" style="115" customWidth="1"/>
    <col min="772" max="772" width="15.44140625" style="115" customWidth="1"/>
    <col min="773" max="773" width="24.5546875" style="115" customWidth="1"/>
    <col min="774" max="774" width="21.5546875" style="115" customWidth="1"/>
    <col min="775" max="775" width="28.109375" style="115" customWidth="1"/>
    <col min="776" max="776" width="27.6640625" style="115" customWidth="1"/>
    <col min="777" max="777" width="20.109375" style="115" customWidth="1"/>
    <col min="778" max="778" width="15" style="115" customWidth="1"/>
    <col min="779" max="1025" width="11.44140625" style="115"/>
    <col min="1026" max="1026" width="15.33203125" style="115" customWidth="1"/>
    <col min="1027" max="1027" width="32.6640625" style="115" customWidth="1"/>
    <col min="1028" max="1028" width="15.44140625" style="115" customWidth="1"/>
    <col min="1029" max="1029" width="24.5546875" style="115" customWidth="1"/>
    <col min="1030" max="1030" width="21.5546875" style="115" customWidth="1"/>
    <col min="1031" max="1031" width="28.109375" style="115" customWidth="1"/>
    <col min="1032" max="1032" width="27.6640625" style="115" customWidth="1"/>
    <col min="1033" max="1033" width="20.109375" style="115" customWidth="1"/>
    <col min="1034" max="1034" width="15" style="115" customWidth="1"/>
    <col min="1035" max="1281" width="11.44140625" style="115"/>
    <col min="1282" max="1282" width="15.33203125" style="115" customWidth="1"/>
    <col min="1283" max="1283" width="32.6640625" style="115" customWidth="1"/>
    <col min="1284" max="1284" width="15.44140625" style="115" customWidth="1"/>
    <col min="1285" max="1285" width="24.5546875" style="115" customWidth="1"/>
    <col min="1286" max="1286" width="21.5546875" style="115" customWidth="1"/>
    <col min="1287" max="1287" width="28.109375" style="115" customWidth="1"/>
    <col min="1288" max="1288" width="27.6640625" style="115" customWidth="1"/>
    <col min="1289" max="1289" width="20.109375" style="115" customWidth="1"/>
    <col min="1290" max="1290" width="15" style="115" customWidth="1"/>
    <col min="1291" max="1537" width="11.44140625" style="115"/>
    <col min="1538" max="1538" width="15.33203125" style="115" customWidth="1"/>
    <col min="1539" max="1539" width="32.6640625" style="115" customWidth="1"/>
    <col min="1540" max="1540" width="15.44140625" style="115" customWidth="1"/>
    <col min="1541" max="1541" width="24.5546875" style="115" customWidth="1"/>
    <col min="1542" max="1542" width="21.5546875" style="115" customWidth="1"/>
    <col min="1543" max="1543" width="28.109375" style="115" customWidth="1"/>
    <col min="1544" max="1544" width="27.6640625" style="115" customWidth="1"/>
    <col min="1545" max="1545" width="20.109375" style="115" customWidth="1"/>
    <col min="1546" max="1546" width="15" style="115" customWidth="1"/>
    <col min="1547" max="1793" width="11.44140625" style="115"/>
    <col min="1794" max="1794" width="15.33203125" style="115" customWidth="1"/>
    <col min="1795" max="1795" width="32.6640625" style="115" customWidth="1"/>
    <col min="1796" max="1796" width="15.44140625" style="115" customWidth="1"/>
    <col min="1797" max="1797" width="24.5546875" style="115" customWidth="1"/>
    <col min="1798" max="1798" width="21.5546875" style="115" customWidth="1"/>
    <col min="1799" max="1799" width="28.109375" style="115" customWidth="1"/>
    <col min="1800" max="1800" width="27.6640625" style="115" customWidth="1"/>
    <col min="1801" max="1801" width="20.109375" style="115" customWidth="1"/>
    <col min="1802" max="1802" width="15" style="115" customWidth="1"/>
    <col min="1803" max="2049" width="11.44140625" style="115"/>
    <col min="2050" max="2050" width="15.33203125" style="115" customWidth="1"/>
    <col min="2051" max="2051" width="32.6640625" style="115" customWidth="1"/>
    <col min="2052" max="2052" width="15.44140625" style="115" customWidth="1"/>
    <col min="2053" max="2053" width="24.5546875" style="115" customWidth="1"/>
    <col min="2054" max="2054" width="21.5546875" style="115" customWidth="1"/>
    <col min="2055" max="2055" width="28.109375" style="115" customWidth="1"/>
    <col min="2056" max="2056" width="27.6640625" style="115" customWidth="1"/>
    <col min="2057" max="2057" width="20.109375" style="115" customWidth="1"/>
    <col min="2058" max="2058" width="15" style="115" customWidth="1"/>
    <col min="2059" max="2305" width="11.44140625" style="115"/>
    <col min="2306" max="2306" width="15.33203125" style="115" customWidth="1"/>
    <col min="2307" max="2307" width="32.6640625" style="115" customWidth="1"/>
    <col min="2308" max="2308" width="15.44140625" style="115" customWidth="1"/>
    <col min="2309" max="2309" width="24.5546875" style="115" customWidth="1"/>
    <col min="2310" max="2310" width="21.5546875" style="115" customWidth="1"/>
    <col min="2311" max="2311" width="28.109375" style="115" customWidth="1"/>
    <col min="2312" max="2312" width="27.6640625" style="115" customWidth="1"/>
    <col min="2313" max="2313" width="20.109375" style="115" customWidth="1"/>
    <col min="2314" max="2314" width="15" style="115" customWidth="1"/>
    <col min="2315" max="2561" width="11.44140625" style="115"/>
    <col min="2562" max="2562" width="15.33203125" style="115" customWidth="1"/>
    <col min="2563" max="2563" width="32.6640625" style="115" customWidth="1"/>
    <col min="2564" max="2564" width="15.44140625" style="115" customWidth="1"/>
    <col min="2565" max="2565" width="24.5546875" style="115" customWidth="1"/>
    <col min="2566" max="2566" width="21.5546875" style="115" customWidth="1"/>
    <col min="2567" max="2567" width="28.109375" style="115" customWidth="1"/>
    <col min="2568" max="2568" width="27.6640625" style="115" customWidth="1"/>
    <col min="2569" max="2569" width="20.109375" style="115" customWidth="1"/>
    <col min="2570" max="2570" width="15" style="115" customWidth="1"/>
    <col min="2571" max="2817" width="11.44140625" style="115"/>
    <col min="2818" max="2818" width="15.33203125" style="115" customWidth="1"/>
    <col min="2819" max="2819" width="32.6640625" style="115" customWidth="1"/>
    <col min="2820" max="2820" width="15.44140625" style="115" customWidth="1"/>
    <col min="2821" max="2821" width="24.5546875" style="115" customWidth="1"/>
    <col min="2822" max="2822" width="21.5546875" style="115" customWidth="1"/>
    <col min="2823" max="2823" width="28.109375" style="115" customWidth="1"/>
    <col min="2824" max="2824" width="27.6640625" style="115" customWidth="1"/>
    <col min="2825" max="2825" width="20.109375" style="115" customWidth="1"/>
    <col min="2826" max="2826" width="15" style="115" customWidth="1"/>
    <col min="2827" max="3073" width="11.44140625" style="115"/>
    <col min="3074" max="3074" width="15.33203125" style="115" customWidth="1"/>
    <col min="3075" max="3075" width="32.6640625" style="115" customWidth="1"/>
    <col min="3076" max="3076" width="15.44140625" style="115" customWidth="1"/>
    <col min="3077" max="3077" width="24.5546875" style="115" customWidth="1"/>
    <col min="3078" max="3078" width="21.5546875" style="115" customWidth="1"/>
    <col min="3079" max="3079" width="28.109375" style="115" customWidth="1"/>
    <col min="3080" max="3080" width="27.6640625" style="115" customWidth="1"/>
    <col min="3081" max="3081" width="20.109375" style="115" customWidth="1"/>
    <col min="3082" max="3082" width="15" style="115" customWidth="1"/>
    <col min="3083" max="3329" width="11.44140625" style="115"/>
    <col min="3330" max="3330" width="15.33203125" style="115" customWidth="1"/>
    <col min="3331" max="3331" width="32.6640625" style="115" customWidth="1"/>
    <col min="3332" max="3332" width="15.44140625" style="115" customWidth="1"/>
    <col min="3333" max="3333" width="24.5546875" style="115" customWidth="1"/>
    <col min="3334" max="3334" width="21.5546875" style="115" customWidth="1"/>
    <col min="3335" max="3335" width="28.109375" style="115" customWidth="1"/>
    <col min="3336" max="3336" width="27.6640625" style="115" customWidth="1"/>
    <col min="3337" max="3337" width="20.109375" style="115" customWidth="1"/>
    <col min="3338" max="3338" width="15" style="115" customWidth="1"/>
    <col min="3339" max="3585" width="11.44140625" style="115"/>
    <col min="3586" max="3586" width="15.33203125" style="115" customWidth="1"/>
    <col min="3587" max="3587" width="32.6640625" style="115" customWidth="1"/>
    <col min="3588" max="3588" width="15.44140625" style="115" customWidth="1"/>
    <col min="3589" max="3589" width="24.5546875" style="115" customWidth="1"/>
    <col min="3590" max="3590" width="21.5546875" style="115" customWidth="1"/>
    <col min="3591" max="3591" width="28.109375" style="115" customWidth="1"/>
    <col min="3592" max="3592" width="27.6640625" style="115" customWidth="1"/>
    <col min="3593" max="3593" width="20.109375" style="115" customWidth="1"/>
    <col min="3594" max="3594" width="15" style="115" customWidth="1"/>
    <col min="3595" max="3841" width="11.44140625" style="115"/>
    <col min="3842" max="3842" width="15.33203125" style="115" customWidth="1"/>
    <col min="3843" max="3843" width="32.6640625" style="115" customWidth="1"/>
    <col min="3844" max="3844" width="15.44140625" style="115" customWidth="1"/>
    <col min="3845" max="3845" width="24.5546875" style="115" customWidth="1"/>
    <col min="3846" max="3846" width="21.5546875" style="115" customWidth="1"/>
    <col min="3847" max="3847" width="28.109375" style="115" customWidth="1"/>
    <col min="3848" max="3848" width="27.6640625" style="115" customWidth="1"/>
    <col min="3849" max="3849" width="20.109375" style="115" customWidth="1"/>
    <col min="3850" max="3850" width="15" style="115" customWidth="1"/>
    <col min="3851" max="4097" width="11.44140625" style="115"/>
    <col min="4098" max="4098" width="15.33203125" style="115" customWidth="1"/>
    <col min="4099" max="4099" width="32.6640625" style="115" customWidth="1"/>
    <col min="4100" max="4100" width="15.44140625" style="115" customWidth="1"/>
    <col min="4101" max="4101" width="24.5546875" style="115" customWidth="1"/>
    <col min="4102" max="4102" width="21.5546875" style="115" customWidth="1"/>
    <col min="4103" max="4103" width="28.109375" style="115" customWidth="1"/>
    <col min="4104" max="4104" width="27.6640625" style="115" customWidth="1"/>
    <col min="4105" max="4105" width="20.109375" style="115" customWidth="1"/>
    <col min="4106" max="4106" width="15" style="115" customWidth="1"/>
    <col min="4107" max="4353" width="11.44140625" style="115"/>
    <col min="4354" max="4354" width="15.33203125" style="115" customWidth="1"/>
    <col min="4355" max="4355" width="32.6640625" style="115" customWidth="1"/>
    <col min="4356" max="4356" width="15.44140625" style="115" customWidth="1"/>
    <col min="4357" max="4357" width="24.5546875" style="115" customWidth="1"/>
    <col min="4358" max="4358" width="21.5546875" style="115" customWidth="1"/>
    <col min="4359" max="4359" width="28.109375" style="115" customWidth="1"/>
    <col min="4360" max="4360" width="27.6640625" style="115" customWidth="1"/>
    <col min="4361" max="4361" width="20.109375" style="115" customWidth="1"/>
    <col min="4362" max="4362" width="15" style="115" customWidth="1"/>
    <col min="4363" max="4609" width="11.44140625" style="115"/>
    <col min="4610" max="4610" width="15.33203125" style="115" customWidth="1"/>
    <col min="4611" max="4611" width="32.6640625" style="115" customWidth="1"/>
    <col min="4612" max="4612" width="15.44140625" style="115" customWidth="1"/>
    <col min="4613" max="4613" width="24.5546875" style="115" customWidth="1"/>
    <col min="4614" max="4614" width="21.5546875" style="115" customWidth="1"/>
    <col min="4615" max="4615" width="28.109375" style="115" customWidth="1"/>
    <col min="4616" max="4616" width="27.6640625" style="115" customWidth="1"/>
    <col min="4617" max="4617" width="20.109375" style="115" customWidth="1"/>
    <col min="4618" max="4618" width="15" style="115" customWidth="1"/>
    <col min="4619" max="4865" width="11.44140625" style="115"/>
    <col min="4866" max="4866" width="15.33203125" style="115" customWidth="1"/>
    <col min="4867" max="4867" width="32.6640625" style="115" customWidth="1"/>
    <col min="4868" max="4868" width="15.44140625" style="115" customWidth="1"/>
    <col min="4869" max="4869" width="24.5546875" style="115" customWidth="1"/>
    <col min="4870" max="4870" width="21.5546875" style="115" customWidth="1"/>
    <col min="4871" max="4871" width="28.109375" style="115" customWidth="1"/>
    <col min="4872" max="4872" width="27.6640625" style="115" customWidth="1"/>
    <col min="4873" max="4873" width="20.109375" style="115" customWidth="1"/>
    <col min="4874" max="4874" width="15" style="115" customWidth="1"/>
    <col min="4875" max="5121" width="11.44140625" style="115"/>
    <col min="5122" max="5122" width="15.33203125" style="115" customWidth="1"/>
    <col min="5123" max="5123" width="32.6640625" style="115" customWidth="1"/>
    <col min="5124" max="5124" width="15.44140625" style="115" customWidth="1"/>
    <col min="5125" max="5125" width="24.5546875" style="115" customWidth="1"/>
    <col min="5126" max="5126" width="21.5546875" style="115" customWidth="1"/>
    <col min="5127" max="5127" width="28.109375" style="115" customWidth="1"/>
    <col min="5128" max="5128" width="27.6640625" style="115" customWidth="1"/>
    <col min="5129" max="5129" width="20.109375" style="115" customWidth="1"/>
    <col min="5130" max="5130" width="15" style="115" customWidth="1"/>
    <col min="5131" max="5377" width="11.44140625" style="115"/>
    <col min="5378" max="5378" width="15.33203125" style="115" customWidth="1"/>
    <col min="5379" max="5379" width="32.6640625" style="115" customWidth="1"/>
    <col min="5380" max="5380" width="15.44140625" style="115" customWidth="1"/>
    <col min="5381" max="5381" width="24.5546875" style="115" customWidth="1"/>
    <col min="5382" max="5382" width="21.5546875" style="115" customWidth="1"/>
    <col min="5383" max="5383" width="28.109375" style="115" customWidth="1"/>
    <col min="5384" max="5384" width="27.6640625" style="115" customWidth="1"/>
    <col min="5385" max="5385" width="20.109375" style="115" customWidth="1"/>
    <col min="5386" max="5386" width="15" style="115" customWidth="1"/>
    <col min="5387" max="5633" width="11.44140625" style="115"/>
    <col min="5634" max="5634" width="15.33203125" style="115" customWidth="1"/>
    <col min="5635" max="5635" width="32.6640625" style="115" customWidth="1"/>
    <col min="5636" max="5636" width="15.44140625" style="115" customWidth="1"/>
    <col min="5637" max="5637" width="24.5546875" style="115" customWidth="1"/>
    <col min="5638" max="5638" width="21.5546875" style="115" customWidth="1"/>
    <col min="5639" max="5639" width="28.109375" style="115" customWidth="1"/>
    <col min="5640" max="5640" width="27.6640625" style="115" customWidth="1"/>
    <col min="5641" max="5641" width="20.109375" style="115" customWidth="1"/>
    <col min="5642" max="5642" width="15" style="115" customWidth="1"/>
    <col min="5643" max="5889" width="11.44140625" style="115"/>
    <col min="5890" max="5890" width="15.33203125" style="115" customWidth="1"/>
    <col min="5891" max="5891" width="32.6640625" style="115" customWidth="1"/>
    <col min="5892" max="5892" width="15.44140625" style="115" customWidth="1"/>
    <col min="5893" max="5893" width="24.5546875" style="115" customWidth="1"/>
    <col min="5894" max="5894" width="21.5546875" style="115" customWidth="1"/>
    <col min="5895" max="5895" width="28.109375" style="115" customWidth="1"/>
    <col min="5896" max="5896" width="27.6640625" style="115" customWidth="1"/>
    <col min="5897" max="5897" width="20.109375" style="115" customWidth="1"/>
    <col min="5898" max="5898" width="15" style="115" customWidth="1"/>
    <col min="5899" max="6145" width="11.44140625" style="115"/>
    <col min="6146" max="6146" width="15.33203125" style="115" customWidth="1"/>
    <col min="6147" max="6147" width="32.6640625" style="115" customWidth="1"/>
    <col min="6148" max="6148" width="15.44140625" style="115" customWidth="1"/>
    <col min="6149" max="6149" width="24.5546875" style="115" customWidth="1"/>
    <col min="6150" max="6150" width="21.5546875" style="115" customWidth="1"/>
    <col min="6151" max="6151" width="28.109375" style="115" customWidth="1"/>
    <col min="6152" max="6152" width="27.6640625" style="115" customWidth="1"/>
    <col min="6153" max="6153" width="20.109375" style="115" customWidth="1"/>
    <col min="6154" max="6154" width="15" style="115" customWidth="1"/>
    <col min="6155" max="6401" width="11.44140625" style="115"/>
    <col min="6402" max="6402" width="15.33203125" style="115" customWidth="1"/>
    <col min="6403" max="6403" width="32.6640625" style="115" customWidth="1"/>
    <col min="6404" max="6404" width="15.44140625" style="115" customWidth="1"/>
    <col min="6405" max="6405" width="24.5546875" style="115" customWidth="1"/>
    <col min="6406" max="6406" width="21.5546875" style="115" customWidth="1"/>
    <col min="6407" max="6407" width="28.109375" style="115" customWidth="1"/>
    <col min="6408" max="6408" width="27.6640625" style="115" customWidth="1"/>
    <col min="6409" max="6409" width="20.109375" style="115" customWidth="1"/>
    <col min="6410" max="6410" width="15" style="115" customWidth="1"/>
    <col min="6411" max="6657" width="11.44140625" style="115"/>
    <col min="6658" max="6658" width="15.33203125" style="115" customWidth="1"/>
    <col min="6659" max="6659" width="32.6640625" style="115" customWidth="1"/>
    <col min="6660" max="6660" width="15.44140625" style="115" customWidth="1"/>
    <col min="6661" max="6661" width="24.5546875" style="115" customWidth="1"/>
    <col min="6662" max="6662" width="21.5546875" style="115" customWidth="1"/>
    <col min="6663" max="6663" width="28.109375" style="115" customWidth="1"/>
    <col min="6664" max="6664" width="27.6640625" style="115" customWidth="1"/>
    <col min="6665" max="6665" width="20.109375" style="115" customWidth="1"/>
    <col min="6666" max="6666" width="15" style="115" customWidth="1"/>
    <col min="6667" max="6913" width="11.44140625" style="115"/>
    <col min="6914" max="6914" width="15.33203125" style="115" customWidth="1"/>
    <col min="6915" max="6915" width="32.6640625" style="115" customWidth="1"/>
    <col min="6916" max="6916" width="15.44140625" style="115" customWidth="1"/>
    <col min="6917" max="6917" width="24.5546875" style="115" customWidth="1"/>
    <col min="6918" max="6918" width="21.5546875" style="115" customWidth="1"/>
    <col min="6919" max="6919" width="28.109375" style="115" customWidth="1"/>
    <col min="6920" max="6920" width="27.6640625" style="115" customWidth="1"/>
    <col min="6921" max="6921" width="20.109375" style="115" customWidth="1"/>
    <col min="6922" max="6922" width="15" style="115" customWidth="1"/>
    <col min="6923" max="7169" width="11.44140625" style="115"/>
    <col min="7170" max="7170" width="15.33203125" style="115" customWidth="1"/>
    <col min="7171" max="7171" width="32.6640625" style="115" customWidth="1"/>
    <col min="7172" max="7172" width="15.44140625" style="115" customWidth="1"/>
    <col min="7173" max="7173" width="24.5546875" style="115" customWidth="1"/>
    <col min="7174" max="7174" width="21.5546875" style="115" customWidth="1"/>
    <col min="7175" max="7175" width="28.109375" style="115" customWidth="1"/>
    <col min="7176" max="7176" width="27.6640625" style="115" customWidth="1"/>
    <col min="7177" max="7177" width="20.109375" style="115" customWidth="1"/>
    <col min="7178" max="7178" width="15" style="115" customWidth="1"/>
    <col min="7179" max="7425" width="11.44140625" style="115"/>
    <col min="7426" max="7426" width="15.33203125" style="115" customWidth="1"/>
    <col min="7427" max="7427" width="32.6640625" style="115" customWidth="1"/>
    <col min="7428" max="7428" width="15.44140625" style="115" customWidth="1"/>
    <col min="7429" max="7429" width="24.5546875" style="115" customWidth="1"/>
    <col min="7430" max="7430" width="21.5546875" style="115" customWidth="1"/>
    <col min="7431" max="7431" width="28.109375" style="115" customWidth="1"/>
    <col min="7432" max="7432" width="27.6640625" style="115" customWidth="1"/>
    <col min="7433" max="7433" width="20.109375" style="115" customWidth="1"/>
    <col min="7434" max="7434" width="15" style="115" customWidth="1"/>
    <col min="7435" max="7681" width="11.44140625" style="115"/>
    <col min="7682" max="7682" width="15.33203125" style="115" customWidth="1"/>
    <col min="7683" max="7683" width="32.6640625" style="115" customWidth="1"/>
    <col min="7684" max="7684" width="15.44140625" style="115" customWidth="1"/>
    <col min="7685" max="7685" width="24.5546875" style="115" customWidth="1"/>
    <col min="7686" max="7686" width="21.5546875" style="115" customWidth="1"/>
    <col min="7687" max="7687" width="28.109375" style="115" customWidth="1"/>
    <col min="7688" max="7688" width="27.6640625" style="115" customWidth="1"/>
    <col min="7689" max="7689" width="20.109375" style="115" customWidth="1"/>
    <col min="7690" max="7690" width="15" style="115" customWidth="1"/>
    <col min="7691" max="7937" width="11.44140625" style="115"/>
    <col min="7938" max="7938" width="15.33203125" style="115" customWidth="1"/>
    <col min="7939" max="7939" width="32.6640625" style="115" customWidth="1"/>
    <col min="7940" max="7940" width="15.44140625" style="115" customWidth="1"/>
    <col min="7941" max="7941" width="24.5546875" style="115" customWidth="1"/>
    <col min="7942" max="7942" width="21.5546875" style="115" customWidth="1"/>
    <col min="7943" max="7943" width="28.109375" style="115" customWidth="1"/>
    <col min="7944" max="7944" width="27.6640625" style="115" customWidth="1"/>
    <col min="7945" max="7945" width="20.109375" style="115" customWidth="1"/>
    <col min="7946" max="7946" width="15" style="115" customWidth="1"/>
    <col min="7947" max="8193" width="11.44140625" style="115"/>
    <col min="8194" max="8194" width="15.33203125" style="115" customWidth="1"/>
    <col min="8195" max="8195" width="32.6640625" style="115" customWidth="1"/>
    <col min="8196" max="8196" width="15.44140625" style="115" customWidth="1"/>
    <col min="8197" max="8197" width="24.5546875" style="115" customWidth="1"/>
    <col min="8198" max="8198" width="21.5546875" style="115" customWidth="1"/>
    <col min="8199" max="8199" width="28.109375" style="115" customWidth="1"/>
    <col min="8200" max="8200" width="27.6640625" style="115" customWidth="1"/>
    <col min="8201" max="8201" width="20.109375" style="115" customWidth="1"/>
    <col min="8202" max="8202" width="15" style="115" customWidth="1"/>
    <col min="8203" max="8449" width="11.44140625" style="115"/>
    <col min="8450" max="8450" width="15.33203125" style="115" customWidth="1"/>
    <col min="8451" max="8451" width="32.6640625" style="115" customWidth="1"/>
    <col min="8452" max="8452" width="15.44140625" style="115" customWidth="1"/>
    <col min="8453" max="8453" width="24.5546875" style="115" customWidth="1"/>
    <col min="8454" max="8454" width="21.5546875" style="115" customWidth="1"/>
    <col min="8455" max="8455" width="28.109375" style="115" customWidth="1"/>
    <col min="8456" max="8456" width="27.6640625" style="115" customWidth="1"/>
    <col min="8457" max="8457" width="20.109375" style="115" customWidth="1"/>
    <col min="8458" max="8458" width="15" style="115" customWidth="1"/>
    <col min="8459" max="8705" width="11.44140625" style="115"/>
    <col min="8706" max="8706" width="15.33203125" style="115" customWidth="1"/>
    <col min="8707" max="8707" width="32.6640625" style="115" customWidth="1"/>
    <col min="8708" max="8708" width="15.44140625" style="115" customWidth="1"/>
    <col min="8709" max="8709" width="24.5546875" style="115" customWidth="1"/>
    <col min="8710" max="8710" width="21.5546875" style="115" customWidth="1"/>
    <col min="8711" max="8711" width="28.109375" style="115" customWidth="1"/>
    <col min="8712" max="8712" width="27.6640625" style="115" customWidth="1"/>
    <col min="8713" max="8713" width="20.109375" style="115" customWidth="1"/>
    <col min="8714" max="8714" width="15" style="115" customWidth="1"/>
    <col min="8715" max="8961" width="11.44140625" style="115"/>
    <col min="8962" max="8962" width="15.33203125" style="115" customWidth="1"/>
    <col min="8963" max="8963" width="32.6640625" style="115" customWidth="1"/>
    <col min="8964" max="8964" width="15.44140625" style="115" customWidth="1"/>
    <col min="8965" max="8965" width="24.5546875" style="115" customWidth="1"/>
    <col min="8966" max="8966" width="21.5546875" style="115" customWidth="1"/>
    <col min="8967" max="8967" width="28.109375" style="115" customWidth="1"/>
    <col min="8968" max="8968" width="27.6640625" style="115" customWidth="1"/>
    <col min="8969" max="8969" width="20.109375" style="115" customWidth="1"/>
    <col min="8970" max="8970" width="15" style="115" customWidth="1"/>
    <col min="8971" max="9217" width="11.44140625" style="115"/>
    <col min="9218" max="9218" width="15.33203125" style="115" customWidth="1"/>
    <col min="9219" max="9219" width="32.6640625" style="115" customWidth="1"/>
    <col min="9220" max="9220" width="15.44140625" style="115" customWidth="1"/>
    <col min="9221" max="9221" width="24.5546875" style="115" customWidth="1"/>
    <col min="9222" max="9222" width="21.5546875" style="115" customWidth="1"/>
    <col min="9223" max="9223" width="28.109375" style="115" customWidth="1"/>
    <col min="9224" max="9224" width="27.6640625" style="115" customWidth="1"/>
    <col min="9225" max="9225" width="20.109375" style="115" customWidth="1"/>
    <col min="9226" max="9226" width="15" style="115" customWidth="1"/>
    <col min="9227" max="9473" width="11.44140625" style="115"/>
    <col min="9474" max="9474" width="15.33203125" style="115" customWidth="1"/>
    <col min="9475" max="9475" width="32.6640625" style="115" customWidth="1"/>
    <col min="9476" max="9476" width="15.44140625" style="115" customWidth="1"/>
    <col min="9477" max="9477" width="24.5546875" style="115" customWidth="1"/>
    <col min="9478" max="9478" width="21.5546875" style="115" customWidth="1"/>
    <col min="9479" max="9479" width="28.109375" style="115" customWidth="1"/>
    <col min="9480" max="9480" width="27.6640625" style="115" customWidth="1"/>
    <col min="9481" max="9481" width="20.109375" style="115" customWidth="1"/>
    <col min="9482" max="9482" width="15" style="115" customWidth="1"/>
    <col min="9483" max="9729" width="11.44140625" style="115"/>
    <col min="9730" max="9730" width="15.33203125" style="115" customWidth="1"/>
    <col min="9731" max="9731" width="32.6640625" style="115" customWidth="1"/>
    <col min="9732" max="9732" width="15.44140625" style="115" customWidth="1"/>
    <col min="9733" max="9733" width="24.5546875" style="115" customWidth="1"/>
    <col min="9734" max="9734" width="21.5546875" style="115" customWidth="1"/>
    <col min="9735" max="9735" width="28.109375" style="115" customWidth="1"/>
    <col min="9736" max="9736" width="27.6640625" style="115" customWidth="1"/>
    <col min="9737" max="9737" width="20.109375" style="115" customWidth="1"/>
    <col min="9738" max="9738" width="15" style="115" customWidth="1"/>
    <col min="9739" max="9985" width="11.44140625" style="115"/>
    <col min="9986" max="9986" width="15.33203125" style="115" customWidth="1"/>
    <col min="9987" max="9987" width="32.6640625" style="115" customWidth="1"/>
    <col min="9988" max="9988" width="15.44140625" style="115" customWidth="1"/>
    <col min="9989" max="9989" width="24.5546875" style="115" customWidth="1"/>
    <col min="9990" max="9990" width="21.5546875" style="115" customWidth="1"/>
    <col min="9991" max="9991" width="28.109375" style="115" customWidth="1"/>
    <col min="9992" max="9992" width="27.6640625" style="115" customWidth="1"/>
    <col min="9993" max="9993" width="20.109375" style="115" customWidth="1"/>
    <col min="9994" max="9994" width="15" style="115" customWidth="1"/>
    <col min="9995" max="10241" width="11.44140625" style="115"/>
    <col min="10242" max="10242" width="15.33203125" style="115" customWidth="1"/>
    <col min="10243" max="10243" width="32.6640625" style="115" customWidth="1"/>
    <col min="10244" max="10244" width="15.44140625" style="115" customWidth="1"/>
    <col min="10245" max="10245" width="24.5546875" style="115" customWidth="1"/>
    <col min="10246" max="10246" width="21.5546875" style="115" customWidth="1"/>
    <col min="10247" max="10247" width="28.109375" style="115" customWidth="1"/>
    <col min="10248" max="10248" width="27.6640625" style="115" customWidth="1"/>
    <col min="10249" max="10249" width="20.109375" style="115" customWidth="1"/>
    <col min="10250" max="10250" width="15" style="115" customWidth="1"/>
    <col min="10251" max="10497" width="11.44140625" style="115"/>
    <col min="10498" max="10498" width="15.33203125" style="115" customWidth="1"/>
    <col min="10499" max="10499" width="32.6640625" style="115" customWidth="1"/>
    <col min="10500" max="10500" width="15.44140625" style="115" customWidth="1"/>
    <col min="10501" max="10501" width="24.5546875" style="115" customWidth="1"/>
    <col min="10502" max="10502" width="21.5546875" style="115" customWidth="1"/>
    <col min="10503" max="10503" width="28.109375" style="115" customWidth="1"/>
    <col min="10504" max="10504" width="27.6640625" style="115" customWidth="1"/>
    <col min="10505" max="10505" width="20.109375" style="115" customWidth="1"/>
    <col min="10506" max="10506" width="15" style="115" customWidth="1"/>
    <col min="10507" max="10753" width="11.44140625" style="115"/>
    <col min="10754" max="10754" width="15.33203125" style="115" customWidth="1"/>
    <col min="10755" max="10755" width="32.6640625" style="115" customWidth="1"/>
    <col min="10756" max="10756" width="15.44140625" style="115" customWidth="1"/>
    <col min="10757" max="10757" width="24.5546875" style="115" customWidth="1"/>
    <col min="10758" max="10758" width="21.5546875" style="115" customWidth="1"/>
    <col min="10759" max="10759" width="28.109375" style="115" customWidth="1"/>
    <col min="10760" max="10760" width="27.6640625" style="115" customWidth="1"/>
    <col min="10761" max="10761" width="20.109375" style="115" customWidth="1"/>
    <col min="10762" max="10762" width="15" style="115" customWidth="1"/>
    <col min="10763" max="11009" width="11.44140625" style="115"/>
    <col min="11010" max="11010" width="15.33203125" style="115" customWidth="1"/>
    <col min="11011" max="11011" width="32.6640625" style="115" customWidth="1"/>
    <col min="11012" max="11012" width="15.44140625" style="115" customWidth="1"/>
    <col min="11013" max="11013" width="24.5546875" style="115" customWidth="1"/>
    <col min="11014" max="11014" width="21.5546875" style="115" customWidth="1"/>
    <col min="11015" max="11015" width="28.109375" style="115" customWidth="1"/>
    <col min="11016" max="11016" width="27.6640625" style="115" customWidth="1"/>
    <col min="11017" max="11017" width="20.109375" style="115" customWidth="1"/>
    <col min="11018" max="11018" width="15" style="115" customWidth="1"/>
    <col min="11019" max="11265" width="11.44140625" style="115"/>
    <col min="11266" max="11266" width="15.33203125" style="115" customWidth="1"/>
    <col min="11267" max="11267" width="32.6640625" style="115" customWidth="1"/>
    <col min="11268" max="11268" width="15.44140625" style="115" customWidth="1"/>
    <col min="11269" max="11269" width="24.5546875" style="115" customWidth="1"/>
    <col min="11270" max="11270" width="21.5546875" style="115" customWidth="1"/>
    <col min="11271" max="11271" width="28.109375" style="115" customWidth="1"/>
    <col min="11272" max="11272" width="27.6640625" style="115" customWidth="1"/>
    <col min="11273" max="11273" width="20.109375" style="115" customWidth="1"/>
    <col min="11274" max="11274" width="15" style="115" customWidth="1"/>
    <col min="11275" max="11521" width="11.44140625" style="115"/>
    <col min="11522" max="11522" width="15.33203125" style="115" customWidth="1"/>
    <col min="11523" max="11523" width="32.6640625" style="115" customWidth="1"/>
    <col min="11524" max="11524" width="15.44140625" style="115" customWidth="1"/>
    <col min="11525" max="11525" width="24.5546875" style="115" customWidth="1"/>
    <col min="11526" max="11526" width="21.5546875" style="115" customWidth="1"/>
    <col min="11527" max="11527" width="28.109375" style="115" customWidth="1"/>
    <col min="11528" max="11528" width="27.6640625" style="115" customWidth="1"/>
    <col min="11529" max="11529" width="20.109375" style="115" customWidth="1"/>
    <col min="11530" max="11530" width="15" style="115" customWidth="1"/>
    <col min="11531" max="11777" width="11.44140625" style="115"/>
    <col min="11778" max="11778" width="15.33203125" style="115" customWidth="1"/>
    <col min="11779" max="11779" width="32.6640625" style="115" customWidth="1"/>
    <col min="11780" max="11780" width="15.44140625" style="115" customWidth="1"/>
    <col min="11781" max="11781" width="24.5546875" style="115" customWidth="1"/>
    <col min="11782" max="11782" width="21.5546875" style="115" customWidth="1"/>
    <col min="11783" max="11783" width="28.109375" style="115" customWidth="1"/>
    <col min="11784" max="11784" width="27.6640625" style="115" customWidth="1"/>
    <col min="11785" max="11785" width="20.109375" style="115" customWidth="1"/>
    <col min="11786" max="11786" width="15" style="115" customWidth="1"/>
    <col min="11787" max="12033" width="11.44140625" style="115"/>
    <col min="12034" max="12034" width="15.33203125" style="115" customWidth="1"/>
    <col min="12035" max="12035" width="32.6640625" style="115" customWidth="1"/>
    <col min="12036" max="12036" width="15.44140625" style="115" customWidth="1"/>
    <col min="12037" max="12037" width="24.5546875" style="115" customWidth="1"/>
    <col min="12038" max="12038" width="21.5546875" style="115" customWidth="1"/>
    <col min="12039" max="12039" width="28.109375" style="115" customWidth="1"/>
    <col min="12040" max="12040" width="27.6640625" style="115" customWidth="1"/>
    <col min="12041" max="12041" width="20.109375" style="115" customWidth="1"/>
    <col min="12042" max="12042" width="15" style="115" customWidth="1"/>
    <col min="12043" max="12289" width="11.44140625" style="115"/>
    <col min="12290" max="12290" width="15.33203125" style="115" customWidth="1"/>
    <col min="12291" max="12291" width="32.6640625" style="115" customWidth="1"/>
    <col min="12292" max="12292" width="15.44140625" style="115" customWidth="1"/>
    <col min="12293" max="12293" width="24.5546875" style="115" customWidth="1"/>
    <col min="12294" max="12294" width="21.5546875" style="115" customWidth="1"/>
    <col min="12295" max="12295" width="28.109375" style="115" customWidth="1"/>
    <col min="12296" max="12296" width="27.6640625" style="115" customWidth="1"/>
    <col min="12297" max="12297" width="20.109375" style="115" customWidth="1"/>
    <col min="12298" max="12298" width="15" style="115" customWidth="1"/>
    <col min="12299" max="12545" width="11.44140625" style="115"/>
    <col min="12546" max="12546" width="15.33203125" style="115" customWidth="1"/>
    <col min="12547" max="12547" width="32.6640625" style="115" customWidth="1"/>
    <col min="12548" max="12548" width="15.44140625" style="115" customWidth="1"/>
    <col min="12549" max="12549" width="24.5546875" style="115" customWidth="1"/>
    <col min="12550" max="12550" width="21.5546875" style="115" customWidth="1"/>
    <col min="12551" max="12551" width="28.109375" style="115" customWidth="1"/>
    <col min="12552" max="12552" width="27.6640625" style="115" customWidth="1"/>
    <col min="12553" max="12553" width="20.109375" style="115" customWidth="1"/>
    <col min="12554" max="12554" width="15" style="115" customWidth="1"/>
    <col min="12555" max="12801" width="11.44140625" style="115"/>
    <col min="12802" max="12802" width="15.33203125" style="115" customWidth="1"/>
    <col min="12803" max="12803" width="32.6640625" style="115" customWidth="1"/>
    <col min="12804" max="12804" width="15.44140625" style="115" customWidth="1"/>
    <col min="12805" max="12805" width="24.5546875" style="115" customWidth="1"/>
    <col min="12806" max="12806" width="21.5546875" style="115" customWidth="1"/>
    <col min="12807" max="12807" width="28.109375" style="115" customWidth="1"/>
    <col min="12808" max="12808" width="27.6640625" style="115" customWidth="1"/>
    <col min="12809" max="12809" width="20.109375" style="115" customWidth="1"/>
    <col min="12810" max="12810" width="15" style="115" customWidth="1"/>
    <col min="12811" max="13057" width="11.44140625" style="115"/>
    <col min="13058" max="13058" width="15.33203125" style="115" customWidth="1"/>
    <col min="13059" max="13059" width="32.6640625" style="115" customWidth="1"/>
    <col min="13060" max="13060" width="15.44140625" style="115" customWidth="1"/>
    <col min="13061" max="13061" width="24.5546875" style="115" customWidth="1"/>
    <col min="13062" max="13062" width="21.5546875" style="115" customWidth="1"/>
    <col min="13063" max="13063" width="28.109375" style="115" customWidth="1"/>
    <col min="13064" max="13064" width="27.6640625" style="115" customWidth="1"/>
    <col min="13065" max="13065" width="20.109375" style="115" customWidth="1"/>
    <col min="13066" max="13066" width="15" style="115" customWidth="1"/>
    <col min="13067" max="13313" width="11.44140625" style="115"/>
    <col min="13314" max="13314" width="15.33203125" style="115" customWidth="1"/>
    <col min="13315" max="13315" width="32.6640625" style="115" customWidth="1"/>
    <col min="13316" max="13316" width="15.44140625" style="115" customWidth="1"/>
    <col min="13317" max="13317" width="24.5546875" style="115" customWidth="1"/>
    <col min="13318" max="13318" width="21.5546875" style="115" customWidth="1"/>
    <col min="13319" max="13319" width="28.109375" style="115" customWidth="1"/>
    <col min="13320" max="13320" width="27.6640625" style="115" customWidth="1"/>
    <col min="13321" max="13321" width="20.109375" style="115" customWidth="1"/>
    <col min="13322" max="13322" width="15" style="115" customWidth="1"/>
    <col min="13323" max="13569" width="11.44140625" style="115"/>
    <col min="13570" max="13570" width="15.33203125" style="115" customWidth="1"/>
    <col min="13571" max="13571" width="32.6640625" style="115" customWidth="1"/>
    <col min="13572" max="13572" width="15.44140625" style="115" customWidth="1"/>
    <col min="13573" max="13573" width="24.5546875" style="115" customWidth="1"/>
    <col min="13574" max="13574" width="21.5546875" style="115" customWidth="1"/>
    <col min="13575" max="13575" width="28.109375" style="115" customWidth="1"/>
    <col min="13576" max="13576" width="27.6640625" style="115" customWidth="1"/>
    <col min="13577" max="13577" width="20.109375" style="115" customWidth="1"/>
    <col min="13578" max="13578" width="15" style="115" customWidth="1"/>
    <col min="13579" max="13825" width="11.44140625" style="115"/>
    <col min="13826" max="13826" width="15.33203125" style="115" customWidth="1"/>
    <col min="13827" max="13827" width="32.6640625" style="115" customWidth="1"/>
    <col min="13828" max="13828" width="15.44140625" style="115" customWidth="1"/>
    <col min="13829" max="13829" width="24.5546875" style="115" customWidth="1"/>
    <col min="13830" max="13830" width="21.5546875" style="115" customWidth="1"/>
    <col min="13831" max="13831" width="28.109375" style="115" customWidth="1"/>
    <col min="13832" max="13832" width="27.6640625" style="115" customWidth="1"/>
    <col min="13833" max="13833" width="20.109375" style="115" customWidth="1"/>
    <col min="13834" max="13834" width="15" style="115" customWidth="1"/>
    <col min="13835" max="14081" width="11.44140625" style="115"/>
    <col min="14082" max="14082" width="15.33203125" style="115" customWidth="1"/>
    <col min="14083" max="14083" width="32.6640625" style="115" customWidth="1"/>
    <col min="14084" max="14084" width="15.44140625" style="115" customWidth="1"/>
    <col min="14085" max="14085" width="24.5546875" style="115" customWidth="1"/>
    <col min="14086" max="14086" width="21.5546875" style="115" customWidth="1"/>
    <col min="14087" max="14087" width="28.109375" style="115" customWidth="1"/>
    <col min="14088" max="14088" width="27.6640625" style="115" customWidth="1"/>
    <col min="14089" max="14089" width="20.109375" style="115" customWidth="1"/>
    <col min="14090" max="14090" width="15" style="115" customWidth="1"/>
    <col min="14091" max="14337" width="11.44140625" style="115"/>
    <col min="14338" max="14338" width="15.33203125" style="115" customWidth="1"/>
    <col min="14339" max="14339" width="32.6640625" style="115" customWidth="1"/>
    <col min="14340" max="14340" width="15.44140625" style="115" customWidth="1"/>
    <col min="14341" max="14341" width="24.5546875" style="115" customWidth="1"/>
    <col min="14342" max="14342" width="21.5546875" style="115" customWidth="1"/>
    <col min="14343" max="14343" width="28.109375" style="115" customWidth="1"/>
    <col min="14344" max="14344" width="27.6640625" style="115" customWidth="1"/>
    <col min="14345" max="14345" width="20.109375" style="115" customWidth="1"/>
    <col min="14346" max="14346" width="15" style="115" customWidth="1"/>
    <col min="14347" max="14593" width="11.44140625" style="115"/>
    <col min="14594" max="14594" width="15.33203125" style="115" customWidth="1"/>
    <col min="14595" max="14595" width="32.6640625" style="115" customWidth="1"/>
    <col min="14596" max="14596" width="15.44140625" style="115" customWidth="1"/>
    <col min="14597" max="14597" width="24.5546875" style="115" customWidth="1"/>
    <col min="14598" max="14598" width="21.5546875" style="115" customWidth="1"/>
    <col min="14599" max="14599" width="28.109375" style="115" customWidth="1"/>
    <col min="14600" max="14600" width="27.6640625" style="115" customWidth="1"/>
    <col min="14601" max="14601" width="20.109375" style="115" customWidth="1"/>
    <col min="14602" max="14602" width="15" style="115" customWidth="1"/>
    <col min="14603" max="14849" width="11.44140625" style="115"/>
    <col min="14850" max="14850" width="15.33203125" style="115" customWidth="1"/>
    <col min="14851" max="14851" width="32.6640625" style="115" customWidth="1"/>
    <col min="14852" max="14852" width="15.44140625" style="115" customWidth="1"/>
    <col min="14853" max="14853" width="24.5546875" style="115" customWidth="1"/>
    <col min="14854" max="14854" width="21.5546875" style="115" customWidth="1"/>
    <col min="14855" max="14855" width="28.109375" style="115" customWidth="1"/>
    <col min="14856" max="14856" width="27.6640625" style="115" customWidth="1"/>
    <col min="14857" max="14857" width="20.109375" style="115" customWidth="1"/>
    <col min="14858" max="14858" width="15" style="115" customWidth="1"/>
    <col min="14859" max="15105" width="11.44140625" style="115"/>
    <col min="15106" max="15106" width="15.33203125" style="115" customWidth="1"/>
    <col min="15107" max="15107" width="32.6640625" style="115" customWidth="1"/>
    <col min="15108" max="15108" width="15.44140625" style="115" customWidth="1"/>
    <col min="15109" max="15109" width="24.5546875" style="115" customWidth="1"/>
    <col min="15110" max="15110" width="21.5546875" style="115" customWidth="1"/>
    <col min="15111" max="15111" width="28.109375" style="115" customWidth="1"/>
    <col min="15112" max="15112" width="27.6640625" style="115" customWidth="1"/>
    <col min="15113" max="15113" width="20.109375" style="115" customWidth="1"/>
    <col min="15114" max="15114" width="15" style="115" customWidth="1"/>
    <col min="15115" max="15361" width="11.44140625" style="115"/>
    <col min="15362" max="15362" width="15.33203125" style="115" customWidth="1"/>
    <col min="15363" max="15363" width="32.6640625" style="115" customWidth="1"/>
    <col min="15364" max="15364" width="15.44140625" style="115" customWidth="1"/>
    <col min="15365" max="15365" width="24.5546875" style="115" customWidth="1"/>
    <col min="15366" max="15366" width="21.5546875" style="115" customWidth="1"/>
    <col min="15367" max="15367" width="28.109375" style="115" customWidth="1"/>
    <col min="15368" max="15368" width="27.6640625" style="115" customWidth="1"/>
    <col min="15369" max="15369" width="20.109375" style="115" customWidth="1"/>
    <col min="15370" max="15370" width="15" style="115" customWidth="1"/>
    <col min="15371" max="15617" width="11.44140625" style="115"/>
    <col min="15618" max="15618" width="15.33203125" style="115" customWidth="1"/>
    <col min="15619" max="15619" width="32.6640625" style="115" customWidth="1"/>
    <col min="15620" max="15620" width="15.44140625" style="115" customWidth="1"/>
    <col min="15621" max="15621" width="24.5546875" style="115" customWidth="1"/>
    <col min="15622" max="15622" width="21.5546875" style="115" customWidth="1"/>
    <col min="15623" max="15623" width="28.109375" style="115" customWidth="1"/>
    <col min="15624" max="15624" width="27.6640625" style="115" customWidth="1"/>
    <col min="15625" max="15625" width="20.109375" style="115" customWidth="1"/>
    <col min="15626" max="15626" width="15" style="115" customWidth="1"/>
    <col min="15627" max="15873" width="11.44140625" style="115"/>
    <col min="15874" max="15874" width="15.33203125" style="115" customWidth="1"/>
    <col min="15875" max="15875" width="32.6640625" style="115" customWidth="1"/>
    <col min="15876" max="15876" width="15.44140625" style="115" customWidth="1"/>
    <col min="15877" max="15877" width="24.5546875" style="115" customWidth="1"/>
    <col min="15878" max="15878" width="21.5546875" style="115" customWidth="1"/>
    <col min="15879" max="15879" width="28.109375" style="115" customWidth="1"/>
    <col min="15880" max="15880" width="27.6640625" style="115" customWidth="1"/>
    <col min="15881" max="15881" width="20.109375" style="115" customWidth="1"/>
    <col min="15882" max="15882" width="15" style="115" customWidth="1"/>
    <col min="15883" max="16129" width="11.44140625" style="115"/>
    <col min="16130" max="16130" width="15.33203125" style="115" customWidth="1"/>
    <col min="16131" max="16131" width="32.6640625" style="115" customWidth="1"/>
    <col min="16132" max="16132" width="15.44140625" style="115" customWidth="1"/>
    <col min="16133" max="16133" width="24.5546875" style="115" customWidth="1"/>
    <col min="16134" max="16134" width="21.5546875" style="115" customWidth="1"/>
    <col min="16135" max="16135" width="28.109375" style="115" customWidth="1"/>
    <col min="16136" max="16136" width="27.6640625" style="115" customWidth="1"/>
    <col min="16137" max="16137" width="20.109375" style="115" customWidth="1"/>
    <col min="16138" max="16138" width="15" style="115" customWidth="1"/>
    <col min="16139" max="16384" width="11.44140625" style="115"/>
  </cols>
  <sheetData>
    <row r="2" spans="2:8" ht="13.8" x14ac:dyDescent="0.25">
      <c r="F2" s="116" t="s">
        <v>239</v>
      </c>
    </row>
    <row r="3" spans="2:8" ht="13.8" x14ac:dyDescent="0.25">
      <c r="F3" s="116" t="s">
        <v>210</v>
      </c>
    </row>
    <row r="4" spans="2:8" ht="13.8" x14ac:dyDescent="0.25">
      <c r="F4" s="116" t="s">
        <v>211</v>
      </c>
    </row>
    <row r="5" spans="2:8" ht="13.8" x14ac:dyDescent="0.25">
      <c r="F5" s="116" t="s">
        <v>212</v>
      </c>
    </row>
    <row r="6" spans="2:8" ht="13.8" x14ac:dyDescent="0.25">
      <c r="F6" s="116" t="s">
        <v>213</v>
      </c>
    </row>
    <row r="7" spans="2:8" x14ac:dyDescent="0.25">
      <c r="F7" s="117" t="s">
        <v>238</v>
      </c>
    </row>
    <row r="8" spans="2:8" x14ac:dyDescent="0.25">
      <c r="F8" s="117" t="s">
        <v>214</v>
      </c>
    </row>
    <row r="9" spans="2:8" x14ac:dyDescent="0.25">
      <c r="F9" s="117"/>
    </row>
    <row r="10" spans="2:8" x14ac:dyDescent="0.25">
      <c r="F10" s="117"/>
    </row>
    <row r="13" spans="2:8" x14ac:dyDescent="0.25">
      <c r="B13" s="118" t="s">
        <v>221</v>
      </c>
      <c r="C13" s="118" t="s">
        <v>215</v>
      </c>
      <c r="D13" s="118" t="s">
        <v>222</v>
      </c>
      <c r="E13" s="118" t="s">
        <v>223</v>
      </c>
      <c r="F13" s="118" t="s">
        <v>224</v>
      </c>
      <c r="G13" s="118" t="s">
        <v>225</v>
      </c>
      <c r="H13" s="118" t="s">
        <v>226</v>
      </c>
    </row>
    <row r="14" spans="2:8" x14ac:dyDescent="0.25">
      <c r="B14" s="223" t="s">
        <v>227</v>
      </c>
      <c r="C14" s="119" t="s">
        <v>216</v>
      </c>
      <c r="D14" s="120">
        <v>7</v>
      </c>
      <c r="E14" s="121">
        <f>'ASSISTENTE DE ROTINAS ADM'!G139</f>
        <v>0</v>
      </c>
      <c r="F14" s="122">
        <f>E14*D14</f>
        <v>0</v>
      </c>
      <c r="G14" s="226">
        <f>F14+F15+F16+F18</f>
        <v>0</v>
      </c>
      <c r="H14" s="226">
        <f>G14*12</f>
        <v>0</v>
      </c>
    </row>
    <row r="15" spans="2:8" x14ac:dyDescent="0.25">
      <c r="B15" s="224"/>
      <c r="C15" s="123" t="s">
        <v>218</v>
      </c>
      <c r="D15" s="124">
        <v>5</v>
      </c>
      <c r="E15" s="121">
        <f>'AUXILIAR ADM III'!H139</f>
        <v>0</v>
      </c>
      <c r="F15" s="125">
        <f t="shared" ref="F15:F28" si="0">E15*D15</f>
        <v>0</v>
      </c>
      <c r="G15" s="227"/>
      <c r="H15" s="227"/>
    </row>
    <row r="16" spans="2:8" x14ac:dyDescent="0.25">
      <c r="B16" s="224"/>
      <c r="C16" s="123" t="s">
        <v>219</v>
      </c>
      <c r="D16" s="124">
        <v>2</v>
      </c>
      <c r="E16" s="121">
        <f>MOTORISTA!H139</f>
        <v>0</v>
      </c>
      <c r="F16" s="125">
        <f>E16*D16</f>
        <v>0</v>
      </c>
      <c r="G16" s="227"/>
      <c r="H16" s="227"/>
    </row>
    <row r="17" spans="2:8" hidden="1" x14ac:dyDescent="0.25">
      <c r="B17" s="224"/>
      <c r="C17" s="119" t="s">
        <v>232</v>
      </c>
      <c r="D17" s="124" t="s">
        <v>142</v>
      </c>
      <c r="E17" s="121">
        <f>'AUXILIAR ADM I'!H153</f>
        <v>0</v>
      </c>
      <c r="F17" s="125">
        <f>E17</f>
        <v>0</v>
      </c>
      <c r="G17" s="227"/>
      <c r="H17" s="227"/>
    </row>
    <row r="18" spans="2:8" x14ac:dyDescent="0.25">
      <c r="B18" s="225"/>
      <c r="C18" s="123" t="s">
        <v>220</v>
      </c>
      <c r="D18" s="124">
        <v>1</v>
      </c>
      <c r="E18" s="121">
        <f>'LAVADOR DE CARROS'!H142</f>
        <v>0</v>
      </c>
      <c r="F18" s="125">
        <f t="shared" ref="F18:F23" si="1">E18*D18</f>
        <v>0</v>
      </c>
      <c r="G18" s="228"/>
      <c r="H18" s="228"/>
    </row>
    <row r="19" spans="2:8" x14ac:dyDescent="0.25">
      <c r="B19" s="223" t="s">
        <v>229</v>
      </c>
      <c r="C19" s="123" t="s">
        <v>216</v>
      </c>
      <c r="D19" s="124">
        <v>3</v>
      </c>
      <c r="E19" s="121">
        <f>'ASSISTENTE DE ROTINAS ADM'!G139</f>
        <v>0</v>
      </c>
      <c r="F19" s="125">
        <f t="shared" si="1"/>
        <v>0</v>
      </c>
      <c r="G19" s="226">
        <f>F19+F20</f>
        <v>0</v>
      </c>
      <c r="H19" s="226">
        <f>G19*12</f>
        <v>0</v>
      </c>
    </row>
    <row r="20" spans="2:8" x14ac:dyDescent="0.25">
      <c r="B20" s="225"/>
      <c r="C20" s="123" t="s">
        <v>219</v>
      </c>
      <c r="D20" s="124">
        <v>2</v>
      </c>
      <c r="E20" s="121">
        <f>MOTORISTA!H139</f>
        <v>0</v>
      </c>
      <c r="F20" s="125">
        <f t="shared" si="1"/>
        <v>0</v>
      </c>
      <c r="G20" s="227"/>
      <c r="H20" s="227"/>
    </row>
    <row r="21" spans="2:8" x14ac:dyDescent="0.25">
      <c r="B21" s="223" t="s">
        <v>228</v>
      </c>
      <c r="C21" s="123" t="s">
        <v>216</v>
      </c>
      <c r="D21" s="124">
        <v>5</v>
      </c>
      <c r="E21" s="121">
        <f>'ASSISTENTE DE ROTINAS ADM'!G139</f>
        <v>0</v>
      </c>
      <c r="F21" s="125">
        <f t="shared" si="1"/>
        <v>0</v>
      </c>
      <c r="G21" s="226">
        <f>F21+F22+F23</f>
        <v>0</v>
      </c>
      <c r="H21" s="226">
        <f>G21*12</f>
        <v>0</v>
      </c>
    </row>
    <row r="22" spans="2:8" x14ac:dyDescent="0.25">
      <c r="B22" s="224"/>
      <c r="C22" s="123" t="s">
        <v>218</v>
      </c>
      <c r="D22" s="124">
        <v>9</v>
      </c>
      <c r="E22" s="121">
        <f>'AUXILIAR ADM III'!H139</f>
        <v>0</v>
      </c>
      <c r="F22" s="125">
        <f t="shared" si="1"/>
        <v>0</v>
      </c>
      <c r="G22" s="227"/>
      <c r="H22" s="227"/>
    </row>
    <row r="23" spans="2:8" x14ac:dyDescent="0.25">
      <c r="B23" s="225"/>
      <c r="C23" s="123" t="s">
        <v>219</v>
      </c>
      <c r="D23" s="124">
        <v>1</v>
      </c>
      <c r="E23" s="121">
        <f>MOTORISTA!H139</f>
        <v>0</v>
      </c>
      <c r="F23" s="125">
        <f t="shared" si="1"/>
        <v>0</v>
      </c>
      <c r="G23" s="228"/>
      <c r="H23" s="228"/>
    </row>
    <row r="24" spans="2:8" x14ac:dyDescent="0.25">
      <c r="B24" s="126" t="s">
        <v>230</v>
      </c>
      <c r="C24" s="127" t="s">
        <v>216</v>
      </c>
      <c r="D24" s="126">
        <v>6</v>
      </c>
      <c r="E24" s="121">
        <f>'ASSISTENTE DE ROTINAS ADM'!G139</f>
        <v>0</v>
      </c>
      <c r="F24" s="129">
        <f t="shared" si="0"/>
        <v>0</v>
      </c>
      <c r="G24" s="128">
        <f>F24</f>
        <v>0</v>
      </c>
      <c r="H24" s="128">
        <f>G24*12</f>
        <v>0</v>
      </c>
    </row>
    <row r="25" spans="2:8" x14ac:dyDescent="0.25">
      <c r="B25" s="229" t="s">
        <v>231</v>
      </c>
      <c r="C25" s="124" t="s">
        <v>217</v>
      </c>
      <c r="D25" s="124">
        <v>12</v>
      </c>
      <c r="E25" s="121">
        <f>'AUXILIAR ADM I'!H139</f>
        <v>0</v>
      </c>
      <c r="F25" s="125">
        <f t="shared" si="0"/>
        <v>0</v>
      </c>
      <c r="G25" s="226">
        <f>F25+F26+F27+F28</f>
        <v>0</v>
      </c>
      <c r="H25" s="226">
        <f>G25*12</f>
        <v>0</v>
      </c>
    </row>
    <row r="26" spans="2:8" x14ac:dyDescent="0.25">
      <c r="B26" s="230"/>
      <c r="C26" s="123" t="s">
        <v>218</v>
      </c>
      <c r="D26" s="124">
        <v>2</v>
      </c>
      <c r="E26" s="121">
        <f>'AUXILIAR ADM III'!H139</f>
        <v>0</v>
      </c>
      <c r="F26" s="125">
        <f t="shared" si="0"/>
        <v>0</v>
      </c>
      <c r="G26" s="227"/>
      <c r="H26" s="227"/>
    </row>
    <row r="27" spans="2:8" x14ac:dyDescent="0.25">
      <c r="B27" s="230"/>
      <c r="C27" s="127" t="s">
        <v>216</v>
      </c>
      <c r="D27" s="124">
        <v>2</v>
      </c>
      <c r="E27" s="121">
        <f>'ASSISTENTE DE ROTINAS ADM'!G139</f>
        <v>0</v>
      </c>
      <c r="F27" s="125">
        <f t="shared" si="0"/>
        <v>0</v>
      </c>
      <c r="G27" s="227"/>
      <c r="H27" s="227"/>
    </row>
    <row r="28" spans="2:8" x14ac:dyDescent="0.25">
      <c r="B28" s="231"/>
      <c r="C28" s="124" t="s">
        <v>219</v>
      </c>
      <c r="D28" s="124">
        <v>8</v>
      </c>
      <c r="E28" s="121">
        <f>MOTORISTA!H139</f>
        <v>0</v>
      </c>
      <c r="F28" s="125">
        <f t="shared" si="0"/>
        <v>0</v>
      </c>
      <c r="G28" s="228"/>
      <c r="H28" s="228"/>
    </row>
    <row r="29" spans="2:8" x14ac:dyDescent="0.25">
      <c r="B29" s="205" t="s">
        <v>142</v>
      </c>
      <c r="C29" s="124" t="s">
        <v>240</v>
      </c>
      <c r="D29" s="124">
        <v>80</v>
      </c>
      <c r="E29" s="121">
        <f>DIÁRIAS!E37</f>
        <v>136</v>
      </c>
      <c r="F29" s="206" t="s">
        <v>142</v>
      </c>
      <c r="G29" s="204" t="s">
        <v>142</v>
      </c>
      <c r="H29" s="204">
        <f>E29*D29</f>
        <v>10880</v>
      </c>
    </row>
    <row r="30" spans="2:8" x14ac:dyDescent="0.25">
      <c r="B30" s="222" t="s">
        <v>28</v>
      </c>
      <c r="C30" s="222"/>
      <c r="D30" s="222"/>
      <c r="E30" s="222"/>
      <c r="F30" s="222"/>
      <c r="G30" s="130">
        <f>SUM(G14:G28)</f>
        <v>0</v>
      </c>
      <c r="H30" s="130">
        <f>SUM(H14:H29)</f>
        <v>10880</v>
      </c>
    </row>
  </sheetData>
  <sheetProtection selectLockedCells="1" selectUnlockedCells="1"/>
  <mergeCells count="13">
    <mergeCell ref="B14:B18"/>
    <mergeCell ref="G14:G18"/>
    <mergeCell ref="H14:H18"/>
    <mergeCell ref="G19:G20"/>
    <mergeCell ref="H19:H20"/>
    <mergeCell ref="B19:B20"/>
    <mergeCell ref="B30:F30"/>
    <mergeCell ref="B21:B23"/>
    <mergeCell ref="G21:G23"/>
    <mergeCell ref="H21:H23"/>
    <mergeCell ref="G25:G28"/>
    <mergeCell ref="H25:H28"/>
    <mergeCell ref="B25:B28"/>
  </mergeCells>
  <pageMargins left="0.44" right="0.36" top="1.0249999999999999" bottom="0.57999999999999996" header="0.78749999999999998" footer="0.55000000000000004"/>
  <pageSetup paperSize="9" scale="78" firstPageNumber="0" orientation="landscape" horizontalDpi="300" verticalDpi="300" r:id="rId1"/>
  <headerFooter alignWithMargins="0">
    <oddHeader>&amp;C&amp;A</oddHeader>
    <oddFooter>&amp;CPágina &amp;P</oddFooter>
  </headerFooter>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KD152"/>
  <sheetViews>
    <sheetView topLeftCell="A7" zoomScale="80" zoomScaleNormal="80" workbookViewId="0">
      <selection activeCell="G112" sqref="G112"/>
    </sheetView>
  </sheetViews>
  <sheetFormatPr defaultRowHeight="14.4" x14ac:dyDescent="0.3"/>
  <cols>
    <col min="1" max="1" width="1.109375" style="1" customWidth="1"/>
    <col min="2" max="2" width="12.44140625" style="1" customWidth="1"/>
    <col min="3" max="3" width="32.33203125" style="2" customWidth="1"/>
    <col min="4" max="4" width="12.88671875" style="2" customWidth="1"/>
    <col min="5" max="5" width="15.33203125" style="2" customWidth="1"/>
    <col min="6" max="6" width="11.6640625" style="3" customWidth="1"/>
    <col min="7" max="7" width="10.33203125" style="1" bestFit="1" customWidth="1"/>
    <col min="8" max="8" width="1.109375" style="1" customWidth="1"/>
    <col min="9" max="9" width="8.5546875" style="1" customWidth="1"/>
    <col min="10" max="10" width="6.109375" style="1" customWidth="1"/>
    <col min="11" max="11" width="8.109375" style="1" customWidth="1"/>
    <col min="12" max="14" width="6.109375" style="1" customWidth="1"/>
    <col min="15" max="15" width="8.44140625" style="1" customWidth="1"/>
    <col min="16" max="16" width="6.109375" style="1" customWidth="1"/>
    <col min="17" max="17" width="1.6640625" style="1" customWidth="1"/>
    <col min="18" max="18" width="5.33203125" style="1" customWidth="1"/>
    <col min="19" max="19" width="6.109375" style="1" customWidth="1"/>
    <col min="20" max="20" width="3.88671875" style="1" customWidth="1"/>
    <col min="21" max="21" width="8.88671875" style="1" customWidth="1"/>
    <col min="22" max="280" width="6.109375" style="1" customWidth="1"/>
    <col min="281" max="291" width="6.109375" customWidth="1"/>
  </cols>
  <sheetData>
    <row r="1" spans="1:290" ht="12.75" customHeight="1" x14ac:dyDescent="0.3">
      <c r="A1"/>
      <c r="B1" s="4"/>
      <c r="C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c r="IW1"/>
      <c r="IX1"/>
      <c r="IY1"/>
      <c r="IZ1"/>
      <c r="JA1"/>
      <c r="JB1"/>
      <c r="JC1"/>
      <c r="JD1"/>
      <c r="JE1"/>
      <c r="JF1"/>
      <c r="JG1"/>
      <c r="JH1"/>
      <c r="JI1"/>
      <c r="JJ1"/>
      <c r="JK1"/>
      <c r="JL1"/>
      <c r="JM1"/>
      <c r="JN1"/>
      <c r="JO1"/>
      <c r="JP1"/>
      <c r="JQ1"/>
      <c r="JR1"/>
      <c r="JS1"/>
      <c r="JT1"/>
    </row>
    <row r="2" spans="1:290" ht="6.9" customHeight="1" x14ac:dyDescent="0.3">
      <c r="A2"/>
      <c r="B2" s="232" t="s">
        <v>201</v>
      </c>
      <c r="C2" s="232"/>
      <c r="D2" s="232"/>
      <c r="E2" s="232"/>
      <c r="F2" s="232"/>
      <c r="G2" s="232"/>
      <c r="H2"/>
      <c r="I2"/>
      <c r="J2"/>
      <c r="K2"/>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row>
    <row r="3" spans="1:290" ht="6.9" customHeight="1" x14ac:dyDescent="0.3">
      <c r="A3"/>
      <c r="B3" s="232"/>
      <c r="C3" s="232"/>
      <c r="D3" s="232"/>
      <c r="E3" s="232"/>
      <c r="F3" s="232"/>
      <c r="G3" s="232"/>
      <c r="H3"/>
      <c r="I3"/>
      <c r="J3"/>
      <c r="K3"/>
      <c r="L3"/>
      <c r="M3"/>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row>
    <row r="4" spans="1:290" ht="6.9" customHeight="1" x14ac:dyDescent="0.3">
      <c r="A4"/>
      <c r="B4" s="232"/>
      <c r="C4" s="232"/>
      <c r="D4" s="232"/>
      <c r="E4" s="232"/>
      <c r="F4" s="232"/>
      <c r="G4" s="232"/>
      <c r="H4"/>
      <c r="I4"/>
      <c r="J4"/>
      <c r="K4"/>
      <c r="L4"/>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row>
    <row r="5" spans="1:290" ht="6.9" customHeight="1" x14ac:dyDescent="0.3">
      <c r="A5"/>
      <c r="B5" s="232"/>
      <c r="C5" s="232"/>
      <c r="D5" s="232"/>
      <c r="E5" s="232"/>
      <c r="F5" s="232"/>
      <c r="G5" s="232"/>
      <c r="H5"/>
      <c r="I5"/>
      <c r="J5"/>
      <c r="K5"/>
      <c r="L5"/>
      <c r="M5"/>
      <c r="N5"/>
      <c r="O5"/>
      <c r="P5"/>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c r="IW5"/>
      <c r="IX5"/>
      <c r="IY5"/>
      <c r="IZ5"/>
      <c r="JA5"/>
      <c r="JB5"/>
      <c r="JC5"/>
      <c r="JD5"/>
      <c r="JE5"/>
      <c r="JF5"/>
      <c r="JG5"/>
      <c r="JH5"/>
      <c r="JI5"/>
      <c r="JJ5"/>
      <c r="JK5"/>
      <c r="JL5"/>
      <c r="JM5"/>
      <c r="JN5"/>
      <c r="JO5"/>
      <c r="JP5"/>
      <c r="JQ5"/>
      <c r="JR5"/>
      <c r="JS5"/>
      <c r="JT5"/>
    </row>
    <row r="6" spans="1:290" ht="60.75" customHeight="1" x14ac:dyDescent="0.3">
      <c r="A6"/>
      <c r="B6" s="232"/>
      <c r="C6" s="232"/>
      <c r="D6" s="232"/>
      <c r="E6" s="232"/>
      <c r="F6" s="232"/>
      <c r="G6" s="232"/>
      <c r="H6"/>
      <c r="I6"/>
      <c r="J6"/>
      <c r="K6"/>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row>
    <row r="7" spans="1:290" ht="6.9" customHeight="1" x14ac:dyDescent="0.3">
      <c r="A7"/>
      <c r="B7"/>
      <c r="C7"/>
      <c r="D7"/>
      <c r="E7"/>
      <c r="F7"/>
      <c r="G7"/>
      <c r="H7"/>
      <c r="I7"/>
      <c r="J7"/>
      <c r="K7"/>
      <c r="L7"/>
      <c r="M7"/>
      <c r="N7"/>
      <c r="O7"/>
      <c r="P7"/>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row>
    <row r="8" spans="1:290" ht="6.9" customHeight="1" x14ac:dyDescent="0.3">
      <c r="A8"/>
      <c r="B8"/>
      <c r="C8"/>
      <c r="D8"/>
      <c r="E8"/>
      <c r="F8"/>
      <c r="G8"/>
      <c r="H8"/>
      <c r="I8"/>
      <c r="J8"/>
      <c r="K8"/>
      <c r="L8"/>
      <c r="M8"/>
      <c r="N8"/>
      <c r="O8"/>
      <c r="P8"/>
      <c r="Q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row>
    <row r="9" spans="1:290" ht="13.95" customHeight="1" x14ac:dyDescent="0.3">
      <c r="A9"/>
      <c r="B9" s="233" t="s">
        <v>0</v>
      </c>
      <c r="C9" s="233"/>
      <c r="D9" s="233"/>
      <c r="E9" s="233"/>
      <c r="F9" s="233"/>
      <c r="G9" s="233"/>
      <c r="H9"/>
      <c r="I9"/>
      <c r="J9"/>
      <c r="K9"/>
      <c r="L9"/>
      <c r="M9"/>
      <c r="N9"/>
      <c r="O9"/>
      <c r="P9"/>
      <c r="Q9"/>
      <c r="R9"/>
      <c r="S9"/>
      <c r="T9"/>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row>
    <row r="10" spans="1:290" s="5" customFormat="1" ht="13.95" customHeight="1" x14ac:dyDescent="0.3">
      <c r="B10" s="37" t="s">
        <v>1</v>
      </c>
      <c r="C10" s="234"/>
      <c r="D10" s="234"/>
      <c r="E10" s="234"/>
      <c r="F10" s="234"/>
      <c r="G10" s="234"/>
      <c r="JU10"/>
      <c r="JV10"/>
      <c r="JW10"/>
      <c r="JX10"/>
      <c r="JY10"/>
      <c r="JZ10"/>
      <c r="KA10"/>
      <c r="KB10"/>
      <c r="KC10"/>
      <c r="KD10"/>
    </row>
    <row r="11" spans="1:290" ht="13.95" customHeight="1" x14ac:dyDescent="0.3">
      <c r="A11"/>
      <c r="B11" s="37" t="s">
        <v>2</v>
      </c>
      <c r="C11" s="234"/>
      <c r="D11" s="234"/>
      <c r="E11" s="234"/>
      <c r="F11" s="234"/>
      <c r="G11" s="234"/>
      <c r="H11"/>
      <c r="I11"/>
      <c r="J11"/>
      <c r="K11"/>
      <c r="L11"/>
      <c r="M11"/>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row>
    <row r="12" spans="1:290" ht="13.95" customHeight="1" x14ac:dyDescent="0.3">
      <c r="A12"/>
      <c r="B12" s="37" t="s">
        <v>3</v>
      </c>
      <c r="C12" s="234"/>
      <c r="D12" s="234"/>
      <c r="E12" s="234"/>
      <c r="F12" s="37" t="s">
        <v>4</v>
      </c>
      <c r="G12" s="104"/>
      <c r="H12"/>
      <c r="I12"/>
      <c r="J12"/>
      <c r="K12"/>
      <c r="L12"/>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row>
    <row r="13" spans="1:290" ht="13.95" customHeight="1" x14ac:dyDescent="0.3">
      <c r="A13"/>
      <c r="B13" s="37" t="s">
        <v>5</v>
      </c>
      <c r="C13" s="234"/>
      <c r="D13" s="234"/>
      <c r="E13" s="234"/>
      <c r="F13" s="37" t="s">
        <v>6</v>
      </c>
      <c r="G13" s="104"/>
      <c r="H13"/>
      <c r="I13"/>
      <c r="J13"/>
      <c r="K13"/>
      <c r="L13"/>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row>
    <row r="14" spans="1:290" ht="6.9" customHeight="1" x14ac:dyDescent="0.3">
      <c r="A14"/>
      <c r="B14" s="6"/>
      <c r="C14" s="6"/>
      <c r="D14" s="6"/>
      <c r="E14" s="6"/>
      <c r="F14" s="7"/>
      <c r="G14" s="7"/>
      <c r="H14"/>
      <c r="I14"/>
      <c r="J14"/>
      <c r="K14"/>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row>
    <row r="15" spans="1:290" s="8" customFormat="1" ht="13.35" customHeight="1" x14ac:dyDescent="0.3">
      <c r="B15" s="236" t="s">
        <v>7</v>
      </c>
      <c r="C15" s="236"/>
      <c r="D15" s="236"/>
      <c r="E15" s="236"/>
      <c r="F15" s="236"/>
      <c r="G15" s="236"/>
      <c r="JU15"/>
      <c r="JV15"/>
      <c r="JW15"/>
      <c r="JX15"/>
      <c r="JY15"/>
      <c r="JZ15"/>
      <c r="KA15"/>
      <c r="KB15"/>
      <c r="KC15"/>
      <c r="KD15"/>
    </row>
    <row r="16" spans="1:290" ht="13.35" customHeight="1" x14ac:dyDescent="0.3">
      <c r="A16"/>
      <c r="B16" s="105" t="s">
        <v>8</v>
      </c>
      <c r="C16" s="235" t="s">
        <v>9</v>
      </c>
      <c r="D16" s="235"/>
      <c r="E16" s="244"/>
      <c r="F16" s="244"/>
      <c r="G16" s="244"/>
      <c r="H16"/>
      <c r="I16"/>
      <c r="J16"/>
      <c r="K16"/>
      <c r="L16"/>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row>
    <row r="17" spans="1:290" ht="13.35" customHeight="1" x14ac:dyDescent="0.3">
      <c r="A17"/>
      <c r="B17" s="105" t="s">
        <v>10</v>
      </c>
      <c r="C17" s="235" t="s">
        <v>11</v>
      </c>
      <c r="D17" s="235"/>
      <c r="E17" s="243" t="s">
        <v>139</v>
      </c>
      <c r="F17" s="243"/>
      <c r="G17" s="243"/>
      <c r="H17"/>
      <c r="I17"/>
      <c r="J17"/>
      <c r="K17"/>
      <c r="L17"/>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row>
    <row r="18" spans="1:290" ht="24" customHeight="1" x14ac:dyDescent="0.3">
      <c r="A18"/>
      <c r="B18" s="105" t="s">
        <v>12</v>
      </c>
      <c r="C18" s="235" t="s">
        <v>13</v>
      </c>
      <c r="D18" s="235"/>
      <c r="E18" s="245" t="s">
        <v>130</v>
      </c>
      <c r="F18" s="245"/>
      <c r="G18" s="245"/>
      <c r="H18"/>
      <c r="I18"/>
      <c r="J18"/>
      <c r="K18"/>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row>
    <row r="19" spans="1:290" ht="13.35" customHeight="1" x14ac:dyDescent="0.3">
      <c r="A19"/>
      <c r="B19" s="105" t="s">
        <v>14</v>
      </c>
      <c r="C19" s="235" t="s">
        <v>15</v>
      </c>
      <c r="D19" s="235"/>
      <c r="E19" s="235">
        <v>12</v>
      </c>
      <c r="F19" s="235"/>
      <c r="G19" s="235"/>
      <c r="H19"/>
      <c r="I19"/>
      <c r="J19"/>
      <c r="K19"/>
      <c r="L19"/>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row>
    <row r="20" spans="1:290" ht="6.9" customHeight="1" x14ac:dyDescent="0.3">
      <c r="A20"/>
      <c r="B20" s="9"/>
      <c r="C20" s="10"/>
      <c r="D20" s="10"/>
      <c r="E20" s="7"/>
      <c r="F20" s="7"/>
      <c r="G20" s="7"/>
      <c r="H20"/>
      <c r="I20"/>
      <c r="J20"/>
      <c r="K20"/>
      <c r="L20"/>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row>
    <row r="21" spans="1:290" s="8" customFormat="1" ht="13.35" customHeight="1" x14ac:dyDescent="0.3">
      <c r="B21" s="236" t="s">
        <v>16</v>
      </c>
      <c r="C21" s="236"/>
      <c r="D21" s="236"/>
      <c r="E21" s="236"/>
      <c r="F21" s="236"/>
      <c r="G21" s="236"/>
      <c r="JU21"/>
      <c r="JV21"/>
      <c r="JW21"/>
      <c r="JX21"/>
      <c r="JY21"/>
      <c r="JZ21"/>
      <c r="KA21"/>
      <c r="KB21"/>
      <c r="KC21"/>
      <c r="KD21"/>
    </row>
    <row r="22" spans="1:290" ht="60" customHeight="1" x14ac:dyDescent="0.3">
      <c r="A22"/>
      <c r="B22" s="55" t="s">
        <v>17</v>
      </c>
      <c r="C22" s="237" t="s">
        <v>18</v>
      </c>
      <c r="D22" s="237"/>
      <c r="E22" s="238" t="s">
        <v>137</v>
      </c>
      <c r="F22" s="239"/>
      <c r="G22" s="240"/>
      <c r="H22"/>
      <c r="I22"/>
      <c r="J22"/>
      <c r="K22"/>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row>
    <row r="23" spans="1:290" ht="44.25" customHeight="1" x14ac:dyDescent="0.3">
      <c r="A23"/>
      <c r="B23" s="38" t="s">
        <v>235</v>
      </c>
      <c r="C23" s="241" t="s">
        <v>141</v>
      </c>
      <c r="D23" s="242"/>
      <c r="E23" s="243">
        <v>0</v>
      </c>
      <c r="F23" s="243"/>
      <c r="G23" s="243"/>
      <c r="H23"/>
      <c r="I23"/>
      <c r="J23"/>
      <c r="K23"/>
      <c r="L23"/>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row>
    <row r="24" spans="1:290" ht="6.9" customHeight="1" x14ac:dyDescent="0.3">
      <c r="A24"/>
      <c r="B24"/>
      <c r="C24" s="11"/>
      <c r="D24" s="11"/>
      <c r="E24" s="250"/>
      <c r="F24" s="250"/>
      <c r="G24" s="250"/>
      <c r="H24"/>
      <c r="I24"/>
      <c r="J24"/>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row>
    <row r="25" spans="1:290" ht="13.35" customHeight="1" x14ac:dyDescent="0.3">
      <c r="A25"/>
      <c r="B25" s="249" t="s">
        <v>19</v>
      </c>
      <c r="C25" s="249"/>
      <c r="D25" s="249"/>
      <c r="E25" s="249"/>
      <c r="F25" s="249"/>
      <c r="G25" s="249"/>
      <c r="H25"/>
      <c r="I25"/>
      <c r="J25"/>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row>
    <row r="26" spans="1:290" ht="24" customHeight="1" x14ac:dyDescent="0.3">
      <c r="A26"/>
      <c r="B26" s="105">
        <v>1</v>
      </c>
      <c r="C26" s="235" t="s">
        <v>20</v>
      </c>
      <c r="D26" s="235"/>
      <c r="E26" s="234" t="s">
        <v>209</v>
      </c>
      <c r="F26" s="234"/>
      <c r="G26" s="234"/>
      <c r="H26"/>
      <c r="I26"/>
      <c r="J26"/>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row>
    <row r="27" spans="1:290" ht="13.95" customHeight="1" x14ac:dyDescent="0.3">
      <c r="A27"/>
      <c r="B27" s="105">
        <v>2</v>
      </c>
      <c r="C27" s="235" t="s">
        <v>21</v>
      </c>
      <c r="D27" s="235"/>
      <c r="E27" s="251"/>
      <c r="F27" s="251"/>
      <c r="G27" s="251"/>
      <c r="H27"/>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row>
    <row r="28" spans="1:290" ht="30.75" customHeight="1" x14ac:dyDescent="0.3">
      <c r="A28"/>
      <c r="B28" s="105">
        <v>3</v>
      </c>
      <c r="C28" s="235" t="s">
        <v>22</v>
      </c>
      <c r="D28" s="235"/>
      <c r="E28" s="235" t="s">
        <v>143</v>
      </c>
      <c r="F28" s="235"/>
      <c r="G28" s="235"/>
      <c r="H28"/>
      <c r="I28"/>
      <c r="J28"/>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row>
    <row r="29" spans="1:290" ht="13.35" customHeight="1" x14ac:dyDescent="0.3">
      <c r="A29"/>
      <c r="B29" s="105">
        <v>4</v>
      </c>
      <c r="C29" s="246" t="s">
        <v>23</v>
      </c>
      <c r="D29" s="246"/>
      <c r="E29" s="247"/>
      <c r="F29" s="247"/>
      <c r="G29" s="247"/>
      <c r="H29"/>
      <c r="I29"/>
      <c r="J29"/>
      <c r="K29"/>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row>
    <row r="30" spans="1:290" ht="9.75" customHeight="1" x14ac:dyDescent="0.3">
      <c r="A30"/>
      <c r="B30" s="9"/>
      <c r="C30"/>
      <c r="D30"/>
      <c r="E30" s="12"/>
      <c r="F30" s="12"/>
      <c r="G30" s="12"/>
      <c r="H30"/>
      <c r="I30"/>
      <c r="J30"/>
      <c r="K30"/>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row>
    <row r="31" spans="1:290" x14ac:dyDescent="0.3">
      <c r="A31" s="13"/>
      <c r="B31" s="248" t="s">
        <v>24</v>
      </c>
      <c r="C31" s="248"/>
      <c r="D31" s="248"/>
      <c r="E31" s="248"/>
      <c r="F31" s="248"/>
      <c r="G31" s="248"/>
      <c r="H31" s="14"/>
      <c r="I31"/>
      <c r="J31"/>
      <c r="K31"/>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row>
    <row r="32" spans="1:290" ht="13.95" customHeight="1" x14ac:dyDescent="0.3">
      <c r="A32" s="13"/>
      <c r="B32" s="102">
        <v>1</v>
      </c>
      <c r="C32" s="249" t="s">
        <v>25</v>
      </c>
      <c r="D32" s="249"/>
      <c r="E32" s="249"/>
      <c r="F32" s="249"/>
      <c r="G32" s="70" t="s">
        <v>26</v>
      </c>
      <c r="H32" s="14"/>
      <c r="I32"/>
      <c r="J32"/>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c r="IW32"/>
      <c r="IX32"/>
      <c r="IY32"/>
      <c r="IZ32"/>
      <c r="JA32"/>
      <c r="JB32"/>
      <c r="JC32"/>
      <c r="JD32"/>
      <c r="JE32"/>
      <c r="JF32"/>
      <c r="JG32"/>
      <c r="JH32"/>
      <c r="JI32"/>
      <c r="JJ32"/>
      <c r="JK32"/>
      <c r="JL32"/>
      <c r="JM32"/>
      <c r="JN32"/>
      <c r="JO32"/>
      <c r="JP32"/>
      <c r="JQ32"/>
      <c r="JR32"/>
      <c r="JS32"/>
      <c r="JT32"/>
    </row>
    <row r="33" spans="1:280" ht="13.95" customHeight="1" x14ac:dyDescent="0.3">
      <c r="A33" s="13"/>
      <c r="B33" s="104" t="s">
        <v>8</v>
      </c>
      <c r="C33" s="256" t="s">
        <v>27</v>
      </c>
      <c r="D33" s="256"/>
      <c r="E33" s="256"/>
      <c r="F33" s="256"/>
      <c r="G33" s="76">
        <f>E27</f>
        <v>0</v>
      </c>
      <c r="H33" s="14"/>
      <c r="I33" s="53"/>
      <c r="J33"/>
      <c r="K33"/>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row>
    <row r="34" spans="1:280" ht="13.95" customHeight="1" x14ac:dyDescent="0.3">
      <c r="A34" s="13"/>
      <c r="B34" s="253" t="s">
        <v>28</v>
      </c>
      <c r="C34" s="253"/>
      <c r="D34" s="253"/>
      <c r="E34" s="253"/>
      <c r="F34" s="253"/>
      <c r="G34" s="39">
        <f>SUM(G33:G33)</f>
        <v>0</v>
      </c>
      <c r="H34" s="14"/>
      <c r="I34" s="53"/>
      <c r="J34" s="53"/>
      <c r="K34" s="53"/>
      <c r="L34" s="53"/>
      <c r="M34" s="53"/>
      <c r="N34" s="53"/>
      <c r="O34" s="53"/>
      <c r="P34" s="53"/>
      <c r="Q34" s="53"/>
      <c r="R34" s="53"/>
      <c r="S34" s="53"/>
      <c r="T34" s="53"/>
      <c r="U34" s="53"/>
      <c r="V34" s="53"/>
      <c r="W34" s="53"/>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c r="IW34"/>
      <c r="IX34"/>
      <c r="IY34"/>
      <c r="IZ34"/>
      <c r="JA34"/>
      <c r="JB34"/>
      <c r="JC34"/>
      <c r="JD34"/>
      <c r="JE34"/>
      <c r="JF34"/>
      <c r="JG34"/>
      <c r="JH34"/>
      <c r="JI34"/>
      <c r="JJ34"/>
      <c r="JK34"/>
      <c r="JL34"/>
      <c r="JM34"/>
      <c r="JN34"/>
      <c r="JO34"/>
      <c r="JP34"/>
      <c r="JQ34"/>
      <c r="JR34"/>
      <c r="JS34"/>
      <c r="JT34"/>
    </row>
    <row r="35" spans="1:280" x14ac:dyDescent="0.3">
      <c r="A35" s="13"/>
      <c r="B35" s="15"/>
      <c r="C35" s="15"/>
      <c r="D35" s="15"/>
      <c r="E35" s="15"/>
      <c r="F35" s="15"/>
      <c r="G35" s="16"/>
      <c r="H35" s="14"/>
      <c r="I35"/>
      <c r="J35"/>
      <c r="K35"/>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c r="EM35"/>
      <c r="EN35"/>
      <c r="EO35"/>
      <c r="EP35"/>
      <c r="EQ35"/>
      <c r="ER35"/>
      <c r="ES35"/>
      <c r="ET35"/>
      <c r="EU35"/>
      <c r="EV35"/>
      <c r="EW35"/>
      <c r="EX35"/>
      <c r="EY35"/>
      <c r="EZ35"/>
      <c r="FA35"/>
      <c r="FB35"/>
      <c r="FC35"/>
      <c r="FD35"/>
      <c r="FE35"/>
      <c r="FF35"/>
      <c r="FG35"/>
      <c r="FH35"/>
      <c r="FI35"/>
      <c r="FJ35"/>
      <c r="FK35"/>
      <c r="FL35"/>
      <c r="FM35"/>
      <c r="FN35"/>
      <c r="FO35"/>
      <c r="FP35"/>
      <c r="FQ35"/>
      <c r="FR35"/>
      <c r="FS35"/>
      <c r="FT35"/>
      <c r="FU35"/>
      <c r="FV35"/>
      <c r="FW35"/>
      <c r="FX35"/>
      <c r="FY35"/>
      <c r="FZ35"/>
      <c r="GA35"/>
      <c r="GB35"/>
      <c r="GC35"/>
      <c r="GD35"/>
      <c r="GE35"/>
      <c r="GF35"/>
      <c r="GG35"/>
      <c r="GH35"/>
      <c r="GI35"/>
      <c r="GJ35"/>
      <c r="GK35"/>
      <c r="GL35"/>
      <c r="GM35"/>
      <c r="GN35"/>
      <c r="GO35"/>
      <c r="GP35"/>
      <c r="GQ35"/>
      <c r="GR35"/>
      <c r="GS35"/>
      <c r="GT35"/>
      <c r="GU35"/>
      <c r="GV35"/>
      <c r="GW35"/>
      <c r="GX35"/>
      <c r="GY35"/>
      <c r="GZ35"/>
      <c r="HA35"/>
      <c r="HB35"/>
      <c r="HC35"/>
      <c r="HD35"/>
      <c r="HE35"/>
      <c r="HF35"/>
      <c r="HG35"/>
      <c r="HH35"/>
      <c r="HI35"/>
      <c r="HJ35"/>
      <c r="HK35"/>
      <c r="HL35"/>
      <c r="HM35"/>
      <c r="HN35"/>
      <c r="HO35"/>
      <c r="HP35"/>
      <c r="HQ35"/>
      <c r="HR35"/>
      <c r="HS35"/>
      <c r="HT35"/>
      <c r="HU35"/>
      <c r="HV35"/>
      <c r="HW35"/>
      <c r="HX35"/>
      <c r="HY35"/>
      <c r="HZ35"/>
      <c r="IA35"/>
      <c r="IB35"/>
      <c r="IC35"/>
      <c r="ID35"/>
      <c r="IE35"/>
      <c r="IF35"/>
      <c r="IG35"/>
      <c r="IH35"/>
      <c r="II35"/>
      <c r="IJ35"/>
      <c r="IK35"/>
      <c r="IL35"/>
      <c r="IM35"/>
      <c r="IN35"/>
      <c r="IO35"/>
      <c r="IP35"/>
      <c r="IQ35"/>
      <c r="IR35"/>
      <c r="IS35"/>
      <c r="IT35"/>
      <c r="IU35"/>
      <c r="IV35"/>
      <c r="IW35"/>
      <c r="IX35"/>
      <c r="IY35"/>
      <c r="IZ35"/>
      <c r="JA35"/>
      <c r="JB35"/>
      <c r="JC35"/>
      <c r="JD35"/>
      <c r="JE35"/>
      <c r="JF35"/>
      <c r="JG35"/>
      <c r="JH35"/>
      <c r="JI35"/>
      <c r="JJ35"/>
      <c r="JK35"/>
      <c r="JL35"/>
      <c r="JM35"/>
      <c r="JN35"/>
      <c r="JO35"/>
      <c r="JP35"/>
      <c r="JQ35"/>
      <c r="JR35"/>
      <c r="JS35"/>
      <c r="JT35"/>
    </row>
    <row r="36" spans="1:280" x14ac:dyDescent="0.3">
      <c r="A36" s="13"/>
      <c r="B36" s="248" t="s">
        <v>29</v>
      </c>
      <c r="C36" s="248"/>
      <c r="D36" s="248"/>
      <c r="E36" s="248"/>
      <c r="F36" s="248"/>
      <c r="G36" s="248"/>
      <c r="H36" s="14"/>
      <c r="I36"/>
      <c r="J36"/>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c r="IQ36"/>
      <c r="IR36"/>
      <c r="IS36"/>
      <c r="IT36"/>
      <c r="IU36"/>
      <c r="IV36"/>
      <c r="IW36"/>
      <c r="IX36"/>
      <c r="IY36"/>
      <c r="IZ36"/>
      <c r="JA36"/>
      <c r="JB36"/>
      <c r="JC36"/>
      <c r="JD36"/>
      <c r="JE36"/>
      <c r="JF36"/>
      <c r="JG36"/>
      <c r="JH36"/>
      <c r="JI36"/>
      <c r="JJ36"/>
      <c r="JK36"/>
      <c r="JL36"/>
      <c r="JM36"/>
      <c r="JN36"/>
      <c r="JO36"/>
      <c r="JP36"/>
      <c r="JQ36"/>
      <c r="JR36"/>
      <c r="JS36"/>
      <c r="JT36"/>
    </row>
    <row r="37" spans="1:280" ht="15.75" customHeight="1" x14ac:dyDescent="0.3">
      <c r="A37" s="13"/>
      <c r="B37" s="248" t="s">
        <v>30</v>
      </c>
      <c r="C37" s="248"/>
      <c r="D37" s="248"/>
      <c r="E37" s="248"/>
      <c r="F37" s="248"/>
      <c r="G37" s="248"/>
      <c r="H37" s="14"/>
      <c r="I37"/>
      <c r="J37"/>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c r="IQ37"/>
      <c r="IR37"/>
      <c r="IS37"/>
      <c r="IT37"/>
      <c r="IU37"/>
      <c r="IV37"/>
      <c r="IW37"/>
      <c r="IX37"/>
      <c r="IY37"/>
      <c r="IZ37"/>
      <c r="JA37"/>
      <c r="JB37"/>
      <c r="JC37"/>
      <c r="JD37"/>
      <c r="JE37"/>
      <c r="JF37"/>
      <c r="JG37"/>
      <c r="JH37"/>
      <c r="JI37"/>
      <c r="JJ37"/>
      <c r="JK37"/>
      <c r="JL37"/>
      <c r="JM37"/>
      <c r="JN37"/>
      <c r="JO37"/>
      <c r="JP37"/>
      <c r="JQ37"/>
      <c r="JR37"/>
      <c r="JS37"/>
      <c r="JT37"/>
    </row>
    <row r="38" spans="1:280" ht="13.95" customHeight="1" x14ac:dyDescent="0.3">
      <c r="A38" s="13"/>
      <c r="B38" s="102" t="s">
        <v>31</v>
      </c>
      <c r="C38" s="249" t="s">
        <v>32</v>
      </c>
      <c r="D38" s="249"/>
      <c r="E38" s="249"/>
      <c r="F38" s="102" t="s">
        <v>33</v>
      </c>
      <c r="G38" s="70" t="s">
        <v>26</v>
      </c>
      <c r="H38" s="14"/>
      <c r="I38"/>
      <c r="J38"/>
      <c r="K38"/>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c r="HO38"/>
      <c r="HP38"/>
      <c r="HQ38"/>
      <c r="HR38"/>
      <c r="HS38"/>
      <c r="HT38"/>
      <c r="HU38"/>
      <c r="HV38"/>
      <c r="HW38"/>
      <c r="HX38"/>
      <c r="HY38"/>
      <c r="HZ38"/>
      <c r="IA38"/>
      <c r="IB38"/>
      <c r="IC38"/>
      <c r="ID38"/>
      <c r="IE38"/>
      <c r="IF38"/>
      <c r="IG38"/>
      <c r="IH38"/>
      <c r="II38"/>
      <c r="IJ38"/>
      <c r="IK38"/>
      <c r="IL38"/>
      <c r="IM38"/>
      <c r="IN38"/>
      <c r="IO38"/>
      <c r="IP38"/>
      <c r="IQ38"/>
      <c r="IR38"/>
      <c r="IS38"/>
      <c r="IT38"/>
      <c r="IU38"/>
      <c r="IV38"/>
      <c r="IW38"/>
      <c r="IX38"/>
      <c r="IY38"/>
      <c r="IZ38"/>
      <c r="JA38"/>
      <c r="JB38"/>
      <c r="JC38"/>
      <c r="JD38"/>
      <c r="JE38"/>
      <c r="JF38"/>
      <c r="JG38"/>
      <c r="JH38"/>
      <c r="JI38"/>
      <c r="JJ38"/>
      <c r="JK38"/>
      <c r="JL38"/>
      <c r="JM38"/>
      <c r="JN38"/>
      <c r="JO38"/>
      <c r="JP38"/>
      <c r="JQ38"/>
      <c r="JR38"/>
      <c r="JS38"/>
      <c r="JT38"/>
    </row>
    <row r="39" spans="1:280" ht="13.95" customHeight="1" x14ac:dyDescent="0.3">
      <c r="A39" s="13"/>
      <c r="B39" s="103" t="s">
        <v>8</v>
      </c>
      <c r="C39" s="252" t="s">
        <v>34</v>
      </c>
      <c r="D39" s="252"/>
      <c r="E39" s="252"/>
      <c r="F39" s="75">
        <v>8.3299999999999999E-2</v>
      </c>
      <c r="G39" s="77">
        <f>G34*F39</f>
        <v>0</v>
      </c>
      <c r="H39" s="14"/>
      <c r="I39" s="17"/>
      <c r="J39"/>
      <c r="K39"/>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c r="IK39"/>
      <c r="IL39"/>
      <c r="IM39"/>
      <c r="IN39"/>
      <c r="IO39"/>
      <c r="IP39"/>
      <c r="IQ39"/>
      <c r="IR39"/>
      <c r="IS39"/>
      <c r="IT39"/>
      <c r="IU39"/>
      <c r="IV39"/>
      <c r="IW39"/>
      <c r="IX39"/>
      <c r="IY39"/>
      <c r="IZ39"/>
      <c r="JA39"/>
      <c r="JB39"/>
      <c r="JC39"/>
      <c r="JD39"/>
      <c r="JE39"/>
      <c r="JF39"/>
      <c r="JG39"/>
      <c r="JH39"/>
      <c r="JI39"/>
      <c r="JJ39"/>
      <c r="JK39"/>
      <c r="JL39"/>
      <c r="JM39"/>
      <c r="JN39"/>
      <c r="JO39"/>
      <c r="JP39"/>
      <c r="JQ39"/>
      <c r="JR39"/>
      <c r="JS39"/>
      <c r="JT39"/>
    </row>
    <row r="40" spans="1:280" ht="13.95" customHeight="1" x14ac:dyDescent="0.3">
      <c r="A40" s="13"/>
      <c r="B40" s="103" t="s">
        <v>10</v>
      </c>
      <c r="C40" s="252" t="s">
        <v>35</v>
      </c>
      <c r="D40" s="252"/>
      <c r="E40" s="252"/>
      <c r="F40" s="75">
        <v>0.1111</v>
      </c>
      <c r="G40" s="78">
        <f>G34*F40</f>
        <v>0</v>
      </c>
      <c r="H40" s="14"/>
      <c r="I40" s="17"/>
      <c r="J40"/>
      <c r="K40"/>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c r="IK40"/>
      <c r="IL40"/>
      <c r="IM40"/>
      <c r="IN40"/>
      <c r="IO40"/>
      <c r="IP40"/>
      <c r="IQ40"/>
      <c r="IR40"/>
      <c r="IS40"/>
      <c r="IT40"/>
      <c r="IU40"/>
      <c r="IV40"/>
      <c r="IW40"/>
      <c r="IX40"/>
      <c r="IY40"/>
      <c r="IZ40"/>
      <c r="JA40"/>
      <c r="JB40"/>
      <c r="JC40"/>
      <c r="JD40"/>
      <c r="JE40"/>
      <c r="JF40"/>
      <c r="JG40"/>
      <c r="JH40"/>
      <c r="JI40"/>
      <c r="JJ40"/>
      <c r="JK40"/>
      <c r="JL40"/>
      <c r="JM40"/>
      <c r="JN40"/>
      <c r="JO40"/>
      <c r="JP40"/>
      <c r="JQ40"/>
      <c r="JR40"/>
      <c r="JS40"/>
      <c r="JT40"/>
    </row>
    <row r="41" spans="1:280" ht="13.95" customHeight="1" x14ac:dyDescent="0.3">
      <c r="A41" s="13"/>
      <c r="B41" s="253" t="s">
        <v>28</v>
      </c>
      <c r="C41" s="253"/>
      <c r="D41" s="253"/>
      <c r="E41" s="253"/>
      <c r="F41" s="41">
        <f>SUM(F39:F40)</f>
        <v>0.19440000000000002</v>
      </c>
      <c r="G41" s="42">
        <f>SUM(G39:G40)</f>
        <v>0</v>
      </c>
      <c r="H41" s="14"/>
      <c r="I41" s="18"/>
      <c r="J41"/>
      <c r="K41"/>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c r="IS41"/>
      <c r="IT41"/>
      <c r="IU41"/>
      <c r="IV41"/>
      <c r="IW41"/>
      <c r="IX41"/>
      <c r="IY41"/>
      <c r="IZ41"/>
      <c r="JA41"/>
      <c r="JB41"/>
      <c r="JC41"/>
      <c r="JD41"/>
      <c r="JE41"/>
      <c r="JF41"/>
      <c r="JG41"/>
      <c r="JH41"/>
      <c r="JI41"/>
      <c r="JJ41"/>
      <c r="JK41"/>
      <c r="JL41"/>
      <c r="JM41"/>
      <c r="JN41"/>
      <c r="JO41"/>
      <c r="JP41"/>
      <c r="JQ41"/>
      <c r="JR41"/>
      <c r="JS41"/>
      <c r="JT41"/>
    </row>
    <row r="42" spans="1:280" x14ac:dyDescent="0.3">
      <c r="A42" s="13"/>
      <c r="B42" s="15"/>
      <c r="C42" s="15"/>
      <c r="D42" s="15"/>
      <c r="E42" s="15"/>
      <c r="F42" s="15"/>
      <c r="G42" s="16"/>
      <c r="H42" s="14"/>
      <c r="I42"/>
      <c r="J42"/>
      <c r="K42"/>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c r="DY42"/>
      <c r="DZ42"/>
      <c r="EA42"/>
      <c r="EB42"/>
      <c r="EC42"/>
      <c r="ED42"/>
      <c r="EE42"/>
      <c r="EF42"/>
      <c r="EG42"/>
      <c r="EH42"/>
      <c r="EI42"/>
      <c r="EJ42"/>
      <c r="EK42"/>
      <c r="EL42"/>
      <c r="EM42"/>
      <c r="EN42"/>
      <c r="EO42"/>
      <c r="EP42"/>
      <c r="EQ42"/>
      <c r="ER42"/>
      <c r="ES42"/>
      <c r="ET42"/>
      <c r="EU42"/>
      <c r="EV42"/>
      <c r="EW42"/>
      <c r="EX42"/>
      <c r="EY42"/>
      <c r="EZ42"/>
      <c r="FA42"/>
      <c r="FB42"/>
      <c r="FC42"/>
      <c r="FD42"/>
      <c r="FE42"/>
      <c r="FF42"/>
      <c r="FG42"/>
      <c r="FH42"/>
      <c r="FI42"/>
      <c r="FJ42"/>
      <c r="FK42"/>
      <c r="FL42"/>
      <c r="FM42"/>
      <c r="FN42"/>
      <c r="FO42"/>
      <c r="FP42"/>
      <c r="FQ42"/>
      <c r="FR42"/>
      <c r="FS42"/>
      <c r="FT42"/>
      <c r="FU42"/>
      <c r="FV42"/>
      <c r="FW42"/>
      <c r="FX42"/>
      <c r="FY42"/>
      <c r="FZ42"/>
      <c r="GA42"/>
      <c r="GB42"/>
      <c r="GC42"/>
      <c r="GD42"/>
      <c r="GE42"/>
      <c r="GF42"/>
      <c r="GG42"/>
      <c r="GH42"/>
      <c r="GI42"/>
      <c r="GJ42"/>
      <c r="GK42"/>
      <c r="GL42"/>
      <c r="GM42"/>
      <c r="GN42"/>
      <c r="GO42"/>
      <c r="GP42"/>
      <c r="GQ42"/>
      <c r="GR42"/>
      <c r="GS42"/>
      <c r="GT42"/>
      <c r="GU42"/>
      <c r="GV42"/>
      <c r="GW42"/>
      <c r="GX42"/>
      <c r="GY42"/>
      <c r="GZ42"/>
      <c r="HA42"/>
      <c r="HB42"/>
      <c r="HC42"/>
      <c r="HD42"/>
      <c r="HE42"/>
      <c r="HF42"/>
      <c r="HG42"/>
      <c r="HH42"/>
      <c r="HI42"/>
      <c r="HJ42"/>
      <c r="HK42"/>
      <c r="HL42"/>
      <c r="HM42"/>
      <c r="HN42"/>
      <c r="HO42"/>
      <c r="HP42"/>
      <c r="HQ42"/>
      <c r="HR42"/>
      <c r="HS42"/>
      <c r="HT42"/>
      <c r="HU42"/>
      <c r="HV42"/>
      <c r="HW42"/>
      <c r="HX42"/>
      <c r="HY42"/>
      <c r="HZ42"/>
      <c r="IA42"/>
      <c r="IB42"/>
      <c r="IC42"/>
      <c r="ID42"/>
      <c r="IE42"/>
      <c r="IF42"/>
      <c r="IG42"/>
      <c r="IH42"/>
      <c r="II42"/>
      <c r="IJ42"/>
      <c r="IK42"/>
      <c r="IL42"/>
      <c r="IM42"/>
      <c r="IN42"/>
      <c r="IO42"/>
      <c r="IP42"/>
      <c r="IQ42"/>
      <c r="IR42"/>
      <c r="IS42"/>
      <c r="IT42"/>
      <c r="IU42"/>
      <c r="IV42"/>
      <c r="IW42"/>
      <c r="IX42"/>
      <c r="IY42"/>
      <c r="IZ42"/>
      <c r="JA42"/>
      <c r="JB42"/>
      <c r="JC42"/>
      <c r="JD42"/>
      <c r="JE42"/>
      <c r="JF42"/>
      <c r="JG42"/>
      <c r="JH42"/>
      <c r="JI42"/>
      <c r="JJ42"/>
      <c r="JK42"/>
      <c r="JL42"/>
      <c r="JM42"/>
      <c r="JN42"/>
      <c r="JO42"/>
      <c r="JP42"/>
      <c r="JQ42"/>
      <c r="JR42"/>
      <c r="JS42"/>
      <c r="JT42"/>
    </row>
    <row r="43" spans="1:280" ht="24" customHeight="1" x14ac:dyDescent="0.3">
      <c r="A43" s="13"/>
      <c r="B43" s="249" t="s">
        <v>37</v>
      </c>
      <c r="C43" s="249"/>
      <c r="D43" s="249"/>
      <c r="E43" s="249"/>
      <c r="F43" s="249"/>
      <c r="G43" s="249"/>
      <c r="H43" s="14"/>
      <c r="I43"/>
      <c r="J43"/>
      <c r="K43"/>
      <c r="L43"/>
      <c r="M43"/>
      <c r="N43"/>
      <c r="O43" s="29"/>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c r="HO43"/>
      <c r="HP43"/>
      <c r="HQ43"/>
      <c r="HR43"/>
      <c r="HS43"/>
      <c r="HT43"/>
      <c r="HU43"/>
      <c r="HV43"/>
      <c r="HW43"/>
      <c r="HX43"/>
      <c r="HY43"/>
      <c r="HZ43"/>
      <c r="IA43"/>
      <c r="IB43"/>
      <c r="IC43"/>
      <c r="ID43"/>
      <c r="IE43"/>
      <c r="IF43"/>
      <c r="IG43"/>
      <c r="IH43"/>
      <c r="II43"/>
      <c r="IJ43"/>
      <c r="IK43"/>
      <c r="IL43"/>
      <c r="IM43"/>
      <c r="IN43"/>
      <c r="IO43"/>
      <c r="IP43"/>
      <c r="IQ43"/>
      <c r="IR43"/>
      <c r="IS43"/>
      <c r="IT43"/>
      <c r="IU43"/>
      <c r="IV43"/>
      <c r="IW43"/>
      <c r="IX43"/>
      <c r="IY43"/>
      <c r="IZ43"/>
      <c r="JA43"/>
      <c r="JB43"/>
      <c r="JC43"/>
      <c r="JD43"/>
      <c r="JE43"/>
      <c r="JF43"/>
      <c r="JG43"/>
      <c r="JH43"/>
      <c r="JI43"/>
      <c r="JJ43"/>
      <c r="JK43"/>
      <c r="JL43"/>
      <c r="JM43"/>
      <c r="JN43"/>
      <c r="JO43"/>
      <c r="JP43"/>
      <c r="JQ43"/>
      <c r="JR43"/>
      <c r="JS43"/>
      <c r="JT43"/>
    </row>
    <row r="44" spans="1:280" ht="13.95" customHeight="1" x14ac:dyDescent="0.3">
      <c r="A44" s="13"/>
      <c r="B44" s="102" t="s">
        <v>38</v>
      </c>
      <c r="C44" s="249" t="s">
        <v>39</v>
      </c>
      <c r="D44" s="249"/>
      <c r="E44" s="249"/>
      <c r="F44" s="71" t="s">
        <v>33</v>
      </c>
      <c r="G44" s="70" t="s">
        <v>26</v>
      </c>
      <c r="H44" s="14"/>
      <c r="I44"/>
      <c r="J44"/>
      <c r="K44"/>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c r="II44"/>
      <c r="IJ44"/>
      <c r="IK44"/>
      <c r="IL44"/>
      <c r="IM44"/>
      <c r="IN44"/>
      <c r="IO44"/>
      <c r="IP44"/>
      <c r="IQ44"/>
      <c r="IR44"/>
      <c r="IS44"/>
      <c r="IT44"/>
      <c r="IU44"/>
      <c r="IV44"/>
      <c r="IW44"/>
      <c r="IX44"/>
      <c r="IY44"/>
      <c r="IZ44"/>
      <c r="JA44"/>
      <c r="JB44"/>
      <c r="JC44"/>
      <c r="JD44"/>
      <c r="JE44"/>
      <c r="JF44"/>
      <c r="JG44"/>
      <c r="JH44"/>
      <c r="JI44"/>
      <c r="JJ44"/>
      <c r="JK44"/>
      <c r="JL44"/>
      <c r="JM44"/>
      <c r="JN44"/>
      <c r="JO44"/>
      <c r="JP44"/>
      <c r="JQ44"/>
      <c r="JR44"/>
      <c r="JS44"/>
      <c r="JT44"/>
    </row>
    <row r="45" spans="1:280" x14ac:dyDescent="0.3">
      <c r="A45" s="13"/>
      <c r="B45" s="103" t="s">
        <v>8</v>
      </c>
      <c r="C45" s="254" t="s">
        <v>40</v>
      </c>
      <c r="D45" s="254"/>
      <c r="E45" s="254"/>
      <c r="F45" s="43">
        <v>0.2</v>
      </c>
      <c r="G45" s="40">
        <f>ROUND(F45*($G$34+$G$41),2)</f>
        <v>0</v>
      </c>
      <c r="H45" s="14"/>
      <c r="I45"/>
      <c r="J45"/>
      <c r="K45"/>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c r="II45"/>
      <c r="IJ45"/>
      <c r="IK45"/>
      <c r="IL45"/>
      <c r="IM45"/>
      <c r="IN45"/>
      <c r="IO45"/>
      <c r="IP45"/>
      <c r="IQ45"/>
      <c r="IR45"/>
      <c r="IS45"/>
      <c r="IT45"/>
      <c r="IU45"/>
      <c r="IV45"/>
      <c r="IW45"/>
      <c r="IX45"/>
      <c r="IY45"/>
      <c r="IZ45"/>
      <c r="JA45"/>
      <c r="JB45"/>
      <c r="JC45"/>
      <c r="JD45"/>
      <c r="JE45"/>
      <c r="JF45"/>
      <c r="JG45"/>
      <c r="JH45"/>
      <c r="JI45"/>
      <c r="JJ45"/>
      <c r="JK45"/>
      <c r="JL45"/>
      <c r="JM45"/>
      <c r="JN45"/>
      <c r="JO45"/>
      <c r="JP45"/>
      <c r="JQ45"/>
      <c r="JR45"/>
      <c r="JS45"/>
      <c r="JT45"/>
    </row>
    <row r="46" spans="1:280" ht="15" customHeight="1" x14ac:dyDescent="0.3">
      <c r="A46" s="13"/>
      <c r="B46" s="103" t="s">
        <v>10</v>
      </c>
      <c r="C46" s="255" t="s">
        <v>41</v>
      </c>
      <c r="D46" s="255"/>
      <c r="E46" s="255"/>
      <c r="F46" s="92"/>
      <c r="G46" s="40">
        <f t="shared" ref="G46:G51" si="0">ROUND(F46*($G$34+$G$41),2)</f>
        <v>0</v>
      </c>
      <c r="H46" s="14"/>
      <c r="I46" s="262" t="s">
        <v>195</v>
      </c>
      <c r="J46" s="262"/>
      <c r="K46" s="262"/>
      <c r="L46" s="262"/>
      <c r="M46" s="262"/>
      <c r="N46" s="262"/>
      <c r="O46" s="262"/>
      <c r="P46" s="262"/>
      <c r="Q46" s="262"/>
      <c r="R46" s="262"/>
      <c r="S46" s="262"/>
      <c r="T46" s="262"/>
      <c r="U46" s="262"/>
      <c r="V46" s="262"/>
      <c r="W46" s="262"/>
      <c r="X46" s="262"/>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c r="DY46"/>
      <c r="DZ46"/>
      <c r="EA46"/>
      <c r="EB46"/>
      <c r="EC46"/>
      <c r="ED46"/>
      <c r="EE46"/>
      <c r="EF46"/>
      <c r="EG46"/>
      <c r="EH46"/>
      <c r="EI46"/>
      <c r="EJ46"/>
      <c r="EK46"/>
      <c r="EL46"/>
      <c r="EM46"/>
      <c r="EN46"/>
      <c r="EO46"/>
      <c r="EP46"/>
      <c r="EQ46"/>
      <c r="ER46"/>
      <c r="ES46"/>
      <c r="ET46"/>
      <c r="EU46"/>
      <c r="EV46"/>
      <c r="EW46"/>
      <c r="EX46"/>
      <c r="EY46"/>
      <c r="EZ46"/>
      <c r="FA46"/>
      <c r="FB46"/>
      <c r="FC46"/>
      <c r="FD46"/>
      <c r="FE46"/>
      <c r="FF46"/>
      <c r="FG46"/>
      <c r="FH46"/>
      <c r="FI46"/>
      <c r="FJ46"/>
      <c r="FK46"/>
      <c r="FL46"/>
      <c r="FM46"/>
      <c r="FN46"/>
      <c r="FO46"/>
      <c r="FP46"/>
      <c r="FQ46"/>
      <c r="FR46"/>
      <c r="FS46"/>
      <c r="FT46"/>
      <c r="FU46"/>
      <c r="FV46"/>
      <c r="FW46"/>
      <c r="FX46"/>
      <c r="FY46"/>
      <c r="FZ46"/>
      <c r="GA46"/>
      <c r="GB46"/>
      <c r="GC46"/>
      <c r="GD46"/>
      <c r="GE46"/>
      <c r="GF46"/>
      <c r="GG46"/>
      <c r="GH46"/>
      <c r="GI46"/>
      <c r="GJ46"/>
      <c r="GK46"/>
      <c r="GL46"/>
      <c r="GM46"/>
      <c r="GN46"/>
      <c r="GO46"/>
      <c r="GP46"/>
      <c r="GQ46"/>
      <c r="GR46"/>
      <c r="GS46"/>
      <c r="GT46"/>
      <c r="GU46"/>
      <c r="GV46"/>
      <c r="GW46"/>
      <c r="GX46"/>
      <c r="GY46"/>
      <c r="GZ46"/>
      <c r="HA46"/>
      <c r="HB46"/>
      <c r="HC46"/>
      <c r="HD46"/>
      <c r="HE46"/>
      <c r="HF46"/>
      <c r="HG46"/>
      <c r="HH46"/>
      <c r="HI46"/>
      <c r="HJ46"/>
      <c r="HK46"/>
      <c r="HL46"/>
      <c r="HM46"/>
      <c r="HN46"/>
      <c r="HO46"/>
      <c r="HP46"/>
      <c r="HQ46"/>
      <c r="HR46"/>
      <c r="HS46"/>
      <c r="HT46"/>
      <c r="HU46"/>
      <c r="HV46"/>
      <c r="HW46"/>
      <c r="HX46"/>
      <c r="HY46"/>
      <c r="HZ46"/>
      <c r="IA46"/>
      <c r="IB46"/>
      <c r="IC46"/>
      <c r="ID46"/>
      <c r="IE46"/>
      <c r="IF46"/>
      <c r="IG46"/>
      <c r="IH46"/>
      <c r="II46"/>
      <c r="IJ46"/>
      <c r="IK46"/>
      <c r="IL46"/>
      <c r="IM46"/>
      <c r="IN46"/>
      <c r="IO46"/>
      <c r="IP46"/>
      <c r="IQ46"/>
      <c r="IR46"/>
      <c r="IS46"/>
      <c r="IT46"/>
      <c r="IU46"/>
      <c r="IV46"/>
      <c r="IW46"/>
      <c r="IX46"/>
      <c r="IY46"/>
      <c r="IZ46"/>
      <c r="JA46"/>
      <c r="JB46"/>
      <c r="JC46"/>
      <c r="JD46"/>
      <c r="JE46"/>
      <c r="JF46"/>
      <c r="JG46"/>
      <c r="JH46"/>
      <c r="JI46"/>
      <c r="JJ46"/>
      <c r="JK46"/>
      <c r="JL46"/>
      <c r="JM46"/>
      <c r="JN46"/>
      <c r="JO46"/>
      <c r="JP46"/>
      <c r="JQ46"/>
      <c r="JR46"/>
      <c r="JS46"/>
      <c r="JT46"/>
    </row>
    <row r="47" spans="1:280" x14ac:dyDescent="0.3">
      <c r="A47" s="13"/>
      <c r="B47" s="103" t="s">
        <v>12</v>
      </c>
      <c r="C47" s="255" t="s">
        <v>42</v>
      </c>
      <c r="D47" s="255"/>
      <c r="E47" s="255"/>
      <c r="F47" s="92"/>
      <c r="G47" s="40">
        <f t="shared" si="0"/>
        <v>0</v>
      </c>
      <c r="H47" s="14"/>
      <c r="I47" s="262"/>
      <c r="J47" s="262"/>
      <c r="K47" s="262"/>
      <c r="L47" s="262"/>
      <c r="M47" s="262"/>
      <c r="N47" s="262"/>
      <c r="O47" s="262"/>
      <c r="P47" s="262"/>
      <c r="Q47" s="262"/>
      <c r="R47" s="262"/>
      <c r="S47" s="262"/>
      <c r="T47" s="262"/>
      <c r="U47" s="262"/>
      <c r="V47" s="262"/>
      <c r="W47" s="262"/>
      <c r="X47" s="262"/>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c r="DY47"/>
      <c r="DZ47"/>
      <c r="EA47"/>
      <c r="EB47"/>
      <c r="EC47"/>
      <c r="ED47"/>
      <c r="EE47"/>
      <c r="EF47"/>
      <c r="EG47"/>
      <c r="EH47"/>
      <c r="EI47"/>
      <c r="EJ47"/>
      <c r="EK47"/>
      <c r="EL47"/>
      <c r="EM47"/>
      <c r="EN47"/>
      <c r="EO47"/>
      <c r="EP47"/>
      <c r="EQ47"/>
      <c r="ER47"/>
      <c r="ES47"/>
      <c r="ET47"/>
      <c r="EU47"/>
      <c r="EV47"/>
      <c r="EW47"/>
      <c r="EX47"/>
      <c r="EY47"/>
      <c r="EZ47"/>
      <c r="FA47"/>
      <c r="FB47"/>
      <c r="FC47"/>
      <c r="FD47"/>
      <c r="FE47"/>
      <c r="FF47"/>
      <c r="FG47"/>
      <c r="FH47"/>
      <c r="FI47"/>
      <c r="FJ47"/>
      <c r="FK47"/>
      <c r="FL47"/>
      <c r="FM47"/>
      <c r="FN47"/>
      <c r="FO47"/>
      <c r="FP47"/>
      <c r="FQ47"/>
      <c r="FR47"/>
      <c r="FS47"/>
      <c r="FT47"/>
      <c r="FU47"/>
      <c r="FV47"/>
      <c r="FW47"/>
      <c r="FX47"/>
      <c r="FY47"/>
      <c r="FZ47"/>
      <c r="GA47"/>
      <c r="GB47"/>
      <c r="GC47"/>
      <c r="GD47"/>
      <c r="GE47"/>
      <c r="GF47"/>
      <c r="GG47"/>
      <c r="GH47"/>
      <c r="GI47"/>
      <c r="GJ47"/>
      <c r="GK47"/>
      <c r="GL47"/>
      <c r="GM47"/>
      <c r="GN47"/>
      <c r="GO47"/>
      <c r="GP47"/>
      <c r="GQ47"/>
      <c r="GR47"/>
      <c r="GS47"/>
      <c r="GT47"/>
      <c r="GU47"/>
      <c r="GV47"/>
      <c r="GW47"/>
      <c r="GX47"/>
      <c r="GY47"/>
      <c r="GZ47"/>
      <c r="HA47"/>
      <c r="HB47"/>
      <c r="HC47"/>
      <c r="HD47"/>
      <c r="HE47"/>
      <c r="HF47"/>
      <c r="HG47"/>
      <c r="HH47"/>
      <c r="HI47"/>
      <c r="HJ47"/>
      <c r="HK47"/>
      <c r="HL47"/>
      <c r="HM47"/>
      <c r="HN47"/>
      <c r="HO47"/>
      <c r="HP47"/>
      <c r="HQ47"/>
      <c r="HR47"/>
      <c r="HS47"/>
      <c r="HT47"/>
      <c r="HU47"/>
      <c r="HV47"/>
      <c r="HW47"/>
      <c r="HX47"/>
      <c r="HY47"/>
      <c r="HZ47"/>
      <c r="IA47"/>
      <c r="IB47"/>
      <c r="IC47"/>
      <c r="ID47"/>
      <c r="IE47"/>
      <c r="IF47"/>
      <c r="IG47"/>
      <c r="IH47"/>
      <c r="II47"/>
      <c r="IJ47"/>
      <c r="IK47"/>
      <c r="IL47"/>
      <c r="IM47"/>
      <c r="IN47"/>
      <c r="IO47"/>
      <c r="IP47"/>
      <c r="IQ47"/>
      <c r="IR47"/>
      <c r="IS47"/>
      <c r="IT47"/>
      <c r="IU47"/>
      <c r="IV47"/>
      <c r="IW47"/>
      <c r="IX47"/>
      <c r="IY47"/>
      <c r="IZ47"/>
      <c r="JA47"/>
      <c r="JB47"/>
      <c r="JC47"/>
      <c r="JD47"/>
      <c r="JE47"/>
      <c r="JF47"/>
      <c r="JG47"/>
      <c r="JH47"/>
      <c r="JI47"/>
      <c r="JJ47"/>
      <c r="JK47"/>
      <c r="JL47"/>
      <c r="JM47"/>
      <c r="JN47"/>
      <c r="JO47"/>
      <c r="JP47"/>
      <c r="JQ47"/>
      <c r="JR47"/>
      <c r="JS47"/>
      <c r="JT47"/>
    </row>
    <row r="48" spans="1:280" x14ac:dyDescent="0.3">
      <c r="A48" s="13"/>
      <c r="B48" s="103" t="s">
        <v>14</v>
      </c>
      <c r="C48" s="255" t="s">
        <v>43</v>
      </c>
      <c r="D48" s="255"/>
      <c r="E48" s="255"/>
      <c r="F48" s="92"/>
      <c r="G48" s="40">
        <f t="shared" si="0"/>
        <v>0</v>
      </c>
      <c r="H48" s="14"/>
      <c r="I48" s="262"/>
      <c r="J48" s="262"/>
      <c r="K48" s="262"/>
      <c r="L48" s="262"/>
      <c r="M48" s="262"/>
      <c r="N48" s="262"/>
      <c r="O48" s="262"/>
      <c r="P48" s="262"/>
      <c r="Q48" s="262"/>
      <c r="R48" s="262"/>
      <c r="S48" s="262"/>
      <c r="T48" s="262"/>
      <c r="U48" s="262"/>
      <c r="V48" s="262"/>
      <c r="W48" s="262"/>
      <c r="X48" s="262"/>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c r="DY48"/>
      <c r="DZ48"/>
      <c r="EA48"/>
      <c r="EB48"/>
      <c r="EC48"/>
      <c r="ED48"/>
      <c r="EE48"/>
      <c r="EF48"/>
      <c r="EG48"/>
      <c r="EH48"/>
      <c r="EI48"/>
      <c r="EJ48"/>
      <c r="EK48"/>
      <c r="EL48"/>
      <c r="EM48"/>
      <c r="EN48"/>
      <c r="EO48"/>
      <c r="EP48"/>
      <c r="EQ48"/>
      <c r="ER48"/>
      <c r="ES48"/>
      <c r="ET48"/>
      <c r="EU48"/>
      <c r="EV48"/>
      <c r="EW48"/>
      <c r="EX48"/>
      <c r="EY48"/>
      <c r="EZ48"/>
      <c r="FA48"/>
      <c r="FB48"/>
      <c r="FC48"/>
      <c r="FD48"/>
      <c r="FE48"/>
      <c r="FF48"/>
      <c r="FG48"/>
      <c r="FH48"/>
      <c r="FI48"/>
      <c r="FJ48"/>
      <c r="FK48"/>
      <c r="FL48"/>
      <c r="FM48"/>
      <c r="FN48"/>
      <c r="FO48"/>
      <c r="FP48"/>
      <c r="FQ48"/>
      <c r="FR48"/>
      <c r="FS48"/>
      <c r="FT48"/>
      <c r="FU48"/>
      <c r="FV48"/>
      <c r="FW48"/>
      <c r="FX48"/>
      <c r="FY48"/>
      <c r="FZ48"/>
      <c r="GA48"/>
      <c r="GB48"/>
      <c r="GC48"/>
      <c r="GD48"/>
      <c r="GE48"/>
      <c r="GF48"/>
      <c r="GG48"/>
      <c r="GH48"/>
      <c r="GI48"/>
      <c r="GJ48"/>
      <c r="GK48"/>
      <c r="GL48"/>
      <c r="GM48"/>
      <c r="GN48"/>
      <c r="GO48"/>
      <c r="GP48"/>
      <c r="GQ48"/>
      <c r="GR48"/>
      <c r="GS48"/>
      <c r="GT48"/>
      <c r="GU48"/>
      <c r="GV48"/>
      <c r="GW48"/>
      <c r="GX48"/>
      <c r="GY48"/>
      <c r="GZ48"/>
      <c r="HA48"/>
      <c r="HB48"/>
      <c r="HC48"/>
      <c r="HD48"/>
      <c r="HE48"/>
      <c r="HF48"/>
      <c r="HG48"/>
      <c r="HH48"/>
      <c r="HI48"/>
      <c r="HJ48"/>
      <c r="HK48"/>
      <c r="HL48"/>
      <c r="HM48"/>
      <c r="HN48"/>
      <c r="HO48"/>
      <c r="HP48"/>
      <c r="HQ48"/>
      <c r="HR48"/>
      <c r="HS48"/>
      <c r="HT48"/>
      <c r="HU48"/>
      <c r="HV48"/>
      <c r="HW48"/>
      <c r="HX48"/>
      <c r="HY48"/>
      <c r="HZ48"/>
      <c r="IA48"/>
      <c r="IB48"/>
      <c r="IC48"/>
      <c r="ID48"/>
      <c r="IE48"/>
      <c r="IF48"/>
      <c r="IG48"/>
      <c r="IH48"/>
      <c r="II48"/>
      <c r="IJ48"/>
      <c r="IK48"/>
      <c r="IL48"/>
      <c r="IM48"/>
      <c r="IN48"/>
      <c r="IO48"/>
      <c r="IP48"/>
      <c r="IQ48"/>
      <c r="IR48"/>
      <c r="IS48"/>
      <c r="IT48"/>
      <c r="IU48"/>
      <c r="IV48"/>
      <c r="IW48"/>
      <c r="IX48"/>
      <c r="IY48"/>
      <c r="IZ48"/>
      <c r="JA48"/>
      <c r="JB48"/>
      <c r="JC48"/>
      <c r="JD48"/>
      <c r="JE48"/>
      <c r="JF48"/>
      <c r="JG48"/>
      <c r="JH48"/>
      <c r="JI48"/>
      <c r="JJ48"/>
      <c r="JK48"/>
      <c r="JL48"/>
      <c r="JM48"/>
      <c r="JN48"/>
      <c r="JO48"/>
      <c r="JP48"/>
      <c r="JQ48"/>
      <c r="JR48"/>
      <c r="JS48"/>
      <c r="JT48"/>
    </row>
    <row r="49" spans="1:280" x14ac:dyDescent="0.3">
      <c r="A49" s="13"/>
      <c r="B49" s="103" t="s">
        <v>44</v>
      </c>
      <c r="C49" s="255" t="s">
        <v>45</v>
      </c>
      <c r="D49" s="255"/>
      <c r="E49" s="255"/>
      <c r="F49" s="92"/>
      <c r="G49" s="40">
        <f t="shared" si="0"/>
        <v>0</v>
      </c>
      <c r="H49" s="14"/>
      <c r="I49" s="262"/>
      <c r="J49" s="262"/>
      <c r="K49" s="262"/>
      <c r="L49" s="262"/>
      <c r="M49" s="262"/>
      <c r="N49" s="262"/>
      <c r="O49" s="262"/>
      <c r="P49" s="262"/>
      <c r="Q49" s="262"/>
      <c r="R49" s="262"/>
      <c r="S49" s="262"/>
      <c r="T49" s="262"/>
      <c r="U49" s="262"/>
      <c r="V49" s="262"/>
      <c r="W49" s="262"/>
      <c r="X49" s="262"/>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c r="DY49"/>
      <c r="DZ49"/>
      <c r="EA49"/>
      <c r="EB49"/>
      <c r="EC49"/>
      <c r="ED49"/>
      <c r="EE49"/>
      <c r="EF49"/>
      <c r="EG49"/>
      <c r="EH49"/>
      <c r="EI49"/>
      <c r="EJ49"/>
      <c r="EK49"/>
      <c r="EL49"/>
      <c r="EM49"/>
      <c r="EN49"/>
      <c r="EO49"/>
      <c r="EP49"/>
      <c r="EQ49"/>
      <c r="ER49"/>
      <c r="ES49"/>
      <c r="ET49"/>
      <c r="EU49"/>
      <c r="EV49"/>
      <c r="EW49"/>
      <c r="EX49"/>
      <c r="EY49"/>
      <c r="EZ49"/>
      <c r="FA49"/>
      <c r="FB49"/>
      <c r="FC49"/>
      <c r="FD49"/>
      <c r="FE49"/>
      <c r="FF49"/>
      <c r="FG49"/>
      <c r="FH49"/>
      <c r="FI49"/>
      <c r="FJ49"/>
      <c r="FK49"/>
      <c r="FL49"/>
      <c r="FM49"/>
      <c r="FN49"/>
      <c r="FO49"/>
      <c r="FP49"/>
      <c r="FQ49"/>
      <c r="FR49"/>
      <c r="FS49"/>
      <c r="FT49"/>
      <c r="FU49"/>
      <c r="FV49"/>
      <c r="FW49"/>
      <c r="FX49"/>
      <c r="FY49"/>
      <c r="FZ49"/>
      <c r="GA49"/>
      <c r="GB49"/>
      <c r="GC49"/>
      <c r="GD49"/>
      <c r="GE49"/>
      <c r="GF49"/>
      <c r="GG49"/>
      <c r="GH49"/>
      <c r="GI49"/>
      <c r="GJ49"/>
      <c r="GK49"/>
      <c r="GL49"/>
      <c r="GM49"/>
      <c r="GN49"/>
      <c r="GO49"/>
      <c r="GP49"/>
      <c r="GQ49"/>
      <c r="GR49"/>
      <c r="GS49"/>
      <c r="GT49"/>
      <c r="GU49"/>
      <c r="GV49"/>
      <c r="GW49"/>
      <c r="GX49"/>
      <c r="GY49"/>
      <c r="GZ49"/>
      <c r="HA49"/>
      <c r="HB49"/>
      <c r="HC49"/>
      <c r="HD49"/>
      <c r="HE49"/>
      <c r="HF49"/>
      <c r="HG49"/>
      <c r="HH49"/>
      <c r="HI49"/>
      <c r="HJ49"/>
      <c r="HK49"/>
      <c r="HL49"/>
      <c r="HM49"/>
      <c r="HN49"/>
      <c r="HO49"/>
      <c r="HP49"/>
      <c r="HQ49"/>
      <c r="HR49"/>
      <c r="HS49"/>
      <c r="HT49"/>
      <c r="HU49"/>
      <c r="HV49"/>
      <c r="HW49"/>
      <c r="HX49"/>
      <c r="HY49"/>
      <c r="HZ49"/>
      <c r="IA49"/>
      <c r="IB49"/>
      <c r="IC49"/>
      <c r="ID49"/>
      <c r="IE49"/>
      <c r="IF49"/>
      <c r="IG49"/>
      <c r="IH49"/>
      <c r="II49"/>
      <c r="IJ49"/>
      <c r="IK49"/>
      <c r="IL49"/>
      <c r="IM49"/>
      <c r="IN49"/>
      <c r="IO49"/>
      <c r="IP49"/>
      <c r="IQ49"/>
      <c r="IR49"/>
      <c r="IS49"/>
      <c r="IT49"/>
      <c r="IU49"/>
      <c r="IV49"/>
      <c r="IW49"/>
      <c r="IX49"/>
      <c r="IY49"/>
      <c r="IZ49"/>
      <c r="JA49"/>
      <c r="JB49"/>
      <c r="JC49"/>
      <c r="JD49"/>
      <c r="JE49"/>
      <c r="JF49"/>
      <c r="JG49"/>
      <c r="JH49"/>
      <c r="JI49"/>
      <c r="JJ49"/>
      <c r="JK49"/>
      <c r="JL49"/>
      <c r="JM49"/>
      <c r="JN49"/>
      <c r="JO49"/>
      <c r="JP49"/>
      <c r="JQ49"/>
      <c r="JR49"/>
      <c r="JS49"/>
      <c r="JT49"/>
    </row>
    <row r="50" spans="1:280" x14ac:dyDescent="0.3">
      <c r="A50" s="13"/>
      <c r="B50" s="103" t="s">
        <v>46</v>
      </c>
      <c r="C50" s="255" t="s">
        <v>47</v>
      </c>
      <c r="D50" s="255"/>
      <c r="E50" s="255"/>
      <c r="F50" s="93">
        <v>0.08</v>
      </c>
      <c r="G50" s="40">
        <f t="shared" si="0"/>
        <v>0</v>
      </c>
      <c r="H50" s="14"/>
      <c r="I50"/>
      <c r="J50"/>
      <c r="K50"/>
      <c r="L50"/>
      <c r="M50"/>
      <c r="N50"/>
      <c r="O50"/>
      <c r="P50"/>
      <c r="Q50"/>
      <c r="R50"/>
      <c r="S50"/>
      <c r="T50"/>
      <c r="U50"/>
      <c r="V50"/>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c r="DY50"/>
      <c r="DZ50"/>
      <c r="EA50"/>
      <c r="EB50"/>
      <c r="EC50"/>
      <c r="ED50"/>
      <c r="EE50"/>
      <c r="EF50"/>
      <c r="EG50"/>
      <c r="EH50"/>
      <c r="EI50"/>
      <c r="EJ50"/>
      <c r="EK50"/>
      <c r="EL50"/>
      <c r="EM50"/>
      <c r="EN50"/>
      <c r="EO50"/>
      <c r="EP50"/>
      <c r="EQ50"/>
      <c r="ER50"/>
      <c r="ES50"/>
      <c r="ET50"/>
      <c r="EU50"/>
      <c r="EV50"/>
      <c r="EW50"/>
      <c r="EX50"/>
      <c r="EY50"/>
      <c r="EZ50"/>
      <c r="FA50"/>
      <c r="FB50"/>
      <c r="FC50"/>
      <c r="FD50"/>
      <c r="FE50"/>
      <c r="FF50"/>
      <c r="FG50"/>
      <c r="FH50"/>
      <c r="FI50"/>
      <c r="FJ50"/>
      <c r="FK50"/>
      <c r="FL50"/>
      <c r="FM50"/>
      <c r="FN50"/>
      <c r="FO50"/>
      <c r="FP50"/>
      <c r="FQ50"/>
      <c r="FR50"/>
      <c r="FS50"/>
      <c r="FT50"/>
      <c r="FU50"/>
      <c r="FV50"/>
      <c r="FW50"/>
      <c r="FX50"/>
      <c r="FY50"/>
      <c r="FZ50"/>
      <c r="GA50"/>
      <c r="GB50"/>
      <c r="GC50"/>
      <c r="GD50"/>
      <c r="GE50"/>
      <c r="GF50"/>
      <c r="GG50"/>
      <c r="GH50"/>
      <c r="GI50"/>
      <c r="GJ50"/>
      <c r="GK50"/>
      <c r="GL50"/>
      <c r="GM50"/>
      <c r="GN50"/>
      <c r="GO50"/>
      <c r="GP50"/>
      <c r="GQ50"/>
      <c r="GR50"/>
      <c r="GS50"/>
      <c r="GT50"/>
      <c r="GU50"/>
      <c r="GV50"/>
      <c r="GW50"/>
      <c r="GX50"/>
      <c r="GY50"/>
      <c r="GZ50"/>
      <c r="HA50"/>
      <c r="HB50"/>
      <c r="HC50"/>
      <c r="HD50"/>
      <c r="HE50"/>
      <c r="HF50"/>
      <c r="HG50"/>
      <c r="HH50"/>
      <c r="HI50"/>
      <c r="HJ50"/>
      <c r="HK50"/>
      <c r="HL50"/>
      <c r="HM50"/>
      <c r="HN50"/>
      <c r="HO50"/>
      <c r="HP50"/>
      <c r="HQ50"/>
      <c r="HR50"/>
      <c r="HS50"/>
      <c r="HT50"/>
      <c r="HU50"/>
      <c r="HV50"/>
      <c r="HW50"/>
      <c r="HX50"/>
      <c r="HY50"/>
      <c r="HZ50"/>
      <c r="IA50"/>
      <c r="IB50"/>
      <c r="IC50"/>
      <c r="ID50"/>
      <c r="IE50"/>
      <c r="IF50"/>
      <c r="IG50"/>
      <c r="IH50"/>
      <c r="II50"/>
      <c r="IJ50"/>
      <c r="IK50"/>
      <c r="IL50"/>
      <c r="IM50"/>
      <c r="IN50"/>
      <c r="IO50"/>
      <c r="IP50"/>
      <c r="IQ50"/>
      <c r="IR50"/>
      <c r="IS50"/>
      <c r="IT50"/>
      <c r="IU50"/>
      <c r="IV50"/>
      <c r="IW50"/>
      <c r="IX50"/>
      <c r="IY50"/>
      <c r="IZ50"/>
      <c r="JA50"/>
      <c r="JB50"/>
      <c r="JC50"/>
      <c r="JD50"/>
      <c r="JE50"/>
      <c r="JF50"/>
      <c r="JG50"/>
      <c r="JH50"/>
      <c r="JI50"/>
      <c r="JJ50"/>
      <c r="JK50"/>
      <c r="JL50"/>
      <c r="JM50"/>
      <c r="JN50"/>
      <c r="JO50"/>
      <c r="JP50"/>
      <c r="JQ50"/>
      <c r="JR50"/>
      <c r="JS50"/>
      <c r="JT50"/>
    </row>
    <row r="51" spans="1:280" x14ac:dyDescent="0.3">
      <c r="A51" s="13"/>
      <c r="B51" s="103" t="s">
        <v>48</v>
      </c>
      <c r="C51" s="263" t="s">
        <v>50</v>
      </c>
      <c r="D51" s="263"/>
      <c r="E51" s="263"/>
      <c r="F51" s="92"/>
      <c r="G51" s="40">
        <f t="shared" si="0"/>
        <v>0</v>
      </c>
      <c r="H51" s="14"/>
      <c r="I51"/>
      <c r="J51"/>
      <c r="K51"/>
      <c r="L51"/>
      <c r="M51"/>
      <c r="N51"/>
      <c r="O51"/>
      <c r="P51"/>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c r="DY51"/>
      <c r="DZ51"/>
      <c r="EA51"/>
      <c r="EB51"/>
      <c r="EC51"/>
      <c r="ED51"/>
      <c r="EE51"/>
      <c r="EF51"/>
      <c r="EG51"/>
      <c r="EH51"/>
      <c r="EI51"/>
      <c r="EJ51"/>
      <c r="EK51"/>
      <c r="EL51"/>
      <c r="EM51"/>
      <c r="EN51"/>
      <c r="EO51"/>
      <c r="EP51"/>
      <c r="EQ51"/>
      <c r="ER51"/>
      <c r="ES51"/>
      <c r="ET51"/>
      <c r="EU51"/>
      <c r="EV51"/>
      <c r="EW51"/>
      <c r="EX51"/>
      <c r="EY51"/>
      <c r="EZ51"/>
      <c r="FA51"/>
      <c r="FB51"/>
      <c r="FC51"/>
      <c r="FD51"/>
      <c r="FE51"/>
      <c r="FF51"/>
      <c r="FG51"/>
      <c r="FH51"/>
      <c r="FI51"/>
      <c r="FJ51"/>
      <c r="FK51"/>
      <c r="FL51"/>
      <c r="FM51"/>
      <c r="FN51"/>
      <c r="FO51"/>
      <c r="FP51"/>
      <c r="FQ51"/>
      <c r="FR51"/>
      <c r="FS51"/>
      <c r="FT51"/>
      <c r="FU51"/>
      <c r="FV51"/>
      <c r="FW51"/>
      <c r="FX51"/>
      <c r="FY51"/>
      <c r="FZ51"/>
      <c r="GA51"/>
      <c r="GB51"/>
      <c r="GC51"/>
      <c r="GD51"/>
      <c r="GE51"/>
      <c r="GF51"/>
      <c r="GG51"/>
      <c r="GH51"/>
      <c r="GI51"/>
      <c r="GJ51"/>
      <c r="GK51"/>
      <c r="GL51"/>
      <c r="GM51"/>
      <c r="GN51"/>
      <c r="GO51"/>
      <c r="GP51"/>
      <c r="GQ51"/>
      <c r="GR51"/>
      <c r="GS51"/>
      <c r="GT51"/>
      <c r="GU51"/>
      <c r="GV51"/>
      <c r="GW51"/>
      <c r="GX51"/>
      <c r="GY51"/>
      <c r="GZ51"/>
      <c r="HA51"/>
      <c r="HB51"/>
      <c r="HC51"/>
      <c r="HD51"/>
      <c r="HE51"/>
      <c r="HF51"/>
      <c r="HG51"/>
      <c r="HH51"/>
      <c r="HI51"/>
      <c r="HJ51"/>
      <c r="HK51"/>
      <c r="HL51"/>
      <c r="HM51"/>
      <c r="HN51"/>
      <c r="HO51"/>
      <c r="HP51"/>
      <c r="HQ51"/>
      <c r="HR51"/>
      <c r="HS51"/>
      <c r="HT51"/>
      <c r="HU51"/>
      <c r="HV51"/>
      <c r="HW51"/>
      <c r="HX51"/>
      <c r="HY51"/>
      <c r="HZ51"/>
      <c r="IA51"/>
      <c r="IB51"/>
      <c r="IC51"/>
      <c r="ID51"/>
      <c r="IE51"/>
      <c r="IF51"/>
      <c r="IG51"/>
      <c r="IH51"/>
      <c r="II51"/>
      <c r="IJ51"/>
      <c r="IK51"/>
      <c r="IL51"/>
      <c r="IM51"/>
      <c r="IN51"/>
      <c r="IO51"/>
      <c r="IP51"/>
      <c r="IQ51"/>
      <c r="IR51"/>
      <c r="IS51"/>
      <c r="IT51"/>
      <c r="IU51"/>
      <c r="IV51"/>
      <c r="IW51"/>
      <c r="IX51"/>
      <c r="IY51"/>
      <c r="IZ51"/>
      <c r="JA51"/>
      <c r="JB51"/>
      <c r="JC51"/>
      <c r="JD51"/>
      <c r="JE51"/>
      <c r="JF51"/>
      <c r="JG51"/>
      <c r="JH51"/>
      <c r="JI51"/>
      <c r="JJ51"/>
      <c r="JK51"/>
      <c r="JL51"/>
      <c r="JM51"/>
      <c r="JN51"/>
      <c r="JO51"/>
      <c r="JP51"/>
      <c r="JQ51"/>
      <c r="JR51"/>
      <c r="JS51"/>
      <c r="JT51"/>
    </row>
    <row r="52" spans="1:280" x14ac:dyDescent="0.3">
      <c r="A52" s="13"/>
      <c r="B52" s="257" t="s">
        <v>49</v>
      </c>
      <c r="C52" s="258" t="s">
        <v>123</v>
      </c>
      <c r="D52" s="30" t="s">
        <v>121</v>
      </c>
      <c r="E52" s="30" t="s">
        <v>122</v>
      </c>
      <c r="F52" s="259">
        <f>(D53*E53)</f>
        <v>0</v>
      </c>
      <c r="G52" s="260">
        <f>ROUND(F52*($G$34+$G$41),2)</f>
        <v>0</v>
      </c>
      <c r="H52" s="14"/>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c r="DY52"/>
      <c r="DZ52"/>
      <c r="EA52"/>
      <c r="EB52"/>
      <c r="EC52"/>
      <c r="ED52"/>
      <c r="EE52"/>
      <c r="EF52"/>
      <c r="EG52"/>
      <c r="EH52"/>
      <c r="EI52"/>
      <c r="EJ52"/>
      <c r="EK52"/>
      <c r="EL52"/>
      <c r="EM52"/>
      <c r="EN52"/>
      <c r="EO52"/>
      <c r="EP52"/>
      <c r="EQ52"/>
      <c r="ER52"/>
      <c r="ES52"/>
      <c r="ET52"/>
      <c r="EU52"/>
      <c r="EV52"/>
      <c r="EW52"/>
      <c r="EX52"/>
      <c r="EY52"/>
      <c r="EZ52"/>
      <c r="FA52"/>
      <c r="FB52"/>
      <c r="FC52"/>
      <c r="FD52"/>
      <c r="FE52"/>
      <c r="FF52"/>
      <c r="FG52"/>
      <c r="FH52"/>
      <c r="FI52"/>
      <c r="FJ52"/>
      <c r="FK52"/>
      <c r="FL52"/>
      <c r="FM52"/>
      <c r="FN52"/>
      <c r="FO52"/>
      <c r="FP52"/>
      <c r="FQ52"/>
      <c r="FR52"/>
      <c r="FS52"/>
      <c r="FT52"/>
      <c r="FU52"/>
      <c r="FV52"/>
      <c r="FW52"/>
      <c r="FX52"/>
      <c r="FY52"/>
      <c r="FZ52"/>
      <c r="GA52"/>
      <c r="GB52"/>
      <c r="GC52"/>
      <c r="GD52"/>
      <c r="GE52"/>
      <c r="GF52"/>
      <c r="GG52"/>
      <c r="GH52"/>
      <c r="GI52"/>
      <c r="GJ52"/>
      <c r="GK52"/>
      <c r="GL52"/>
      <c r="GM52"/>
      <c r="GN52"/>
      <c r="GO52"/>
      <c r="GP52"/>
      <c r="GQ52"/>
      <c r="GR52"/>
      <c r="GS52"/>
      <c r="GT52"/>
      <c r="GU52"/>
      <c r="GV52"/>
      <c r="GW52"/>
      <c r="GX52"/>
      <c r="GY52"/>
      <c r="GZ52"/>
      <c r="HA52"/>
      <c r="HB52"/>
      <c r="HC52"/>
      <c r="HD52"/>
      <c r="HE52"/>
      <c r="HF52"/>
      <c r="HG52"/>
      <c r="HH52"/>
      <c r="HI52"/>
      <c r="HJ52"/>
      <c r="HK52"/>
      <c r="HL52"/>
      <c r="HM52"/>
      <c r="HN52"/>
      <c r="HO52"/>
      <c r="HP52"/>
      <c r="HQ52"/>
      <c r="HR52"/>
      <c r="HS52"/>
      <c r="HT52"/>
      <c r="HU52"/>
      <c r="HV52"/>
      <c r="HW52"/>
      <c r="HX52"/>
      <c r="HY52"/>
      <c r="HZ52"/>
      <c r="IA52"/>
      <c r="IB52"/>
      <c r="IC52"/>
      <c r="ID52"/>
      <c r="IE52"/>
      <c r="IF52"/>
      <c r="IG52"/>
      <c r="IH52"/>
      <c r="II52"/>
      <c r="IJ52"/>
      <c r="IK52"/>
      <c r="IL52"/>
      <c r="IM52"/>
      <c r="IN52"/>
      <c r="IO52"/>
      <c r="IP52"/>
      <c r="IQ52"/>
      <c r="IR52"/>
      <c r="IS52"/>
      <c r="IT52"/>
      <c r="IU52"/>
      <c r="IV52"/>
      <c r="IW52"/>
      <c r="IX52"/>
      <c r="IY52"/>
      <c r="IZ52"/>
      <c r="JA52"/>
      <c r="JB52"/>
      <c r="JC52"/>
      <c r="JD52"/>
      <c r="JE52"/>
      <c r="JF52"/>
      <c r="JG52"/>
      <c r="JH52"/>
      <c r="JI52"/>
      <c r="JJ52"/>
      <c r="JK52"/>
      <c r="JL52"/>
      <c r="JM52"/>
      <c r="JN52"/>
      <c r="JO52"/>
      <c r="JP52"/>
      <c r="JQ52"/>
      <c r="JR52"/>
      <c r="JS52"/>
      <c r="JT52"/>
    </row>
    <row r="53" spans="1:280" ht="24" customHeight="1" x14ac:dyDescent="0.3">
      <c r="A53" s="13"/>
      <c r="B53" s="257"/>
      <c r="C53" s="258"/>
      <c r="D53" s="35"/>
      <c r="E53" s="51"/>
      <c r="F53" s="259"/>
      <c r="G53" s="260"/>
      <c r="H53" s="14"/>
      <c r="I53" s="261" t="s">
        <v>175</v>
      </c>
      <c r="J53" s="261"/>
      <c r="K53" s="261"/>
      <c r="L53" s="261"/>
      <c r="M53" s="261"/>
      <c r="N53" s="261"/>
      <c r="O53" s="261"/>
      <c r="P53" s="261"/>
      <c r="Q53" s="261"/>
      <c r="R53" s="261"/>
      <c r="S53" s="261"/>
      <c r="T53" s="261"/>
      <c r="U53" s="261"/>
      <c r="V53" s="261"/>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c r="DY53"/>
      <c r="DZ53"/>
      <c r="EA53"/>
      <c r="EB53"/>
      <c r="EC53"/>
      <c r="ED53"/>
      <c r="EE53"/>
      <c r="EF53"/>
      <c r="EG53"/>
      <c r="EH53"/>
      <c r="EI53"/>
      <c r="EJ53"/>
      <c r="EK53"/>
      <c r="EL53"/>
      <c r="EM53"/>
      <c r="EN53"/>
      <c r="EO53"/>
      <c r="EP53"/>
      <c r="EQ53"/>
      <c r="ER53"/>
      <c r="ES53"/>
      <c r="ET53"/>
      <c r="EU53"/>
      <c r="EV53"/>
      <c r="EW53"/>
      <c r="EX53"/>
      <c r="EY53"/>
      <c r="EZ53"/>
      <c r="FA53"/>
      <c r="FB53"/>
      <c r="FC53"/>
      <c r="FD53"/>
      <c r="FE53"/>
      <c r="FF53"/>
      <c r="FG53"/>
      <c r="FH53"/>
      <c r="FI53"/>
      <c r="FJ53"/>
      <c r="FK53"/>
      <c r="FL53"/>
      <c r="FM53"/>
      <c r="FN53"/>
      <c r="FO53"/>
      <c r="FP53"/>
      <c r="FQ53"/>
      <c r="FR53"/>
      <c r="FS53"/>
      <c r="FT53"/>
      <c r="FU53"/>
      <c r="FV53"/>
      <c r="FW53"/>
      <c r="FX53"/>
      <c r="FY53"/>
      <c r="FZ53"/>
      <c r="GA53"/>
      <c r="GB53"/>
      <c r="GC53"/>
      <c r="GD53"/>
      <c r="GE53"/>
      <c r="GF53"/>
      <c r="GG53"/>
      <c r="GH53"/>
      <c r="GI53"/>
      <c r="GJ53"/>
      <c r="GK53"/>
      <c r="GL53"/>
      <c r="GM53"/>
      <c r="GN53"/>
      <c r="GO53"/>
      <c r="GP53"/>
      <c r="GQ53"/>
      <c r="GR53"/>
      <c r="GS53"/>
      <c r="GT53"/>
      <c r="GU53"/>
      <c r="GV53"/>
      <c r="GW53"/>
      <c r="GX53"/>
      <c r="GY53"/>
      <c r="GZ53"/>
      <c r="HA53"/>
      <c r="HB53"/>
      <c r="HC53"/>
      <c r="HD53"/>
      <c r="HE53"/>
      <c r="HF53"/>
      <c r="HG53"/>
      <c r="HH53"/>
      <c r="HI53"/>
      <c r="HJ53"/>
      <c r="HK53"/>
      <c r="HL53"/>
      <c r="HM53"/>
      <c r="HN53"/>
      <c r="HO53"/>
      <c r="HP53"/>
      <c r="HQ53"/>
      <c r="HR53"/>
      <c r="HS53"/>
      <c r="HT53"/>
      <c r="HU53"/>
      <c r="HV53"/>
      <c r="HW53"/>
      <c r="HX53"/>
      <c r="HY53"/>
      <c r="HZ53"/>
      <c r="IA53"/>
      <c r="IB53"/>
      <c r="IC53"/>
      <c r="ID53"/>
      <c r="IE53"/>
      <c r="IF53"/>
      <c r="IG53"/>
      <c r="IH53"/>
      <c r="II53"/>
      <c r="IJ53"/>
      <c r="IK53"/>
      <c r="IL53"/>
      <c r="IM53"/>
      <c r="IN53"/>
      <c r="IO53"/>
      <c r="IP53"/>
      <c r="IQ53"/>
      <c r="IR53"/>
      <c r="IS53"/>
      <c r="IT53"/>
      <c r="IU53"/>
      <c r="IV53"/>
      <c r="IW53"/>
      <c r="IX53"/>
      <c r="IY53"/>
      <c r="IZ53"/>
      <c r="JA53"/>
      <c r="JB53"/>
      <c r="JC53"/>
      <c r="JD53"/>
      <c r="JE53"/>
      <c r="JF53"/>
      <c r="JG53"/>
      <c r="JH53"/>
      <c r="JI53"/>
      <c r="JJ53"/>
      <c r="JK53"/>
      <c r="JL53"/>
      <c r="JM53"/>
      <c r="JN53"/>
      <c r="JO53"/>
      <c r="JP53"/>
      <c r="JQ53"/>
      <c r="JR53"/>
      <c r="JS53"/>
      <c r="JT53"/>
    </row>
    <row r="54" spans="1:280" ht="13.95" customHeight="1" x14ac:dyDescent="0.3">
      <c r="A54" s="13"/>
      <c r="B54" s="253" t="s">
        <v>28</v>
      </c>
      <c r="C54" s="253"/>
      <c r="D54" s="253"/>
      <c r="E54" s="253"/>
      <c r="F54" s="44">
        <f>SUM(F45:F53)</f>
        <v>0.28000000000000003</v>
      </c>
      <c r="G54" s="39">
        <f>SUM(G45:G53)</f>
        <v>0</v>
      </c>
      <c r="H54" s="14"/>
      <c r="I54"/>
      <c r="J54"/>
      <c r="K54"/>
      <c r="L54"/>
      <c r="M54"/>
      <c r="N54"/>
      <c r="O5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c r="DY54"/>
      <c r="DZ54"/>
      <c r="EA54"/>
      <c r="EB54"/>
      <c r="EC54"/>
      <c r="ED54"/>
      <c r="EE54"/>
      <c r="EF54"/>
      <c r="EG54"/>
      <c r="EH54"/>
      <c r="EI54"/>
      <c r="EJ54"/>
      <c r="EK54"/>
      <c r="EL54"/>
      <c r="EM54"/>
      <c r="EN54"/>
      <c r="EO54"/>
      <c r="EP54"/>
      <c r="EQ54"/>
      <c r="ER54"/>
      <c r="ES54"/>
      <c r="ET54"/>
      <c r="EU54"/>
      <c r="EV54"/>
      <c r="EW54"/>
      <c r="EX54"/>
      <c r="EY54"/>
      <c r="EZ54"/>
      <c r="FA54"/>
      <c r="FB54"/>
      <c r="FC54"/>
      <c r="FD54"/>
      <c r="FE54"/>
      <c r="FF54"/>
      <c r="FG54"/>
      <c r="FH54"/>
      <c r="FI54"/>
      <c r="FJ54"/>
      <c r="FK54"/>
      <c r="FL54"/>
      <c r="FM54"/>
      <c r="FN54"/>
      <c r="FO54"/>
      <c r="FP54"/>
      <c r="FQ54"/>
      <c r="FR54"/>
      <c r="FS54"/>
      <c r="FT54"/>
      <c r="FU54"/>
      <c r="FV54"/>
      <c r="FW54"/>
      <c r="FX54"/>
      <c r="FY54"/>
      <c r="FZ54"/>
      <c r="GA54"/>
      <c r="GB54"/>
      <c r="GC54"/>
      <c r="GD54"/>
      <c r="GE54"/>
      <c r="GF54"/>
      <c r="GG54"/>
      <c r="GH54"/>
      <c r="GI54"/>
      <c r="GJ54"/>
      <c r="GK54"/>
      <c r="GL54"/>
      <c r="GM54"/>
      <c r="GN54"/>
      <c r="GO54"/>
      <c r="GP54"/>
      <c r="GQ54"/>
      <c r="GR54"/>
      <c r="GS54"/>
      <c r="GT54"/>
      <c r="GU54"/>
      <c r="GV54"/>
      <c r="GW54"/>
      <c r="GX54"/>
      <c r="GY54"/>
      <c r="GZ54"/>
      <c r="HA54"/>
      <c r="HB54"/>
      <c r="HC54"/>
      <c r="HD54"/>
      <c r="HE54"/>
      <c r="HF54"/>
      <c r="HG54"/>
      <c r="HH54"/>
      <c r="HI54"/>
      <c r="HJ54"/>
      <c r="HK54"/>
      <c r="HL54"/>
      <c r="HM54"/>
      <c r="HN54"/>
      <c r="HO54"/>
      <c r="HP54"/>
      <c r="HQ54"/>
      <c r="HR54"/>
      <c r="HS54"/>
      <c r="HT54"/>
      <c r="HU54"/>
      <c r="HV54"/>
      <c r="HW54"/>
      <c r="HX54"/>
      <c r="HY54"/>
      <c r="HZ54"/>
      <c r="IA54"/>
      <c r="IB54"/>
      <c r="IC54"/>
      <c r="ID54"/>
      <c r="IE54"/>
      <c r="IF54"/>
      <c r="IG54"/>
      <c r="IH54"/>
      <c r="II54"/>
      <c r="IJ54"/>
      <c r="IK54"/>
      <c r="IL54"/>
      <c r="IM54"/>
      <c r="IN54"/>
      <c r="IO54"/>
      <c r="IP54"/>
      <c r="IQ54"/>
      <c r="IR54"/>
      <c r="IS54"/>
      <c r="IT54"/>
      <c r="IU54"/>
      <c r="IV54"/>
      <c r="IW54"/>
      <c r="IX54"/>
      <c r="IY54"/>
      <c r="IZ54"/>
      <c r="JA54"/>
      <c r="JB54"/>
      <c r="JC54"/>
      <c r="JD54"/>
      <c r="JE54"/>
      <c r="JF54"/>
      <c r="JG54"/>
      <c r="JH54"/>
      <c r="JI54"/>
      <c r="JJ54"/>
      <c r="JK54"/>
      <c r="JL54"/>
      <c r="JM54"/>
      <c r="JN54"/>
      <c r="JO54"/>
      <c r="JP54"/>
      <c r="JQ54"/>
      <c r="JR54"/>
      <c r="JS54"/>
      <c r="JT54"/>
    </row>
    <row r="55" spans="1:280" ht="6.9" customHeight="1" x14ac:dyDescent="0.3">
      <c r="A55" s="13"/>
      <c r="B55" s="15"/>
      <c r="C55" s="15"/>
      <c r="D55" s="15"/>
      <c r="E55" s="15"/>
      <c r="F55" s="15"/>
      <c r="G55" s="16"/>
      <c r="H55" s="14"/>
      <c r="I55"/>
      <c r="J55"/>
      <c r="K55"/>
      <c r="L55"/>
      <c r="M55"/>
      <c r="N55"/>
      <c r="O55"/>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c r="DY55"/>
      <c r="DZ55"/>
      <c r="EA55"/>
      <c r="EB55"/>
      <c r="EC55"/>
      <c r="ED55"/>
      <c r="EE55"/>
      <c r="EF55"/>
      <c r="EG55"/>
      <c r="EH55"/>
      <c r="EI55"/>
      <c r="EJ55"/>
      <c r="EK55"/>
      <c r="EL55"/>
      <c r="EM55"/>
      <c r="EN55"/>
      <c r="EO55"/>
      <c r="EP55"/>
      <c r="EQ55"/>
      <c r="ER55"/>
      <c r="ES55"/>
      <c r="ET55"/>
      <c r="EU55"/>
      <c r="EV55"/>
      <c r="EW55"/>
      <c r="EX55"/>
      <c r="EY55"/>
      <c r="EZ55"/>
      <c r="FA55"/>
      <c r="FB55"/>
      <c r="FC55"/>
      <c r="FD55"/>
      <c r="FE55"/>
      <c r="FF55"/>
      <c r="FG55"/>
      <c r="FH55"/>
      <c r="FI55"/>
      <c r="FJ55"/>
      <c r="FK55"/>
      <c r="FL55"/>
      <c r="FM55"/>
      <c r="FN55"/>
      <c r="FO55"/>
      <c r="FP55"/>
      <c r="FQ55"/>
      <c r="FR55"/>
      <c r="FS55"/>
      <c r="FT55"/>
      <c r="FU55"/>
      <c r="FV55"/>
      <c r="FW55"/>
      <c r="FX55"/>
      <c r="FY55"/>
      <c r="FZ55"/>
      <c r="GA55"/>
      <c r="GB55"/>
      <c r="GC55"/>
      <c r="GD55"/>
      <c r="GE55"/>
      <c r="GF55"/>
      <c r="GG55"/>
      <c r="GH55"/>
      <c r="GI55"/>
      <c r="GJ55"/>
      <c r="GK55"/>
      <c r="GL55"/>
      <c r="GM55"/>
      <c r="GN55"/>
      <c r="GO55"/>
      <c r="GP55"/>
      <c r="GQ55"/>
      <c r="GR55"/>
      <c r="GS55"/>
      <c r="GT55"/>
      <c r="GU55"/>
      <c r="GV55"/>
      <c r="GW55"/>
      <c r="GX55"/>
      <c r="GY55"/>
      <c r="GZ55"/>
      <c r="HA55"/>
      <c r="HB55"/>
      <c r="HC55"/>
      <c r="HD55"/>
      <c r="HE55"/>
      <c r="HF55"/>
      <c r="HG55"/>
      <c r="HH55"/>
      <c r="HI55"/>
      <c r="HJ55"/>
      <c r="HK55"/>
      <c r="HL55"/>
      <c r="HM55"/>
      <c r="HN55"/>
      <c r="HO55"/>
      <c r="HP55"/>
      <c r="HQ55"/>
      <c r="HR55"/>
      <c r="HS55"/>
      <c r="HT55"/>
      <c r="HU55"/>
      <c r="HV55"/>
      <c r="HW55"/>
      <c r="HX55"/>
      <c r="HY55"/>
      <c r="HZ55"/>
      <c r="IA55"/>
      <c r="IB55"/>
      <c r="IC55"/>
      <c r="ID55"/>
      <c r="IE55"/>
      <c r="IF55"/>
      <c r="IG55"/>
      <c r="IH55"/>
      <c r="II55"/>
      <c r="IJ55"/>
      <c r="IK55"/>
      <c r="IL55"/>
      <c r="IM55"/>
      <c r="IN55"/>
      <c r="IO55"/>
      <c r="IP55"/>
      <c r="IQ55"/>
      <c r="IR55"/>
      <c r="IS55"/>
      <c r="IT55"/>
      <c r="IU55"/>
      <c r="IV55"/>
      <c r="IW55"/>
      <c r="IX55"/>
      <c r="IY55"/>
      <c r="IZ55"/>
      <c r="JA55"/>
      <c r="JB55"/>
      <c r="JC55"/>
      <c r="JD55"/>
      <c r="JE55"/>
      <c r="JF55"/>
      <c r="JG55"/>
      <c r="JH55"/>
      <c r="JI55"/>
      <c r="JJ55"/>
      <c r="JK55"/>
      <c r="JL55"/>
      <c r="JM55"/>
      <c r="JN55"/>
      <c r="JO55"/>
      <c r="JP55"/>
      <c r="JQ55"/>
      <c r="JR55"/>
      <c r="JS55"/>
      <c r="JT55"/>
    </row>
    <row r="56" spans="1:280" x14ac:dyDescent="0.3">
      <c r="A56" s="13"/>
      <c r="B56" s="248" t="s">
        <v>51</v>
      </c>
      <c r="C56" s="248"/>
      <c r="D56" s="248"/>
      <c r="E56" s="248"/>
      <c r="F56" s="248"/>
      <c r="G56" s="248"/>
      <c r="H56" s="14"/>
      <c r="I56"/>
      <c r="J56"/>
      <c r="K56"/>
      <c r="L56"/>
      <c r="M56"/>
      <c r="N56"/>
      <c r="O56"/>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c r="DY56"/>
      <c r="DZ56"/>
      <c r="EA56"/>
      <c r="EB56"/>
      <c r="EC56"/>
      <c r="ED56"/>
      <c r="EE56"/>
      <c r="EF56"/>
      <c r="EG56"/>
      <c r="EH56"/>
      <c r="EI56"/>
      <c r="EJ56"/>
      <c r="EK56"/>
      <c r="EL56"/>
      <c r="EM56"/>
      <c r="EN56"/>
      <c r="EO56"/>
      <c r="EP56"/>
      <c r="EQ56"/>
      <c r="ER56"/>
      <c r="ES56"/>
      <c r="ET56"/>
      <c r="EU56"/>
      <c r="EV56"/>
      <c r="EW56"/>
      <c r="EX56"/>
      <c r="EY56"/>
      <c r="EZ56"/>
      <c r="FA56"/>
      <c r="FB56"/>
      <c r="FC56"/>
      <c r="FD56"/>
      <c r="FE56"/>
      <c r="FF56"/>
      <c r="FG56"/>
      <c r="FH56"/>
      <c r="FI56"/>
      <c r="FJ56"/>
      <c r="FK56"/>
      <c r="FL56"/>
      <c r="FM56"/>
      <c r="FN56"/>
      <c r="FO56"/>
      <c r="FP56"/>
      <c r="FQ56"/>
      <c r="FR56"/>
      <c r="FS56"/>
      <c r="FT56"/>
      <c r="FU56"/>
      <c r="FV56"/>
      <c r="FW56"/>
      <c r="FX56"/>
      <c r="FY56"/>
      <c r="FZ56"/>
      <c r="GA56"/>
      <c r="GB56"/>
      <c r="GC56"/>
      <c r="GD56"/>
      <c r="GE56"/>
      <c r="GF56"/>
      <c r="GG56"/>
      <c r="GH56"/>
      <c r="GI56"/>
      <c r="GJ56"/>
      <c r="GK56"/>
      <c r="GL56"/>
      <c r="GM56"/>
      <c r="GN56"/>
      <c r="GO56"/>
      <c r="GP56"/>
      <c r="GQ56"/>
      <c r="GR56"/>
      <c r="GS56"/>
      <c r="GT56"/>
      <c r="GU56"/>
      <c r="GV56"/>
      <c r="GW56"/>
      <c r="GX56"/>
      <c r="GY56"/>
      <c r="GZ56"/>
      <c r="HA56"/>
      <c r="HB56"/>
      <c r="HC56"/>
      <c r="HD56"/>
      <c r="HE56"/>
      <c r="HF56"/>
      <c r="HG56"/>
      <c r="HH56"/>
      <c r="HI56"/>
      <c r="HJ56"/>
      <c r="HK56"/>
      <c r="HL56"/>
      <c r="HM56"/>
      <c r="HN56"/>
      <c r="HO56"/>
      <c r="HP56"/>
      <c r="HQ56"/>
      <c r="HR56"/>
      <c r="HS56"/>
      <c r="HT56"/>
      <c r="HU56"/>
      <c r="HV56"/>
      <c r="HW56"/>
      <c r="HX56"/>
      <c r="HY56"/>
      <c r="HZ56"/>
      <c r="IA56"/>
      <c r="IB56"/>
      <c r="IC56"/>
      <c r="ID56"/>
      <c r="IE56"/>
      <c r="IF56"/>
      <c r="IG56"/>
      <c r="IH56"/>
      <c r="II56"/>
      <c r="IJ56"/>
      <c r="IK56"/>
      <c r="IL56"/>
      <c r="IM56"/>
      <c r="IN56"/>
      <c r="IO56"/>
      <c r="IP56"/>
      <c r="IQ56"/>
      <c r="IR56"/>
      <c r="IS56"/>
      <c r="IT56"/>
      <c r="IU56"/>
      <c r="IV56"/>
      <c r="IW56"/>
      <c r="IX56"/>
      <c r="IY56"/>
      <c r="IZ56"/>
      <c r="JA56"/>
      <c r="JB56"/>
      <c r="JC56"/>
      <c r="JD56"/>
      <c r="JE56"/>
      <c r="JF56"/>
      <c r="JG56"/>
      <c r="JH56"/>
      <c r="JI56"/>
      <c r="JJ56"/>
      <c r="JK56"/>
      <c r="JL56"/>
      <c r="JM56"/>
      <c r="JN56"/>
      <c r="JO56"/>
      <c r="JP56"/>
      <c r="JQ56"/>
      <c r="JR56"/>
      <c r="JS56"/>
      <c r="JT56"/>
    </row>
    <row r="57" spans="1:280" ht="13.95" customHeight="1" x14ac:dyDescent="0.3">
      <c r="A57" s="13"/>
      <c r="B57" s="102" t="s">
        <v>52</v>
      </c>
      <c r="C57" s="249" t="s">
        <v>53</v>
      </c>
      <c r="D57" s="249"/>
      <c r="E57" s="249"/>
      <c r="F57" s="249"/>
      <c r="G57" s="70" t="s">
        <v>26</v>
      </c>
      <c r="H57" s="14"/>
      <c r="I57"/>
      <c r="J57"/>
      <c r="K57"/>
      <c r="L57"/>
      <c r="M57"/>
      <c r="N57"/>
      <c r="O57"/>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c r="DY57"/>
      <c r="DZ57"/>
      <c r="EA57"/>
      <c r="EB57"/>
      <c r="EC57"/>
      <c r="ED57"/>
      <c r="EE57"/>
      <c r="EF57"/>
      <c r="EG57"/>
      <c r="EH57"/>
      <c r="EI57"/>
      <c r="EJ57"/>
      <c r="EK57"/>
      <c r="EL57"/>
      <c r="EM57"/>
      <c r="EN57"/>
      <c r="EO57"/>
      <c r="EP57"/>
      <c r="EQ57"/>
      <c r="ER57"/>
      <c r="ES57"/>
      <c r="ET57"/>
      <c r="EU57"/>
      <c r="EV57"/>
      <c r="EW57"/>
      <c r="EX57"/>
      <c r="EY57"/>
      <c r="EZ57"/>
      <c r="FA57"/>
      <c r="FB57"/>
      <c r="FC57"/>
      <c r="FD57"/>
      <c r="FE57"/>
      <c r="FF57"/>
      <c r="FG57"/>
      <c r="FH57"/>
      <c r="FI57"/>
      <c r="FJ57"/>
      <c r="FK57"/>
      <c r="FL57"/>
      <c r="FM57"/>
      <c r="FN57"/>
      <c r="FO57"/>
      <c r="FP57"/>
      <c r="FQ57"/>
      <c r="FR57"/>
      <c r="FS57"/>
      <c r="FT57"/>
      <c r="FU57"/>
      <c r="FV57"/>
      <c r="FW57"/>
      <c r="FX57"/>
      <c r="FY57"/>
      <c r="FZ57"/>
      <c r="GA57"/>
      <c r="GB57"/>
      <c r="GC57"/>
      <c r="GD57"/>
      <c r="GE57"/>
      <c r="GF57"/>
      <c r="GG57"/>
      <c r="GH57"/>
      <c r="GI57"/>
      <c r="GJ57"/>
      <c r="GK57"/>
      <c r="GL57"/>
      <c r="GM57"/>
      <c r="GN57"/>
      <c r="GO57"/>
      <c r="GP57"/>
      <c r="GQ57"/>
      <c r="GR57"/>
      <c r="GS57"/>
      <c r="GT57"/>
      <c r="GU57"/>
      <c r="GV57"/>
      <c r="GW57"/>
      <c r="GX57"/>
      <c r="GY57"/>
      <c r="GZ57"/>
      <c r="HA57"/>
      <c r="HB57"/>
      <c r="HC57"/>
      <c r="HD57"/>
      <c r="HE57"/>
      <c r="HF57"/>
      <c r="HG57"/>
      <c r="HH57"/>
      <c r="HI57"/>
      <c r="HJ57"/>
      <c r="HK57"/>
      <c r="HL57"/>
      <c r="HM57"/>
      <c r="HN57"/>
      <c r="HO57"/>
      <c r="HP57"/>
      <c r="HQ57"/>
      <c r="HR57"/>
      <c r="HS57"/>
      <c r="HT57"/>
      <c r="HU57"/>
      <c r="HV57"/>
      <c r="HW57"/>
      <c r="HX57"/>
      <c r="HY57"/>
      <c r="HZ57"/>
      <c r="IA57"/>
      <c r="IB57"/>
      <c r="IC57"/>
      <c r="ID57"/>
      <c r="IE57"/>
      <c r="IF57"/>
      <c r="IG57"/>
      <c r="IH57"/>
      <c r="II57"/>
      <c r="IJ57"/>
      <c r="IK57"/>
      <c r="IL57"/>
      <c r="IM57"/>
      <c r="IN57"/>
      <c r="IO57"/>
      <c r="IP57"/>
      <c r="IQ57"/>
      <c r="IR57"/>
      <c r="IS57"/>
      <c r="IT57"/>
      <c r="IU57"/>
      <c r="IV57"/>
      <c r="IW57"/>
      <c r="IX57"/>
      <c r="IY57"/>
      <c r="IZ57"/>
      <c r="JA57"/>
      <c r="JB57"/>
      <c r="JC57"/>
      <c r="JD57"/>
      <c r="JE57"/>
      <c r="JF57"/>
      <c r="JG57"/>
      <c r="JH57"/>
      <c r="JI57"/>
      <c r="JJ57"/>
      <c r="JK57"/>
      <c r="JL57"/>
      <c r="JM57"/>
      <c r="JN57"/>
      <c r="JO57"/>
      <c r="JP57"/>
      <c r="JQ57"/>
      <c r="JR57"/>
      <c r="JS57"/>
      <c r="JT57"/>
    </row>
    <row r="58" spans="1:280" ht="41.4" x14ac:dyDescent="0.3">
      <c r="A58" s="13"/>
      <c r="B58" s="257" t="s">
        <v>8</v>
      </c>
      <c r="C58" s="252" t="s">
        <v>54</v>
      </c>
      <c r="D58" s="31" t="s">
        <v>125</v>
      </c>
      <c r="E58" s="31" t="s">
        <v>124</v>
      </c>
      <c r="F58" s="31" t="s">
        <v>135</v>
      </c>
      <c r="G58" s="265">
        <f>D59*E59-(G33*F59)</f>
        <v>0</v>
      </c>
      <c r="H58" s="14"/>
      <c r="I58" s="264" t="s">
        <v>202</v>
      </c>
      <c r="J58" s="264"/>
      <c r="K58" s="264"/>
      <c r="L58" s="264"/>
      <c r="M58" s="264"/>
      <c r="N58" s="264"/>
      <c r="O58" s="264"/>
      <c r="P58" s="264"/>
      <c r="Q58" s="264"/>
      <c r="R58" s="264"/>
      <c r="S58" s="264"/>
      <c r="T58" s="264"/>
      <c r="U58" s="264"/>
      <c r="V58" s="264"/>
      <c r="W58" s="264"/>
      <c r="X58" s="264"/>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c r="DY58"/>
      <c r="DZ58"/>
      <c r="EA58"/>
      <c r="EB58"/>
      <c r="EC58"/>
      <c r="ED58"/>
      <c r="EE58"/>
      <c r="EF58"/>
      <c r="EG58"/>
      <c r="EH58"/>
      <c r="EI58"/>
      <c r="EJ58"/>
      <c r="EK58"/>
      <c r="EL58"/>
      <c r="EM58"/>
      <c r="EN58"/>
      <c r="EO58"/>
      <c r="EP58"/>
      <c r="EQ58"/>
      <c r="ER58"/>
      <c r="ES58"/>
      <c r="ET58"/>
      <c r="EU58"/>
      <c r="EV58"/>
      <c r="EW58"/>
      <c r="EX58"/>
      <c r="EY58"/>
      <c r="EZ58"/>
      <c r="FA58"/>
      <c r="FB58"/>
      <c r="FC58"/>
      <c r="FD58"/>
      <c r="FE58"/>
      <c r="FF58"/>
      <c r="FG58"/>
      <c r="FH58"/>
      <c r="FI58"/>
      <c r="FJ58"/>
      <c r="FK58"/>
      <c r="FL58"/>
      <c r="FM58"/>
      <c r="FN58"/>
      <c r="FO58"/>
      <c r="FP58"/>
      <c r="FQ58"/>
      <c r="FR58"/>
      <c r="FS58"/>
      <c r="FT58"/>
      <c r="FU58"/>
      <c r="FV58"/>
      <c r="FW58"/>
      <c r="FX58"/>
      <c r="FY58"/>
      <c r="FZ58"/>
      <c r="GA58"/>
      <c r="GB58"/>
      <c r="GC58"/>
      <c r="GD58"/>
      <c r="GE58"/>
      <c r="GF58"/>
      <c r="GG58"/>
      <c r="GH58"/>
      <c r="GI58"/>
      <c r="GJ58"/>
      <c r="GK58"/>
      <c r="GL58"/>
      <c r="GM58"/>
      <c r="GN58"/>
      <c r="GO58"/>
      <c r="GP58"/>
      <c r="GQ58"/>
      <c r="GR58"/>
      <c r="GS58"/>
      <c r="GT58"/>
      <c r="GU58"/>
      <c r="GV58"/>
      <c r="GW58"/>
      <c r="GX58"/>
      <c r="GY58"/>
      <c r="GZ58"/>
      <c r="HA58"/>
      <c r="HB58"/>
      <c r="HC58"/>
      <c r="HD58"/>
      <c r="HE58"/>
      <c r="HF58"/>
      <c r="HG58"/>
      <c r="HH58"/>
      <c r="HI58"/>
      <c r="HJ58"/>
      <c r="HK58"/>
      <c r="HL58"/>
      <c r="HM58"/>
      <c r="HN58"/>
      <c r="HO58"/>
      <c r="HP58"/>
      <c r="HQ58"/>
      <c r="HR58"/>
      <c r="HS58"/>
      <c r="HT58"/>
      <c r="HU58"/>
      <c r="HV58"/>
      <c r="HW58"/>
      <c r="HX58"/>
      <c r="HY58"/>
      <c r="HZ58"/>
      <c r="IA58"/>
      <c r="IB58"/>
      <c r="IC58"/>
      <c r="ID58"/>
      <c r="IE58"/>
      <c r="IF58"/>
      <c r="IG58"/>
      <c r="IH58"/>
      <c r="II58"/>
      <c r="IJ58"/>
      <c r="IK58"/>
      <c r="IL58"/>
      <c r="IM58"/>
      <c r="IN58"/>
      <c r="IO58"/>
      <c r="IP58"/>
      <c r="IQ58"/>
      <c r="IR58"/>
      <c r="IS58"/>
      <c r="IT58"/>
      <c r="IU58"/>
      <c r="IV58"/>
      <c r="IW58"/>
      <c r="IX58"/>
      <c r="IY58"/>
      <c r="IZ58"/>
      <c r="JA58"/>
      <c r="JB58"/>
      <c r="JC58"/>
      <c r="JD58"/>
      <c r="JE58"/>
      <c r="JF58"/>
      <c r="JG58"/>
      <c r="JH58"/>
      <c r="JI58"/>
      <c r="JJ58"/>
      <c r="JK58"/>
      <c r="JL58"/>
      <c r="JM58"/>
      <c r="JN58"/>
      <c r="JO58"/>
      <c r="JP58"/>
      <c r="JQ58"/>
      <c r="JR58"/>
      <c r="JS58"/>
      <c r="JT58"/>
    </row>
    <row r="59" spans="1:280" x14ac:dyDescent="0.3">
      <c r="A59" s="13"/>
      <c r="B59" s="257"/>
      <c r="C59" s="252"/>
      <c r="D59" s="32"/>
      <c r="E59" s="94">
        <v>44</v>
      </c>
      <c r="F59" s="33"/>
      <c r="G59" s="265"/>
      <c r="H59" s="14"/>
      <c r="I59" s="107"/>
      <c r="J59" s="107"/>
      <c r="K59" s="107"/>
      <c r="L59" s="107"/>
      <c r="M59" s="107"/>
      <c r="N59" s="107"/>
      <c r="O59" s="107"/>
      <c r="P59" s="107"/>
      <c r="Q59" s="107"/>
      <c r="R59" s="107"/>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c r="DY59"/>
      <c r="DZ59"/>
      <c r="EA59"/>
      <c r="EB59"/>
      <c r="EC59"/>
      <c r="ED59"/>
      <c r="EE59"/>
      <c r="EF59"/>
      <c r="EG59"/>
      <c r="EH59"/>
      <c r="EI59"/>
      <c r="EJ59"/>
      <c r="EK59"/>
      <c r="EL59"/>
      <c r="EM59"/>
      <c r="EN59"/>
      <c r="EO59"/>
      <c r="EP59"/>
      <c r="EQ59"/>
      <c r="ER59"/>
      <c r="ES59"/>
      <c r="ET59"/>
      <c r="EU59"/>
      <c r="EV59"/>
      <c r="EW59"/>
      <c r="EX59"/>
      <c r="EY59"/>
      <c r="EZ59"/>
      <c r="FA59"/>
      <c r="FB59"/>
      <c r="FC59"/>
      <c r="FD59"/>
      <c r="FE59"/>
      <c r="FF59"/>
      <c r="FG59"/>
      <c r="FH59"/>
      <c r="FI59"/>
      <c r="FJ59"/>
      <c r="FK59"/>
      <c r="FL59"/>
      <c r="FM59"/>
      <c r="FN59"/>
      <c r="FO59"/>
      <c r="FP59"/>
      <c r="FQ59"/>
      <c r="FR59"/>
      <c r="FS59"/>
      <c r="FT59"/>
      <c r="FU59"/>
      <c r="FV59"/>
      <c r="FW59"/>
      <c r="FX59"/>
      <c r="FY59"/>
      <c r="FZ59"/>
      <c r="GA59"/>
      <c r="GB59"/>
      <c r="GC59"/>
      <c r="GD59"/>
      <c r="GE59"/>
      <c r="GF59"/>
      <c r="GG59"/>
      <c r="GH59"/>
      <c r="GI59"/>
      <c r="GJ59"/>
      <c r="GK59"/>
      <c r="GL59"/>
      <c r="GM59"/>
      <c r="GN59"/>
      <c r="GO59"/>
      <c r="GP59"/>
      <c r="GQ59"/>
      <c r="GR59"/>
      <c r="GS59"/>
      <c r="GT59"/>
      <c r="GU59"/>
      <c r="GV59"/>
      <c r="GW59"/>
      <c r="GX59"/>
      <c r="GY59"/>
      <c r="GZ59"/>
      <c r="HA59"/>
      <c r="HB59"/>
      <c r="HC59"/>
      <c r="HD59"/>
      <c r="HE59"/>
      <c r="HF59"/>
      <c r="HG59"/>
      <c r="HH59"/>
      <c r="HI59"/>
      <c r="HJ59"/>
      <c r="HK59"/>
      <c r="HL59"/>
      <c r="HM59"/>
      <c r="HN59"/>
      <c r="HO59"/>
      <c r="HP59"/>
      <c r="HQ59"/>
      <c r="HR59"/>
      <c r="HS59"/>
      <c r="HT59"/>
      <c r="HU59"/>
      <c r="HV59"/>
      <c r="HW59"/>
      <c r="HX59"/>
      <c r="HY59"/>
      <c r="HZ59"/>
      <c r="IA59"/>
      <c r="IB59"/>
      <c r="IC59"/>
      <c r="ID59"/>
      <c r="IE59"/>
      <c r="IF59"/>
      <c r="IG59"/>
      <c r="IH59"/>
      <c r="II59"/>
      <c r="IJ59"/>
      <c r="IK59"/>
      <c r="IL59"/>
      <c r="IM59"/>
      <c r="IN59"/>
      <c r="IO59"/>
      <c r="IP59"/>
      <c r="IQ59"/>
      <c r="IR59"/>
      <c r="IS59"/>
      <c r="IT59"/>
      <c r="IU59"/>
      <c r="IV59"/>
      <c r="IW59"/>
      <c r="IX59"/>
      <c r="IY59"/>
      <c r="IZ59"/>
      <c r="JA59"/>
      <c r="JB59"/>
      <c r="JC59"/>
      <c r="JD59"/>
      <c r="JE59"/>
      <c r="JF59"/>
      <c r="JG59"/>
      <c r="JH59"/>
      <c r="JI59"/>
      <c r="JJ59"/>
      <c r="JK59"/>
      <c r="JL59"/>
      <c r="JM59"/>
      <c r="JN59"/>
      <c r="JO59"/>
      <c r="JP59"/>
      <c r="JQ59"/>
      <c r="JR59"/>
      <c r="JS59"/>
      <c r="JT59"/>
    </row>
    <row r="60" spans="1:280" ht="41.4" x14ac:dyDescent="0.3">
      <c r="A60" s="13"/>
      <c r="B60" s="257" t="s">
        <v>10</v>
      </c>
      <c r="C60" s="252" t="s">
        <v>55</v>
      </c>
      <c r="D60" s="31" t="s">
        <v>126</v>
      </c>
      <c r="E60" s="31" t="s">
        <v>124</v>
      </c>
      <c r="F60" s="31" t="s">
        <v>135</v>
      </c>
      <c r="G60" s="265">
        <f>D61*E61-(D61*F61*E61)</f>
        <v>0</v>
      </c>
      <c r="H60" s="14"/>
      <c r="I60" s="264" t="s">
        <v>202</v>
      </c>
      <c r="J60" s="264"/>
      <c r="K60" s="264"/>
      <c r="L60" s="264"/>
      <c r="M60" s="264"/>
      <c r="N60" s="264"/>
      <c r="O60" s="264"/>
      <c r="P60" s="264"/>
      <c r="Q60" s="264"/>
      <c r="R60" s="264"/>
      <c r="S60" s="264"/>
      <c r="T60" s="264"/>
      <c r="U60" s="264"/>
      <c r="V60" s="264"/>
      <c r="W60" s="264"/>
      <c r="X60" s="264"/>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c r="DY60"/>
      <c r="DZ60"/>
      <c r="EA60"/>
      <c r="EB60"/>
      <c r="EC60"/>
      <c r="ED60"/>
      <c r="EE60"/>
      <c r="EF60"/>
      <c r="EG60"/>
      <c r="EH60"/>
      <c r="EI60"/>
      <c r="EJ60"/>
      <c r="EK60"/>
      <c r="EL60"/>
      <c r="EM60"/>
      <c r="EN60"/>
      <c r="EO60"/>
      <c r="EP60"/>
      <c r="EQ60"/>
      <c r="ER60"/>
      <c r="ES60"/>
      <c r="ET60"/>
      <c r="EU60"/>
      <c r="EV60"/>
      <c r="EW60"/>
      <c r="EX60"/>
      <c r="EY60"/>
      <c r="EZ60"/>
      <c r="FA60"/>
      <c r="FB60"/>
      <c r="FC60"/>
      <c r="FD60"/>
      <c r="FE60"/>
      <c r="FF60"/>
      <c r="FG60"/>
      <c r="FH60"/>
      <c r="FI60"/>
      <c r="FJ60"/>
      <c r="FK60"/>
      <c r="FL60"/>
      <c r="FM60"/>
      <c r="FN60"/>
      <c r="FO60"/>
      <c r="FP60"/>
      <c r="FQ60"/>
      <c r="FR60"/>
      <c r="FS60"/>
      <c r="FT60"/>
      <c r="FU60"/>
      <c r="FV60"/>
      <c r="FW60"/>
      <c r="FX60"/>
      <c r="FY60"/>
      <c r="FZ60"/>
      <c r="GA60"/>
      <c r="GB60"/>
      <c r="GC60"/>
      <c r="GD60"/>
      <c r="GE60"/>
      <c r="GF60"/>
      <c r="GG60"/>
      <c r="GH60"/>
      <c r="GI60"/>
      <c r="GJ60"/>
      <c r="GK60"/>
      <c r="GL60"/>
      <c r="GM60"/>
      <c r="GN60"/>
      <c r="GO60"/>
      <c r="GP60"/>
      <c r="GQ60"/>
      <c r="GR60"/>
      <c r="GS60"/>
      <c r="GT60"/>
      <c r="GU60"/>
      <c r="GV60"/>
      <c r="GW60"/>
      <c r="GX60"/>
      <c r="GY60"/>
      <c r="GZ60"/>
      <c r="HA60"/>
      <c r="HB60"/>
      <c r="HC60"/>
      <c r="HD60"/>
      <c r="HE60"/>
      <c r="HF60"/>
      <c r="HG60"/>
      <c r="HH60"/>
      <c r="HI60"/>
      <c r="HJ60"/>
      <c r="HK60"/>
      <c r="HL60"/>
      <c r="HM60"/>
      <c r="HN60"/>
      <c r="HO60"/>
      <c r="HP60"/>
      <c r="HQ60"/>
      <c r="HR60"/>
      <c r="HS60"/>
      <c r="HT60"/>
      <c r="HU60"/>
      <c r="HV60"/>
      <c r="HW60"/>
      <c r="HX60"/>
      <c r="HY60"/>
      <c r="HZ60"/>
      <c r="IA60"/>
      <c r="IB60"/>
      <c r="IC60"/>
      <c r="ID60"/>
      <c r="IE60"/>
      <c r="IF60"/>
      <c r="IG60"/>
      <c r="IH60"/>
      <c r="II60"/>
      <c r="IJ60"/>
      <c r="IK60"/>
      <c r="IL60"/>
      <c r="IM60"/>
      <c r="IN60"/>
      <c r="IO60"/>
      <c r="IP60"/>
      <c r="IQ60"/>
      <c r="IR60"/>
      <c r="IS60"/>
      <c r="IT60"/>
      <c r="IU60"/>
      <c r="IV60"/>
      <c r="IW60"/>
      <c r="IX60"/>
      <c r="IY60"/>
      <c r="IZ60"/>
      <c r="JA60"/>
      <c r="JB60"/>
      <c r="JC60"/>
      <c r="JD60"/>
      <c r="JE60"/>
      <c r="JF60"/>
      <c r="JG60"/>
      <c r="JH60"/>
      <c r="JI60"/>
      <c r="JJ60"/>
      <c r="JK60"/>
      <c r="JL60"/>
      <c r="JM60"/>
      <c r="JN60"/>
      <c r="JO60"/>
      <c r="JP60"/>
      <c r="JQ60"/>
      <c r="JR60"/>
      <c r="JS60"/>
      <c r="JT60"/>
    </row>
    <row r="61" spans="1:280" ht="13.95" customHeight="1" x14ac:dyDescent="0.3">
      <c r="A61" s="13"/>
      <c r="B61" s="257"/>
      <c r="C61" s="252"/>
      <c r="D61" s="32"/>
      <c r="E61" s="94">
        <v>22</v>
      </c>
      <c r="F61" s="34"/>
      <c r="G61" s="265"/>
      <c r="H61" s="14"/>
      <c r="I61" s="107"/>
      <c r="J61" s="107"/>
      <c r="K61" s="107"/>
      <c r="L61" s="107"/>
      <c r="M61" s="107"/>
      <c r="N61" s="107"/>
      <c r="O61" s="107"/>
      <c r="P61" s="107"/>
      <c r="Q61" s="107"/>
      <c r="R61" s="107"/>
      <c r="S61" s="107"/>
      <c r="T61" s="107"/>
      <c r="U61" s="107"/>
      <c r="V61" s="107"/>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c r="DY61"/>
      <c r="DZ61"/>
      <c r="EA61"/>
      <c r="EB61"/>
      <c r="EC61"/>
      <c r="ED61"/>
      <c r="EE61"/>
      <c r="EF61"/>
      <c r="EG61"/>
      <c r="EH61"/>
      <c r="EI61"/>
      <c r="EJ61"/>
      <c r="EK61"/>
      <c r="EL61"/>
      <c r="EM61"/>
      <c r="EN61"/>
      <c r="EO61"/>
      <c r="EP61"/>
      <c r="EQ61"/>
      <c r="ER61"/>
      <c r="ES61"/>
      <c r="ET61"/>
      <c r="EU61"/>
      <c r="EV61"/>
      <c r="EW61"/>
      <c r="EX61"/>
      <c r="EY61"/>
      <c r="EZ61"/>
      <c r="FA61"/>
      <c r="FB61"/>
      <c r="FC61"/>
      <c r="FD61"/>
      <c r="FE61"/>
      <c r="FF61"/>
      <c r="FG61"/>
      <c r="FH61"/>
      <c r="FI61"/>
      <c r="FJ61"/>
      <c r="FK61"/>
      <c r="FL61"/>
      <c r="FM61"/>
      <c r="FN61"/>
      <c r="FO61"/>
      <c r="FP61"/>
      <c r="FQ61"/>
      <c r="FR61"/>
      <c r="FS61"/>
      <c r="FT61"/>
      <c r="FU61"/>
      <c r="FV61"/>
      <c r="FW61"/>
      <c r="FX61"/>
      <c r="FY61"/>
      <c r="FZ61"/>
      <c r="GA61"/>
      <c r="GB61"/>
      <c r="GC61"/>
      <c r="GD61"/>
      <c r="GE61"/>
      <c r="GF61"/>
      <c r="GG61"/>
      <c r="GH61"/>
      <c r="GI61"/>
      <c r="GJ61"/>
      <c r="GK61"/>
      <c r="GL61"/>
      <c r="GM61"/>
      <c r="GN61"/>
      <c r="GO61"/>
      <c r="GP61"/>
      <c r="GQ61"/>
      <c r="GR61"/>
      <c r="GS61"/>
      <c r="GT61"/>
      <c r="GU61"/>
      <c r="GV61"/>
      <c r="GW61"/>
      <c r="GX61"/>
      <c r="GY61"/>
      <c r="GZ61"/>
      <c r="HA61"/>
      <c r="HB61"/>
      <c r="HC61"/>
      <c r="HD61"/>
      <c r="HE61"/>
      <c r="HF61"/>
      <c r="HG61"/>
      <c r="HH61"/>
      <c r="HI61"/>
      <c r="HJ61"/>
      <c r="HK61"/>
      <c r="HL61"/>
      <c r="HM61"/>
      <c r="HN61"/>
      <c r="HO61"/>
      <c r="HP61"/>
      <c r="HQ61"/>
      <c r="HR61"/>
      <c r="HS61"/>
      <c r="HT61"/>
      <c r="HU61"/>
      <c r="HV61"/>
      <c r="HW61"/>
      <c r="HX61"/>
      <c r="HY61"/>
      <c r="HZ61"/>
      <c r="IA61"/>
      <c r="IB61"/>
      <c r="IC61"/>
      <c r="ID61"/>
      <c r="IE61"/>
      <c r="IF61"/>
      <c r="IG61"/>
      <c r="IH61"/>
      <c r="II61"/>
      <c r="IJ61"/>
      <c r="IK61"/>
      <c r="IL61"/>
      <c r="IM61"/>
      <c r="IN61"/>
      <c r="IO61"/>
      <c r="IP61"/>
      <c r="IQ61"/>
      <c r="IR61"/>
      <c r="IS61"/>
      <c r="IT61"/>
      <c r="IU61"/>
      <c r="IV61"/>
      <c r="IW61"/>
      <c r="IX61"/>
      <c r="IY61"/>
      <c r="IZ61"/>
      <c r="JA61"/>
      <c r="JB61"/>
      <c r="JC61"/>
      <c r="JD61"/>
      <c r="JE61"/>
      <c r="JF61"/>
      <c r="JG61"/>
      <c r="JH61"/>
      <c r="JI61"/>
      <c r="JJ61"/>
      <c r="JK61"/>
      <c r="JL61"/>
      <c r="JM61"/>
      <c r="JN61"/>
      <c r="JO61"/>
      <c r="JP61"/>
      <c r="JQ61"/>
      <c r="JR61"/>
      <c r="JS61"/>
      <c r="JT61"/>
    </row>
    <row r="62" spans="1:280" ht="13.95" customHeight="1" x14ac:dyDescent="0.3">
      <c r="A62" s="13"/>
      <c r="B62" s="103" t="s">
        <v>12</v>
      </c>
      <c r="C62" s="252" t="s">
        <v>56</v>
      </c>
      <c r="D62" s="252"/>
      <c r="E62" s="252"/>
      <c r="F62" s="252"/>
      <c r="G62" s="54"/>
      <c r="H62" s="14"/>
      <c r="I62" t="s">
        <v>136</v>
      </c>
      <c r="J62"/>
      <c r="K62"/>
      <c r="L62"/>
      <c r="M62"/>
      <c r="N62"/>
      <c r="O62"/>
      <c r="P62"/>
      <c r="Q62"/>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c r="DY62"/>
      <c r="DZ62"/>
      <c r="EA62"/>
      <c r="EB62"/>
      <c r="EC62"/>
      <c r="ED62"/>
      <c r="EE62"/>
      <c r="EF62"/>
      <c r="EG62"/>
      <c r="EH62"/>
      <c r="EI62"/>
      <c r="EJ62"/>
      <c r="EK62"/>
      <c r="EL62"/>
      <c r="EM62"/>
      <c r="EN62"/>
      <c r="EO62"/>
      <c r="EP62"/>
      <c r="EQ62"/>
      <c r="ER62"/>
      <c r="ES62"/>
      <c r="ET62"/>
      <c r="EU62"/>
      <c r="EV62"/>
      <c r="EW62"/>
      <c r="EX62"/>
      <c r="EY62"/>
      <c r="EZ62"/>
      <c r="FA62"/>
      <c r="FB62"/>
      <c r="FC62"/>
      <c r="FD62"/>
      <c r="FE62"/>
      <c r="FF62"/>
      <c r="FG62"/>
      <c r="FH62"/>
      <c r="FI62"/>
      <c r="FJ62"/>
      <c r="FK62"/>
      <c r="FL62"/>
      <c r="FM62"/>
      <c r="FN62"/>
      <c r="FO62"/>
      <c r="FP62"/>
      <c r="FQ62"/>
      <c r="FR62"/>
      <c r="FS62"/>
      <c r="FT62"/>
      <c r="FU62"/>
      <c r="FV62"/>
      <c r="FW62"/>
      <c r="FX62"/>
      <c r="FY62"/>
      <c r="FZ62"/>
      <c r="GA62"/>
      <c r="GB62"/>
      <c r="GC62"/>
      <c r="GD62"/>
      <c r="GE62"/>
      <c r="GF62"/>
      <c r="GG62"/>
      <c r="GH62"/>
      <c r="GI62"/>
      <c r="GJ62"/>
      <c r="GK62"/>
      <c r="GL62"/>
      <c r="GM62"/>
      <c r="GN62"/>
      <c r="GO62"/>
      <c r="GP62"/>
      <c r="GQ62"/>
      <c r="GR62"/>
      <c r="GS62"/>
      <c r="GT62"/>
      <c r="GU62"/>
      <c r="GV62"/>
      <c r="GW62"/>
      <c r="GX62"/>
      <c r="GY62"/>
      <c r="GZ62"/>
      <c r="HA62"/>
      <c r="HB62"/>
      <c r="HC62"/>
      <c r="HD62"/>
      <c r="HE62"/>
      <c r="HF62"/>
      <c r="HG62"/>
      <c r="HH62"/>
      <c r="HI62"/>
      <c r="HJ62"/>
      <c r="HK62"/>
      <c r="HL62"/>
      <c r="HM62"/>
      <c r="HN62"/>
      <c r="HO62"/>
      <c r="HP62"/>
      <c r="HQ62"/>
      <c r="HR62"/>
      <c r="HS62"/>
      <c r="HT62"/>
      <c r="HU62"/>
      <c r="HV62"/>
      <c r="HW62"/>
      <c r="HX62"/>
      <c r="HY62"/>
      <c r="HZ62"/>
      <c r="IA62"/>
      <c r="IB62"/>
      <c r="IC62"/>
      <c r="ID62"/>
      <c r="IE62"/>
      <c r="IF62"/>
      <c r="IG62"/>
      <c r="IH62"/>
      <c r="II62"/>
      <c r="IJ62"/>
      <c r="IK62"/>
      <c r="IL62"/>
      <c r="IM62"/>
      <c r="IN62"/>
      <c r="IO62"/>
      <c r="IP62"/>
      <c r="IQ62"/>
      <c r="IR62"/>
      <c r="IS62"/>
      <c r="IT62"/>
      <c r="IU62"/>
      <c r="IV62"/>
      <c r="IW62"/>
      <c r="IX62"/>
      <c r="IY62"/>
      <c r="IZ62"/>
      <c r="JA62"/>
      <c r="JB62"/>
      <c r="JC62"/>
      <c r="JD62"/>
      <c r="JE62"/>
      <c r="JF62"/>
      <c r="JG62"/>
      <c r="JH62"/>
      <c r="JI62"/>
      <c r="JJ62"/>
      <c r="JK62"/>
      <c r="JL62"/>
      <c r="JM62"/>
      <c r="JN62"/>
      <c r="JO62"/>
      <c r="JP62"/>
      <c r="JQ62"/>
      <c r="JR62"/>
      <c r="JS62"/>
      <c r="JT62"/>
    </row>
    <row r="63" spans="1:280" ht="13.95" customHeight="1" x14ac:dyDescent="0.3">
      <c r="A63" s="13"/>
      <c r="B63" s="103" t="s">
        <v>14</v>
      </c>
      <c r="C63" s="252" t="s">
        <v>57</v>
      </c>
      <c r="D63" s="252"/>
      <c r="E63" s="252"/>
      <c r="F63" s="252"/>
      <c r="G63" s="54"/>
      <c r="H63" s="14"/>
      <c r="I63" t="s">
        <v>136</v>
      </c>
      <c r="J63"/>
      <c r="K63"/>
      <c r="L63"/>
      <c r="M63"/>
      <c r="N63"/>
      <c r="O63"/>
      <c r="P63"/>
      <c r="Q63"/>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c r="DY63"/>
      <c r="DZ63"/>
      <c r="EA63"/>
      <c r="EB63"/>
      <c r="EC63"/>
      <c r="ED63"/>
      <c r="EE63"/>
      <c r="EF63"/>
      <c r="EG63"/>
      <c r="EH63"/>
      <c r="EI63"/>
      <c r="EJ63"/>
      <c r="EK63"/>
      <c r="EL63"/>
      <c r="EM63"/>
      <c r="EN63"/>
      <c r="EO63"/>
      <c r="EP63"/>
      <c r="EQ63"/>
      <c r="ER63"/>
      <c r="ES63"/>
      <c r="ET63"/>
      <c r="EU63"/>
      <c r="EV63"/>
      <c r="EW63"/>
      <c r="EX63"/>
      <c r="EY63"/>
      <c r="EZ63"/>
      <c r="FA63"/>
      <c r="FB63"/>
      <c r="FC63"/>
      <c r="FD63"/>
      <c r="FE63"/>
      <c r="FF63"/>
      <c r="FG63"/>
      <c r="FH63"/>
      <c r="FI63"/>
      <c r="FJ63"/>
      <c r="FK63"/>
      <c r="FL63"/>
      <c r="FM63"/>
      <c r="FN63"/>
      <c r="FO63"/>
      <c r="FP63"/>
      <c r="FQ63"/>
      <c r="FR63"/>
      <c r="FS63"/>
      <c r="FT63"/>
      <c r="FU63"/>
      <c r="FV63"/>
      <c r="FW63"/>
      <c r="FX63"/>
      <c r="FY63"/>
      <c r="FZ63"/>
      <c r="GA63"/>
      <c r="GB63"/>
      <c r="GC63"/>
      <c r="GD63"/>
      <c r="GE63"/>
      <c r="GF63"/>
      <c r="GG63"/>
      <c r="GH63"/>
      <c r="GI63"/>
      <c r="GJ63"/>
      <c r="GK63"/>
      <c r="GL63"/>
      <c r="GM63"/>
      <c r="GN63"/>
      <c r="GO63"/>
      <c r="GP63"/>
      <c r="GQ63"/>
      <c r="GR63"/>
      <c r="GS63"/>
      <c r="GT63"/>
      <c r="GU63"/>
      <c r="GV63"/>
      <c r="GW63"/>
      <c r="GX63"/>
      <c r="GY63"/>
      <c r="GZ63"/>
      <c r="HA63"/>
      <c r="HB63"/>
      <c r="HC63"/>
      <c r="HD63"/>
      <c r="HE63"/>
      <c r="HF63"/>
      <c r="HG63"/>
      <c r="HH63"/>
      <c r="HI63"/>
      <c r="HJ63"/>
      <c r="HK63"/>
      <c r="HL63"/>
      <c r="HM63"/>
      <c r="HN63"/>
      <c r="HO63"/>
      <c r="HP63"/>
      <c r="HQ63"/>
      <c r="HR63"/>
      <c r="HS63"/>
      <c r="HT63"/>
      <c r="HU63"/>
      <c r="HV63"/>
      <c r="HW63"/>
      <c r="HX63"/>
      <c r="HY63"/>
      <c r="HZ63"/>
      <c r="IA63"/>
      <c r="IB63"/>
      <c r="IC63"/>
      <c r="ID63"/>
      <c r="IE63"/>
      <c r="IF63"/>
      <c r="IG63"/>
      <c r="IH63"/>
      <c r="II63"/>
      <c r="IJ63"/>
      <c r="IK63"/>
      <c r="IL63"/>
      <c r="IM63"/>
      <c r="IN63"/>
      <c r="IO63"/>
      <c r="IP63"/>
      <c r="IQ63"/>
      <c r="IR63"/>
      <c r="IS63"/>
      <c r="IT63"/>
      <c r="IU63"/>
      <c r="IV63"/>
      <c r="IW63"/>
      <c r="IX63"/>
      <c r="IY63"/>
      <c r="IZ63"/>
      <c r="JA63"/>
      <c r="JB63"/>
      <c r="JC63"/>
      <c r="JD63"/>
      <c r="JE63"/>
      <c r="JF63"/>
      <c r="JG63"/>
      <c r="JH63"/>
      <c r="JI63"/>
      <c r="JJ63"/>
      <c r="JK63"/>
      <c r="JL63"/>
      <c r="JM63"/>
      <c r="JN63"/>
      <c r="JO63"/>
      <c r="JP63"/>
      <c r="JQ63"/>
      <c r="JR63"/>
      <c r="JS63"/>
      <c r="JT63"/>
    </row>
    <row r="64" spans="1:280" ht="13.95" customHeight="1" x14ac:dyDescent="0.3">
      <c r="A64" s="13"/>
      <c r="B64" s="103" t="s">
        <v>44</v>
      </c>
      <c r="C64" s="266" t="s">
        <v>58</v>
      </c>
      <c r="D64" s="266"/>
      <c r="E64" s="266"/>
      <c r="F64" s="266"/>
      <c r="G64" s="54"/>
      <c r="H64" s="14"/>
      <c r="I64" t="s">
        <v>136</v>
      </c>
      <c r="J64"/>
      <c r="K64"/>
      <c r="L64"/>
      <c r="M64"/>
      <c r="N64"/>
      <c r="O64"/>
      <c r="P64"/>
      <c r="Q64"/>
      <c r="R64"/>
      <c r="S64"/>
      <c r="T64"/>
      <c r="U64"/>
      <c r="V64"/>
      <c r="W64"/>
      <c r="X64"/>
      <c r="Y64"/>
      <c r="Z64"/>
      <c r="AA64"/>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c r="DY64"/>
      <c r="DZ64"/>
      <c r="EA64"/>
      <c r="EB64"/>
      <c r="EC64"/>
      <c r="ED64"/>
      <c r="EE64"/>
      <c r="EF64"/>
      <c r="EG64"/>
      <c r="EH64"/>
      <c r="EI64"/>
      <c r="EJ64"/>
      <c r="EK64"/>
      <c r="EL64"/>
      <c r="EM64"/>
      <c r="EN64"/>
      <c r="EO64"/>
      <c r="EP64"/>
      <c r="EQ64"/>
      <c r="ER64"/>
      <c r="ES64"/>
      <c r="ET64"/>
      <c r="EU64"/>
      <c r="EV64"/>
      <c r="EW64"/>
      <c r="EX64"/>
      <c r="EY64"/>
      <c r="EZ64"/>
      <c r="FA64"/>
      <c r="FB64"/>
      <c r="FC64"/>
      <c r="FD64"/>
      <c r="FE64"/>
      <c r="FF64"/>
      <c r="FG64"/>
      <c r="FH64"/>
      <c r="FI64"/>
      <c r="FJ64"/>
      <c r="FK64"/>
      <c r="FL64"/>
      <c r="FM64"/>
      <c r="FN64"/>
      <c r="FO64"/>
      <c r="FP64"/>
      <c r="FQ64"/>
      <c r="FR64"/>
      <c r="FS64"/>
      <c r="FT64"/>
      <c r="FU64"/>
      <c r="FV64"/>
      <c r="FW64"/>
      <c r="FX64"/>
      <c r="FY64"/>
      <c r="FZ64"/>
      <c r="GA64"/>
      <c r="GB64"/>
      <c r="GC64"/>
      <c r="GD64"/>
      <c r="GE64"/>
      <c r="GF64"/>
      <c r="GG64"/>
      <c r="GH64"/>
      <c r="GI64"/>
      <c r="GJ64"/>
      <c r="GK64"/>
      <c r="GL64"/>
      <c r="GM64"/>
      <c r="GN64"/>
      <c r="GO64"/>
      <c r="GP64"/>
      <c r="GQ64"/>
      <c r="GR64"/>
      <c r="GS64"/>
      <c r="GT64"/>
      <c r="GU64"/>
      <c r="GV64"/>
      <c r="GW64"/>
      <c r="GX64"/>
      <c r="GY64"/>
      <c r="GZ64"/>
      <c r="HA64"/>
      <c r="HB64"/>
      <c r="HC64"/>
      <c r="HD64"/>
      <c r="HE64"/>
      <c r="HF64"/>
      <c r="HG64"/>
      <c r="HH64"/>
      <c r="HI64"/>
      <c r="HJ64"/>
      <c r="HK64"/>
      <c r="HL64"/>
      <c r="HM64"/>
      <c r="HN64"/>
      <c r="HO64"/>
      <c r="HP64"/>
      <c r="HQ64"/>
      <c r="HR64"/>
      <c r="HS64"/>
      <c r="HT64"/>
      <c r="HU64"/>
      <c r="HV64"/>
      <c r="HW64"/>
      <c r="HX64"/>
      <c r="HY64"/>
      <c r="HZ64"/>
      <c r="IA64"/>
      <c r="IB64"/>
      <c r="IC64"/>
      <c r="ID64"/>
      <c r="IE64"/>
      <c r="IF64"/>
      <c r="IG64"/>
      <c r="IH64"/>
      <c r="II64"/>
      <c r="IJ64"/>
      <c r="IK64"/>
      <c r="IL64"/>
      <c r="IM64"/>
      <c r="IN64"/>
      <c r="IO64"/>
      <c r="IP64"/>
      <c r="IQ64"/>
      <c r="IR64"/>
      <c r="IS64"/>
      <c r="IT64"/>
      <c r="IU64"/>
      <c r="IV64"/>
      <c r="IW64"/>
      <c r="IX64"/>
      <c r="IY64"/>
      <c r="IZ64"/>
      <c r="JA64"/>
      <c r="JB64"/>
      <c r="JC64"/>
      <c r="JD64"/>
      <c r="JE64"/>
      <c r="JF64"/>
      <c r="JG64"/>
      <c r="JH64"/>
      <c r="JI64"/>
      <c r="JJ64"/>
      <c r="JK64"/>
      <c r="JL64"/>
      <c r="JM64"/>
      <c r="JN64"/>
      <c r="JO64"/>
      <c r="JP64"/>
      <c r="JQ64"/>
      <c r="JR64"/>
      <c r="JS64"/>
      <c r="JT64"/>
    </row>
    <row r="65" spans="1:280" ht="13.95" customHeight="1" x14ac:dyDescent="0.3">
      <c r="A65" s="13"/>
      <c r="B65" s="267" t="s">
        <v>28</v>
      </c>
      <c r="C65" s="267"/>
      <c r="D65" s="267"/>
      <c r="E65" s="267"/>
      <c r="F65" s="267"/>
      <c r="G65" s="19">
        <f>SUM(G58:G64)</f>
        <v>0</v>
      </c>
      <c r="H65" s="14"/>
      <c r="I65"/>
      <c r="J65"/>
      <c r="K65"/>
      <c r="L65"/>
      <c r="M65"/>
      <c r="N65"/>
      <c r="O65"/>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c r="DY65"/>
      <c r="DZ65"/>
      <c r="EA65"/>
      <c r="EB65"/>
      <c r="EC65"/>
      <c r="ED65"/>
      <c r="EE65"/>
      <c r="EF65"/>
      <c r="EG65"/>
      <c r="EH65"/>
      <c r="EI65"/>
      <c r="EJ65"/>
      <c r="EK65"/>
      <c r="EL65"/>
      <c r="EM65"/>
      <c r="EN65"/>
      <c r="EO65"/>
      <c r="EP65"/>
      <c r="EQ65"/>
      <c r="ER65"/>
      <c r="ES65"/>
      <c r="ET65"/>
      <c r="EU65"/>
      <c r="EV65"/>
      <c r="EW65"/>
      <c r="EX65"/>
      <c r="EY65"/>
      <c r="EZ65"/>
      <c r="FA65"/>
      <c r="FB65"/>
      <c r="FC65"/>
      <c r="FD65"/>
      <c r="FE65"/>
      <c r="FF65"/>
      <c r="FG65"/>
      <c r="FH65"/>
      <c r="FI65"/>
      <c r="FJ65"/>
      <c r="FK65"/>
      <c r="FL65"/>
      <c r="FM65"/>
      <c r="FN65"/>
      <c r="FO65"/>
      <c r="FP65"/>
      <c r="FQ65"/>
      <c r="FR65"/>
      <c r="FS65"/>
      <c r="FT65"/>
      <c r="FU65"/>
      <c r="FV65"/>
      <c r="FW65"/>
      <c r="FX65"/>
      <c r="FY65"/>
      <c r="FZ65"/>
      <c r="GA65"/>
      <c r="GB65"/>
      <c r="GC65"/>
      <c r="GD65"/>
      <c r="GE65"/>
      <c r="GF65"/>
      <c r="GG65"/>
      <c r="GH65"/>
      <c r="GI65"/>
      <c r="GJ65"/>
      <c r="GK65"/>
      <c r="GL65"/>
      <c r="GM65"/>
      <c r="GN65"/>
      <c r="GO65"/>
      <c r="GP65"/>
      <c r="GQ65"/>
      <c r="GR65"/>
      <c r="GS65"/>
      <c r="GT65"/>
      <c r="GU65"/>
      <c r="GV65"/>
      <c r="GW65"/>
      <c r="GX65"/>
      <c r="GY65"/>
      <c r="GZ65"/>
      <c r="HA65"/>
      <c r="HB65"/>
      <c r="HC65"/>
      <c r="HD65"/>
      <c r="HE65"/>
      <c r="HF65"/>
      <c r="HG65"/>
      <c r="HH65"/>
      <c r="HI65"/>
      <c r="HJ65"/>
      <c r="HK65"/>
      <c r="HL65"/>
      <c r="HM65"/>
      <c r="HN65"/>
      <c r="HO65"/>
      <c r="HP65"/>
      <c r="HQ65"/>
      <c r="HR65"/>
      <c r="HS65"/>
      <c r="HT65"/>
      <c r="HU65"/>
      <c r="HV65"/>
      <c r="HW65"/>
      <c r="HX65"/>
      <c r="HY65"/>
      <c r="HZ65"/>
      <c r="IA65"/>
      <c r="IB65"/>
      <c r="IC65"/>
      <c r="ID65"/>
      <c r="IE65"/>
      <c r="IF65"/>
      <c r="IG65"/>
      <c r="IH65"/>
      <c r="II65"/>
      <c r="IJ65"/>
      <c r="IK65"/>
      <c r="IL65"/>
      <c r="IM65"/>
      <c r="IN65"/>
      <c r="IO65"/>
      <c r="IP65"/>
      <c r="IQ65"/>
      <c r="IR65"/>
      <c r="IS65"/>
      <c r="IT65"/>
      <c r="IU65"/>
      <c r="IV65"/>
      <c r="IW65"/>
      <c r="IX65"/>
      <c r="IY65"/>
      <c r="IZ65"/>
      <c r="JA65"/>
      <c r="JB65"/>
      <c r="JC65"/>
      <c r="JD65"/>
      <c r="JE65"/>
      <c r="JF65"/>
      <c r="JG65"/>
      <c r="JH65"/>
      <c r="JI65"/>
      <c r="JJ65"/>
      <c r="JK65"/>
      <c r="JL65"/>
      <c r="JM65"/>
      <c r="JN65"/>
      <c r="JO65"/>
      <c r="JP65"/>
      <c r="JQ65"/>
      <c r="JR65"/>
      <c r="JS65"/>
      <c r="JT65"/>
    </row>
    <row r="66" spans="1:280" x14ac:dyDescent="0.3">
      <c r="A66" s="13"/>
      <c r="B66" s="15"/>
      <c r="C66" s="15"/>
      <c r="D66" s="15"/>
      <c r="E66" s="15"/>
      <c r="F66" s="15"/>
      <c r="G66" s="16"/>
      <c r="H66" s="14"/>
      <c r="I66"/>
      <c r="J66"/>
      <c r="K66"/>
      <c r="L66"/>
      <c r="M66"/>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c r="DY66"/>
      <c r="DZ66"/>
      <c r="EA66"/>
      <c r="EB66"/>
      <c r="EC66"/>
      <c r="ED66"/>
      <c r="EE66"/>
      <c r="EF66"/>
      <c r="EG66"/>
      <c r="EH66"/>
      <c r="EI66"/>
      <c r="EJ66"/>
      <c r="EK66"/>
      <c r="EL66"/>
      <c r="EM66"/>
      <c r="EN66"/>
      <c r="EO66"/>
      <c r="EP66"/>
      <c r="EQ66"/>
      <c r="ER66"/>
      <c r="ES66"/>
      <c r="ET66"/>
      <c r="EU66"/>
      <c r="EV66"/>
      <c r="EW66"/>
      <c r="EX66"/>
      <c r="EY66"/>
      <c r="EZ66"/>
      <c r="FA66"/>
      <c r="FB66"/>
      <c r="FC66"/>
      <c r="FD66"/>
      <c r="FE66"/>
      <c r="FF66"/>
      <c r="FG66"/>
      <c r="FH66"/>
      <c r="FI66"/>
      <c r="FJ66"/>
      <c r="FK66"/>
      <c r="FL66"/>
      <c r="FM66"/>
      <c r="FN66"/>
      <c r="FO66"/>
      <c r="FP66"/>
      <c r="FQ66"/>
      <c r="FR66"/>
      <c r="FS66"/>
      <c r="FT66"/>
      <c r="FU66"/>
      <c r="FV66"/>
      <c r="FW66"/>
      <c r="FX66"/>
      <c r="FY66"/>
      <c r="FZ66"/>
      <c r="GA66"/>
      <c r="GB66"/>
      <c r="GC66"/>
      <c r="GD66"/>
      <c r="GE66"/>
      <c r="GF66"/>
      <c r="GG66"/>
      <c r="GH66"/>
      <c r="GI66"/>
      <c r="GJ66"/>
      <c r="GK66"/>
      <c r="GL66"/>
      <c r="GM66"/>
      <c r="GN66"/>
      <c r="GO66"/>
      <c r="GP66"/>
      <c r="GQ66"/>
      <c r="GR66"/>
      <c r="GS66"/>
      <c r="GT66"/>
      <c r="GU66"/>
      <c r="GV66"/>
      <c r="GW66"/>
      <c r="GX66"/>
      <c r="GY66"/>
      <c r="GZ66"/>
      <c r="HA66"/>
      <c r="HB66"/>
      <c r="HC66"/>
      <c r="HD66"/>
      <c r="HE66"/>
      <c r="HF66"/>
      <c r="HG66"/>
      <c r="HH66"/>
      <c r="HI66"/>
      <c r="HJ66"/>
      <c r="HK66"/>
      <c r="HL66"/>
      <c r="HM66"/>
      <c r="HN66"/>
      <c r="HO66"/>
      <c r="HP66"/>
      <c r="HQ66"/>
      <c r="HR66"/>
      <c r="HS66"/>
      <c r="HT66"/>
      <c r="HU66"/>
      <c r="HV66"/>
      <c r="HW66"/>
      <c r="HX66"/>
      <c r="HY66"/>
      <c r="HZ66"/>
      <c r="IA66"/>
      <c r="IB66"/>
      <c r="IC66"/>
      <c r="ID66"/>
      <c r="IE66"/>
      <c r="IF66"/>
      <c r="IG66"/>
      <c r="IH66"/>
      <c r="II66"/>
      <c r="IJ66"/>
      <c r="IK66"/>
      <c r="IL66"/>
      <c r="IM66"/>
      <c r="IN66"/>
      <c r="IO66"/>
      <c r="IP66"/>
      <c r="IQ66"/>
      <c r="IR66"/>
      <c r="IS66"/>
      <c r="IT66"/>
      <c r="IU66"/>
      <c r="IV66"/>
      <c r="IW66"/>
      <c r="IX66"/>
      <c r="IY66"/>
      <c r="IZ66"/>
      <c r="JA66"/>
      <c r="JB66"/>
      <c r="JC66"/>
      <c r="JD66"/>
      <c r="JE66"/>
      <c r="JF66"/>
      <c r="JG66"/>
      <c r="JH66"/>
      <c r="JI66"/>
      <c r="JJ66"/>
      <c r="JK66"/>
      <c r="JL66"/>
      <c r="JM66"/>
      <c r="JN66"/>
      <c r="JO66"/>
      <c r="JP66"/>
      <c r="JQ66"/>
      <c r="JR66"/>
      <c r="JS66"/>
      <c r="JT66"/>
    </row>
    <row r="67" spans="1:280" x14ac:dyDescent="0.3">
      <c r="A67" s="13"/>
      <c r="B67" s="248" t="s">
        <v>59</v>
      </c>
      <c r="C67" s="248"/>
      <c r="D67" s="248"/>
      <c r="E67" s="248"/>
      <c r="F67" s="248"/>
      <c r="G67" s="248"/>
      <c r="H67" s="14"/>
      <c r="I67"/>
      <c r="J67"/>
      <c r="K67"/>
      <c r="L67"/>
      <c r="M67"/>
      <c r="N67"/>
      <c r="O67"/>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c r="DY67"/>
      <c r="DZ67"/>
      <c r="EA67"/>
      <c r="EB67"/>
      <c r="EC67"/>
      <c r="ED67"/>
      <c r="EE67"/>
      <c r="EF67"/>
      <c r="EG67"/>
      <c r="EH67"/>
      <c r="EI67"/>
      <c r="EJ67"/>
      <c r="EK67"/>
      <c r="EL67"/>
      <c r="EM67"/>
      <c r="EN67"/>
      <c r="EO67"/>
      <c r="EP67"/>
      <c r="EQ67"/>
      <c r="ER67"/>
      <c r="ES67"/>
      <c r="ET67"/>
      <c r="EU67"/>
      <c r="EV67"/>
      <c r="EW67"/>
      <c r="EX67"/>
      <c r="EY67"/>
      <c r="EZ67"/>
      <c r="FA67"/>
      <c r="FB67"/>
      <c r="FC67"/>
      <c r="FD67"/>
      <c r="FE67"/>
      <c r="FF67"/>
      <c r="FG67"/>
      <c r="FH67"/>
      <c r="FI67"/>
      <c r="FJ67"/>
      <c r="FK67"/>
      <c r="FL67"/>
      <c r="FM67"/>
      <c r="FN67"/>
      <c r="FO67"/>
      <c r="FP67"/>
      <c r="FQ67"/>
      <c r="FR67"/>
      <c r="FS67"/>
      <c r="FT67"/>
      <c r="FU67"/>
      <c r="FV67"/>
      <c r="FW67"/>
      <c r="FX67"/>
      <c r="FY67"/>
      <c r="FZ67"/>
      <c r="GA67"/>
      <c r="GB67"/>
      <c r="GC67"/>
      <c r="GD67"/>
      <c r="GE67"/>
      <c r="GF67"/>
      <c r="GG67"/>
      <c r="GH67"/>
      <c r="GI67"/>
      <c r="GJ67"/>
      <c r="GK67"/>
      <c r="GL67"/>
      <c r="GM67"/>
      <c r="GN67"/>
      <c r="GO67"/>
      <c r="GP67"/>
      <c r="GQ67"/>
      <c r="GR67"/>
      <c r="GS67"/>
      <c r="GT67"/>
      <c r="GU67"/>
      <c r="GV67"/>
      <c r="GW67"/>
      <c r="GX67"/>
      <c r="GY67"/>
      <c r="GZ67"/>
      <c r="HA67"/>
      <c r="HB67"/>
      <c r="HC67"/>
      <c r="HD67"/>
      <c r="HE67"/>
      <c r="HF67"/>
      <c r="HG67"/>
      <c r="HH67"/>
      <c r="HI67"/>
      <c r="HJ67"/>
      <c r="HK67"/>
      <c r="HL67"/>
      <c r="HM67"/>
      <c r="HN67"/>
      <c r="HO67"/>
      <c r="HP67"/>
      <c r="HQ67"/>
      <c r="HR67"/>
      <c r="HS67"/>
      <c r="HT67"/>
      <c r="HU67"/>
      <c r="HV67"/>
      <c r="HW67"/>
      <c r="HX67"/>
      <c r="HY67"/>
      <c r="HZ67"/>
      <c r="IA67"/>
      <c r="IB67"/>
      <c r="IC67"/>
      <c r="ID67"/>
      <c r="IE67"/>
      <c r="IF67"/>
      <c r="IG67"/>
      <c r="IH67"/>
      <c r="II67"/>
      <c r="IJ67"/>
      <c r="IK67"/>
      <c r="IL67"/>
      <c r="IM67"/>
      <c r="IN67"/>
      <c r="IO67"/>
      <c r="IP67"/>
      <c r="IQ67"/>
      <c r="IR67"/>
      <c r="IS67"/>
      <c r="IT67"/>
      <c r="IU67"/>
      <c r="IV67"/>
      <c r="IW67"/>
      <c r="IX67"/>
      <c r="IY67"/>
      <c r="IZ67"/>
      <c r="JA67"/>
      <c r="JB67"/>
      <c r="JC67"/>
      <c r="JD67"/>
      <c r="JE67"/>
      <c r="JF67"/>
      <c r="JG67"/>
      <c r="JH67"/>
      <c r="JI67"/>
      <c r="JJ67"/>
      <c r="JK67"/>
      <c r="JL67"/>
      <c r="JM67"/>
      <c r="JN67"/>
      <c r="JO67"/>
      <c r="JP67"/>
      <c r="JQ67"/>
      <c r="JR67"/>
      <c r="JS67"/>
      <c r="JT67"/>
    </row>
    <row r="68" spans="1:280" x14ac:dyDescent="0.3">
      <c r="A68" s="13"/>
      <c r="B68" s="101">
        <v>2</v>
      </c>
      <c r="C68" s="248" t="s">
        <v>60</v>
      </c>
      <c r="D68" s="248"/>
      <c r="E68" s="248"/>
      <c r="F68" s="248"/>
      <c r="G68" s="101" t="s">
        <v>26</v>
      </c>
      <c r="H68" s="14"/>
      <c r="I68"/>
      <c r="J68"/>
      <c r="K68"/>
      <c r="L68"/>
      <c r="M68"/>
      <c r="N68"/>
      <c r="O68"/>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c r="DY68"/>
      <c r="DZ68"/>
      <c r="EA68"/>
      <c r="EB68"/>
      <c r="EC68"/>
      <c r="ED68"/>
      <c r="EE68"/>
      <c r="EF68"/>
      <c r="EG68"/>
      <c r="EH68"/>
      <c r="EI68"/>
      <c r="EJ68"/>
      <c r="EK68"/>
      <c r="EL68"/>
      <c r="EM68"/>
      <c r="EN68"/>
      <c r="EO68"/>
      <c r="EP68"/>
      <c r="EQ68"/>
      <c r="ER68"/>
      <c r="ES68"/>
      <c r="ET68"/>
      <c r="EU68"/>
      <c r="EV68"/>
      <c r="EW68"/>
      <c r="EX68"/>
      <c r="EY68"/>
      <c r="EZ68"/>
      <c r="FA68"/>
      <c r="FB68"/>
      <c r="FC68"/>
      <c r="FD68"/>
      <c r="FE68"/>
      <c r="FF68"/>
      <c r="FG68"/>
      <c r="FH68"/>
      <c r="FI68"/>
      <c r="FJ68"/>
      <c r="FK68"/>
      <c r="FL68"/>
      <c r="FM68"/>
      <c r="FN68"/>
      <c r="FO68"/>
      <c r="FP68"/>
      <c r="FQ68"/>
      <c r="FR68"/>
      <c r="FS68"/>
      <c r="FT68"/>
      <c r="FU68"/>
      <c r="FV68"/>
      <c r="FW68"/>
      <c r="FX68"/>
      <c r="FY68"/>
      <c r="FZ68"/>
      <c r="GA68"/>
      <c r="GB68"/>
      <c r="GC68"/>
      <c r="GD68"/>
      <c r="GE68"/>
      <c r="GF68"/>
      <c r="GG68"/>
      <c r="GH68"/>
      <c r="GI68"/>
      <c r="GJ68"/>
      <c r="GK68"/>
      <c r="GL68"/>
      <c r="GM68"/>
      <c r="GN68"/>
      <c r="GO68"/>
      <c r="GP68"/>
      <c r="GQ68"/>
      <c r="GR68"/>
      <c r="GS68"/>
      <c r="GT68"/>
      <c r="GU68"/>
      <c r="GV68"/>
      <c r="GW68"/>
      <c r="GX68"/>
      <c r="GY68"/>
      <c r="GZ68"/>
      <c r="HA68"/>
      <c r="HB68"/>
      <c r="HC68"/>
      <c r="HD68"/>
      <c r="HE68"/>
      <c r="HF68"/>
      <c r="HG68"/>
      <c r="HH68"/>
      <c r="HI68"/>
      <c r="HJ68"/>
      <c r="HK68"/>
      <c r="HL68"/>
      <c r="HM68"/>
      <c r="HN68"/>
      <c r="HO68"/>
      <c r="HP68"/>
      <c r="HQ68"/>
      <c r="HR68"/>
      <c r="HS68"/>
      <c r="HT68"/>
      <c r="HU68"/>
      <c r="HV68"/>
      <c r="HW68"/>
      <c r="HX68"/>
      <c r="HY68"/>
      <c r="HZ68"/>
      <c r="IA68"/>
      <c r="IB68"/>
      <c r="IC68"/>
      <c r="ID68"/>
      <c r="IE68"/>
      <c r="IF68"/>
      <c r="IG68"/>
      <c r="IH68"/>
      <c r="II68"/>
      <c r="IJ68"/>
      <c r="IK68"/>
      <c r="IL68"/>
      <c r="IM68"/>
      <c r="IN68"/>
      <c r="IO68"/>
      <c r="IP68"/>
      <c r="IQ68"/>
      <c r="IR68"/>
      <c r="IS68"/>
      <c r="IT68"/>
      <c r="IU68"/>
      <c r="IV68"/>
      <c r="IW68"/>
      <c r="IX68"/>
      <c r="IY68"/>
      <c r="IZ68"/>
      <c r="JA68"/>
      <c r="JB68"/>
      <c r="JC68"/>
      <c r="JD68"/>
      <c r="JE68"/>
      <c r="JF68"/>
      <c r="JG68"/>
      <c r="JH68"/>
      <c r="JI68"/>
      <c r="JJ68"/>
      <c r="JK68"/>
      <c r="JL68"/>
      <c r="JM68"/>
      <c r="JN68"/>
      <c r="JO68"/>
      <c r="JP68"/>
      <c r="JQ68"/>
      <c r="JR68"/>
      <c r="JS68"/>
      <c r="JT68"/>
    </row>
    <row r="69" spans="1:280" ht="13.95" customHeight="1" x14ac:dyDescent="0.3">
      <c r="A69" s="13"/>
      <c r="B69" s="103" t="s">
        <v>31</v>
      </c>
      <c r="C69" s="266" t="s">
        <v>32</v>
      </c>
      <c r="D69" s="266"/>
      <c r="E69" s="266"/>
      <c r="F69" s="266"/>
      <c r="G69" s="40">
        <f>G41</f>
        <v>0</v>
      </c>
      <c r="H69" s="14"/>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c r="DY69"/>
      <c r="DZ69"/>
      <c r="EA69"/>
      <c r="EB69"/>
      <c r="EC69"/>
      <c r="ED69"/>
      <c r="EE69"/>
      <c r="EF69"/>
      <c r="EG69"/>
      <c r="EH69"/>
      <c r="EI69"/>
      <c r="EJ69"/>
      <c r="EK69"/>
      <c r="EL69"/>
      <c r="EM69"/>
      <c r="EN69"/>
      <c r="EO69"/>
      <c r="EP69"/>
      <c r="EQ69"/>
      <c r="ER69"/>
      <c r="ES69"/>
      <c r="ET69"/>
      <c r="EU69"/>
      <c r="EV69"/>
      <c r="EW69"/>
      <c r="EX69"/>
      <c r="EY69"/>
      <c r="EZ69"/>
      <c r="FA69"/>
      <c r="FB69"/>
      <c r="FC69"/>
      <c r="FD69"/>
      <c r="FE69"/>
      <c r="FF69"/>
      <c r="FG69"/>
      <c r="FH69"/>
      <c r="FI69"/>
      <c r="FJ69"/>
      <c r="FK69"/>
      <c r="FL69"/>
      <c r="FM69"/>
      <c r="FN69"/>
      <c r="FO69"/>
      <c r="FP69"/>
      <c r="FQ69"/>
      <c r="FR69"/>
      <c r="FS69"/>
      <c r="FT69"/>
      <c r="FU69"/>
      <c r="FV69"/>
      <c r="FW69"/>
      <c r="FX69"/>
      <c r="FY69"/>
      <c r="FZ69"/>
      <c r="GA69"/>
      <c r="GB69"/>
      <c r="GC69"/>
      <c r="GD69"/>
      <c r="GE69"/>
      <c r="GF69"/>
      <c r="GG69"/>
      <c r="GH69"/>
      <c r="GI69"/>
      <c r="GJ69"/>
      <c r="GK69"/>
      <c r="GL69"/>
      <c r="GM69"/>
      <c r="GN69"/>
      <c r="GO69"/>
      <c r="GP69"/>
      <c r="GQ69"/>
      <c r="GR69"/>
      <c r="GS69"/>
      <c r="GT69"/>
      <c r="GU69"/>
      <c r="GV69"/>
      <c r="GW69"/>
      <c r="GX69"/>
      <c r="GY69"/>
      <c r="GZ69"/>
      <c r="HA69"/>
      <c r="HB69"/>
      <c r="HC69"/>
      <c r="HD69"/>
      <c r="HE69"/>
      <c r="HF69"/>
      <c r="HG69"/>
      <c r="HH69"/>
      <c r="HI69"/>
      <c r="HJ69"/>
      <c r="HK69"/>
      <c r="HL69"/>
      <c r="HM69"/>
      <c r="HN69"/>
      <c r="HO69"/>
      <c r="HP69"/>
      <c r="HQ69"/>
      <c r="HR69"/>
      <c r="HS69"/>
      <c r="HT69"/>
      <c r="HU69"/>
      <c r="HV69"/>
      <c r="HW69"/>
      <c r="HX69"/>
      <c r="HY69"/>
      <c r="HZ69"/>
      <c r="IA69"/>
      <c r="IB69"/>
      <c r="IC69"/>
      <c r="ID69"/>
      <c r="IE69"/>
      <c r="IF69"/>
      <c r="IG69"/>
      <c r="IH69"/>
      <c r="II69"/>
      <c r="IJ69"/>
      <c r="IK69"/>
      <c r="IL69"/>
      <c r="IM69"/>
      <c r="IN69"/>
      <c r="IO69"/>
      <c r="IP69"/>
      <c r="IQ69"/>
      <c r="IR69"/>
      <c r="IS69"/>
      <c r="IT69"/>
      <c r="IU69"/>
      <c r="IV69"/>
      <c r="IW69"/>
      <c r="IX69"/>
      <c r="IY69"/>
      <c r="IZ69"/>
      <c r="JA69"/>
      <c r="JB69"/>
      <c r="JC69"/>
      <c r="JD69"/>
      <c r="JE69"/>
      <c r="JF69"/>
      <c r="JG69"/>
      <c r="JH69"/>
      <c r="JI69"/>
      <c r="JJ69"/>
      <c r="JK69"/>
      <c r="JL69"/>
      <c r="JM69"/>
      <c r="JN69"/>
      <c r="JO69"/>
      <c r="JP69"/>
      <c r="JQ69"/>
      <c r="JR69"/>
      <c r="JS69"/>
      <c r="JT69"/>
    </row>
    <row r="70" spans="1:280" ht="13.95" customHeight="1" x14ac:dyDescent="0.3">
      <c r="A70" s="13"/>
      <c r="B70" s="103" t="s">
        <v>38</v>
      </c>
      <c r="C70" s="266" t="s">
        <v>61</v>
      </c>
      <c r="D70" s="266"/>
      <c r="E70" s="266"/>
      <c r="F70" s="266"/>
      <c r="G70" s="40">
        <f>G54</f>
        <v>0</v>
      </c>
      <c r="H70" s="14"/>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c r="DY70"/>
      <c r="DZ70"/>
      <c r="EA70"/>
      <c r="EB70"/>
      <c r="EC70"/>
      <c r="ED70"/>
      <c r="EE70"/>
      <c r="EF70"/>
      <c r="EG70"/>
      <c r="EH70"/>
      <c r="EI70"/>
      <c r="EJ70"/>
      <c r="EK70"/>
      <c r="EL70"/>
      <c r="EM70"/>
      <c r="EN70"/>
      <c r="EO70"/>
      <c r="EP70"/>
      <c r="EQ70"/>
      <c r="ER70"/>
      <c r="ES70"/>
      <c r="ET70"/>
      <c r="EU70"/>
      <c r="EV70"/>
      <c r="EW70"/>
      <c r="EX70"/>
      <c r="EY70"/>
      <c r="EZ70"/>
      <c r="FA70"/>
      <c r="FB70"/>
      <c r="FC70"/>
      <c r="FD70"/>
      <c r="FE70"/>
      <c r="FF70"/>
      <c r="FG70"/>
      <c r="FH70"/>
      <c r="FI70"/>
      <c r="FJ70"/>
      <c r="FK70"/>
      <c r="FL70"/>
      <c r="FM70"/>
      <c r="FN70"/>
      <c r="FO70"/>
      <c r="FP70"/>
      <c r="FQ70"/>
      <c r="FR70"/>
      <c r="FS70"/>
      <c r="FT70"/>
      <c r="FU70"/>
      <c r="FV70"/>
      <c r="FW70"/>
      <c r="FX70"/>
      <c r="FY70"/>
      <c r="FZ70"/>
      <c r="GA70"/>
      <c r="GB70"/>
      <c r="GC70"/>
      <c r="GD70"/>
      <c r="GE70"/>
      <c r="GF70"/>
      <c r="GG70"/>
      <c r="GH70"/>
      <c r="GI70"/>
      <c r="GJ70"/>
      <c r="GK70"/>
      <c r="GL70"/>
      <c r="GM70"/>
      <c r="GN70"/>
      <c r="GO70"/>
      <c r="GP70"/>
      <c r="GQ70"/>
      <c r="GR70"/>
      <c r="GS70"/>
      <c r="GT70"/>
      <c r="GU70"/>
      <c r="GV70"/>
      <c r="GW70"/>
      <c r="GX70"/>
      <c r="GY70"/>
      <c r="GZ70"/>
      <c r="HA70"/>
      <c r="HB70"/>
      <c r="HC70"/>
      <c r="HD70"/>
      <c r="HE70"/>
      <c r="HF70"/>
      <c r="HG70"/>
      <c r="HH70"/>
      <c r="HI70"/>
      <c r="HJ70"/>
      <c r="HK70"/>
      <c r="HL70"/>
      <c r="HM70"/>
      <c r="HN70"/>
      <c r="HO70"/>
      <c r="HP70"/>
      <c r="HQ70"/>
      <c r="HR70"/>
      <c r="HS70"/>
      <c r="HT70"/>
      <c r="HU70"/>
      <c r="HV70"/>
      <c r="HW70"/>
      <c r="HX70"/>
      <c r="HY70"/>
      <c r="HZ70"/>
      <c r="IA70"/>
      <c r="IB70"/>
      <c r="IC70"/>
      <c r="ID70"/>
      <c r="IE70"/>
      <c r="IF70"/>
      <c r="IG70"/>
      <c r="IH70"/>
      <c r="II70"/>
      <c r="IJ70"/>
      <c r="IK70"/>
      <c r="IL70"/>
      <c r="IM70"/>
      <c r="IN70"/>
      <c r="IO70"/>
      <c r="IP70"/>
      <c r="IQ70"/>
      <c r="IR70"/>
      <c r="IS70"/>
      <c r="IT70"/>
      <c r="IU70"/>
      <c r="IV70"/>
      <c r="IW70"/>
      <c r="IX70"/>
      <c r="IY70"/>
      <c r="IZ70"/>
      <c r="JA70"/>
      <c r="JB70"/>
      <c r="JC70"/>
      <c r="JD70"/>
      <c r="JE70"/>
      <c r="JF70"/>
      <c r="JG70"/>
      <c r="JH70"/>
      <c r="JI70"/>
      <c r="JJ70"/>
      <c r="JK70"/>
      <c r="JL70"/>
      <c r="JM70"/>
      <c r="JN70"/>
      <c r="JO70"/>
      <c r="JP70"/>
      <c r="JQ70"/>
      <c r="JR70"/>
      <c r="JS70"/>
      <c r="JT70"/>
    </row>
    <row r="71" spans="1:280" ht="13.95" customHeight="1" x14ac:dyDescent="0.3">
      <c r="A71" s="13"/>
      <c r="B71" s="103" t="s">
        <v>52</v>
      </c>
      <c r="C71" s="266" t="s">
        <v>53</v>
      </c>
      <c r="D71" s="266"/>
      <c r="E71" s="266"/>
      <c r="F71" s="266"/>
      <c r="G71" s="40">
        <f>G65</f>
        <v>0</v>
      </c>
      <c r="H71" s="14"/>
      <c r="I71"/>
      <c r="J71"/>
      <c r="K71" s="36"/>
      <c r="L71"/>
      <c r="M71"/>
      <c r="N71"/>
      <c r="O71"/>
      <c r="P71"/>
      <c r="Q71"/>
      <c r="R71"/>
      <c r="S71"/>
      <c r="T71"/>
      <c r="U71"/>
      <c r="V71"/>
      <c r="W71"/>
      <c r="X71"/>
      <c r="Y71"/>
      <c r="Z71"/>
      <c r="AA71"/>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c r="DY71"/>
      <c r="DZ71"/>
      <c r="EA71"/>
      <c r="EB71"/>
      <c r="EC71"/>
      <c r="ED71"/>
      <c r="EE71"/>
      <c r="EF71"/>
      <c r="EG71"/>
      <c r="EH71"/>
      <c r="EI71"/>
      <c r="EJ71"/>
      <c r="EK71"/>
      <c r="EL71"/>
      <c r="EM71"/>
      <c r="EN71"/>
      <c r="EO71"/>
      <c r="EP71"/>
      <c r="EQ71"/>
      <c r="ER71"/>
      <c r="ES71"/>
      <c r="ET71"/>
      <c r="EU71"/>
      <c r="EV71"/>
      <c r="EW71"/>
      <c r="EX71"/>
      <c r="EY71"/>
      <c r="EZ71"/>
      <c r="FA71"/>
      <c r="FB71"/>
      <c r="FC71"/>
      <c r="FD71"/>
      <c r="FE71"/>
      <c r="FF71"/>
      <c r="FG71"/>
      <c r="FH71"/>
      <c r="FI71"/>
      <c r="FJ71"/>
      <c r="FK71"/>
      <c r="FL71"/>
      <c r="FM71"/>
      <c r="FN71"/>
      <c r="FO71"/>
      <c r="FP71"/>
      <c r="FQ71"/>
      <c r="FR71"/>
      <c r="FS71"/>
      <c r="FT71"/>
      <c r="FU71"/>
      <c r="FV71"/>
      <c r="FW71"/>
      <c r="FX71"/>
      <c r="FY71"/>
      <c r="FZ71"/>
      <c r="GA71"/>
      <c r="GB71"/>
      <c r="GC71"/>
      <c r="GD71"/>
      <c r="GE71"/>
      <c r="GF71"/>
      <c r="GG71"/>
      <c r="GH71"/>
      <c r="GI71"/>
      <c r="GJ71"/>
      <c r="GK71"/>
      <c r="GL71"/>
      <c r="GM71"/>
      <c r="GN71"/>
      <c r="GO71"/>
      <c r="GP71"/>
      <c r="GQ71"/>
      <c r="GR71"/>
      <c r="GS71"/>
      <c r="GT71"/>
      <c r="GU71"/>
      <c r="GV71"/>
      <c r="GW71"/>
      <c r="GX71"/>
      <c r="GY71"/>
      <c r="GZ71"/>
      <c r="HA71"/>
      <c r="HB71"/>
      <c r="HC71"/>
      <c r="HD71"/>
      <c r="HE71"/>
      <c r="HF71"/>
      <c r="HG71"/>
      <c r="HH71"/>
      <c r="HI71"/>
      <c r="HJ71"/>
      <c r="HK71"/>
      <c r="HL71"/>
      <c r="HM71"/>
      <c r="HN71"/>
      <c r="HO71"/>
      <c r="HP71"/>
      <c r="HQ71"/>
      <c r="HR71"/>
      <c r="HS71"/>
      <c r="HT71"/>
      <c r="HU71"/>
      <c r="HV71"/>
      <c r="HW71"/>
      <c r="HX71"/>
      <c r="HY71"/>
      <c r="HZ71"/>
      <c r="IA71"/>
      <c r="IB71"/>
      <c r="IC71"/>
      <c r="ID71"/>
      <c r="IE71"/>
      <c r="IF71"/>
      <c r="IG71"/>
      <c r="IH71"/>
      <c r="II71"/>
      <c r="IJ71"/>
      <c r="IK71"/>
      <c r="IL71"/>
      <c r="IM71"/>
      <c r="IN71"/>
      <c r="IO71"/>
      <c r="IP71"/>
      <c r="IQ71"/>
      <c r="IR71"/>
      <c r="IS71"/>
      <c r="IT71"/>
      <c r="IU71"/>
      <c r="IV71"/>
      <c r="IW71"/>
      <c r="IX71"/>
      <c r="IY71"/>
      <c r="IZ71"/>
      <c r="JA71"/>
      <c r="JB71"/>
      <c r="JC71"/>
      <c r="JD71"/>
      <c r="JE71"/>
      <c r="JF71"/>
      <c r="JG71"/>
      <c r="JH71"/>
      <c r="JI71"/>
      <c r="JJ71"/>
      <c r="JK71"/>
      <c r="JL71"/>
      <c r="JM71"/>
      <c r="JN71"/>
      <c r="JO71"/>
      <c r="JP71"/>
      <c r="JQ71"/>
      <c r="JR71"/>
      <c r="JS71"/>
      <c r="JT71"/>
    </row>
    <row r="72" spans="1:280" ht="13.95" customHeight="1" x14ac:dyDescent="0.3">
      <c r="A72" s="13"/>
      <c r="B72" s="253" t="s">
        <v>28</v>
      </c>
      <c r="C72" s="253"/>
      <c r="D72" s="253"/>
      <c r="E72" s="253"/>
      <c r="F72" s="253"/>
      <c r="G72" s="39">
        <f>SUM(G69:G71)</f>
        <v>0</v>
      </c>
      <c r="H72" s="14"/>
      <c r="I72"/>
      <c r="J72"/>
      <c r="K72"/>
      <c r="L72"/>
      <c r="M72"/>
      <c r="N72"/>
      <c r="O72"/>
      <c r="P72"/>
      <c r="Q72"/>
      <c r="R72"/>
      <c r="S72"/>
      <c r="T72"/>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c r="DY72"/>
      <c r="DZ72"/>
      <c r="EA72"/>
      <c r="EB72"/>
      <c r="EC72"/>
      <c r="ED72"/>
      <c r="EE72"/>
      <c r="EF72"/>
      <c r="EG72"/>
      <c r="EH72"/>
      <c r="EI72"/>
      <c r="EJ72"/>
      <c r="EK72"/>
      <c r="EL72"/>
      <c r="EM72"/>
      <c r="EN72"/>
      <c r="EO72"/>
      <c r="EP72"/>
      <c r="EQ72"/>
      <c r="ER72"/>
      <c r="ES72"/>
      <c r="ET72"/>
      <c r="EU72"/>
      <c r="EV72"/>
      <c r="EW72"/>
      <c r="EX72"/>
      <c r="EY72"/>
      <c r="EZ72"/>
      <c r="FA72"/>
      <c r="FB72"/>
      <c r="FC72"/>
      <c r="FD72"/>
      <c r="FE72"/>
      <c r="FF72"/>
      <c r="FG72"/>
      <c r="FH72"/>
      <c r="FI72"/>
      <c r="FJ72"/>
      <c r="FK72"/>
      <c r="FL72"/>
      <c r="FM72"/>
      <c r="FN72"/>
      <c r="FO72"/>
      <c r="FP72"/>
      <c r="FQ72"/>
      <c r="FR72"/>
      <c r="FS72"/>
      <c r="FT72"/>
      <c r="FU72"/>
      <c r="FV72"/>
      <c r="FW72"/>
      <c r="FX72"/>
      <c r="FY72"/>
      <c r="FZ72"/>
      <c r="GA72"/>
      <c r="GB72"/>
      <c r="GC72"/>
      <c r="GD72"/>
      <c r="GE72"/>
      <c r="GF72"/>
      <c r="GG72"/>
      <c r="GH72"/>
      <c r="GI72"/>
      <c r="GJ72"/>
      <c r="GK72"/>
      <c r="GL72"/>
      <c r="GM72"/>
      <c r="GN72"/>
      <c r="GO72"/>
      <c r="GP72"/>
      <c r="GQ72"/>
      <c r="GR72"/>
      <c r="GS72"/>
      <c r="GT72"/>
      <c r="GU72"/>
      <c r="GV72"/>
      <c r="GW72"/>
      <c r="GX72"/>
      <c r="GY72"/>
      <c r="GZ72"/>
      <c r="HA72"/>
      <c r="HB72"/>
      <c r="HC72"/>
      <c r="HD72"/>
      <c r="HE72"/>
      <c r="HF72"/>
      <c r="HG72"/>
      <c r="HH72"/>
      <c r="HI72"/>
      <c r="HJ72"/>
      <c r="HK72"/>
      <c r="HL72"/>
      <c r="HM72"/>
      <c r="HN72"/>
      <c r="HO72"/>
      <c r="HP72"/>
      <c r="HQ72"/>
      <c r="HR72"/>
      <c r="HS72"/>
      <c r="HT72"/>
      <c r="HU72"/>
      <c r="HV72"/>
      <c r="HW72"/>
      <c r="HX72"/>
      <c r="HY72"/>
      <c r="HZ72"/>
      <c r="IA72"/>
      <c r="IB72"/>
      <c r="IC72"/>
      <c r="ID72"/>
      <c r="IE72"/>
      <c r="IF72"/>
      <c r="IG72"/>
      <c r="IH72"/>
      <c r="II72"/>
      <c r="IJ72"/>
      <c r="IK72"/>
      <c r="IL72"/>
      <c r="IM72"/>
      <c r="IN72"/>
      <c r="IO72"/>
      <c r="IP72"/>
      <c r="IQ72"/>
      <c r="IR72"/>
      <c r="IS72"/>
      <c r="IT72"/>
      <c r="IU72"/>
      <c r="IV72"/>
      <c r="IW72"/>
      <c r="IX72"/>
      <c r="IY72"/>
      <c r="IZ72"/>
      <c r="JA72"/>
      <c r="JB72"/>
      <c r="JC72"/>
      <c r="JD72"/>
      <c r="JE72"/>
      <c r="JF72"/>
      <c r="JG72"/>
      <c r="JH72"/>
      <c r="JI72"/>
      <c r="JJ72"/>
      <c r="JK72"/>
      <c r="JL72"/>
      <c r="JM72"/>
      <c r="JN72"/>
      <c r="JO72"/>
      <c r="JP72"/>
      <c r="JQ72"/>
      <c r="JR72"/>
      <c r="JS72"/>
      <c r="JT72"/>
    </row>
    <row r="73" spans="1:280" x14ac:dyDescent="0.3">
      <c r="A73" s="13"/>
      <c r="B73" s="15"/>
      <c r="C73" s="15"/>
      <c r="D73" s="15"/>
      <c r="E73" s="15"/>
      <c r="F73" s="15"/>
      <c r="G73" s="16"/>
      <c r="H73" s="14"/>
      <c r="I73"/>
      <c r="J73"/>
      <c r="K73"/>
      <c r="L73"/>
      <c r="M73"/>
      <c r="N73"/>
      <c r="O73"/>
      <c r="P73"/>
      <c r="Q73"/>
      <c r="R7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c r="DY73"/>
      <c r="DZ73"/>
      <c r="EA73"/>
      <c r="EB73"/>
      <c r="EC73"/>
      <c r="ED73"/>
      <c r="EE73"/>
      <c r="EF73"/>
      <c r="EG73"/>
      <c r="EH73"/>
      <c r="EI73"/>
      <c r="EJ73"/>
      <c r="EK73"/>
      <c r="EL73"/>
      <c r="EM73"/>
      <c r="EN73"/>
      <c r="EO73"/>
      <c r="EP73"/>
      <c r="EQ73"/>
      <c r="ER73"/>
      <c r="ES73"/>
      <c r="ET73"/>
      <c r="EU73"/>
      <c r="EV73"/>
      <c r="EW73"/>
      <c r="EX73"/>
      <c r="EY73"/>
      <c r="EZ73"/>
      <c r="FA73"/>
      <c r="FB73"/>
      <c r="FC73"/>
      <c r="FD73"/>
      <c r="FE73"/>
      <c r="FF73"/>
      <c r="FG73"/>
      <c r="FH73"/>
      <c r="FI73"/>
      <c r="FJ73"/>
      <c r="FK73"/>
      <c r="FL73"/>
      <c r="FM73"/>
      <c r="FN73"/>
      <c r="FO73"/>
      <c r="FP73"/>
      <c r="FQ73"/>
      <c r="FR73"/>
      <c r="FS73"/>
      <c r="FT73"/>
      <c r="FU73"/>
      <c r="FV73"/>
      <c r="FW73"/>
      <c r="FX73"/>
      <c r="FY73"/>
      <c r="FZ73"/>
      <c r="GA73"/>
      <c r="GB73"/>
      <c r="GC73"/>
      <c r="GD73"/>
      <c r="GE73"/>
      <c r="GF73"/>
      <c r="GG73"/>
      <c r="GH73"/>
      <c r="GI73"/>
      <c r="GJ73"/>
      <c r="GK73"/>
      <c r="GL73"/>
      <c r="GM73"/>
      <c r="GN73"/>
      <c r="GO73"/>
      <c r="GP73"/>
      <c r="GQ73"/>
      <c r="GR73"/>
      <c r="GS73"/>
      <c r="GT73"/>
      <c r="GU73"/>
      <c r="GV73"/>
      <c r="GW73"/>
      <c r="GX73"/>
      <c r="GY73"/>
      <c r="GZ73"/>
      <c r="HA73"/>
      <c r="HB73"/>
      <c r="HC73"/>
      <c r="HD73"/>
      <c r="HE73"/>
      <c r="HF73"/>
      <c r="HG73"/>
      <c r="HH73"/>
      <c r="HI73"/>
      <c r="HJ73"/>
      <c r="HK73"/>
      <c r="HL73"/>
      <c r="HM73"/>
      <c r="HN73"/>
      <c r="HO73"/>
      <c r="HP73"/>
      <c r="HQ73"/>
      <c r="HR73"/>
      <c r="HS73"/>
      <c r="HT73"/>
      <c r="HU73"/>
      <c r="HV73"/>
      <c r="HW73"/>
      <c r="HX73"/>
      <c r="HY73"/>
      <c r="HZ73"/>
      <c r="IA73"/>
      <c r="IB73"/>
      <c r="IC73"/>
      <c r="ID73"/>
      <c r="IE73"/>
      <c r="IF73"/>
      <c r="IG73"/>
      <c r="IH73"/>
      <c r="II73"/>
      <c r="IJ73"/>
      <c r="IK73"/>
      <c r="IL73"/>
      <c r="IM73"/>
      <c r="IN73"/>
      <c r="IO73"/>
      <c r="IP73"/>
      <c r="IQ73"/>
      <c r="IR73"/>
      <c r="IS73"/>
      <c r="IT73"/>
      <c r="IU73"/>
      <c r="IV73"/>
      <c r="IW73"/>
      <c r="IX73"/>
      <c r="IY73"/>
      <c r="IZ73"/>
      <c r="JA73"/>
      <c r="JB73"/>
      <c r="JC73"/>
      <c r="JD73"/>
      <c r="JE73"/>
      <c r="JF73"/>
      <c r="JG73"/>
      <c r="JH73"/>
      <c r="JI73"/>
      <c r="JJ73"/>
      <c r="JK73"/>
      <c r="JL73"/>
      <c r="JM73"/>
      <c r="JN73"/>
      <c r="JO73"/>
      <c r="JP73"/>
      <c r="JQ73"/>
      <c r="JR73"/>
      <c r="JS73"/>
      <c r="JT73"/>
    </row>
    <row r="74" spans="1:280" x14ac:dyDescent="0.3">
      <c r="A74" s="13"/>
      <c r="B74" s="248" t="s">
        <v>62</v>
      </c>
      <c r="C74" s="248"/>
      <c r="D74" s="248"/>
      <c r="E74" s="248"/>
      <c r="F74" s="248"/>
      <c r="G74" s="248"/>
      <c r="H74" s="14"/>
      <c r="I74"/>
      <c r="J74"/>
      <c r="K74"/>
      <c r="L74"/>
      <c r="M74"/>
      <c r="N74"/>
      <c r="O74"/>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c r="DY74"/>
      <c r="DZ74"/>
      <c r="EA74"/>
      <c r="EB74"/>
      <c r="EC74"/>
      <c r="ED74"/>
      <c r="EE74"/>
      <c r="EF74"/>
      <c r="EG74"/>
      <c r="EH74"/>
      <c r="EI74"/>
      <c r="EJ74"/>
      <c r="EK74"/>
      <c r="EL74"/>
      <c r="EM74"/>
      <c r="EN74"/>
      <c r="EO74"/>
      <c r="EP74"/>
      <c r="EQ74"/>
      <c r="ER74"/>
      <c r="ES74"/>
      <c r="ET74"/>
      <c r="EU74"/>
      <c r="EV74"/>
      <c r="EW74"/>
      <c r="EX74"/>
      <c r="EY74"/>
      <c r="EZ74"/>
      <c r="FA74"/>
      <c r="FB74"/>
      <c r="FC74"/>
      <c r="FD74"/>
      <c r="FE74"/>
      <c r="FF74"/>
      <c r="FG74"/>
      <c r="FH74"/>
      <c r="FI74"/>
      <c r="FJ74"/>
      <c r="FK74"/>
      <c r="FL74"/>
      <c r="FM74"/>
      <c r="FN74"/>
      <c r="FO74"/>
      <c r="FP74"/>
      <c r="FQ74"/>
      <c r="FR74"/>
      <c r="FS74"/>
      <c r="FT74"/>
      <c r="FU74"/>
      <c r="FV74"/>
      <c r="FW74"/>
      <c r="FX74"/>
      <c r="FY74"/>
      <c r="FZ74"/>
      <c r="GA74"/>
      <c r="GB74"/>
      <c r="GC74"/>
      <c r="GD74"/>
      <c r="GE74"/>
      <c r="GF74"/>
      <c r="GG74"/>
      <c r="GH74"/>
      <c r="GI74"/>
      <c r="GJ74"/>
      <c r="GK74"/>
      <c r="GL74"/>
      <c r="GM74"/>
      <c r="GN74"/>
      <c r="GO74"/>
      <c r="GP74"/>
      <c r="GQ74"/>
      <c r="GR74"/>
      <c r="GS74"/>
      <c r="GT74"/>
      <c r="GU74"/>
      <c r="GV74"/>
      <c r="GW74"/>
      <c r="GX74"/>
      <c r="GY74"/>
      <c r="GZ74"/>
      <c r="HA74"/>
      <c r="HB74"/>
      <c r="HC74"/>
      <c r="HD74"/>
      <c r="HE74"/>
      <c r="HF74"/>
      <c r="HG74"/>
      <c r="HH74"/>
      <c r="HI74"/>
      <c r="HJ74"/>
      <c r="HK74"/>
      <c r="HL74"/>
      <c r="HM74"/>
      <c r="HN74"/>
      <c r="HO74"/>
      <c r="HP74"/>
      <c r="HQ74"/>
      <c r="HR74"/>
      <c r="HS74"/>
      <c r="HT74"/>
      <c r="HU74"/>
      <c r="HV74"/>
      <c r="HW74"/>
      <c r="HX74"/>
      <c r="HY74"/>
      <c r="HZ74"/>
      <c r="IA74"/>
      <c r="IB74"/>
      <c r="IC74"/>
      <c r="ID74"/>
      <c r="IE74"/>
      <c r="IF74"/>
      <c r="IG74"/>
      <c r="IH74"/>
      <c r="II74"/>
      <c r="IJ74"/>
      <c r="IK74"/>
      <c r="IL74"/>
      <c r="IM74"/>
      <c r="IN74"/>
      <c r="IO74"/>
      <c r="IP74"/>
      <c r="IQ74"/>
      <c r="IR74"/>
      <c r="IS74"/>
      <c r="IT74"/>
      <c r="IU74"/>
      <c r="IV74"/>
      <c r="IW74"/>
      <c r="IX74"/>
      <c r="IY74"/>
      <c r="IZ74"/>
      <c r="JA74"/>
      <c r="JB74"/>
      <c r="JC74"/>
      <c r="JD74"/>
      <c r="JE74"/>
      <c r="JF74"/>
      <c r="JG74"/>
      <c r="JH74"/>
      <c r="JI74"/>
      <c r="JJ74"/>
      <c r="JK74"/>
      <c r="JL74"/>
      <c r="JM74"/>
      <c r="JN74"/>
      <c r="JO74"/>
      <c r="JP74"/>
      <c r="JQ74"/>
      <c r="JR74"/>
      <c r="JS74"/>
      <c r="JT74"/>
    </row>
    <row r="75" spans="1:280" ht="27.45" customHeight="1" x14ac:dyDescent="0.3">
      <c r="A75" s="13"/>
      <c r="B75" s="270" t="s">
        <v>200</v>
      </c>
      <c r="C75" s="270"/>
      <c r="D75" s="270"/>
      <c r="E75" s="270"/>
      <c r="F75" s="271">
        <f>G34</f>
        <v>0</v>
      </c>
      <c r="G75" s="271"/>
      <c r="H75" s="14"/>
      <c r="I75" s="79"/>
      <c r="J75"/>
      <c r="K75" s="79"/>
      <c r="L75"/>
      <c r="M75"/>
      <c r="N75"/>
      <c r="O75"/>
      <c r="P75"/>
      <c r="Q75"/>
      <c r="R75"/>
      <c r="S75"/>
      <c r="T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c r="DY75"/>
      <c r="DZ75"/>
      <c r="EA75"/>
      <c r="EB75"/>
      <c r="EC75"/>
      <c r="ED75"/>
      <c r="EE75"/>
      <c r="EF75"/>
      <c r="EG75"/>
      <c r="EH75"/>
      <c r="EI75"/>
      <c r="EJ75"/>
      <c r="EK75"/>
      <c r="EL75"/>
      <c r="EM75"/>
      <c r="EN75"/>
      <c r="EO75"/>
      <c r="EP75"/>
      <c r="EQ75"/>
      <c r="ER75"/>
      <c r="ES75"/>
      <c r="ET75"/>
      <c r="EU75"/>
      <c r="EV75"/>
      <c r="EW75"/>
      <c r="EX75"/>
      <c r="EY75"/>
      <c r="EZ75"/>
      <c r="FA75"/>
      <c r="FB75"/>
      <c r="FC75"/>
      <c r="FD75"/>
      <c r="FE75"/>
      <c r="FF75"/>
      <c r="FG75"/>
      <c r="FH75"/>
      <c r="FI75"/>
      <c r="FJ75"/>
      <c r="FK75"/>
      <c r="FL75"/>
      <c r="FM75"/>
      <c r="FN75"/>
      <c r="FO75"/>
      <c r="FP75"/>
      <c r="FQ75"/>
      <c r="FR75"/>
      <c r="FS75"/>
      <c r="FT75"/>
      <c r="FU75"/>
      <c r="FV75"/>
      <c r="FW75"/>
      <c r="FX75"/>
      <c r="FY75"/>
      <c r="FZ75"/>
      <c r="GA75"/>
      <c r="GB75"/>
      <c r="GC75"/>
      <c r="GD75"/>
      <c r="GE75"/>
      <c r="GF75"/>
      <c r="GG75"/>
      <c r="GH75"/>
      <c r="GI75"/>
      <c r="GJ75"/>
      <c r="GK75"/>
      <c r="GL75"/>
      <c r="GM75"/>
      <c r="GN75"/>
      <c r="GO75"/>
      <c r="GP75"/>
      <c r="GQ75"/>
      <c r="GR75"/>
      <c r="GS75"/>
      <c r="GT75"/>
      <c r="GU75"/>
      <c r="GV75"/>
      <c r="GW75"/>
      <c r="GX75"/>
      <c r="GY75"/>
      <c r="GZ75"/>
      <c r="HA75"/>
      <c r="HB75"/>
      <c r="HC75"/>
      <c r="HD75"/>
      <c r="HE75"/>
      <c r="HF75"/>
      <c r="HG75"/>
      <c r="HH75"/>
      <c r="HI75"/>
      <c r="HJ75"/>
      <c r="HK75"/>
      <c r="HL75"/>
      <c r="HM75"/>
      <c r="HN75"/>
      <c r="HO75"/>
      <c r="HP75"/>
      <c r="HQ75"/>
      <c r="HR75"/>
      <c r="HS75"/>
      <c r="HT75"/>
      <c r="HU75"/>
      <c r="HV75"/>
      <c r="HW75"/>
      <c r="HX75"/>
      <c r="HY75"/>
      <c r="HZ75"/>
      <c r="IA75"/>
      <c r="IB75"/>
      <c r="IC75"/>
      <c r="ID75"/>
      <c r="IE75"/>
      <c r="IF75"/>
      <c r="IG75"/>
      <c r="IH75"/>
      <c r="II75"/>
      <c r="IJ75"/>
      <c r="IK75"/>
      <c r="IL75"/>
      <c r="IM75"/>
      <c r="IN75"/>
      <c r="IO75"/>
      <c r="IP75"/>
      <c r="IQ75"/>
      <c r="IR75"/>
      <c r="IS75"/>
      <c r="IT75"/>
      <c r="IU75"/>
      <c r="IV75"/>
      <c r="IW75"/>
      <c r="IX75"/>
      <c r="IY75"/>
      <c r="IZ75"/>
      <c r="JA75"/>
      <c r="JB75"/>
      <c r="JC75"/>
      <c r="JD75"/>
      <c r="JE75"/>
      <c r="JF75"/>
      <c r="JG75"/>
      <c r="JH75"/>
      <c r="JI75"/>
      <c r="JJ75"/>
      <c r="JK75"/>
      <c r="JL75"/>
      <c r="JM75"/>
      <c r="JN75"/>
      <c r="JO75"/>
      <c r="JP75"/>
      <c r="JQ75"/>
      <c r="JR75"/>
      <c r="JS75"/>
      <c r="JT75"/>
    </row>
    <row r="76" spans="1:280" ht="13.95" customHeight="1" x14ac:dyDescent="0.3">
      <c r="A76" s="13"/>
      <c r="B76" s="102">
        <v>3</v>
      </c>
      <c r="C76" s="249" t="s">
        <v>63</v>
      </c>
      <c r="D76" s="249"/>
      <c r="E76" s="249"/>
      <c r="F76" s="71" t="s">
        <v>33</v>
      </c>
      <c r="G76" s="70" t="s">
        <v>26</v>
      </c>
      <c r="H76" s="14"/>
      <c r="I76"/>
      <c r="J76"/>
      <c r="K76"/>
      <c r="L76"/>
      <c r="M76"/>
      <c r="N76"/>
      <c r="O76"/>
      <c r="P76"/>
      <c r="Q76"/>
      <c r="R76"/>
      <c r="S76"/>
      <c r="T76"/>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c r="DY76"/>
      <c r="DZ76"/>
      <c r="EA76"/>
      <c r="EB76"/>
      <c r="EC76"/>
      <c r="ED76"/>
      <c r="EE76"/>
      <c r="EF76"/>
      <c r="EG76"/>
      <c r="EH76"/>
      <c r="EI76"/>
      <c r="EJ76"/>
      <c r="EK76"/>
      <c r="EL76"/>
      <c r="EM76"/>
      <c r="EN76"/>
      <c r="EO76"/>
      <c r="EP76"/>
      <c r="EQ76"/>
      <c r="ER76"/>
      <c r="ES76"/>
      <c r="ET76"/>
      <c r="EU76"/>
      <c r="EV76"/>
      <c r="EW76"/>
      <c r="EX76"/>
      <c r="EY76"/>
      <c r="EZ76"/>
      <c r="FA76"/>
      <c r="FB76"/>
      <c r="FC76"/>
      <c r="FD76"/>
      <c r="FE76"/>
      <c r="FF76"/>
      <c r="FG76"/>
      <c r="FH76"/>
      <c r="FI76"/>
      <c r="FJ76"/>
      <c r="FK76"/>
      <c r="FL76"/>
      <c r="FM76"/>
      <c r="FN76"/>
      <c r="FO76"/>
      <c r="FP76"/>
      <c r="FQ76"/>
      <c r="FR76"/>
      <c r="FS76"/>
      <c r="FT76"/>
      <c r="FU76"/>
      <c r="FV76"/>
      <c r="FW76"/>
      <c r="FX76"/>
      <c r="FY76"/>
      <c r="FZ76"/>
      <c r="GA76"/>
      <c r="GB76"/>
      <c r="GC76"/>
      <c r="GD76"/>
      <c r="GE76"/>
      <c r="GF76"/>
      <c r="GG76"/>
      <c r="GH76"/>
      <c r="GI76"/>
      <c r="GJ76"/>
      <c r="GK76"/>
      <c r="GL76"/>
      <c r="GM76"/>
      <c r="GN76"/>
      <c r="GO76"/>
      <c r="GP76"/>
      <c r="GQ76"/>
      <c r="GR76"/>
      <c r="GS76"/>
      <c r="GT76"/>
      <c r="GU76"/>
      <c r="GV76"/>
      <c r="GW76"/>
      <c r="GX76"/>
      <c r="GY76"/>
      <c r="GZ76"/>
      <c r="HA76"/>
      <c r="HB76"/>
      <c r="HC76"/>
      <c r="HD76"/>
      <c r="HE76"/>
      <c r="HF76"/>
      <c r="HG76"/>
      <c r="HH76"/>
      <c r="HI76"/>
      <c r="HJ76"/>
      <c r="HK76"/>
      <c r="HL76"/>
      <c r="HM76"/>
      <c r="HN76"/>
      <c r="HO76"/>
      <c r="HP76"/>
      <c r="HQ76"/>
      <c r="HR76"/>
      <c r="HS76"/>
      <c r="HT76"/>
      <c r="HU76"/>
      <c r="HV76"/>
      <c r="HW76"/>
      <c r="HX76"/>
      <c r="HY76"/>
      <c r="HZ76"/>
      <c r="IA76"/>
      <c r="IB76"/>
      <c r="IC76"/>
      <c r="ID76"/>
      <c r="IE76"/>
      <c r="IF76"/>
      <c r="IG76"/>
      <c r="IH76"/>
      <c r="II76"/>
      <c r="IJ76"/>
      <c r="IK76"/>
      <c r="IL76"/>
      <c r="IM76"/>
      <c r="IN76"/>
      <c r="IO76"/>
      <c r="IP76"/>
      <c r="IQ76"/>
      <c r="IR76"/>
      <c r="IS76"/>
      <c r="IT76"/>
      <c r="IU76"/>
      <c r="IV76"/>
      <c r="IW76"/>
      <c r="IX76"/>
      <c r="IY76"/>
      <c r="IZ76"/>
      <c r="JA76"/>
      <c r="JB76"/>
      <c r="JC76"/>
      <c r="JD76"/>
      <c r="JE76"/>
      <c r="JF76"/>
      <c r="JG76"/>
      <c r="JH76"/>
      <c r="JI76"/>
      <c r="JJ76"/>
      <c r="JK76"/>
      <c r="JL76"/>
      <c r="JM76"/>
      <c r="JN76"/>
      <c r="JO76"/>
      <c r="JP76"/>
      <c r="JQ76"/>
      <c r="JR76"/>
      <c r="JS76"/>
      <c r="JT76"/>
    </row>
    <row r="77" spans="1:280" ht="16.5" customHeight="1" x14ac:dyDescent="0.3">
      <c r="A77" s="13"/>
      <c r="B77" s="257" t="s">
        <v>8</v>
      </c>
      <c r="C77" s="268" t="s">
        <v>64</v>
      </c>
      <c r="D77" s="108" t="s">
        <v>65</v>
      </c>
      <c r="E77" s="108">
        <v>30</v>
      </c>
      <c r="F77" s="269">
        <f>(119.44%*E77/30)*E78*1/12</f>
        <v>0</v>
      </c>
      <c r="G77" s="260">
        <f>$F$75*F77</f>
        <v>0</v>
      </c>
      <c r="H77" s="14"/>
      <c r="I77" s="261" t="s">
        <v>66</v>
      </c>
      <c r="J77" s="261"/>
      <c r="K77" s="261"/>
      <c r="L77" s="261"/>
      <c r="M77" s="261"/>
      <c r="N77" s="261"/>
      <c r="O77" s="261"/>
      <c r="P77" s="261"/>
      <c r="Q77" s="261"/>
      <c r="R77" s="261"/>
      <c r="S77" s="261"/>
      <c r="T77" s="261"/>
      <c r="U77" s="261"/>
      <c r="V77" s="261"/>
      <c r="W77"/>
      <c r="X77"/>
      <c r="Y77"/>
      <c r="Z77"/>
      <c r="AA77"/>
      <c r="AB77"/>
      <c r="AC77"/>
      <c r="AD77"/>
      <c r="AE77"/>
      <c r="AF77"/>
      <c r="AG77"/>
      <c r="AH77"/>
      <c r="AI77"/>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c r="DY77"/>
      <c r="DZ77"/>
      <c r="EA77"/>
      <c r="EB77"/>
      <c r="EC77"/>
      <c r="ED77"/>
      <c r="EE77"/>
      <c r="EF77"/>
      <c r="EG77"/>
      <c r="EH77"/>
      <c r="EI77"/>
      <c r="EJ77"/>
      <c r="EK77"/>
      <c r="EL77"/>
      <c r="EM77"/>
      <c r="EN77"/>
      <c r="EO77"/>
      <c r="EP77"/>
      <c r="EQ77"/>
      <c r="ER77"/>
      <c r="ES77"/>
      <c r="ET77"/>
      <c r="EU77"/>
      <c r="EV77"/>
      <c r="EW77"/>
      <c r="EX77"/>
      <c r="EY77"/>
      <c r="EZ77"/>
      <c r="FA77"/>
      <c r="FB77"/>
      <c r="FC77"/>
      <c r="FD77"/>
      <c r="FE77"/>
      <c r="FF77"/>
      <c r="FG77"/>
      <c r="FH77"/>
      <c r="FI77"/>
      <c r="FJ77"/>
      <c r="FK77"/>
      <c r="FL77"/>
      <c r="FM77"/>
      <c r="FN77"/>
      <c r="FO77"/>
      <c r="FP77"/>
      <c r="FQ77"/>
      <c r="FR77"/>
      <c r="FS77"/>
      <c r="FT77"/>
      <c r="FU77"/>
      <c r="FV77"/>
      <c r="FW77"/>
      <c r="FX77"/>
      <c r="FY77"/>
      <c r="FZ77"/>
      <c r="GA77"/>
      <c r="GB77"/>
      <c r="GC77"/>
      <c r="GD77"/>
      <c r="GE77"/>
      <c r="GF77"/>
      <c r="GG77"/>
      <c r="GH77"/>
      <c r="GI77"/>
      <c r="GJ77"/>
      <c r="GK77"/>
      <c r="GL77"/>
      <c r="GM77"/>
      <c r="GN77"/>
      <c r="GO77"/>
      <c r="GP77"/>
      <c r="GQ77"/>
      <c r="GR77"/>
      <c r="GS77"/>
      <c r="GT77"/>
      <c r="GU77"/>
      <c r="GV77"/>
      <c r="GW77"/>
      <c r="GX77"/>
      <c r="GY77"/>
      <c r="GZ77"/>
      <c r="HA77"/>
      <c r="HB77"/>
      <c r="HC77"/>
      <c r="HD77"/>
      <c r="HE77"/>
      <c r="HF77"/>
      <c r="HG77"/>
      <c r="HH77"/>
      <c r="HI77"/>
      <c r="HJ77"/>
      <c r="HK77"/>
      <c r="HL77"/>
      <c r="HM77"/>
      <c r="HN77"/>
      <c r="HO77"/>
      <c r="HP77"/>
      <c r="HQ77"/>
      <c r="HR77"/>
      <c r="HS77"/>
      <c r="HT77"/>
      <c r="HU77"/>
      <c r="HV77"/>
      <c r="HW77"/>
      <c r="HX77"/>
      <c r="HY77"/>
      <c r="HZ77"/>
      <c r="IA77"/>
      <c r="IB77"/>
      <c r="IC77"/>
      <c r="ID77"/>
      <c r="IE77"/>
      <c r="IF77"/>
      <c r="IG77"/>
      <c r="IH77"/>
      <c r="II77"/>
      <c r="IJ77"/>
      <c r="IK77"/>
      <c r="IL77"/>
      <c r="IM77"/>
      <c r="IN77"/>
      <c r="IO77"/>
      <c r="IP77"/>
      <c r="IQ77"/>
      <c r="IR77"/>
      <c r="IS77"/>
      <c r="IT77"/>
      <c r="IU77"/>
      <c r="IV77"/>
      <c r="IW77"/>
      <c r="IX77"/>
      <c r="IY77"/>
      <c r="IZ77"/>
      <c r="JA77"/>
      <c r="JB77"/>
      <c r="JC77"/>
      <c r="JD77"/>
      <c r="JE77"/>
      <c r="JF77"/>
      <c r="JG77"/>
      <c r="JH77"/>
      <c r="JI77"/>
      <c r="JJ77"/>
      <c r="JK77"/>
      <c r="JL77"/>
      <c r="JM77"/>
      <c r="JN77"/>
      <c r="JO77"/>
      <c r="JP77"/>
      <c r="JQ77"/>
      <c r="JR77"/>
      <c r="JS77"/>
      <c r="JT77"/>
    </row>
    <row r="78" spans="1:280" ht="60" customHeight="1" x14ac:dyDescent="0.3">
      <c r="A78" s="13"/>
      <c r="B78" s="257"/>
      <c r="C78" s="268"/>
      <c r="D78" s="108" t="s">
        <v>129</v>
      </c>
      <c r="E78" s="45"/>
      <c r="F78" s="269"/>
      <c r="G78" s="260">
        <f>$F$75*F78</f>
        <v>0</v>
      </c>
      <c r="H78" s="14"/>
      <c r="I78" s="261"/>
      <c r="J78" s="261"/>
      <c r="K78" s="261"/>
      <c r="L78" s="261"/>
      <c r="M78" s="261"/>
      <c r="N78" s="261"/>
      <c r="O78" s="261"/>
      <c r="P78" s="261"/>
      <c r="Q78" s="261"/>
      <c r="R78" s="261"/>
      <c r="S78" s="261"/>
      <c r="T78" s="261"/>
      <c r="U78" s="261"/>
      <c r="V78" s="261"/>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c r="DY78"/>
      <c r="DZ78"/>
      <c r="EA78"/>
      <c r="EB78"/>
      <c r="EC78"/>
      <c r="ED78"/>
      <c r="EE78"/>
      <c r="EF78"/>
      <c r="EG78"/>
      <c r="EH78"/>
      <c r="EI78"/>
      <c r="EJ78"/>
      <c r="EK78"/>
      <c r="EL78"/>
      <c r="EM78"/>
      <c r="EN78"/>
      <c r="EO78"/>
      <c r="EP78"/>
      <c r="EQ78"/>
      <c r="ER78"/>
      <c r="ES78"/>
      <c r="ET78"/>
      <c r="EU78"/>
      <c r="EV78"/>
      <c r="EW78"/>
      <c r="EX78"/>
      <c r="EY78"/>
      <c r="EZ78"/>
      <c r="FA78"/>
      <c r="FB78"/>
      <c r="FC78"/>
      <c r="FD78"/>
      <c r="FE78"/>
      <c r="FF78"/>
      <c r="FG78"/>
      <c r="FH78"/>
      <c r="FI78"/>
      <c r="FJ78"/>
      <c r="FK78"/>
      <c r="FL78"/>
      <c r="FM78"/>
      <c r="FN78"/>
      <c r="FO78"/>
      <c r="FP78"/>
      <c r="FQ78"/>
      <c r="FR78"/>
      <c r="FS78"/>
      <c r="FT78"/>
      <c r="FU78"/>
      <c r="FV78"/>
      <c r="FW78"/>
      <c r="FX78"/>
      <c r="FY78"/>
      <c r="FZ78"/>
      <c r="GA78"/>
      <c r="GB78"/>
      <c r="GC78"/>
      <c r="GD78"/>
      <c r="GE78"/>
      <c r="GF78"/>
      <c r="GG78"/>
      <c r="GH78"/>
      <c r="GI78"/>
      <c r="GJ78"/>
      <c r="GK78"/>
      <c r="GL78"/>
      <c r="GM78"/>
      <c r="GN78"/>
      <c r="GO78"/>
      <c r="GP78"/>
      <c r="GQ78"/>
      <c r="GR78"/>
      <c r="GS78"/>
      <c r="GT78"/>
      <c r="GU78"/>
      <c r="GV78"/>
      <c r="GW78"/>
      <c r="GX78"/>
      <c r="GY78"/>
      <c r="GZ78"/>
      <c r="HA78"/>
      <c r="HB78"/>
      <c r="HC78"/>
      <c r="HD78"/>
      <c r="HE78"/>
      <c r="HF78"/>
      <c r="HG78"/>
      <c r="HH78"/>
      <c r="HI78"/>
      <c r="HJ78"/>
      <c r="HK78"/>
      <c r="HL78"/>
      <c r="HM78"/>
      <c r="HN78"/>
      <c r="HO78"/>
      <c r="HP78"/>
      <c r="HQ78"/>
      <c r="HR78"/>
      <c r="HS78"/>
      <c r="HT78"/>
      <c r="HU78"/>
      <c r="HV78"/>
      <c r="HW78"/>
      <c r="HX78"/>
      <c r="HY78"/>
      <c r="HZ78"/>
      <c r="IA78"/>
      <c r="IB78"/>
      <c r="IC78"/>
      <c r="ID78"/>
      <c r="IE78"/>
      <c r="IF78"/>
      <c r="IG78"/>
      <c r="IH78"/>
      <c r="II78"/>
      <c r="IJ78"/>
      <c r="IK78"/>
      <c r="IL78"/>
      <c r="IM78"/>
      <c r="IN78"/>
      <c r="IO78"/>
      <c r="IP78"/>
      <c r="IQ78"/>
      <c r="IR78"/>
      <c r="IS78"/>
      <c r="IT78"/>
      <c r="IU78"/>
      <c r="IV78"/>
      <c r="IW78"/>
      <c r="IX78"/>
      <c r="IY78"/>
      <c r="IZ78"/>
      <c r="JA78"/>
      <c r="JB78"/>
      <c r="JC78"/>
      <c r="JD78"/>
      <c r="JE78"/>
      <c r="JF78"/>
      <c r="JG78"/>
      <c r="JH78"/>
      <c r="JI78"/>
      <c r="JJ78"/>
      <c r="JK78"/>
      <c r="JL78"/>
      <c r="JM78"/>
      <c r="JN78"/>
      <c r="JO78"/>
      <c r="JP78"/>
      <c r="JQ78"/>
      <c r="JR78"/>
      <c r="JS78"/>
      <c r="JT78"/>
    </row>
    <row r="79" spans="1:280" ht="13.95" customHeight="1" x14ac:dyDescent="0.3">
      <c r="A79" s="13"/>
      <c r="B79" s="103" t="s">
        <v>10</v>
      </c>
      <c r="C79" s="257" t="s">
        <v>67</v>
      </c>
      <c r="D79" s="257"/>
      <c r="E79" s="257"/>
      <c r="F79" s="109">
        <f>F77*F50</f>
        <v>0</v>
      </c>
      <c r="G79" s="106">
        <f>$F$75*F79</f>
        <v>0</v>
      </c>
      <c r="H79" s="14"/>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c r="DY79"/>
      <c r="DZ79"/>
      <c r="EA79"/>
      <c r="EB79"/>
      <c r="EC79"/>
      <c r="ED79"/>
      <c r="EE79"/>
      <c r="EF79"/>
      <c r="EG79"/>
      <c r="EH79"/>
      <c r="EI79"/>
      <c r="EJ79"/>
      <c r="EK79"/>
      <c r="EL79"/>
      <c r="EM79"/>
      <c r="EN79"/>
      <c r="EO79"/>
      <c r="EP79"/>
      <c r="EQ79"/>
      <c r="ER79"/>
      <c r="ES79"/>
      <c r="ET79"/>
      <c r="EU79"/>
      <c r="EV79"/>
      <c r="EW79"/>
      <c r="EX79"/>
      <c r="EY79"/>
      <c r="EZ79"/>
      <c r="FA79"/>
      <c r="FB79"/>
      <c r="FC79"/>
      <c r="FD79"/>
      <c r="FE79"/>
      <c r="FF79"/>
      <c r="FG79"/>
      <c r="FH79"/>
      <c r="FI79"/>
      <c r="FJ79"/>
      <c r="FK79"/>
      <c r="FL79"/>
      <c r="FM79"/>
      <c r="FN79"/>
      <c r="FO79"/>
      <c r="FP79"/>
      <c r="FQ79"/>
      <c r="FR79"/>
      <c r="FS79"/>
      <c r="FT79"/>
      <c r="FU79"/>
      <c r="FV79"/>
      <c r="FW79"/>
      <c r="FX79"/>
      <c r="FY79"/>
      <c r="FZ79"/>
      <c r="GA79"/>
      <c r="GB79"/>
      <c r="GC79"/>
      <c r="GD79"/>
      <c r="GE79"/>
      <c r="GF79"/>
      <c r="GG79"/>
      <c r="GH79"/>
      <c r="GI79"/>
      <c r="GJ79"/>
      <c r="GK79"/>
      <c r="GL79"/>
      <c r="GM79"/>
      <c r="GN79"/>
      <c r="GO79"/>
      <c r="GP79"/>
      <c r="GQ79"/>
      <c r="GR79"/>
      <c r="GS79"/>
      <c r="GT79"/>
      <c r="GU79"/>
      <c r="GV79"/>
      <c r="GW79"/>
      <c r="GX79"/>
      <c r="GY79"/>
      <c r="GZ79"/>
      <c r="HA79"/>
      <c r="HB79"/>
      <c r="HC79"/>
      <c r="HD79"/>
      <c r="HE79"/>
      <c r="HF79"/>
      <c r="HG79"/>
      <c r="HH79"/>
      <c r="HI79"/>
      <c r="HJ79"/>
      <c r="HK79"/>
      <c r="HL79"/>
      <c r="HM79"/>
      <c r="HN79"/>
      <c r="HO79"/>
      <c r="HP79"/>
      <c r="HQ79"/>
      <c r="HR79"/>
      <c r="HS79"/>
      <c r="HT79"/>
      <c r="HU79"/>
      <c r="HV79"/>
      <c r="HW79"/>
      <c r="HX79"/>
      <c r="HY79"/>
      <c r="HZ79"/>
      <c r="IA79"/>
      <c r="IB79"/>
      <c r="IC79"/>
      <c r="ID79"/>
      <c r="IE79"/>
      <c r="IF79"/>
      <c r="IG79"/>
      <c r="IH79"/>
      <c r="II79"/>
      <c r="IJ79"/>
      <c r="IK79"/>
      <c r="IL79"/>
      <c r="IM79"/>
      <c r="IN79"/>
      <c r="IO79"/>
      <c r="IP79"/>
      <c r="IQ79"/>
      <c r="IR79"/>
      <c r="IS79"/>
      <c r="IT79"/>
      <c r="IU79"/>
      <c r="IV79"/>
      <c r="IW79"/>
      <c r="IX79"/>
      <c r="IY79"/>
      <c r="IZ79"/>
      <c r="JA79"/>
      <c r="JB79"/>
      <c r="JC79"/>
      <c r="JD79"/>
      <c r="JE79"/>
      <c r="JF79"/>
      <c r="JG79"/>
      <c r="JH79"/>
      <c r="JI79"/>
      <c r="JJ79"/>
      <c r="JK79"/>
      <c r="JL79"/>
      <c r="JM79"/>
      <c r="JN79"/>
      <c r="JO79"/>
      <c r="JP79"/>
      <c r="JQ79"/>
      <c r="JR79"/>
      <c r="JS79"/>
      <c r="JT79"/>
    </row>
    <row r="80" spans="1:280" ht="13.95" customHeight="1" x14ac:dyDescent="0.3">
      <c r="A80" s="13"/>
      <c r="B80" s="257" t="s">
        <v>12</v>
      </c>
      <c r="C80" s="273" t="s">
        <v>68</v>
      </c>
      <c r="D80" s="268" t="s">
        <v>65</v>
      </c>
      <c r="E80" s="273">
        <v>7</v>
      </c>
      <c r="F80" s="269">
        <f>119.44%*E80/30*1/12</f>
        <v>2.322444444444444E-2</v>
      </c>
      <c r="G80" s="260">
        <f>$F$75*F80</f>
        <v>0</v>
      </c>
      <c r="H80" s="14"/>
      <c r="I80" s="272" t="s">
        <v>196</v>
      </c>
      <c r="J80" s="272"/>
      <c r="K80" s="272"/>
      <c r="L80" s="272"/>
      <c r="M80" s="272"/>
      <c r="N80" s="272"/>
      <c r="O80" s="272"/>
      <c r="P80" s="272"/>
      <c r="Q80" s="272"/>
      <c r="R80" s="272"/>
      <c r="S80" s="272"/>
      <c r="T80" s="272"/>
      <c r="U80" s="272"/>
      <c r="V80" s="272"/>
      <c r="W80"/>
      <c r="X8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c r="DY80"/>
      <c r="DZ80"/>
      <c r="EA80"/>
      <c r="EB80"/>
      <c r="EC80"/>
      <c r="ED80"/>
      <c r="EE80"/>
      <c r="EF80"/>
      <c r="EG80"/>
      <c r="EH80"/>
      <c r="EI80"/>
      <c r="EJ80"/>
      <c r="EK80"/>
      <c r="EL80"/>
      <c r="EM80"/>
      <c r="EN80"/>
      <c r="EO80"/>
      <c r="EP80"/>
      <c r="EQ80"/>
      <c r="ER80"/>
      <c r="ES80"/>
      <c r="ET80"/>
      <c r="EU80"/>
      <c r="EV80"/>
      <c r="EW80"/>
      <c r="EX80"/>
      <c r="EY80"/>
      <c r="EZ80"/>
      <c r="FA80"/>
      <c r="FB80"/>
      <c r="FC80"/>
      <c r="FD80"/>
      <c r="FE80"/>
      <c r="FF80"/>
      <c r="FG80"/>
      <c r="FH80"/>
      <c r="FI80"/>
      <c r="FJ80"/>
      <c r="FK80"/>
      <c r="FL80"/>
      <c r="FM80"/>
      <c r="FN80"/>
      <c r="FO80"/>
      <c r="FP80"/>
      <c r="FQ80"/>
      <c r="FR80"/>
      <c r="FS80"/>
      <c r="FT80"/>
      <c r="FU80"/>
      <c r="FV80"/>
      <c r="FW80"/>
      <c r="FX80"/>
      <c r="FY80"/>
      <c r="FZ80"/>
      <c r="GA80"/>
      <c r="GB80"/>
      <c r="GC80"/>
      <c r="GD80"/>
      <c r="GE80"/>
      <c r="GF80"/>
      <c r="GG80"/>
      <c r="GH80"/>
      <c r="GI80"/>
      <c r="GJ80"/>
      <c r="GK80"/>
      <c r="GL80"/>
      <c r="GM80"/>
      <c r="GN80"/>
      <c r="GO80"/>
      <c r="GP80"/>
      <c r="GQ80"/>
      <c r="GR80"/>
      <c r="GS80"/>
      <c r="GT80"/>
      <c r="GU80"/>
      <c r="GV80"/>
      <c r="GW80"/>
      <c r="GX80"/>
      <c r="GY80"/>
      <c r="GZ80"/>
      <c r="HA80"/>
      <c r="HB80"/>
      <c r="HC80"/>
      <c r="HD80"/>
      <c r="HE80"/>
      <c r="HF80"/>
      <c r="HG80"/>
      <c r="HH80"/>
      <c r="HI80"/>
      <c r="HJ80"/>
      <c r="HK80"/>
      <c r="HL80"/>
      <c r="HM80"/>
      <c r="HN80"/>
      <c r="HO80"/>
      <c r="HP80"/>
      <c r="HQ80"/>
      <c r="HR80"/>
      <c r="HS80"/>
      <c r="HT80"/>
      <c r="HU80"/>
      <c r="HV80"/>
      <c r="HW80"/>
      <c r="HX80"/>
      <c r="HY80"/>
      <c r="HZ80"/>
      <c r="IA80"/>
      <c r="IB80"/>
      <c r="IC80"/>
      <c r="ID80"/>
      <c r="IE80"/>
      <c r="IF80"/>
      <c r="IG80"/>
      <c r="IH80"/>
      <c r="II80"/>
      <c r="IJ80"/>
      <c r="IK80"/>
      <c r="IL80"/>
      <c r="IM80"/>
      <c r="IN80"/>
      <c r="IO80"/>
      <c r="IP80"/>
      <c r="IQ80"/>
      <c r="IR80"/>
      <c r="IS80"/>
      <c r="IT80"/>
      <c r="IU80"/>
      <c r="IV80"/>
      <c r="IW80"/>
      <c r="IX80"/>
      <c r="IY80"/>
      <c r="IZ80"/>
      <c r="JA80"/>
      <c r="JB80"/>
      <c r="JC80"/>
      <c r="JD80"/>
      <c r="JE80"/>
      <c r="JF80"/>
      <c r="JG80"/>
      <c r="JH80"/>
      <c r="JI80"/>
      <c r="JJ80"/>
      <c r="JK80"/>
      <c r="JL80"/>
      <c r="JM80"/>
      <c r="JN80"/>
      <c r="JO80"/>
      <c r="JP80"/>
      <c r="JQ80"/>
      <c r="JR80"/>
      <c r="JS80"/>
      <c r="JT80"/>
    </row>
    <row r="81" spans="1:280" ht="50.25" customHeight="1" x14ac:dyDescent="0.3">
      <c r="A81" s="13"/>
      <c r="B81" s="257"/>
      <c r="C81" s="273"/>
      <c r="D81" s="268"/>
      <c r="E81" s="273"/>
      <c r="F81" s="269"/>
      <c r="G81" s="260"/>
      <c r="H81" s="14"/>
      <c r="I81" s="272"/>
      <c r="J81" s="272"/>
      <c r="K81" s="272"/>
      <c r="L81" s="272"/>
      <c r="M81" s="272"/>
      <c r="N81" s="272"/>
      <c r="O81" s="272"/>
      <c r="P81" s="272"/>
      <c r="Q81" s="272"/>
      <c r="R81" s="272"/>
      <c r="S81" s="272"/>
      <c r="T81" s="272"/>
      <c r="U81" s="272"/>
      <c r="V81" s="272"/>
      <c r="W81"/>
      <c r="X81"/>
      <c r="Y81"/>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c r="DY81"/>
      <c r="DZ81"/>
      <c r="EA81"/>
      <c r="EB81"/>
      <c r="EC81"/>
      <c r="ED81"/>
      <c r="EE81"/>
      <c r="EF81"/>
      <c r="EG81"/>
      <c r="EH81"/>
      <c r="EI81"/>
      <c r="EJ81"/>
      <c r="EK81"/>
      <c r="EL81"/>
      <c r="EM81"/>
      <c r="EN81"/>
      <c r="EO81"/>
      <c r="EP81"/>
      <c r="EQ81"/>
      <c r="ER81"/>
      <c r="ES81"/>
      <c r="ET81"/>
      <c r="EU81"/>
      <c r="EV81"/>
      <c r="EW81"/>
      <c r="EX81"/>
      <c r="EY81"/>
      <c r="EZ81"/>
      <c r="FA81"/>
      <c r="FB81"/>
      <c r="FC81"/>
      <c r="FD81"/>
      <c r="FE81"/>
      <c r="FF81"/>
      <c r="FG81"/>
      <c r="FH81"/>
      <c r="FI81"/>
      <c r="FJ81"/>
      <c r="FK81"/>
      <c r="FL81"/>
      <c r="FM81"/>
      <c r="FN81"/>
      <c r="FO81"/>
      <c r="FP81"/>
      <c r="FQ81"/>
      <c r="FR81"/>
      <c r="FS81"/>
      <c r="FT81"/>
      <c r="FU81"/>
      <c r="FV81"/>
      <c r="FW81"/>
      <c r="FX81"/>
      <c r="FY81"/>
      <c r="FZ81"/>
      <c r="GA81"/>
      <c r="GB81"/>
      <c r="GC81"/>
      <c r="GD81"/>
      <c r="GE81"/>
      <c r="GF81"/>
      <c r="GG81"/>
      <c r="GH81"/>
      <c r="GI81"/>
      <c r="GJ81"/>
      <c r="GK81"/>
      <c r="GL81"/>
      <c r="GM81"/>
      <c r="GN81"/>
      <c r="GO81"/>
      <c r="GP81"/>
      <c r="GQ81"/>
      <c r="GR81"/>
      <c r="GS81"/>
      <c r="GT81"/>
      <c r="GU81"/>
      <c r="GV81"/>
      <c r="GW81"/>
      <c r="GX81"/>
      <c r="GY81"/>
      <c r="GZ81"/>
      <c r="HA81"/>
      <c r="HB81"/>
      <c r="HC81"/>
      <c r="HD81"/>
      <c r="HE81"/>
      <c r="HF81"/>
      <c r="HG81"/>
      <c r="HH81"/>
      <c r="HI81"/>
      <c r="HJ81"/>
      <c r="HK81"/>
      <c r="HL81"/>
      <c r="HM81"/>
      <c r="HN81"/>
      <c r="HO81"/>
      <c r="HP81"/>
      <c r="HQ81"/>
      <c r="HR81"/>
      <c r="HS81"/>
      <c r="HT81"/>
      <c r="HU81"/>
      <c r="HV81"/>
      <c r="HW81"/>
      <c r="HX81"/>
      <c r="HY81"/>
      <c r="HZ81"/>
      <c r="IA81"/>
      <c r="IB81"/>
      <c r="IC81"/>
      <c r="ID81"/>
      <c r="IE81"/>
      <c r="IF81"/>
      <c r="IG81"/>
      <c r="IH81"/>
      <c r="II81"/>
      <c r="IJ81"/>
      <c r="IK81"/>
      <c r="IL81"/>
      <c r="IM81"/>
      <c r="IN81"/>
      <c r="IO81"/>
      <c r="IP81"/>
      <c r="IQ81"/>
      <c r="IR81"/>
      <c r="IS81"/>
      <c r="IT81"/>
      <c r="IU81"/>
      <c r="IV81"/>
      <c r="IW81"/>
      <c r="IX81"/>
      <c r="IY81"/>
      <c r="IZ81"/>
      <c r="JA81"/>
      <c r="JB81"/>
      <c r="JC81"/>
      <c r="JD81"/>
      <c r="JE81"/>
      <c r="JF81"/>
      <c r="JG81"/>
      <c r="JH81"/>
      <c r="JI81"/>
      <c r="JJ81"/>
      <c r="JK81"/>
      <c r="JL81"/>
      <c r="JM81"/>
      <c r="JN81"/>
      <c r="JO81"/>
      <c r="JP81"/>
      <c r="JQ81"/>
      <c r="JR81"/>
      <c r="JS81"/>
      <c r="JT81"/>
    </row>
    <row r="82" spans="1:280" ht="24" customHeight="1" x14ac:dyDescent="0.3">
      <c r="A82" s="13"/>
      <c r="B82" s="103" t="s">
        <v>14</v>
      </c>
      <c r="C82" s="257" t="s">
        <v>69</v>
      </c>
      <c r="D82" s="257"/>
      <c r="E82" s="257"/>
      <c r="F82" s="109">
        <f>F80*F54</f>
        <v>6.5028444444444437E-3</v>
      </c>
      <c r="G82" s="106">
        <f>$F$75*F82</f>
        <v>0</v>
      </c>
      <c r="H82" s="14"/>
      <c r="I82"/>
      <c r="J82"/>
      <c r="K82" s="79"/>
      <c r="L82"/>
      <c r="M82"/>
      <c r="N82"/>
      <c r="O82" s="79"/>
      <c r="P82"/>
      <c r="Q82"/>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c r="DY82"/>
      <c r="DZ82"/>
      <c r="EA82"/>
      <c r="EB82"/>
      <c r="EC82"/>
      <c r="ED82"/>
      <c r="EE82"/>
      <c r="EF82"/>
      <c r="EG82"/>
      <c r="EH82"/>
      <c r="EI82"/>
      <c r="EJ82"/>
      <c r="EK82"/>
      <c r="EL82"/>
      <c r="EM82"/>
      <c r="EN82"/>
      <c r="EO82"/>
      <c r="EP82"/>
      <c r="EQ82"/>
      <c r="ER82"/>
      <c r="ES82"/>
      <c r="ET82"/>
      <c r="EU82"/>
      <c r="EV82"/>
      <c r="EW82"/>
      <c r="EX82"/>
      <c r="EY82"/>
      <c r="EZ82"/>
      <c r="FA82"/>
      <c r="FB82"/>
      <c r="FC82"/>
      <c r="FD82"/>
      <c r="FE82"/>
      <c r="FF82"/>
      <c r="FG82"/>
      <c r="FH82"/>
      <c r="FI82"/>
      <c r="FJ82"/>
      <c r="FK82"/>
      <c r="FL82"/>
      <c r="FM82"/>
      <c r="FN82"/>
      <c r="FO82"/>
      <c r="FP82"/>
      <c r="FQ82"/>
      <c r="FR82"/>
      <c r="FS82"/>
      <c r="FT82"/>
      <c r="FU82"/>
      <c r="FV82"/>
      <c r="FW82"/>
      <c r="FX82"/>
      <c r="FY82"/>
      <c r="FZ82"/>
      <c r="GA82"/>
      <c r="GB82"/>
      <c r="GC82"/>
      <c r="GD82"/>
      <c r="GE82"/>
      <c r="GF82"/>
      <c r="GG82"/>
      <c r="GH82"/>
      <c r="GI82"/>
      <c r="GJ82"/>
      <c r="GK82"/>
      <c r="GL82"/>
      <c r="GM82"/>
      <c r="GN82"/>
      <c r="GO82"/>
      <c r="GP82"/>
      <c r="GQ82"/>
      <c r="GR82"/>
      <c r="GS82"/>
      <c r="GT82"/>
      <c r="GU82"/>
      <c r="GV82"/>
      <c r="GW82"/>
      <c r="GX82"/>
      <c r="GY82"/>
      <c r="GZ82"/>
      <c r="HA82"/>
      <c r="HB82"/>
      <c r="HC82"/>
      <c r="HD82"/>
      <c r="HE82"/>
      <c r="HF82"/>
      <c r="HG82"/>
      <c r="HH82"/>
      <c r="HI82"/>
      <c r="HJ82"/>
      <c r="HK82"/>
      <c r="HL82"/>
      <c r="HM82"/>
      <c r="HN82"/>
      <c r="HO82"/>
      <c r="HP82"/>
      <c r="HQ82"/>
      <c r="HR82"/>
      <c r="HS82"/>
      <c r="HT82"/>
      <c r="HU82"/>
      <c r="HV82"/>
      <c r="HW82"/>
      <c r="HX82"/>
      <c r="HY82"/>
      <c r="HZ82"/>
      <c r="IA82"/>
      <c r="IB82"/>
      <c r="IC82"/>
      <c r="ID82"/>
      <c r="IE82"/>
      <c r="IF82"/>
      <c r="IG82"/>
      <c r="IH82"/>
      <c r="II82"/>
      <c r="IJ82"/>
      <c r="IK82"/>
      <c r="IL82"/>
      <c r="IM82"/>
      <c r="IN82"/>
      <c r="IO82"/>
      <c r="IP82"/>
      <c r="IQ82"/>
      <c r="IR82"/>
      <c r="IS82"/>
      <c r="IT82"/>
      <c r="IU82"/>
      <c r="IV82"/>
      <c r="IW82"/>
      <c r="IX82"/>
      <c r="IY82"/>
      <c r="IZ82"/>
      <c r="JA82"/>
      <c r="JB82"/>
      <c r="JC82"/>
      <c r="JD82"/>
      <c r="JE82"/>
      <c r="JF82"/>
      <c r="JG82"/>
      <c r="JH82"/>
      <c r="JI82"/>
      <c r="JJ82"/>
      <c r="JK82"/>
      <c r="JL82"/>
      <c r="JM82"/>
      <c r="JN82"/>
      <c r="JO82"/>
      <c r="JP82"/>
      <c r="JQ82"/>
      <c r="JR82"/>
      <c r="JS82"/>
      <c r="JT82"/>
    </row>
    <row r="83" spans="1:280" ht="27" customHeight="1" x14ac:dyDescent="0.3">
      <c r="A83" s="13"/>
      <c r="B83" s="103" t="s">
        <v>44</v>
      </c>
      <c r="C83" s="257" t="s">
        <v>70</v>
      </c>
      <c r="D83" s="257"/>
      <c r="E83" s="257"/>
      <c r="F83" s="109">
        <f>119.44%*8%*40%</f>
        <v>3.8220799999999999E-2</v>
      </c>
      <c r="G83" s="106">
        <f>$F$75*F83</f>
        <v>0</v>
      </c>
      <c r="H83" s="14"/>
      <c r="I83" s="79"/>
      <c r="J83"/>
      <c r="K83" s="79"/>
      <c r="L83"/>
      <c r="M83"/>
      <c r="N83"/>
      <c r="O83" s="79"/>
      <c r="P83"/>
      <c r="Q83"/>
      <c r="R83"/>
      <c r="S83"/>
      <c r="T83"/>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c r="DY83"/>
      <c r="DZ83"/>
      <c r="EA83"/>
      <c r="EB83"/>
      <c r="EC83"/>
      <c r="ED83"/>
      <c r="EE83"/>
      <c r="EF83"/>
      <c r="EG83"/>
      <c r="EH83"/>
      <c r="EI83"/>
      <c r="EJ83"/>
      <c r="EK83"/>
      <c r="EL83"/>
      <c r="EM83"/>
      <c r="EN83"/>
      <c r="EO83"/>
      <c r="EP83"/>
      <c r="EQ83"/>
      <c r="ER83"/>
      <c r="ES83"/>
      <c r="ET83"/>
      <c r="EU83"/>
      <c r="EV83"/>
      <c r="EW83"/>
      <c r="EX83"/>
      <c r="EY83"/>
      <c r="EZ83"/>
      <c r="FA83"/>
      <c r="FB83"/>
      <c r="FC83"/>
      <c r="FD83"/>
      <c r="FE83"/>
      <c r="FF83"/>
      <c r="FG83"/>
      <c r="FH83"/>
      <c r="FI83"/>
      <c r="FJ83"/>
      <c r="FK83"/>
      <c r="FL83"/>
      <c r="FM83"/>
      <c r="FN83"/>
      <c r="FO83"/>
      <c r="FP83"/>
      <c r="FQ83"/>
      <c r="FR83"/>
      <c r="FS83"/>
      <c r="FT83"/>
      <c r="FU83"/>
      <c r="FV83"/>
      <c r="FW83"/>
      <c r="FX83"/>
      <c r="FY83"/>
      <c r="FZ83"/>
      <c r="GA83"/>
      <c r="GB83"/>
      <c r="GC83"/>
      <c r="GD83"/>
      <c r="GE83"/>
      <c r="GF83"/>
      <c r="GG83"/>
      <c r="GH83"/>
      <c r="GI83"/>
      <c r="GJ83"/>
      <c r="GK83"/>
      <c r="GL83"/>
      <c r="GM83"/>
      <c r="GN83"/>
      <c r="GO83"/>
      <c r="GP83"/>
      <c r="GQ83"/>
      <c r="GR83"/>
      <c r="GS83"/>
      <c r="GT83"/>
      <c r="GU83"/>
      <c r="GV83"/>
      <c r="GW83"/>
      <c r="GX83"/>
      <c r="GY83"/>
      <c r="GZ83"/>
      <c r="HA83"/>
      <c r="HB83"/>
      <c r="HC83"/>
      <c r="HD83"/>
      <c r="HE83"/>
      <c r="HF83"/>
      <c r="HG83"/>
      <c r="HH83"/>
      <c r="HI83"/>
      <c r="HJ83"/>
      <c r="HK83"/>
      <c r="HL83"/>
      <c r="HM83"/>
      <c r="HN83"/>
      <c r="HO83"/>
      <c r="HP83"/>
      <c r="HQ83"/>
      <c r="HR83"/>
      <c r="HS83"/>
      <c r="HT83"/>
      <c r="HU83"/>
      <c r="HV83"/>
      <c r="HW83"/>
      <c r="HX83"/>
      <c r="HY83"/>
      <c r="HZ83"/>
      <c r="IA83"/>
      <c r="IB83"/>
      <c r="IC83"/>
      <c r="ID83"/>
      <c r="IE83"/>
      <c r="IF83"/>
      <c r="IG83"/>
      <c r="IH83"/>
      <c r="II83"/>
      <c r="IJ83"/>
      <c r="IK83"/>
      <c r="IL83"/>
      <c r="IM83"/>
      <c r="IN83"/>
      <c r="IO83"/>
      <c r="IP83"/>
      <c r="IQ83"/>
      <c r="IR83"/>
      <c r="IS83"/>
      <c r="IT83"/>
      <c r="IU83"/>
      <c r="IV83"/>
      <c r="IW83"/>
      <c r="IX83"/>
      <c r="IY83"/>
      <c r="IZ83"/>
      <c r="JA83"/>
      <c r="JB83"/>
      <c r="JC83"/>
      <c r="JD83"/>
      <c r="JE83"/>
      <c r="JF83"/>
      <c r="JG83"/>
      <c r="JH83"/>
      <c r="JI83"/>
      <c r="JJ83"/>
      <c r="JK83"/>
      <c r="JL83"/>
      <c r="JM83"/>
      <c r="JN83"/>
      <c r="JO83"/>
      <c r="JP83"/>
      <c r="JQ83"/>
      <c r="JR83"/>
      <c r="JS83"/>
      <c r="JT83"/>
    </row>
    <row r="84" spans="1:280" ht="13.95" customHeight="1" x14ac:dyDescent="0.3">
      <c r="A84" s="13"/>
      <c r="B84" s="253" t="s">
        <v>28</v>
      </c>
      <c r="C84" s="253"/>
      <c r="D84" s="253"/>
      <c r="E84" s="253"/>
      <c r="F84" s="253"/>
      <c r="G84" s="39">
        <f>SUM(G77:G83)</f>
        <v>0</v>
      </c>
      <c r="H84" s="14"/>
      <c r="I84" s="79"/>
      <c r="J84"/>
      <c r="K84" s="79"/>
      <c r="L84"/>
      <c r="M84"/>
      <c r="N84"/>
      <c r="O84" s="79"/>
      <c r="P84"/>
      <c r="Q84"/>
      <c r="R84"/>
      <c r="S84"/>
      <c r="T84"/>
      <c r="U84"/>
      <c r="V84"/>
      <c r="W84"/>
      <c r="X84"/>
      <c r="Y84"/>
      <c r="Z84"/>
      <c r="AA84"/>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c r="DY84"/>
      <c r="DZ84"/>
      <c r="EA84"/>
      <c r="EB84"/>
      <c r="EC84"/>
      <c r="ED84"/>
      <c r="EE84"/>
      <c r="EF84"/>
      <c r="EG84"/>
      <c r="EH84"/>
      <c r="EI84"/>
      <c r="EJ84"/>
      <c r="EK84"/>
      <c r="EL84"/>
      <c r="EM84"/>
      <c r="EN84"/>
      <c r="EO84"/>
      <c r="EP84"/>
      <c r="EQ84"/>
      <c r="ER84"/>
      <c r="ES84"/>
      <c r="ET84"/>
      <c r="EU84"/>
      <c r="EV84"/>
      <c r="EW84"/>
      <c r="EX84"/>
      <c r="EY84"/>
      <c r="EZ84"/>
      <c r="FA84"/>
      <c r="FB84"/>
      <c r="FC84"/>
      <c r="FD84"/>
      <c r="FE84"/>
      <c r="FF84"/>
      <c r="FG84"/>
      <c r="FH84"/>
      <c r="FI84"/>
      <c r="FJ84"/>
      <c r="FK84"/>
      <c r="FL84"/>
      <c r="FM84"/>
      <c r="FN84"/>
      <c r="FO84"/>
      <c r="FP84"/>
      <c r="FQ84"/>
      <c r="FR84"/>
      <c r="FS84"/>
      <c r="FT84"/>
      <c r="FU84"/>
      <c r="FV84"/>
      <c r="FW84"/>
      <c r="FX84"/>
      <c r="FY84"/>
      <c r="FZ84"/>
      <c r="GA84"/>
      <c r="GB84"/>
      <c r="GC84"/>
      <c r="GD84"/>
      <c r="GE84"/>
      <c r="GF84"/>
      <c r="GG84"/>
      <c r="GH84"/>
      <c r="GI84"/>
      <c r="GJ84"/>
      <c r="GK84"/>
      <c r="GL84"/>
      <c r="GM84"/>
      <c r="GN84"/>
      <c r="GO84"/>
      <c r="GP84"/>
      <c r="GQ84"/>
      <c r="GR84"/>
      <c r="GS84"/>
      <c r="GT84"/>
      <c r="GU84"/>
      <c r="GV84"/>
      <c r="GW84"/>
      <c r="GX84"/>
      <c r="GY84"/>
      <c r="GZ84"/>
      <c r="HA84"/>
      <c r="HB84"/>
      <c r="HC84"/>
      <c r="HD84"/>
      <c r="HE84"/>
      <c r="HF84"/>
      <c r="HG84"/>
      <c r="HH84"/>
      <c r="HI84"/>
      <c r="HJ84"/>
      <c r="HK84"/>
      <c r="HL84"/>
      <c r="HM84"/>
      <c r="HN84"/>
      <c r="HO84"/>
      <c r="HP84"/>
      <c r="HQ84"/>
      <c r="HR84"/>
      <c r="HS84"/>
      <c r="HT84"/>
      <c r="HU84"/>
      <c r="HV84"/>
      <c r="HW84"/>
      <c r="HX84"/>
      <c r="HY84"/>
      <c r="HZ84"/>
      <c r="IA84"/>
      <c r="IB84"/>
      <c r="IC84"/>
      <c r="ID84"/>
      <c r="IE84"/>
      <c r="IF84"/>
      <c r="IG84"/>
      <c r="IH84"/>
      <c r="II84"/>
      <c r="IJ84"/>
      <c r="IK84"/>
      <c r="IL84"/>
      <c r="IM84"/>
      <c r="IN84"/>
      <c r="IO84"/>
      <c r="IP84"/>
      <c r="IQ84"/>
      <c r="IR84"/>
      <c r="IS84"/>
      <c r="IT84"/>
      <c r="IU84"/>
      <c r="IV84"/>
      <c r="IW84"/>
      <c r="IX84"/>
      <c r="IY84"/>
      <c r="IZ84"/>
      <c r="JA84"/>
      <c r="JB84"/>
      <c r="JC84"/>
      <c r="JD84"/>
      <c r="JE84"/>
      <c r="JF84"/>
      <c r="JG84"/>
      <c r="JH84"/>
      <c r="JI84"/>
      <c r="JJ84"/>
      <c r="JK84"/>
      <c r="JL84"/>
      <c r="JM84"/>
      <c r="JN84"/>
      <c r="JO84"/>
      <c r="JP84"/>
      <c r="JQ84"/>
      <c r="JR84"/>
      <c r="JS84"/>
      <c r="JT84"/>
    </row>
    <row r="85" spans="1:280" x14ac:dyDescent="0.3">
      <c r="A85" s="13"/>
      <c r="B85" s="15"/>
      <c r="C85" s="15"/>
      <c r="D85" s="15"/>
      <c r="E85" s="15"/>
      <c r="F85" s="15"/>
      <c r="G85" s="16"/>
      <c r="H85" s="14"/>
      <c r="I85"/>
      <c r="J85"/>
      <c r="K85" s="80"/>
      <c r="L85"/>
      <c r="M85"/>
      <c r="N85"/>
      <c r="O85" s="80"/>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c r="DY85"/>
      <c r="DZ85"/>
      <c r="EA85"/>
      <c r="EB85"/>
      <c r="EC85"/>
      <c r="ED85"/>
      <c r="EE85"/>
      <c r="EF85"/>
      <c r="EG85"/>
      <c r="EH85"/>
      <c r="EI85"/>
      <c r="EJ85"/>
      <c r="EK85"/>
      <c r="EL85"/>
      <c r="EM85"/>
      <c r="EN85"/>
      <c r="EO85"/>
      <c r="EP85"/>
      <c r="EQ85"/>
      <c r="ER85"/>
      <c r="ES85"/>
      <c r="ET85"/>
      <c r="EU85"/>
      <c r="EV85"/>
      <c r="EW85"/>
      <c r="EX85"/>
      <c r="EY85"/>
      <c r="EZ85"/>
      <c r="FA85"/>
      <c r="FB85"/>
      <c r="FC85"/>
      <c r="FD85"/>
      <c r="FE85"/>
      <c r="FF85"/>
      <c r="FG85"/>
      <c r="FH85"/>
      <c r="FI85"/>
      <c r="FJ85"/>
      <c r="FK85"/>
      <c r="FL85"/>
      <c r="FM85"/>
      <c r="FN85"/>
      <c r="FO85"/>
      <c r="FP85"/>
      <c r="FQ85"/>
      <c r="FR85"/>
      <c r="FS85"/>
      <c r="FT85"/>
      <c r="FU85"/>
      <c r="FV85"/>
      <c r="FW85"/>
      <c r="FX85"/>
      <c r="FY85"/>
      <c r="FZ85"/>
      <c r="GA85"/>
      <c r="GB85"/>
      <c r="GC85"/>
      <c r="GD85"/>
      <c r="GE85"/>
      <c r="GF85"/>
      <c r="GG85"/>
      <c r="GH85"/>
      <c r="GI85"/>
      <c r="GJ85"/>
      <c r="GK85"/>
      <c r="GL85"/>
      <c r="GM85"/>
      <c r="GN85"/>
      <c r="GO85"/>
      <c r="GP85"/>
      <c r="GQ85"/>
      <c r="GR85"/>
      <c r="GS85"/>
      <c r="GT85"/>
      <c r="GU85"/>
      <c r="GV85"/>
      <c r="GW85"/>
      <c r="GX85"/>
      <c r="GY85"/>
      <c r="GZ85"/>
      <c r="HA85"/>
      <c r="HB85"/>
      <c r="HC85"/>
      <c r="HD85"/>
      <c r="HE85"/>
      <c r="HF85"/>
      <c r="HG85"/>
      <c r="HH85"/>
      <c r="HI85"/>
      <c r="HJ85"/>
      <c r="HK85"/>
      <c r="HL85"/>
      <c r="HM85"/>
      <c r="HN85"/>
      <c r="HO85"/>
      <c r="HP85"/>
      <c r="HQ85"/>
      <c r="HR85"/>
      <c r="HS85"/>
      <c r="HT85"/>
      <c r="HU85"/>
      <c r="HV85"/>
      <c r="HW85"/>
      <c r="HX85"/>
      <c r="HY85"/>
      <c r="HZ85"/>
      <c r="IA85"/>
      <c r="IB85"/>
      <c r="IC85"/>
      <c r="ID85"/>
      <c r="IE85"/>
      <c r="IF85"/>
      <c r="IG85"/>
      <c r="IH85"/>
      <c r="II85"/>
      <c r="IJ85"/>
      <c r="IK85"/>
      <c r="IL85"/>
      <c r="IM85"/>
      <c r="IN85"/>
      <c r="IO85"/>
      <c r="IP85"/>
      <c r="IQ85"/>
      <c r="IR85"/>
      <c r="IS85"/>
      <c r="IT85"/>
      <c r="IU85"/>
      <c r="IV85"/>
      <c r="IW85"/>
      <c r="IX85"/>
      <c r="IY85"/>
      <c r="IZ85"/>
      <c r="JA85"/>
      <c r="JB85"/>
      <c r="JC85"/>
      <c r="JD85"/>
      <c r="JE85"/>
      <c r="JF85"/>
      <c r="JG85"/>
      <c r="JH85"/>
      <c r="JI85"/>
      <c r="JJ85"/>
      <c r="JK85"/>
      <c r="JL85"/>
      <c r="JM85"/>
      <c r="JN85"/>
      <c r="JO85"/>
      <c r="JP85"/>
      <c r="JQ85"/>
      <c r="JR85"/>
      <c r="JS85"/>
      <c r="JT85"/>
    </row>
    <row r="86" spans="1:280" x14ac:dyDescent="0.3">
      <c r="A86" s="13"/>
      <c r="B86" s="248" t="s">
        <v>71</v>
      </c>
      <c r="C86" s="248"/>
      <c r="D86" s="248"/>
      <c r="E86" s="248"/>
      <c r="F86" s="248"/>
      <c r="G86" s="248"/>
      <c r="H86" s="14"/>
      <c r="I86" s="80"/>
      <c r="J86"/>
      <c r="K86" s="79"/>
      <c r="L86"/>
      <c r="M86"/>
      <c r="N86"/>
      <c r="O86" s="18"/>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c r="DY86"/>
      <c r="DZ86"/>
      <c r="EA86"/>
      <c r="EB86"/>
      <c r="EC86"/>
      <c r="ED86"/>
      <c r="EE86"/>
      <c r="EF86"/>
      <c r="EG86"/>
      <c r="EH86"/>
      <c r="EI86"/>
      <c r="EJ86"/>
      <c r="EK86"/>
      <c r="EL86"/>
      <c r="EM86"/>
      <c r="EN86"/>
      <c r="EO86"/>
      <c r="EP86"/>
      <c r="EQ86"/>
      <c r="ER86"/>
      <c r="ES86"/>
      <c r="ET86"/>
      <c r="EU86"/>
      <c r="EV86"/>
      <c r="EW86"/>
      <c r="EX86"/>
      <c r="EY86"/>
      <c r="EZ86"/>
      <c r="FA86"/>
      <c r="FB86"/>
      <c r="FC86"/>
      <c r="FD86"/>
      <c r="FE86"/>
      <c r="FF86"/>
      <c r="FG86"/>
      <c r="FH86"/>
      <c r="FI86"/>
      <c r="FJ86"/>
      <c r="FK86"/>
      <c r="FL86"/>
      <c r="FM86"/>
      <c r="FN86"/>
      <c r="FO86"/>
      <c r="FP86"/>
      <c r="FQ86"/>
      <c r="FR86"/>
      <c r="FS86"/>
      <c r="FT86"/>
      <c r="FU86"/>
      <c r="FV86"/>
      <c r="FW86"/>
      <c r="FX86"/>
      <c r="FY86"/>
      <c r="FZ86"/>
      <c r="GA86"/>
      <c r="GB86"/>
      <c r="GC86"/>
      <c r="GD86"/>
      <c r="GE86"/>
      <c r="GF86"/>
      <c r="GG86"/>
      <c r="GH86"/>
      <c r="GI86"/>
      <c r="GJ86"/>
      <c r="GK86"/>
      <c r="GL86"/>
      <c r="GM86"/>
      <c r="GN86"/>
      <c r="GO86"/>
      <c r="GP86"/>
      <c r="GQ86"/>
      <c r="GR86"/>
      <c r="GS86"/>
      <c r="GT86"/>
      <c r="GU86"/>
      <c r="GV86"/>
      <c r="GW86"/>
      <c r="GX86"/>
      <c r="GY86"/>
      <c r="GZ86"/>
      <c r="HA86"/>
      <c r="HB86"/>
      <c r="HC86"/>
      <c r="HD86"/>
      <c r="HE86"/>
      <c r="HF86"/>
      <c r="HG86"/>
      <c r="HH86"/>
      <c r="HI86"/>
      <c r="HJ86"/>
      <c r="HK86"/>
      <c r="HL86"/>
      <c r="HM86"/>
      <c r="HN86"/>
      <c r="HO86"/>
      <c r="HP86"/>
      <c r="HQ86"/>
      <c r="HR86"/>
      <c r="HS86"/>
      <c r="HT86"/>
      <c r="HU86"/>
      <c r="HV86"/>
      <c r="HW86"/>
      <c r="HX86"/>
      <c r="HY86"/>
      <c r="HZ86"/>
      <c r="IA86"/>
      <c r="IB86"/>
      <c r="IC86"/>
      <c r="ID86"/>
      <c r="IE86"/>
      <c r="IF86"/>
      <c r="IG86"/>
      <c r="IH86"/>
      <c r="II86"/>
      <c r="IJ86"/>
      <c r="IK86"/>
      <c r="IL86"/>
      <c r="IM86"/>
      <c r="IN86"/>
      <c r="IO86"/>
      <c r="IP86"/>
      <c r="IQ86"/>
      <c r="IR86"/>
      <c r="IS86"/>
      <c r="IT86"/>
      <c r="IU86"/>
      <c r="IV86"/>
      <c r="IW86"/>
      <c r="IX86"/>
      <c r="IY86"/>
      <c r="IZ86"/>
      <c r="JA86"/>
      <c r="JB86"/>
      <c r="JC86"/>
      <c r="JD86"/>
      <c r="JE86"/>
      <c r="JF86"/>
      <c r="JG86"/>
      <c r="JH86"/>
      <c r="JI86"/>
      <c r="JJ86"/>
      <c r="JK86"/>
      <c r="JL86"/>
      <c r="JM86"/>
      <c r="JN86"/>
      <c r="JO86"/>
      <c r="JP86"/>
      <c r="JQ86"/>
      <c r="JR86"/>
      <c r="JS86"/>
      <c r="JT86"/>
    </row>
    <row r="87" spans="1:280" ht="28.2" customHeight="1" x14ac:dyDescent="0.3">
      <c r="A87" s="13"/>
      <c r="B87" s="270" t="s">
        <v>200</v>
      </c>
      <c r="C87" s="270"/>
      <c r="D87" s="270"/>
      <c r="E87" s="270"/>
      <c r="F87" s="271">
        <f>G34</f>
        <v>0</v>
      </c>
      <c r="G87" s="271"/>
      <c r="H87" s="14"/>
      <c r="I87"/>
      <c r="J87"/>
      <c r="K87" s="79"/>
      <c r="L87"/>
      <c r="M87"/>
      <c r="N87"/>
      <c r="O87" s="80"/>
      <c r="P87"/>
      <c r="Q87" s="29"/>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c r="DY87"/>
      <c r="DZ87"/>
      <c r="EA87"/>
      <c r="EB87"/>
      <c r="EC87"/>
      <c r="ED87"/>
      <c r="EE87"/>
      <c r="EF87"/>
      <c r="EG87"/>
      <c r="EH87"/>
      <c r="EI87"/>
      <c r="EJ87"/>
      <c r="EK87"/>
      <c r="EL87"/>
      <c r="EM87"/>
      <c r="EN87"/>
      <c r="EO87"/>
      <c r="EP87"/>
      <c r="EQ87"/>
      <c r="ER87"/>
      <c r="ES87"/>
      <c r="ET87"/>
      <c r="EU87"/>
      <c r="EV87"/>
      <c r="EW87"/>
      <c r="EX87"/>
      <c r="EY87"/>
      <c r="EZ87"/>
      <c r="FA87"/>
      <c r="FB87"/>
      <c r="FC87"/>
      <c r="FD87"/>
      <c r="FE87"/>
      <c r="FF87"/>
      <c r="FG87"/>
      <c r="FH87"/>
      <c r="FI87"/>
      <c r="FJ87"/>
      <c r="FK87"/>
      <c r="FL87"/>
      <c r="FM87"/>
      <c r="FN87"/>
      <c r="FO87"/>
      <c r="FP87"/>
      <c r="FQ87"/>
      <c r="FR87"/>
      <c r="FS87"/>
      <c r="FT87"/>
      <c r="FU87"/>
      <c r="FV87"/>
      <c r="FW87"/>
      <c r="FX87"/>
      <c r="FY87"/>
      <c r="FZ87"/>
      <c r="GA87"/>
      <c r="GB87"/>
      <c r="GC87"/>
      <c r="GD87"/>
      <c r="GE87"/>
      <c r="GF87"/>
      <c r="GG87"/>
      <c r="GH87"/>
      <c r="GI87"/>
      <c r="GJ87"/>
      <c r="GK87"/>
      <c r="GL87"/>
      <c r="GM87"/>
      <c r="GN87"/>
      <c r="GO87"/>
      <c r="GP87"/>
      <c r="GQ87"/>
      <c r="GR87"/>
      <c r="GS87"/>
      <c r="GT87"/>
      <c r="GU87"/>
      <c r="GV87"/>
      <c r="GW87"/>
      <c r="GX87"/>
      <c r="GY87"/>
      <c r="GZ87"/>
      <c r="HA87"/>
      <c r="HB87"/>
      <c r="HC87"/>
      <c r="HD87"/>
      <c r="HE87"/>
      <c r="HF87"/>
      <c r="HG87"/>
      <c r="HH87"/>
      <c r="HI87"/>
      <c r="HJ87"/>
      <c r="HK87"/>
      <c r="HL87"/>
      <c r="HM87"/>
      <c r="HN87"/>
      <c r="HO87"/>
      <c r="HP87"/>
      <c r="HQ87"/>
      <c r="HR87"/>
      <c r="HS87"/>
      <c r="HT87"/>
      <c r="HU87"/>
      <c r="HV87"/>
      <c r="HW87"/>
      <c r="HX87"/>
      <c r="HY87"/>
      <c r="HZ87"/>
      <c r="IA87"/>
      <c r="IB87"/>
      <c r="IC87"/>
      <c r="ID87"/>
      <c r="IE87"/>
      <c r="IF87"/>
      <c r="IG87"/>
      <c r="IH87"/>
      <c r="II87"/>
      <c r="IJ87"/>
      <c r="IK87"/>
      <c r="IL87"/>
      <c r="IM87"/>
      <c r="IN87"/>
      <c r="IO87"/>
      <c r="IP87"/>
      <c r="IQ87"/>
      <c r="IR87"/>
      <c r="IS87"/>
      <c r="IT87"/>
      <c r="IU87"/>
      <c r="IV87"/>
      <c r="IW87"/>
      <c r="IX87"/>
      <c r="IY87"/>
      <c r="IZ87"/>
      <c r="JA87"/>
      <c r="JB87"/>
      <c r="JC87"/>
      <c r="JD87"/>
      <c r="JE87"/>
      <c r="JF87"/>
      <c r="JG87"/>
      <c r="JH87"/>
      <c r="JI87"/>
      <c r="JJ87"/>
      <c r="JK87"/>
      <c r="JL87"/>
      <c r="JM87"/>
      <c r="JN87"/>
      <c r="JO87"/>
      <c r="JP87"/>
      <c r="JQ87"/>
      <c r="JR87"/>
      <c r="JS87"/>
      <c r="JT87"/>
    </row>
    <row r="88" spans="1:280" x14ac:dyDescent="0.3">
      <c r="A88" s="13"/>
      <c r="B88" s="248" t="s">
        <v>72</v>
      </c>
      <c r="C88" s="248"/>
      <c r="D88" s="248"/>
      <c r="E88" s="248"/>
      <c r="F88" s="248"/>
      <c r="G88" s="248"/>
      <c r="H88" s="14"/>
      <c r="I88"/>
      <c r="J88"/>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c r="DY88"/>
      <c r="DZ88"/>
      <c r="EA88"/>
      <c r="EB88"/>
      <c r="EC88"/>
      <c r="ED88"/>
      <c r="EE88"/>
      <c r="EF88"/>
      <c r="EG88"/>
      <c r="EH88"/>
      <c r="EI88"/>
      <c r="EJ88"/>
      <c r="EK88"/>
      <c r="EL88"/>
      <c r="EM88"/>
      <c r="EN88"/>
      <c r="EO88"/>
      <c r="EP88"/>
      <c r="EQ88"/>
      <c r="ER88"/>
      <c r="ES88"/>
      <c r="ET88"/>
      <c r="EU88"/>
      <c r="EV88"/>
      <c r="EW88"/>
      <c r="EX88"/>
      <c r="EY88"/>
      <c r="EZ88"/>
      <c r="FA88"/>
      <c r="FB88"/>
      <c r="FC88"/>
      <c r="FD88"/>
      <c r="FE88"/>
      <c r="FF88"/>
      <c r="FG88"/>
      <c r="FH88"/>
      <c r="FI88"/>
      <c r="FJ88"/>
      <c r="FK88"/>
      <c r="FL88"/>
      <c r="FM88"/>
      <c r="FN88"/>
      <c r="FO88"/>
      <c r="FP88"/>
      <c r="FQ88"/>
      <c r="FR88"/>
      <c r="FS88"/>
      <c r="FT88"/>
      <c r="FU88"/>
      <c r="FV88"/>
      <c r="FW88"/>
      <c r="FX88"/>
      <c r="FY88"/>
      <c r="FZ88"/>
      <c r="GA88"/>
      <c r="GB88"/>
      <c r="GC88"/>
      <c r="GD88"/>
      <c r="GE88"/>
      <c r="GF88"/>
      <c r="GG88"/>
      <c r="GH88"/>
      <c r="GI88"/>
      <c r="GJ88"/>
      <c r="GK88"/>
      <c r="GL88"/>
      <c r="GM88"/>
      <c r="GN88"/>
      <c r="GO88"/>
      <c r="GP88"/>
      <c r="GQ88"/>
      <c r="GR88"/>
      <c r="GS88"/>
      <c r="GT88"/>
      <c r="GU88"/>
      <c r="GV88"/>
      <c r="GW88"/>
      <c r="GX88"/>
      <c r="GY88"/>
      <c r="GZ88"/>
      <c r="HA88"/>
      <c r="HB88"/>
      <c r="HC88"/>
      <c r="HD88"/>
      <c r="HE88"/>
      <c r="HF88"/>
      <c r="HG88"/>
      <c r="HH88"/>
      <c r="HI88"/>
      <c r="HJ88"/>
      <c r="HK88"/>
      <c r="HL88"/>
      <c r="HM88"/>
      <c r="HN88"/>
      <c r="HO88"/>
      <c r="HP88"/>
      <c r="HQ88"/>
      <c r="HR88"/>
      <c r="HS88"/>
      <c r="HT88"/>
      <c r="HU88"/>
      <c r="HV88"/>
      <c r="HW88"/>
      <c r="HX88"/>
      <c r="HY88"/>
      <c r="HZ88"/>
      <c r="IA88"/>
      <c r="IB88"/>
      <c r="IC88"/>
      <c r="ID88"/>
      <c r="IE88"/>
      <c r="IF88"/>
      <c r="IG88"/>
      <c r="IH88"/>
      <c r="II88"/>
      <c r="IJ88"/>
      <c r="IK88"/>
      <c r="IL88"/>
      <c r="IM88"/>
      <c r="IN88"/>
      <c r="IO88"/>
      <c r="IP88"/>
      <c r="IQ88"/>
      <c r="IR88"/>
      <c r="IS88"/>
      <c r="IT88"/>
      <c r="IU88"/>
      <c r="IV88"/>
      <c r="IW88"/>
      <c r="IX88"/>
      <c r="IY88"/>
      <c r="IZ88"/>
      <c r="JA88"/>
      <c r="JB88"/>
      <c r="JC88"/>
      <c r="JD88"/>
      <c r="JE88"/>
      <c r="JF88"/>
      <c r="JG88"/>
      <c r="JH88"/>
      <c r="JI88"/>
      <c r="JJ88"/>
      <c r="JK88"/>
      <c r="JL88"/>
      <c r="JM88"/>
      <c r="JN88"/>
      <c r="JO88"/>
      <c r="JP88"/>
      <c r="JQ88"/>
      <c r="JR88"/>
      <c r="JS88"/>
      <c r="JT88"/>
    </row>
    <row r="89" spans="1:280" x14ac:dyDescent="0.3">
      <c r="A89" s="13"/>
      <c r="B89" s="102" t="s">
        <v>73</v>
      </c>
      <c r="C89" s="248" t="s">
        <v>74</v>
      </c>
      <c r="D89" s="248"/>
      <c r="E89" s="248"/>
      <c r="F89" s="248"/>
      <c r="G89" s="72" t="s">
        <v>26</v>
      </c>
      <c r="H89" s="14"/>
      <c r="I89"/>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c r="DY89"/>
      <c r="DZ89"/>
      <c r="EA89"/>
      <c r="EB89"/>
      <c r="EC89"/>
      <c r="ED89"/>
      <c r="EE89"/>
      <c r="EF89"/>
      <c r="EG89"/>
      <c r="EH89"/>
      <c r="EI89"/>
      <c r="EJ89"/>
      <c r="EK89"/>
      <c r="EL89"/>
      <c r="EM89"/>
      <c r="EN89"/>
      <c r="EO89"/>
      <c r="EP89"/>
      <c r="EQ89"/>
      <c r="ER89"/>
      <c r="ES89"/>
      <c r="ET89"/>
      <c r="EU89"/>
      <c r="EV89"/>
      <c r="EW89"/>
      <c r="EX89"/>
      <c r="EY89"/>
      <c r="EZ89"/>
      <c r="FA89"/>
      <c r="FB89"/>
      <c r="FC89"/>
      <c r="FD89"/>
      <c r="FE89"/>
      <c r="FF89"/>
      <c r="FG89"/>
      <c r="FH89"/>
      <c r="FI89"/>
      <c r="FJ89"/>
      <c r="FK89"/>
      <c r="FL89"/>
      <c r="FM89"/>
      <c r="FN89"/>
      <c r="FO89"/>
      <c r="FP89"/>
      <c r="FQ89"/>
      <c r="FR89"/>
      <c r="FS89"/>
      <c r="FT89"/>
      <c r="FU89"/>
      <c r="FV89"/>
      <c r="FW89"/>
      <c r="FX89"/>
      <c r="FY89"/>
      <c r="FZ89"/>
      <c r="GA89"/>
      <c r="GB89"/>
      <c r="GC89"/>
      <c r="GD89"/>
      <c r="GE89"/>
      <c r="GF89"/>
      <c r="GG89"/>
      <c r="GH89"/>
      <c r="GI89"/>
      <c r="GJ89"/>
      <c r="GK89"/>
      <c r="GL89"/>
      <c r="GM89"/>
      <c r="GN89"/>
      <c r="GO89"/>
      <c r="GP89"/>
      <c r="GQ89"/>
      <c r="GR89"/>
      <c r="GS89"/>
      <c r="GT89"/>
      <c r="GU89"/>
      <c r="GV89"/>
      <c r="GW89"/>
      <c r="GX89"/>
      <c r="GY89"/>
      <c r="GZ89"/>
      <c r="HA89"/>
      <c r="HB89"/>
      <c r="HC89"/>
      <c r="HD89"/>
      <c r="HE89"/>
      <c r="HF89"/>
      <c r="HG89"/>
      <c r="HH89"/>
      <c r="HI89"/>
      <c r="HJ89"/>
      <c r="HK89"/>
      <c r="HL89"/>
      <c r="HM89"/>
      <c r="HN89"/>
      <c r="HO89"/>
      <c r="HP89"/>
      <c r="HQ89"/>
      <c r="HR89"/>
      <c r="HS89"/>
      <c r="HT89"/>
      <c r="HU89"/>
      <c r="HV89"/>
      <c r="HW89"/>
      <c r="HX89"/>
      <c r="HY89"/>
      <c r="HZ89"/>
      <c r="IA89"/>
      <c r="IB89"/>
      <c r="IC89"/>
      <c r="ID89"/>
      <c r="IE89"/>
      <c r="IF89"/>
      <c r="IG89"/>
      <c r="IH89"/>
      <c r="II89"/>
      <c r="IJ89"/>
      <c r="IK89"/>
      <c r="IL89"/>
      <c r="IM89"/>
      <c r="IN89"/>
      <c r="IO89"/>
      <c r="IP89"/>
      <c r="IQ89"/>
      <c r="IR89"/>
      <c r="IS89"/>
      <c r="IT89"/>
      <c r="IU89"/>
      <c r="IV89"/>
      <c r="IW89"/>
      <c r="IX89"/>
      <c r="IY89"/>
      <c r="IZ89"/>
      <c r="JA89"/>
      <c r="JB89"/>
      <c r="JC89"/>
      <c r="JD89"/>
      <c r="JE89"/>
      <c r="JF89"/>
      <c r="JG89"/>
      <c r="JH89"/>
      <c r="JI89"/>
      <c r="JJ89"/>
      <c r="JK89"/>
      <c r="JL89"/>
      <c r="JM89"/>
      <c r="JN89"/>
      <c r="JO89"/>
      <c r="JP89"/>
      <c r="JQ89"/>
      <c r="JR89"/>
      <c r="JS89"/>
      <c r="JT89"/>
    </row>
    <row r="90" spans="1:280" ht="54.75" customHeight="1" x14ac:dyDescent="0.3">
      <c r="A90" s="13"/>
      <c r="B90" s="103" t="s">
        <v>8</v>
      </c>
      <c r="C90" s="252" t="s">
        <v>75</v>
      </c>
      <c r="D90" s="252"/>
      <c r="E90" s="252"/>
      <c r="F90" s="95">
        <f>19.44%*1/12</f>
        <v>1.6200000000000003E-2</v>
      </c>
      <c r="G90" s="106">
        <f>$F$87*F90</f>
        <v>0</v>
      </c>
      <c r="H90" s="14"/>
      <c r="I90" s="275" t="s">
        <v>176</v>
      </c>
      <c r="J90" s="275"/>
      <c r="K90" s="275"/>
      <c r="L90" s="275"/>
      <c r="M90" s="275"/>
      <c r="N90" s="275"/>
      <c r="O90" s="275"/>
      <c r="P90" s="275"/>
      <c r="Q90" s="275"/>
      <c r="R90" s="275"/>
      <c r="S90" s="275"/>
      <c r="T90" s="275"/>
      <c r="U90" s="275"/>
      <c r="V90" s="275"/>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c r="DY90"/>
      <c r="DZ90"/>
      <c r="EA90"/>
      <c r="EB90"/>
      <c r="EC90"/>
      <c r="ED90"/>
      <c r="EE90"/>
      <c r="EF90"/>
      <c r="EG90"/>
      <c r="EH90"/>
      <c r="EI90"/>
      <c r="EJ90"/>
      <c r="EK90"/>
      <c r="EL90"/>
      <c r="EM90"/>
      <c r="EN90"/>
      <c r="EO90"/>
      <c r="EP90"/>
      <c r="EQ90"/>
      <c r="ER90"/>
      <c r="ES90"/>
      <c r="ET90"/>
      <c r="EU90"/>
      <c r="EV90"/>
      <c r="EW90"/>
      <c r="EX90"/>
      <c r="EY90"/>
      <c r="EZ90"/>
      <c r="FA90"/>
      <c r="FB90"/>
      <c r="FC90"/>
      <c r="FD90"/>
      <c r="FE90"/>
      <c r="FF90"/>
      <c r="FG90"/>
      <c r="FH90"/>
      <c r="FI90"/>
      <c r="FJ90"/>
      <c r="FK90"/>
      <c r="FL90"/>
      <c r="FM90"/>
      <c r="FN90"/>
      <c r="FO90"/>
      <c r="FP90"/>
      <c r="FQ90"/>
      <c r="FR90"/>
      <c r="FS90"/>
      <c r="FT90"/>
      <c r="FU90"/>
      <c r="FV90"/>
      <c r="FW90"/>
      <c r="FX90"/>
      <c r="FY90"/>
      <c r="FZ90"/>
      <c r="GA90"/>
      <c r="GB90"/>
      <c r="GC90"/>
      <c r="GD90"/>
      <c r="GE90"/>
      <c r="GF90"/>
      <c r="GG90"/>
      <c r="GH90"/>
      <c r="GI90"/>
      <c r="GJ90"/>
      <c r="GK90"/>
      <c r="GL90"/>
      <c r="GM90"/>
      <c r="GN90"/>
      <c r="GO90"/>
      <c r="GP90"/>
      <c r="GQ90"/>
      <c r="GR90"/>
      <c r="GS90"/>
      <c r="GT90"/>
      <c r="GU90"/>
      <c r="GV90"/>
      <c r="GW90"/>
      <c r="GX90"/>
      <c r="GY90"/>
      <c r="GZ90"/>
      <c r="HA90"/>
      <c r="HB90"/>
      <c r="HC90"/>
      <c r="HD90"/>
      <c r="HE90"/>
      <c r="HF90"/>
      <c r="HG90"/>
      <c r="HH90"/>
      <c r="HI90"/>
      <c r="HJ90"/>
      <c r="HK90"/>
      <c r="HL90"/>
      <c r="HM90"/>
      <c r="HN90"/>
      <c r="HO90"/>
      <c r="HP90"/>
      <c r="HQ90"/>
      <c r="HR90"/>
      <c r="HS90"/>
      <c r="HT90"/>
      <c r="HU90"/>
      <c r="HV90"/>
      <c r="HW90"/>
      <c r="HX90"/>
      <c r="HY90"/>
      <c r="HZ90"/>
      <c r="IA90"/>
      <c r="IB90"/>
      <c r="IC90"/>
      <c r="ID90"/>
      <c r="IE90"/>
      <c r="IF90"/>
      <c r="IG90"/>
      <c r="IH90"/>
      <c r="II90"/>
      <c r="IJ90"/>
      <c r="IK90"/>
      <c r="IL90"/>
      <c r="IM90"/>
      <c r="IN90"/>
      <c r="IO90"/>
      <c r="IP90"/>
      <c r="IQ90"/>
      <c r="IR90"/>
      <c r="IS90"/>
      <c r="IT90"/>
      <c r="IU90"/>
      <c r="IV90"/>
      <c r="IW90"/>
      <c r="IX90"/>
      <c r="IY90"/>
      <c r="IZ90"/>
      <c r="JA90"/>
      <c r="JB90"/>
      <c r="JC90"/>
      <c r="JD90"/>
      <c r="JE90"/>
      <c r="JF90"/>
      <c r="JG90"/>
      <c r="JH90"/>
      <c r="JI90"/>
      <c r="JJ90"/>
      <c r="JK90"/>
      <c r="JL90"/>
      <c r="JM90"/>
      <c r="JN90"/>
      <c r="JO90"/>
      <c r="JP90"/>
      <c r="JQ90"/>
      <c r="JR90"/>
      <c r="JS90"/>
      <c r="JT90"/>
    </row>
    <row r="91" spans="1:280" ht="13.95" customHeight="1" x14ac:dyDescent="0.3">
      <c r="A91" s="13"/>
      <c r="B91" s="257" t="s">
        <v>10</v>
      </c>
      <c r="C91" s="252" t="s">
        <v>76</v>
      </c>
      <c r="D91" s="268" t="s">
        <v>77</v>
      </c>
      <c r="E91" s="276"/>
      <c r="F91" s="269">
        <f>119.44%*(E91/30)*(1/12)</f>
        <v>0</v>
      </c>
      <c r="G91" s="260">
        <f>$F$87*F91</f>
        <v>0</v>
      </c>
      <c r="H91" s="14"/>
      <c r="I91" s="274" t="s">
        <v>174</v>
      </c>
      <c r="J91" s="274"/>
      <c r="K91" s="274"/>
      <c r="L91" s="274"/>
      <c r="M91" s="274"/>
      <c r="N91" s="274"/>
      <c r="O91" s="274"/>
      <c r="P91" s="274"/>
      <c r="Q91" s="274"/>
      <c r="R91" s="274"/>
      <c r="S91" s="274"/>
      <c r="T91" s="274"/>
      <c r="U91" s="274"/>
      <c r="V91" s="274"/>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c r="DY91"/>
      <c r="DZ91"/>
      <c r="EA91"/>
      <c r="EB91"/>
      <c r="EC91"/>
      <c r="ED91"/>
      <c r="EE91"/>
      <c r="EF91"/>
      <c r="EG91"/>
      <c r="EH91"/>
      <c r="EI91"/>
      <c r="EJ91"/>
      <c r="EK91"/>
      <c r="EL91"/>
      <c r="EM91"/>
      <c r="EN91"/>
      <c r="EO91"/>
      <c r="EP91"/>
      <c r="EQ91"/>
      <c r="ER91"/>
      <c r="ES91"/>
      <c r="ET91"/>
      <c r="EU91"/>
      <c r="EV91"/>
      <c r="EW91"/>
      <c r="EX91"/>
      <c r="EY91"/>
      <c r="EZ91"/>
      <c r="FA91"/>
      <c r="FB91"/>
      <c r="FC91"/>
      <c r="FD91"/>
      <c r="FE91"/>
      <c r="FF91"/>
      <c r="FG91"/>
      <c r="FH91"/>
      <c r="FI91"/>
      <c r="FJ91"/>
      <c r="FK91"/>
      <c r="FL91"/>
      <c r="FM91"/>
      <c r="FN91"/>
      <c r="FO91"/>
      <c r="FP91"/>
      <c r="FQ91"/>
      <c r="FR91"/>
      <c r="FS91"/>
      <c r="FT91"/>
      <c r="FU91"/>
      <c r="FV91"/>
      <c r="FW91"/>
      <c r="FX91"/>
      <c r="FY91"/>
      <c r="FZ91"/>
      <c r="GA91"/>
      <c r="GB91"/>
      <c r="GC91"/>
      <c r="GD91"/>
      <c r="GE91"/>
      <c r="GF91"/>
      <c r="GG91"/>
      <c r="GH91"/>
      <c r="GI91"/>
      <c r="GJ91"/>
      <c r="GK91"/>
      <c r="GL91"/>
      <c r="GM91"/>
      <c r="GN91"/>
      <c r="GO91"/>
      <c r="GP91"/>
      <c r="GQ91"/>
      <c r="GR91"/>
      <c r="GS91"/>
      <c r="GT91"/>
      <c r="GU91"/>
      <c r="GV91"/>
      <c r="GW91"/>
      <c r="GX91"/>
      <c r="GY91"/>
      <c r="GZ91"/>
      <c r="HA91"/>
      <c r="HB91"/>
      <c r="HC91"/>
      <c r="HD91"/>
      <c r="HE91"/>
      <c r="HF91"/>
      <c r="HG91"/>
      <c r="HH91"/>
      <c r="HI91"/>
      <c r="HJ91"/>
      <c r="HK91"/>
      <c r="HL91"/>
      <c r="HM91"/>
      <c r="HN91"/>
      <c r="HO91"/>
      <c r="HP91"/>
      <c r="HQ91"/>
      <c r="HR91"/>
      <c r="HS91"/>
      <c r="HT91"/>
      <c r="HU91"/>
      <c r="HV91"/>
      <c r="HW91"/>
      <c r="HX91"/>
      <c r="HY91"/>
      <c r="HZ91"/>
      <c r="IA91"/>
      <c r="IB91"/>
      <c r="IC91"/>
      <c r="ID91"/>
      <c r="IE91"/>
      <c r="IF91"/>
      <c r="IG91"/>
      <c r="IH91"/>
      <c r="II91"/>
      <c r="IJ91"/>
      <c r="IK91"/>
      <c r="IL91"/>
      <c r="IM91"/>
      <c r="IN91"/>
      <c r="IO91"/>
      <c r="IP91"/>
      <c r="IQ91"/>
      <c r="IR91"/>
      <c r="IS91"/>
      <c r="IT91"/>
      <c r="IU91"/>
      <c r="IV91"/>
      <c r="IW91"/>
      <c r="IX91"/>
      <c r="IY91"/>
      <c r="IZ91"/>
      <c r="JA91"/>
      <c r="JB91"/>
      <c r="JC91"/>
      <c r="JD91"/>
      <c r="JE91"/>
      <c r="JF91"/>
      <c r="JG91"/>
      <c r="JH91"/>
      <c r="JI91"/>
      <c r="JJ91"/>
      <c r="JK91"/>
      <c r="JL91"/>
      <c r="JM91"/>
      <c r="JN91"/>
      <c r="JO91"/>
      <c r="JP91"/>
      <c r="JQ91"/>
      <c r="JR91"/>
      <c r="JS91"/>
      <c r="JT91"/>
    </row>
    <row r="92" spans="1:280" ht="29.85" customHeight="1" x14ac:dyDescent="0.3">
      <c r="A92" s="13"/>
      <c r="B92" s="257"/>
      <c r="C92" s="252"/>
      <c r="D92" s="268"/>
      <c r="E92" s="276"/>
      <c r="F92" s="269"/>
      <c r="G92" s="260"/>
      <c r="H92" s="14"/>
      <c r="I92" s="274"/>
      <c r="J92" s="274"/>
      <c r="K92" s="274"/>
      <c r="L92" s="274"/>
      <c r="M92" s="274"/>
      <c r="N92" s="274"/>
      <c r="O92" s="274"/>
      <c r="P92" s="274"/>
      <c r="Q92" s="274"/>
      <c r="R92" s="274"/>
      <c r="S92" s="274"/>
      <c r="T92" s="274"/>
      <c r="U92" s="274"/>
      <c r="V92" s="274"/>
      <c r="W92"/>
      <c r="X92"/>
      <c r="Y92"/>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c r="DY92"/>
      <c r="DZ92"/>
      <c r="EA92"/>
      <c r="EB92"/>
      <c r="EC92"/>
      <c r="ED92"/>
      <c r="EE92"/>
      <c r="EF92"/>
      <c r="EG92"/>
      <c r="EH92"/>
      <c r="EI92"/>
      <c r="EJ92"/>
      <c r="EK92"/>
      <c r="EL92"/>
      <c r="EM92"/>
      <c r="EN92"/>
      <c r="EO92"/>
      <c r="EP92"/>
      <c r="EQ92"/>
      <c r="ER92"/>
      <c r="ES92"/>
      <c r="ET92"/>
      <c r="EU92"/>
      <c r="EV92"/>
      <c r="EW92"/>
      <c r="EX92"/>
      <c r="EY92"/>
      <c r="EZ92"/>
      <c r="FA92"/>
      <c r="FB92"/>
      <c r="FC92"/>
      <c r="FD92"/>
      <c r="FE92"/>
      <c r="FF92"/>
      <c r="FG92"/>
      <c r="FH92"/>
      <c r="FI92"/>
      <c r="FJ92"/>
      <c r="FK92"/>
      <c r="FL92"/>
      <c r="FM92"/>
      <c r="FN92"/>
      <c r="FO92"/>
      <c r="FP92"/>
      <c r="FQ92"/>
      <c r="FR92"/>
      <c r="FS92"/>
      <c r="FT92"/>
      <c r="FU92"/>
      <c r="FV92"/>
      <c r="FW92"/>
      <c r="FX92"/>
      <c r="FY92"/>
      <c r="FZ92"/>
      <c r="GA92"/>
      <c r="GB92"/>
      <c r="GC92"/>
      <c r="GD92"/>
      <c r="GE92"/>
      <c r="GF92"/>
      <c r="GG92"/>
      <c r="GH92"/>
      <c r="GI92"/>
      <c r="GJ92"/>
      <c r="GK92"/>
      <c r="GL92"/>
      <c r="GM92"/>
      <c r="GN92"/>
      <c r="GO92"/>
      <c r="GP92"/>
      <c r="GQ92"/>
      <c r="GR92"/>
      <c r="GS92"/>
      <c r="GT92"/>
      <c r="GU92"/>
      <c r="GV92"/>
      <c r="GW92"/>
      <c r="GX92"/>
      <c r="GY92"/>
      <c r="GZ92"/>
      <c r="HA92"/>
      <c r="HB92"/>
      <c r="HC92"/>
      <c r="HD92"/>
      <c r="HE92"/>
      <c r="HF92"/>
      <c r="HG92"/>
      <c r="HH92"/>
      <c r="HI92"/>
      <c r="HJ92"/>
      <c r="HK92"/>
      <c r="HL92"/>
      <c r="HM92"/>
      <c r="HN92"/>
      <c r="HO92"/>
      <c r="HP92"/>
      <c r="HQ92"/>
      <c r="HR92"/>
      <c r="HS92"/>
      <c r="HT92"/>
      <c r="HU92"/>
      <c r="HV92"/>
      <c r="HW92"/>
      <c r="HX92"/>
      <c r="HY92"/>
      <c r="HZ92"/>
      <c r="IA92"/>
      <c r="IB92"/>
      <c r="IC92"/>
      <c r="ID92"/>
      <c r="IE92"/>
      <c r="IF92"/>
      <c r="IG92"/>
      <c r="IH92"/>
      <c r="II92"/>
      <c r="IJ92"/>
      <c r="IK92"/>
      <c r="IL92"/>
      <c r="IM92"/>
      <c r="IN92"/>
      <c r="IO92"/>
      <c r="IP92"/>
      <c r="IQ92"/>
      <c r="IR92"/>
      <c r="IS92"/>
      <c r="IT92"/>
      <c r="IU92"/>
      <c r="IV92"/>
      <c r="IW92"/>
      <c r="IX92"/>
      <c r="IY92"/>
      <c r="IZ92"/>
      <c r="JA92"/>
      <c r="JB92"/>
      <c r="JC92"/>
      <c r="JD92"/>
      <c r="JE92"/>
      <c r="JF92"/>
      <c r="JG92"/>
      <c r="JH92"/>
      <c r="JI92"/>
      <c r="JJ92"/>
      <c r="JK92"/>
      <c r="JL92"/>
      <c r="JM92"/>
      <c r="JN92"/>
      <c r="JO92"/>
      <c r="JP92"/>
      <c r="JQ92"/>
      <c r="JR92"/>
      <c r="JS92"/>
      <c r="JT92"/>
    </row>
    <row r="93" spans="1:280" ht="42" customHeight="1" x14ac:dyDescent="0.3">
      <c r="A93" s="13"/>
      <c r="B93" s="257" t="s">
        <v>12</v>
      </c>
      <c r="C93" s="252" t="s">
        <v>78</v>
      </c>
      <c r="D93" s="108" t="s">
        <v>79</v>
      </c>
      <c r="E93" s="46">
        <v>5</v>
      </c>
      <c r="F93" s="269">
        <f>(119.44%*(5/30))*(E94)*(1/12)</f>
        <v>0</v>
      </c>
      <c r="G93" s="260">
        <f>$F$87*F93</f>
        <v>0</v>
      </c>
      <c r="H93" s="14"/>
      <c r="I93" s="274" t="s">
        <v>169</v>
      </c>
      <c r="J93" s="274"/>
      <c r="K93" s="274"/>
      <c r="L93" s="274"/>
      <c r="M93" s="274"/>
      <c r="N93" s="274"/>
      <c r="O93" s="274"/>
      <c r="P93" s="274"/>
      <c r="Q93" s="274"/>
      <c r="R93" s="274"/>
      <c r="S93" s="274"/>
      <c r="T93" s="274"/>
      <c r="U93" s="274"/>
      <c r="V93" s="274"/>
      <c r="W93"/>
      <c r="X93"/>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c r="DY93"/>
      <c r="DZ93"/>
      <c r="EA93"/>
      <c r="EB93"/>
      <c r="EC93"/>
      <c r="ED93"/>
      <c r="EE93"/>
      <c r="EF93"/>
      <c r="EG93"/>
      <c r="EH93"/>
      <c r="EI93"/>
      <c r="EJ93"/>
      <c r="EK93"/>
      <c r="EL93"/>
      <c r="EM93"/>
      <c r="EN93"/>
      <c r="EO93"/>
      <c r="EP93"/>
      <c r="EQ93"/>
      <c r="ER93"/>
      <c r="ES93"/>
      <c r="ET93"/>
      <c r="EU93"/>
      <c r="EV93"/>
      <c r="EW93"/>
      <c r="EX93"/>
      <c r="EY93"/>
      <c r="EZ93"/>
      <c r="FA93"/>
      <c r="FB93"/>
      <c r="FC93"/>
      <c r="FD93"/>
      <c r="FE93"/>
      <c r="FF93"/>
      <c r="FG93"/>
      <c r="FH93"/>
      <c r="FI93"/>
      <c r="FJ93"/>
      <c r="FK93"/>
      <c r="FL93"/>
      <c r="FM93"/>
      <c r="FN93"/>
      <c r="FO93"/>
      <c r="FP93"/>
      <c r="FQ93"/>
      <c r="FR93"/>
      <c r="FS93"/>
      <c r="FT93"/>
      <c r="FU93"/>
      <c r="FV93"/>
      <c r="FW93"/>
      <c r="FX93"/>
      <c r="FY93"/>
      <c r="FZ93"/>
      <c r="GA93"/>
      <c r="GB93"/>
      <c r="GC93"/>
      <c r="GD93"/>
      <c r="GE93"/>
      <c r="GF93"/>
      <c r="GG93"/>
      <c r="GH93"/>
      <c r="GI93"/>
      <c r="GJ93"/>
      <c r="GK93"/>
      <c r="GL93"/>
      <c r="GM93"/>
      <c r="GN93"/>
      <c r="GO93"/>
      <c r="GP93"/>
      <c r="GQ93"/>
      <c r="GR93"/>
      <c r="GS93"/>
      <c r="GT93"/>
      <c r="GU93"/>
      <c r="GV93"/>
      <c r="GW93"/>
      <c r="GX93"/>
      <c r="GY93"/>
      <c r="GZ93"/>
      <c r="HA93"/>
      <c r="HB93"/>
      <c r="HC93"/>
      <c r="HD93"/>
      <c r="HE93"/>
      <c r="HF93"/>
      <c r="HG93"/>
      <c r="HH93"/>
      <c r="HI93"/>
      <c r="HJ93"/>
      <c r="HK93"/>
      <c r="HL93"/>
      <c r="HM93"/>
      <c r="HN93"/>
      <c r="HO93"/>
      <c r="HP93"/>
      <c r="HQ93"/>
      <c r="HR93"/>
      <c r="HS93"/>
      <c r="HT93"/>
      <c r="HU93"/>
      <c r="HV93"/>
      <c r="HW93"/>
      <c r="HX93"/>
      <c r="HY93"/>
      <c r="HZ93"/>
      <c r="IA93"/>
      <c r="IB93"/>
      <c r="IC93"/>
      <c r="ID93"/>
      <c r="IE93"/>
      <c r="IF93"/>
      <c r="IG93"/>
      <c r="IH93"/>
      <c r="II93"/>
      <c r="IJ93"/>
      <c r="IK93"/>
      <c r="IL93"/>
      <c r="IM93"/>
      <c r="IN93"/>
      <c r="IO93"/>
      <c r="IP93"/>
      <c r="IQ93"/>
      <c r="IR93"/>
      <c r="IS93"/>
      <c r="IT93"/>
      <c r="IU93"/>
      <c r="IV93"/>
      <c r="IW93"/>
      <c r="IX93"/>
      <c r="IY93"/>
      <c r="IZ93"/>
      <c r="JA93"/>
      <c r="JB93"/>
      <c r="JC93"/>
      <c r="JD93"/>
      <c r="JE93"/>
      <c r="JF93"/>
      <c r="JG93"/>
      <c r="JH93"/>
      <c r="JI93"/>
      <c r="JJ93"/>
      <c r="JK93"/>
      <c r="JL93"/>
      <c r="JM93"/>
      <c r="JN93"/>
      <c r="JO93"/>
      <c r="JP93"/>
      <c r="JQ93"/>
      <c r="JR93"/>
      <c r="JS93"/>
      <c r="JT93"/>
    </row>
    <row r="94" spans="1:280" ht="59.25" customHeight="1" x14ac:dyDescent="0.3">
      <c r="A94" s="13"/>
      <c r="B94" s="257"/>
      <c r="C94" s="252"/>
      <c r="D94" s="108" t="s">
        <v>129</v>
      </c>
      <c r="E94" s="45"/>
      <c r="F94" s="269"/>
      <c r="G94" s="260"/>
      <c r="H94" s="14"/>
      <c r="I94" s="274"/>
      <c r="J94" s="274"/>
      <c r="K94" s="274"/>
      <c r="L94" s="274"/>
      <c r="M94" s="274"/>
      <c r="N94" s="274"/>
      <c r="O94" s="274"/>
      <c r="P94" s="274"/>
      <c r="Q94" s="274"/>
      <c r="R94" s="274"/>
      <c r="S94" s="274"/>
      <c r="T94" s="274"/>
      <c r="U94" s="274"/>
      <c r="V94" s="274"/>
      <c r="W94"/>
      <c r="X94"/>
      <c r="Y94"/>
      <c r="Z94"/>
      <c r="AA94"/>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c r="DY94"/>
      <c r="DZ94"/>
      <c r="EA94"/>
      <c r="EB94"/>
      <c r="EC94"/>
      <c r="ED94"/>
      <c r="EE94"/>
      <c r="EF94"/>
      <c r="EG94"/>
      <c r="EH94"/>
      <c r="EI94"/>
      <c r="EJ94"/>
      <c r="EK94"/>
      <c r="EL94"/>
      <c r="EM94"/>
      <c r="EN94"/>
      <c r="EO94"/>
      <c r="EP94"/>
      <c r="EQ94"/>
      <c r="ER94"/>
      <c r="ES94"/>
      <c r="ET94"/>
      <c r="EU94"/>
      <c r="EV94"/>
      <c r="EW94"/>
      <c r="EX94"/>
      <c r="EY94"/>
      <c r="EZ94"/>
      <c r="FA94"/>
      <c r="FB94"/>
      <c r="FC94"/>
      <c r="FD94"/>
      <c r="FE94"/>
      <c r="FF94"/>
      <c r="FG94"/>
      <c r="FH94"/>
      <c r="FI94"/>
      <c r="FJ94"/>
      <c r="FK94"/>
      <c r="FL94"/>
      <c r="FM94"/>
      <c r="FN94"/>
      <c r="FO94"/>
      <c r="FP94"/>
      <c r="FQ94"/>
      <c r="FR94"/>
      <c r="FS94"/>
      <c r="FT94"/>
      <c r="FU94"/>
      <c r="FV94"/>
      <c r="FW94"/>
      <c r="FX94"/>
      <c r="FY94"/>
      <c r="FZ94"/>
      <c r="GA94"/>
      <c r="GB94"/>
      <c r="GC94"/>
      <c r="GD94"/>
      <c r="GE94"/>
      <c r="GF94"/>
      <c r="GG94"/>
      <c r="GH94"/>
      <c r="GI94"/>
      <c r="GJ94"/>
      <c r="GK94"/>
      <c r="GL94"/>
      <c r="GM94"/>
      <c r="GN94"/>
      <c r="GO94"/>
      <c r="GP94"/>
      <c r="GQ94"/>
      <c r="GR94"/>
      <c r="GS94"/>
      <c r="GT94"/>
      <c r="GU94"/>
      <c r="GV94"/>
      <c r="GW94"/>
      <c r="GX94"/>
      <c r="GY94"/>
      <c r="GZ94"/>
      <c r="HA94"/>
      <c r="HB94"/>
      <c r="HC94"/>
      <c r="HD94"/>
      <c r="HE94"/>
      <c r="HF94"/>
      <c r="HG94"/>
      <c r="HH94"/>
      <c r="HI94"/>
      <c r="HJ94"/>
      <c r="HK94"/>
      <c r="HL94"/>
      <c r="HM94"/>
      <c r="HN94"/>
      <c r="HO94"/>
      <c r="HP94"/>
      <c r="HQ94"/>
      <c r="HR94"/>
      <c r="HS94"/>
      <c r="HT94"/>
      <c r="HU94"/>
      <c r="HV94"/>
      <c r="HW94"/>
      <c r="HX94"/>
      <c r="HY94"/>
      <c r="HZ94"/>
      <c r="IA94"/>
      <c r="IB94"/>
      <c r="IC94"/>
      <c r="ID94"/>
      <c r="IE94"/>
      <c r="IF94"/>
      <c r="IG94"/>
      <c r="IH94"/>
      <c r="II94"/>
      <c r="IJ94"/>
      <c r="IK94"/>
      <c r="IL94"/>
      <c r="IM94"/>
      <c r="IN94"/>
      <c r="IO94"/>
      <c r="IP94"/>
      <c r="IQ94"/>
      <c r="IR94"/>
      <c r="IS94"/>
      <c r="IT94"/>
      <c r="IU94"/>
      <c r="IV94"/>
      <c r="IW94"/>
      <c r="IX94"/>
      <c r="IY94"/>
      <c r="IZ94"/>
      <c r="JA94"/>
      <c r="JB94"/>
      <c r="JC94"/>
      <c r="JD94"/>
      <c r="JE94"/>
      <c r="JF94"/>
      <c r="JG94"/>
      <c r="JH94"/>
      <c r="JI94"/>
      <c r="JJ94"/>
      <c r="JK94"/>
      <c r="JL94"/>
      <c r="JM94"/>
      <c r="JN94"/>
      <c r="JO94"/>
      <c r="JP94"/>
      <c r="JQ94"/>
      <c r="JR94"/>
      <c r="JS94"/>
      <c r="JT94"/>
    </row>
    <row r="95" spans="1:280" ht="34.5" customHeight="1" x14ac:dyDescent="0.3">
      <c r="A95" s="13"/>
      <c r="B95" s="257" t="s">
        <v>14</v>
      </c>
      <c r="C95" s="252" t="s">
        <v>80</v>
      </c>
      <c r="D95" s="108" t="s">
        <v>81</v>
      </c>
      <c r="E95" s="46">
        <v>15</v>
      </c>
      <c r="F95" s="269">
        <f>(119.44%*(15/30))*(E96)*(1/12)</f>
        <v>0</v>
      </c>
      <c r="G95" s="260">
        <f>$F$87*F95</f>
        <v>0</v>
      </c>
      <c r="H95" s="14"/>
      <c r="I95" s="274" t="s">
        <v>170</v>
      </c>
      <c r="J95" s="274"/>
      <c r="K95" s="274"/>
      <c r="L95" s="274"/>
      <c r="M95" s="274"/>
      <c r="N95" s="274"/>
      <c r="O95" s="274"/>
      <c r="P95" s="274"/>
      <c r="Q95" s="274"/>
      <c r="R95" s="274"/>
      <c r="S95" s="274"/>
      <c r="T95" s="274"/>
      <c r="U95" s="274"/>
      <c r="V95" s="274"/>
      <c r="W95"/>
      <c r="X95"/>
      <c r="Y95"/>
      <c r="Z95"/>
      <c r="AA95"/>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c r="DY95"/>
      <c r="DZ95"/>
      <c r="EA95"/>
      <c r="EB95"/>
      <c r="EC95"/>
      <c r="ED95"/>
      <c r="EE95"/>
      <c r="EF95"/>
      <c r="EG95"/>
      <c r="EH95"/>
      <c r="EI95"/>
      <c r="EJ95"/>
      <c r="EK95"/>
      <c r="EL95"/>
      <c r="EM95"/>
      <c r="EN95"/>
      <c r="EO95"/>
      <c r="EP95"/>
      <c r="EQ95"/>
      <c r="ER95"/>
      <c r="ES95"/>
      <c r="ET95"/>
      <c r="EU95"/>
      <c r="EV95"/>
      <c r="EW95"/>
      <c r="EX95"/>
      <c r="EY95"/>
      <c r="EZ95"/>
      <c r="FA95"/>
      <c r="FB95"/>
      <c r="FC95"/>
      <c r="FD95"/>
      <c r="FE95"/>
      <c r="FF95"/>
      <c r="FG95"/>
      <c r="FH95"/>
      <c r="FI95"/>
      <c r="FJ95"/>
      <c r="FK95"/>
      <c r="FL95"/>
      <c r="FM95"/>
      <c r="FN95"/>
      <c r="FO95"/>
      <c r="FP95"/>
      <c r="FQ95"/>
      <c r="FR95"/>
      <c r="FS95"/>
      <c r="FT95"/>
      <c r="FU95"/>
      <c r="FV95"/>
      <c r="FW95"/>
      <c r="FX95"/>
      <c r="FY95"/>
      <c r="FZ95"/>
      <c r="GA95"/>
      <c r="GB95"/>
      <c r="GC95"/>
      <c r="GD95"/>
      <c r="GE95"/>
      <c r="GF95"/>
      <c r="GG95"/>
      <c r="GH95"/>
      <c r="GI95"/>
      <c r="GJ95"/>
      <c r="GK95"/>
      <c r="GL95"/>
      <c r="GM95"/>
      <c r="GN95"/>
      <c r="GO95"/>
      <c r="GP95"/>
      <c r="GQ95"/>
      <c r="GR95"/>
      <c r="GS95"/>
      <c r="GT95"/>
      <c r="GU95"/>
      <c r="GV95"/>
      <c r="GW95"/>
      <c r="GX95"/>
      <c r="GY95"/>
      <c r="GZ95"/>
      <c r="HA95"/>
      <c r="HB95"/>
      <c r="HC95"/>
      <c r="HD95"/>
      <c r="HE95"/>
      <c r="HF95"/>
      <c r="HG95"/>
      <c r="HH95"/>
      <c r="HI95"/>
      <c r="HJ95"/>
      <c r="HK95"/>
      <c r="HL95"/>
      <c r="HM95"/>
      <c r="HN95"/>
      <c r="HO95"/>
      <c r="HP95"/>
      <c r="HQ95"/>
      <c r="HR95"/>
      <c r="HS95"/>
      <c r="HT95"/>
      <c r="HU95"/>
      <c r="HV95"/>
      <c r="HW95"/>
      <c r="HX95"/>
      <c r="HY95"/>
      <c r="HZ95"/>
      <c r="IA95"/>
      <c r="IB95"/>
      <c r="IC95"/>
      <c r="ID95"/>
      <c r="IE95"/>
      <c r="IF95"/>
      <c r="IG95"/>
      <c r="IH95"/>
      <c r="II95"/>
      <c r="IJ95"/>
      <c r="IK95"/>
      <c r="IL95"/>
      <c r="IM95"/>
      <c r="IN95"/>
      <c r="IO95"/>
      <c r="IP95"/>
      <c r="IQ95"/>
      <c r="IR95"/>
      <c r="IS95"/>
      <c r="IT95"/>
      <c r="IU95"/>
      <c r="IV95"/>
      <c r="IW95"/>
      <c r="IX95"/>
      <c r="IY95"/>
      <c r="IZ95"/>
      <c r="JA95"/>
      <c r="JB95"/>
      <c r="JC95"/>
      <c r="JD95"/>
      <c r="JE95"/>
      <c r="JF95"/>
      <c r="JG95"/>
      <c r="JH95"/>
      <c r="JI95"/>
      <c r="JJ95"/>
      <c r="JK95"/>
      <c r="JL95"/>
      <c r="JM95"/>
      <c r="JN95"/>
      <c r="JO95"/>
      <c r="JP95"/>
      <c r="JQ95"/>
      <c r="JR95"/>
      <c r="JS95"/>
      <c r="JT95"/>
    </row>
    <row r="96" spans="1:280" ht="59.25" customHeight="1" x14ac:dyDescent="0.3">
      <c r="A96" s="13"/>
      <c r="B96" s="257"/>
      <c r="C96" s="252"/>
      <c r="D96" s="108" t="s">
        <v>129</v>
      </c>
      <c r="E96" s="45"/>
      <c r="F96" s="269"/>
      <c r="G96" s="260"/>
      <c r="H96" s="14"/>
      <c r="I96" s="274"/>
      <c r="J96" s="274"/>
      <c r="K96" s="274"/>
      <c r="L96" s="274"/>
      <c r="M96" s="274"/>
      <c r="N96" s="274"/>
      <c r="O96" s="274"/>
      <c r="P96" s="274"/>
      <c r="Q96" s="274"/>
      <c r="R96" s="274"/>
      <c r="S96" s="274"/>
      <c r="T96" s="274"/>
      <c r="U96" s="274"/>
      <c r="V96" s="274"/>
      <c r="W96"/>
      <c r="X96"/>
      <c r="Y96"/>
      <c r="Z96"/>
      <c r="AA96"/>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c r="DY96"/>
      <c r="DZ96"/>
      <c r="EA96"/>
      <c r="EB96"/>
      <c r="EC96"/>
      <c r="ED96"/>
      <c r="EE96"/>
      <c r="EF96"/>
      <c r="EG96"/>
      <c r="EH96"/>
      <c r="EI96"/>
      <c r="EJ96"/>
      <c r="EK96"/>
      <c r="EL96"/>
      <c r="EM96"/>
      <c r="EN96"/>
      <c r="EO96"/>
      <c r="EP96"/>
      <c r="EQ96"/>
      <c r="ER96"/>
      <c r="ES96"/>
      <c r="ET96"/>
      <c r="EU96"/>
      <c r="EV96"/>
      <c r="EW96"/>
      <c r="EX96"/>
      <c r="EY96"/>
      <c r="EZ96"/>
      <c r="FA96"/>
      <c r="FB96"/>
      <c r="FC96"/>
      <c r="FD96"/>
      <c r="FE96"/>
      <c r="FF96"/>
      <c r="FG96"/>
      <c r="FH96"/>
      <c r="FI96"/>
      <c r="FJ96"/>
      <c r="FK96"/>
      <c r="FL96"/>
      <c r="FM96"/>
      <c r="FN96"/>
      <c r="FO96"/>
      <c r="FP96"/>
      <c r="FQ96"/>
      <c r="FR96"/>
      <c r="FS96"/>
      <c r="FT96"/>
      <c r="FU96"/>
      <c r="FV96"/>
      <c r="FW96"/>
      <c r="FX96"/>
      <c r="FY96"/>
      <c r="FZ96"/>
      <c r="GA96"/>
      <c r="GB96"/>
      <c r="GC96"/>
      <c r="GD96"/>
      <c r="GE96"/>
      <c r="GF96"/>
      <c r="GG96"/>
      <c r="GH96"/>
      <c r="GI96"/>
      <c r="GJ96"/>
      <c r="GK96"/>
      <c r="GL96"/>
      <c r="GM96"/>
      <c r="GN96"/>
      <c r="GO96"/>
      <c r="GP96"/>
      <c r="GQ96"/>
      <c r="GR96"/>
      <c r="GS96"/>
      <c r="GT96"/>
      <c r="GU96"/>
      <c r="GV96"/>
      <c r="GW96"/>
      <c r="GX96"/>
      <c r="GY96"/>
      <c r="GZ96"/>
      <c r="HA96"/>
      <c r="HB96"/>
      <c r="HC96"/>
      <c r="HD96"/>
      <c r="HE96"/>
      <c r="HF96"/>
      <c r="HG96"/>
      <c r="HH96"/>
      <c r="HI96"/>
      <c r="HJ96"/>
      <c r="HK96"/>
      <c r="HL96"/>
      <c r="HM96"/>
      <c r="HN96"/>
      <c r="HO96"/>
      <c r="HP96"/>
      <c r="HQ96"/>
      <c r="HR96"/>
      <c r="HS96"/>
      <c r="HT96"/>
      <c r="HU96"/>
      <c r="HV96"/>
      <c r="HW96"/>
      <c r="HX96"/>
      <c r="HY96"/>
      <c r="HZ96"/>
      <c r="IA96"/>
      <c r="IB96"/>
      <c r="IC96"/>
      <c r="ID96"/>
      <c r="IE96"/>
      <c r="IF96"/>
      <c r="IG96"/>
      <c r="IH96"/>
      <c r="II96"/>
      <c r="IJ96"/>
      <c r="IK96"/>
      <c r="IL96"/>
      <c r="IM96"/>
      <c r="IN96"/>
      <c r="IO96"/>
      <c r="IP96"/>
      <c r="IQ96"/>
      <c r="IR96"/>
      <c r="IS96"/>
      <c r="IT96"/>
      <c r="IU96"/>
      <c r="IV96"/>
      <c r="IW96"/>
      <c r="IX96"/>
      <c r="IY96"/>
      <c r="IZ96"/>
      <c r="JA96"/>
      <c r="JB96"/>
      <c r="JC96"/>
      <c r="JD96"/>
      <c r="JE96"/>
      <c r="JF96"/>
      <c r="JG96"/>
      <c r="JH96"/>
      <c r="JI96"/>
      <c r="JJ96"/>
      <c r="JK96"/>
      <c r="JL96"/>
      <c r="JM96"/>
      <c r="JN96"/>
      <c r="JO96"/>
      <c r="JP96"/>
      <c r="JQ96"/>
      <c r="JR96"/>
      <c r="JS96"/>
      <c r="JT96"/>
    </row>
    <row r="97" spans="1:280" ht="21.75" customHeight="1" x14ac:dyDescent="0.3">
      <c r="A97" s="13"/>
      <c r="B97" s="257" t="s">
        <v>44</v>
      </c>
      <c r="C97" s="252" t="s">
        <v>82</v>
      </c>
      <c r="D97" s="268" t="s">
        <v>77</v>
      </c>
      <c r="E97" s="276"/>
      <c r="F97" s="269">
        <f>(119.44%*(E97/30))*(E99)*(1/12)</f>
        <v>0</v>
      </c>
      <c r="G97" s="260">
        <f>$F$87*F97</f>
        <v>0</v>
      </c>
      <c r="H97" s="14"/>
      <c r="I97" s="274" t="s">
        <v>172</v>
      </c>
      <c r="J97" s="274"/>
      <c r="K97" s="274"/>
      <c r="L97" s="274"/>
      <c r="M97" s="274"/>
      <c r="N97" s="274"/>
      <c r="O97" s="274"/>
      <c r="P97" s="274"/>
      <c r="Q97" s="274"/>
      <c r="R97" s="274"/>
      <c r="S97" s="274"/>
      <c r="T97" s="274"/>
      <c r="U97" s="274"/>
      <c r="V97" s="274"/>
      <c r="W97"/>
      <c r="X97"/>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c r="DY97"/>
      <c r="DZ97"/>
      <c r="EA97"/>
      <c r="EB97"/>
      <c r="EC97"/>
      <c r="ED97"/>
      <c r="EE97"/>
      <c r="EF97"/>
      <c r="EG97"/>
      <c r="EH97"/>
      <c r="EI97"/>
      <c r="EJ97"/>
      <c r="EK97"/>
      <c r="EL97"/>
      <c r="EM97"/>
      <c r="EN97"/>
      <c r="EO97"/>
      <c r="EP97"/>
      <c r="EQ97"/>
      <c r="ER97"/>
      <c r="ES97"/>
      <c r="ET97"/>
      <c r="EU97"/>
      <c r="EV97"/>
      <c r="EW97"/>
      <c r="EX97"/>
      <c r="EY97"/>
      <c r="EZ97"/>
      <c r="FA97"/>
      <c r="FB97"/>
      <c r="FC97"/>
      <c r="FD97"/>
      <c r="FE97"/>
      <c r="FF97"/>
      <c r="FG97"/>
      <c r="FH97"/>
      <c r="FI97"/>
      <c r="FJ97"/>
      <c r="FK97"/>
      <c r="FL97"/>
      <c r="FM97"/>
      <c r="FN97"/>
      <c r="FO97"/>
      <c r="FP97"/>
      <c r="FQ97"/>
      <c r="FR97"/>
      <c r="FS97"/>
      <c r="FT97"/>
      <c r="FU97"/>
      <c r="FV97"/>
      <c r="FW97"/>
      <c r="FX97"/>
      <c r="FY97"/>
      <c r="FZ97"/>
      <c r="GA97"/>
      <c r="GB97"/>
      <c r="GC97"/>
      <c r="GD97"/>
      <c r="GE97"/>
      <c r="GF97"/>
      <c r="GG97"/>
      <c r="GH97"/>
      <c r="GI97"/>
      <c r="GJ97"/>
      <c r="GK97"/>
      <c r="GL97"/>
      <c r="GM97"/>
      <c r="GN97"/>
      <c r="GO97"/>
      <c r="GP97"/>
      <c r="GQ97"/>
      <c r="GR97"/>
      <c r="GS97"/>
      <c r="GT97"/>
      <c r="GU97"/>
      <c r="GV97"/>
      <c r="GW97"/>
      <c r="GX97"/>
      <c r="GY97"/>
      <c r="GZ97"/>
      <c r="HA97"/>
      <c r="HB97"/>
      <c r="HC97"/>
      <c r="HD97"/>
      <c r="HE97"/>
      <c r="HF97"/>
      <c r="HG97"/>
      <c r="HH97"/>
      <c r="HI97"/>
      <c r="HJ97"/>
      <c r="HK97"/>
      <c r="HL97"/>
      <c r="HM97"/>
      <c r="HN97"/>
      <c r="HO97"/>
      <c r="HP97"/>
      <c r="HQ97"/>
      <c r="HR97"/>
      <c r="HS97"/>
      <c r="HT97"/>
      <c r="HU97"/>
      <c r="HV97"/>
      <c r="HW97"/>
      <c r="HX97"/>
      <c r="HY97"/>
      <c r="HZ97"/>
      <c r="IA97"/>
      <c r="IB97"/>
      <c r="IC97"/>
      <c r="ID97"/>
      <c r="IE97"/>
      <c r="IF97"/>
      <c r="IG97"/>
      <c r="IH97"/>
      <c r="II97"/>
      <c r="IJ97"/>
      <c r="IK97"/>
      <c r="IL97"/>
      <c r="IM97"/>
      <c r="IN97"/>
      <c r="IO97"/>
      <c r="IP97"/>
      <c r="IQ97"/>
      <c r="IR97"/>
      <c r="IS97"/>
      <c r="IT97"/>
      <c r="IU97"/>
      <c r="IV97"/>
      <c r="IW97"/>
      <c r="IX97"/>
      <c r="IY97"/>
      <c r="IZ97"/>
      <c r="JA97"/>
      <c r="JB97"/>
      <c r="JC97"/>
      <c r="JD97"/>
      <c r="JE97"/>
      <c r="JF97"/>
      <c r="JG97"/>
      <c r="JH97"/>
      <c r="JI97"/>
      <c r="JJ97"/>
      <c r="JK97"/>
      <c r="JL97"/>
      <c r="JM97"/>
      <c r="JN97"/>
      <c r="JO97"/>
      <c r="JP97"/>
      <c r="JQ97"/>
      <c r="JR97"/>
      <c r="JS97"/>
      <c r="JT97"/>
    </row>
    <row r="98" spans="1:280" ht="24" customHeight="1" x14ac:dyDescent="0.3">
      <c r="A98" s="13"/>
      <c r="B98" s="257"/>
      <c r="C98" s="252"/>
      <c r="D98" s="268"/>
      <c r="E98" s="276"/>
      <c r="F98" s="269"/>
      <c r="G98" s="260"/>
      <c r="H98" s="14"/>
      <c r="I98" s="274"/>
      <c r="J98" s="274"/>
      <c r="K98" s="274"/>
      <c r="L98" s="274"/>
      <c r="M98" s="274"/>
      <c r="N98" s="274"/>
      <c r="O98" s="274"/>
      <c r="P98" s="274"/>
      <c r="Q98" s="274"/>
      <c r="R98" s="274"/>
      <c r="S98" s="274"/>
      <c r="T98" s="274"/>
      <c r="U98" s="274"/>
      <c r="V98" s="274"/>
      <c r="W98"/>
      <c r="X98"/>
      <c r="Y98"/>
      <c r="Z98"/>
      <c r="AA98"/>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c r="DY98"/>
      <c r="DZ98"/>
      <c r="EA98"/>
      <c r="EB98"/>
      <c r="EC98"/>
      <c r="ED98"/>
      <c r="EE98"/>
      <c r="EF98"/>
      <c r="EG98"/>
      <c r="EH98"/>
      <c r="EI98"/>
      <c r="EJ98"/>
      <c r="EK98"/>
      <c r="EL98"/>
      <c r="EM98"/>
      <c r="EN98"/>
      <c r="EO98"/>
      <c r="EP98"/>
      <c r="EQ98"/>
      <c r="ER98"/>
      <c r="ES98"/>
      <c r="ET98"/>
      <c r="EU98"/>
      <c r="EV98"/>
      <c r="EW98"/>
      <c r="EX98"/>
      <c r="EY98"/>
      <c r="EZ98"/>
      <c r="FA98"/>
      <c r="FB98"/>
      <c r="FC98"/>
      <c r="FD98"/>
      <c r="FE98"/>
      <c r="FF98"/>
      <c r="FG98"/>
      <c r="FH98"/>
      <c r="FI98"/>
      <c r="FJ98"/>
      <c r="FK98"/>
      <c r="FL98"/>
      <c r="FM98"/>
      <c r="FN98"/>
      <c r="FO98"/>
      <c r="FP98"/>
      <c r="FQ98"/>
      <c r="FR98"/>
      <c r="FS98"/>
      <c r="FT98"/>
      <c r="FU98"/>
      <c r="FV98"/>
      <c r="FW98"/>
      <c r="FX98"/>
      <c r="FY98"/>
      <c r="FZ98"/>
      <c r="GA98"/>
      <c r="GB98"/>
      <c r="GC98"/>
      <c r="GD98"/>
      <c r="GE98"/>
      <c r="GF98"/>
      <c r="GG98"/>
      <c r="GH98"/>
      <c r="GI98"/>
      <c r="GJ98"/>
      <c r="GK98"/>
      <c r="GL98"/>
      <c r="GM98"/>
      <c r="GN98"/>
      <c r="GO98"/>
      <c r="GP98"/>
      <c r="GQ98"/>
      <c r="GR98"/>
      <c r="GS98"/>
      <c r="GT98"/>
      <c r="GU98"/>
      <c r="GV98"/>
      <c r="GW98"/>
      <c r="GX98"/>
      <c r="GY98"/>
      <c r="GZ98"/>
      <c r="HA98"/>
      <c r="HB98"/>
      <c r="HC98"/>
      <c r="HD98"/>
      <c r="HE98"/>
      <c r="HF98"/>
      <c r="HG98"/>
      <c r="HH98"/>
      <c r="HI98"/>
      <c r="HJ98"/>
      <c r="HK98"/>
      <c r="HL98"/>
      <c r="HM98"/>
      <c r="HN98"/>
      <c r="HO98"/>
      <c r="HP98"/>
      <c r="HQ98"/>
      <c r="HR98"/>
      <c r="HS98"/>
      <c r="HT98"/>
      <c r="HU98"/>
      <c r="HV98"/>
      <c r="HW98"/>
      <c r="HX98"/>
      <c r="HY98"/>
      <c r="HZ98"/>
      <c r="IA98"/>
      <c r="IB98"/>
      <c r="IC98"/>
      <c r="ID98"/>
      <c r="IE98"/>
      <c r="IF98"/>
      <c r="IG98"/>
      <c r="IH98"/>
      <c r="II98"/>
      <c r="IJ98"/>
      <c r="IK98"/>
      <c r="IL98"/>
      <c r="IM98"/>
      <c r="IN98"/>
      <c r="IO98"/>
      <c r="IP98"/>
      <c r="IQ98"/>
      <c r="IR98"/>
      <c r="IS98"/>
      <c r="IT98"/>
      <c r="IU98"/>
      <c r="IV98"/>
      <c r="IW98"/>
      <c r="IX98"/>
      <c r="IY98"/>
      <c r="IZ98"/>
      <c r="JA98"/>
      <c r="JB98"/>
      <c r="JC98"/>
      <c r="JD98"/>
      <c r="JE98"/>
      <c r="JF98"/>
      <c r="JG98"/>
      <c r="JH98"/>
      <c r="JI98"/>
      <c r="JJ98"/>
      <c r="JK98"/>
      <c r="JL98"/>
      <c r="JM98"/>
      <c r="JN98"/>
      <c r="JO98"/>
      <c r="JP98"/>
      <c r="JQ98"/>
      <c r="JR98"/>
      <c r="JS98"/>
      <c r="JT98"/>
    </row>
    <row r="99" spans="1:280" ht="38.25" customHeight="1" x14ac:dyDescent="0.3">
      <c r="A99" s="13"/>
      <c r="B99" s="257"/>
      <c r="C99" s="252"/>
      <c r="D99" s="108" t="s">
        <v>129</v>
      </c>
      <c r="E99" s="45"/>
      <c r="F99" s="269"/>
      <c r="G99" s="260"/>
      <c r="H99" s="14"/>
      <c r="I99" s="274"/>
      <c r="J99" s="274"/>
      <c r="K99" s="274"/>
      <c r="L99" s="274"/>
      <c r="M99" s="274"/>
      <c r="N99" s="274"/>
      <c r="O99" s="274"/>
      <c r="P99" s="274"/>
      <c r="Q99" s="274"/>
      <c r="R99" s="274"/>
      <c r="S99" s="274"/>
      <c r="T99" s="274"/>
      <c r="U99" s="274"/>
      <c r="V99" s="274"/>
      <c r="W99"/>
      <c r="X99"/>
      <c r="Y99"/>
      <c r="Z99"/>
      <c r="AA99"/>
      <c r="AB99"/>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c r="DY99"/>
      <c r="DZ99"/>
      <c r="EA99"/>
      <c r="EB99"/>
      <c r="EC99"/>
      <c r="ED99"/>
      <c r="EE99"/>
      <c r="EF99"/>
      <c r="EG99"/>
      <c r="EH99"/>
      <c r="EI99"/>
      <c r="EJ99"/>
      <c r="EK99"/>
      <c r="EL99"/>
      <c r="EM99"/>
      <c r="EN99"/>
      <c r="EO99"/>
      <c r="EP99"/>
      <c r="EQ99"/>
      <c r="ER99"/>
      <c r="ES99"/>
      <c r="ET99"/>
      <c r="EU99"/>
      <c r="EV99"/>
      <c r="EW99"/>
      <c r="EX99"/>
      <c r="EY99"/>
      <c r="EZ99"/>
      <c r="FA99"/>
      <c r="FB99"/>
      <c r="FC99"/>
      <c r="FD99"/>
      <c r="FE99"/>
      <c r="FF99"/>
      <c r="FG99"/>
      <c r="FH99"/>
      <c r="FI99"/>
      <c r="FJ99"/>
      <c r="FK99"/>
      <c r="FL99"/>
      <c r="FM99"/>
      <c r="FN99"/>
      <c r="FO99"/>
      <c r="FP99"/>
      <c r="FQ99"/>
      <c r="FR99"/>
      <c r="FS99"/>
      <c r="FT99"/>
      <c r="FU99"/>
      <c r="FV99"/>
      <c r="FW99"/>
      <c r="FX99"/>
      <c r="FY99"/>
      <c r="FZ99"/>
      <c r="GA99"/>
      <c r="GB99"/>
      <c r="GC99"/>
      <c r="GD99"/>
      <c r="GE99"/>
      <c r="GF99"/>
      <c r="GG99"/>
      <c r="GH99"/>
      <c r="GI99"/>
      <c r="GJ99"/>
      <c r="GK99"/>
      <c r="GL99"/>
      <c r="GM99"/>
      <c r="GN99"/>
      <c r="GO99"/>
      <c r="GP99"/>
      <c r="GQ99"/>
      <c r="GR99"/>
      <c r="GS99"/>
      <c r="GT99"/>
      <c r="GU99"/>
      <c r="GV99"/>
      <c r="GW99"/>
      <c r="GX99"/>
      <c r="GY99"/>
      <c r="GZ99"/>
      <c r="HA99"/>
      <c r="HB99"/>
      <c r="HC99"/>
      <c r="HD99"/>
      <c r="HE99"/>
      <c r="HF99"/>
      <c r="HG99"/>
      <c r="HH99"/>
      <c r="HI99"/>
      <c r="HJ99"/>
      <c r="HK99"/>
      <c r="HL99"/>
      <c r="HM99"/>
      <c r="HN99"/>
      <c r="HO99"/>
      <c r="HP99"/>
      <c r="HQ99"/>
      <c r="HR99"/>
      <c r="HS99"/>
      <c r="HT99"/>
      <c r="HU99"/>
      <c r="HV99"/>
      <c r="HW99"/>
      <c r="HX99"/>
      <c r="HY99"/>
      <c r="HZ99"/>
      <c r="IA99"/>
      <c r="IB99"/>
      <c r="IC99"/>
      <c r="ID99"/>
      <c r="IE99"/>
      <c r="IF99"/>
      <c r="IG99"/>
      <c r="IH99"/>
      <c r="II99"/>
      <c r="IJ99"/>
      <c r="IK99"/>
      <c r="IL99"/>
      <c r="IM99"/>
      <c r="IN99"/>
      <c r="IO99"/>
      <c r="IP99"/>
      <c r="IQ99"/>
      <c r="IR99"/>
      <c r="IS99"/>
      <c r="IT99"/>
      <c r="IU99"/>
      <c r="IV99"/>
      <c r="IW99"/>
      <c r="IX99"/>
      <c r="IY99"/>
      <c r="IZ99"/>
      <c r="JA99"/>
      <c r="JB99"/>
      <c r="JC99"/>
      <c r="JD99"/>
      <c r="JE99"/>
      <c r="JF99"/>
      <c r="JG99"/>
      <c r="JH99"/>
      <c r="JI99"/>
      <c r="JJ99"/>
      <c r="JK99"/>
      <c r="JL99"/>
      <c r="JM99"/>
      <c r="JN99"/>
      <c r="JO99"/>
      <c r="JP99"/>
      <c r="JQ99"/>
      <c r="JR99"/>
      <c r="JS99"/>
      <c r="JT99"/>
    </row>
    <row r="100" spans="1:280" ht="43.5" customHeight="1" x14ac:dyDescent="0.3">
      <c r="A100" s="13"/>
      <c r="B100" s="257" t="s">
        <v>46</v>
      </c>
      <c r="C100" s="252" t="s">
        <v>83</v>
      </c>
      <c r="D100" s="108" t="s">
        <v>79</v>
      </c>
      <c r="E100" s="108">
        <v>120</v>
      </c>
      <c r="F100" s="269">
        <f>(119.44%*(120/30))*(E101)*(1/12)</f>
        <v>0</v>
      </c>
      <c r="G100" s="260">
        <f>$F$87*F100</f>
        <v>0</v>
      </c>
      <c r="H100" s="14"/>
      <c r="I100" s="274" t="s">
        <v>171</v>
      </c>
      <c r="J100" s="274"/>
      <c r="K100" s="274"/>
      <c r="L100" s="274"/>
      <c r="M100" s="274"/>
      <c r="N100" s="274"/>
      <c r="O100" s="274"/>
      <c r="P100" s="274"/>
      <c r="Q100" s="274"/>
      <c r="R100" s="274"/>
      <c r="S100" s="274"/>
      <c r="T100" s="274"/>
      <c r="U100" s="274"/>
      <c r="V100" s="274"/>
      <c r="W100"/>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c r="DY100"/>
      <c r="DZ100"/>
      <c r="EA100"/>
      <c r="EB100"/>
      <c r="EC100"/>
      <c r="ED100"/>
      <c r="EE100"/>
      <c r="EF100"/>
      <c r="EG100"/>
      <c r="EH100"/>
      <c r="EI100"/>
      <c r="EJ100"/>
      <c r="EK100"/>
      <c r="EL100"/>
      <c r="EM100"/>
      <c r="EN100"/>
      <c r="EO100"/>
      <c r="EP100"/>
      <c r="EQ100"/>
      <c r="ER100"/>
      <c r="ES100"/>
      <c r="ET100"/>
      <c r="EU100"/>
      <c r="EV100"/>
      <c r="EW100"/>
      <c r="EX100"/>
      <c r="EY100"/>
      <c r="EZ100"/>
      <c r="FA100"/>
      <c r="FB100"/>
      <c r="FC100"/>
      <c r="FD100"/>
      <c r="FE100"/>
      <c r="FF100"/>
      <c r="FG100"/>
      <c r="FH100"/>
      <c r="FI100"/>
      <c r="FJ100"/>
      <c r="FK100"/>
      <c r="FL100"/>
      <c r="FM100"/>
      <c r="FN100"/>
      <c r="FO100"/>
      <c r="FP100"/>
      <c r="FQ100"/>
      <c r="FR100"/>
      <c r="FS100"/>
      <c r="FT100"/>
      <c r="FU100"/>
      <c r="FV100"/>
      <c r="FW100"/>
      <c r="FX100"/>
      <c r="FY100"/>
      <c r="FZ100"/>
      <c r="GA100"/>
      <c r="GB100"/>
      <c r="GC100"/>
      <c r="GD100"/>
      <c r="GE100"/>
      <c r="GF100"/>
      <c r="GG100"/>
      <c r="GH100"/>
      <c r="GI100"/>
      <c r="GJ100"/>
      <c r="GK100"/>
      <c r="GL100"/>
      <c r="GM100"/>
      <c r="GN100"/>
      <c r="GO100"/>
      <c r="GP100"/>
      <c r="GQ100"/>
      <c r="GR100"/>
      <c r="GS100"/>
      <c r="GT100"/>
      <c r="GU100"/>
      <c r="GV100"/>
      <c r="GW100"/>
      <c r="GX100"/>
      <c r="GY100"/>
      <c r="GZ100"/>
      <c r="HA100"/>
      <c r="HB100"/>
      <c r="HC100"/>
      <c r="HD100"/>
      <c r="HE100"/>
      <c r="HF100"/>
      <c r="HG100"/>
      <c r="HH100"/>
      <c r="HI100"/>
      <c r="HJ100"/>
      <c r="HK100"/>
      <c r="HL100"/>
      <c r="HM100"/>
      <c r="HN100"/>
      <c r="HO100"/>
      <c r="HP100"/>
      <c r="HQ100"/>
      <c r="HR100"/>
      <c r="HS100"/>
      <c r="HT100"/>
      <c r="HU100"/>
      <c r="HV100"/>
      <c r="HW100"/>
      <c r="HX100"/>
      <c r="HY100"/>
      <c r="HZ100"/>
      <c r="IA100"/>
      <c r="IB100"/>
      <c r="IC100"/>
      <c r="ID100"/>
      <c r="IE100"/>
      <c r="IF100"/>
      <c r="IG100"/>
      <c r="IH100"/>
      <c r="II100"/>
      <c r="IJ100"/>
      <c r="IK100"/>
      <c r="IL100"/>
      <c r="IM100"/>
      <c r="IN100"/>
      <c r="IO100"/>
      <c r="IP100"/>
      <c r="IQ100"/>
      <c r="IR100"/>
      <c r="IS100"/>
      <c r="IT100"/>
      <c r="IU100"/>
      <c r="IV100"/>
      <c r="IW100"/>
      <c r="IX100"/>
      <c r="IY100"/>
      <c r="IZ100"/>
      <c r="JA100"/>
      <c r="JB100"/>
      <c r="JC100"/>
      <c r="JD100"/>
      <c r="JE100"/>
      <c r="JF100"/>
      <c r="JG100"/>
      <c r="JH100"/>
      <c r="JI100"/>
      <c r="JJ100"/>
      <c r="JK100"/>
      <c r="JL100"/>
      <c r="JM100"/>
      <c r="JN100"/>
      <c r="JO100"/>
      <c r="JP100"/>
      <c r="JQ100"/>
      <c r="JR100"/>
      <c r="JS100"/>
      <c r="JT100"/>
    </row>
    <row r="101" spans="1:280" ht="51.75" customHeight="1" x14ac:dyDescent="0.3">
      <c r="A101" s="13"/>
      <c r="B101" s="257"/>
      <c r="C101" s="252"/>
      <c r="D101" s="108" t="s">
        <v>129</v>
      </c>
      <c r="E101" s="45"/>
      <c r="F101" s="269"/>
      <c r="G101" s="260"/>
      <c r="H101" s="14"/>
      <c r="I101" s="274"/>
      <c r="J101" s="274"/>
      <c r="K101" s="274"/>
      <c r="L101" s="274"/>
      <c r="M101" s="274"/>
      <c r="N101" s="274"/>
      <c r="O101" s="274"/>
      <c r="P101" s="274"/>
      <c r="Q101" s="274"/>
      <c r="R101" s="274"/>
      <c r="S101" s="274"/>
      <c r="T101" s="274"/>
      <c r="U101" s="274"/>
      <c r="V101" s="274"/>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c r="DY101"/>
      <c r="DZ101"/>
      <c r="EA101"/>
      <c r="EB101"/>
      <c r="EC101"/>
      <c r="ED101"/>
      <c r="EE101"/>
      <c r="EF101"/>
      <c r="EG101"/>
      <c r="EH101"/>
      <c r="EI101"/>
      <c r="EJ101"/>
      <c r="EK101"/>
      <c r="EL101"/>
      <c r="EM101"/>
      <c r="EN101"/>
      <c r="EO101"/>
      <c r="EP101"/>
      <c r="EQ101"/>
      <c r="ER101"/>
      <c r="ES101"/>
      <c r="ET101"/>
      <c r="EU101"/>
      <c r="EV101"/>
      <c r="EW101"/>
      <c r="EX101"/>
      <c r="EY101"/>
      <c r="EZ101"/>
      <c r="FA101"/>
      <c r="FB101"/>
      <c r="FC101"/>
      <c r="FD101"/>
      <c r="FE101"/>
      <c r="FF101"/>
      <c r="FG101"/>
      <c r="FH101"/>
      <c r="FI101"/>
      <c r="FJ101"/>
      <c r="FK101"/>
      <c r="FL101"/>
      <c r="FM101"/>
      <c r="FN101"/>
      <c r="FO101"/>
      <c r="FP101"/>
      <c r="FQ101"/>
      <c r="FR101"/>
      <c r="FS101"/>
      <c r="FT101"/>
      <c r="FU101"/>
      <c r="FV101"/>
      <c r="FW101"/>
      <c r="FX101"/>
      <c r="FY101"/>
      <c r="FZ101"/>
      <c r="GA101"/>
      <c r="GB101"/>
      <c r="GC101"/>
      <c r="GD101"/>
      <c r="GE101"/>
      <c r="GF101"/>
      <c r="GG101"/>
      <c r="GH101"/>
      <c r="GI101"/>
      <c r="GJ101"/>
      <c r="GK101"/>
      <c r="GL101"/>
      <c r="GM101"/>
      <c r="GN101"/>
      <c r="GO101"/>
      <c r="GP101"/>
      <c r="GQ101"/>
      <c r="GR101"/>
      <c r="GS101"/>
      <c r="GT101"/>
      <c r="GU101"/>
      <c r="GV101"/>
      <c r="GW101"/>
      <c r="GX101"/>
      <c r="GY101"/>
      <c r="GZ101"/>
      <c r="HA101"/>
      <c r="HB101"/>
      <c r="HC101"/>
      <c r="HD101"/>
      <c r="HE101"/>
      <c r="HF101"/>
      <c r="HG101"/>
      <c r="HH101"/>
      <c r="HI101"/>
      <c r="HJ101"/>
      <c r="HK101"/>
      <c r="HL101"/>
      <c r="HM101"/>
      <c r="HN101"/>
      <c r="HO101"/>
      <c r="HP101"/>
      <c r="HQ101"/>
      <c r="HR101"/>
      <c r="HS101"/>
      <c r="HT101"/>
      <c r="HU101"/>
      <c r="HV101"/>
      <c r="HW101"/>
      <c r="HX101"/>
      <c r="HY101"/>
      <c r="HZ101"/>
      <c r="IA101"/>
      <c r="IB101"/>
      <c r="IC101"/>
      <c r="ID101"/>
      <c r="IE101"/>
      <c r="IF101"/>
      <c r="IG101"/>
      <c r="IH101"/>
      <c r="II101"/>
      <c r="IJ101"/>
      <c r="IK101"/>
      <c r="IL101"/>
      <c r="IM101"/>
      <c r="IN101"/>
      <c r="IO101"/>
      <c r="IP101"/>
      <c r="IQ101"/>
      <c r="IR101"/>
      <c r="IS101"/>
      <c r="IT101"/>
      <c r="IU101"/>
      <c r="IV101"/>
      <c r="IW101"/>
      <c r="IX101"/>
      <c r="IY101"/>
      <c r="IZ101"/>
      <c r="JA101"/>
      <c r="JB101"/>
      <c r="JC101"/>
      <c r="JD101"/>
      <c r="JE101"/>
      <c r="JF101"/>
      <c r="JG101"/>
      <c r="JH101"/>
      <c r="JI101"/>
      <c r="JJ101"/>
      <c r="JK101"/>
      <c r="JL101"/>
      <c r="JM101"/>
      <c r="JN101"/>
      <c r="JO101"/>
      <c r="JP101"/>
      <c r="JQ101"/>
      <c r="JR101"/>
      <c r="JS101"/>
      <c r="JT101"/>
    </row>
    <row r="102" spans="1:280" ht="19.5" customHeight="1" x14ac:dyDescent="0.3">
      <c r="A102" s="13"/>
      <c r="B102" s="277" t="s">
        <v>36</v>
      </c>
      <c r="C102" s="278"/>
      <c r="D102" s="278"/>
      <c r="E102" s="279"/>
      <c r="F102" s="41">
        <f>SUM(F90:F101)</f>
        <v>1.6200000000000003E-2</v>
      </c>
      <c r="G102" s="81">
        <f>SUM(G90:G100)</f>
        <v>0</v>
      </c>
      <c r="H102" s="14"/>
      <c r="I102"/>
      <c r="J102"/>
      <c r="K102"/>
      <c r="L102"/>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c r="DY102"/>
      <c r="DZ102"/>
      <c r="EA102"/>
      <c r="EB102"/>
      <c r="EC102"/>
      <c r="ED102"/>
      <c r="EE102"/>
      <c r="EF102"/>
      <c r="EG102"/>
      <c r="EH102"/>
      <c r="EI102"/>
      <c r="EJ102"/>
      <c r="EK102"/>
      <c r="EL102"/>
      <c r="EM102"/>
      <c r="EN102"/>
      <c r="EO102"/>
      <c r="EP102"/>
      <c r="EQ102"/>
      <c r="ER102"/>
      <c r="ES102"/>
      <c r="ET102"/>
      <c r="EU102"/>
      <c r="EV102"/>
      <c r="EW102"/>
      <c r="EX102"/>
      <c r="EY102"/>
      <c r="EZ102"/>
      <c r="FA102"/>
      <c r="FB102"/>
      <c r="FC102"/>
      <c r="FD102"/>
      <c r="FE102"/>
      <c r="FF102"/>
      <c r="FG102"/>
      <c r="FH102"/>
      <c r="FI102"/>
      <c r="FJ102"/>
      <c r="FK102"/>
      <c r="FL102"/>
      <c r="FM102"/>
      <c r="FN102"/>
      <c r="FO102"/>
      <c r="FP102"/>
      <c r="FQ102"/>
      <c r="FR102"/>
      <c r="FS102"/>
      <c r="FT102"/>
      <c r="FU102"/>
      <c r="FV102"/>
      <c r="FW102"/>
      <c r="FX102"/>
      <c r="FY102"/>
      <c r="FZ102"/>
      <c r="GA102"/>
      <c r="GB102"/>
      <c r="GC102"/>
      <c r="GD102"/>
      <c r="GE102"/>
      <c r="GF102"/>
      <c r="GG102"/>
      <c r="GH102"/>
      <c r="GI102"/>
      <c r="GJ102"/>
      <c r="GK102"/>
      <c r="GL102"/>
      <c r="GM102"/>
      <c r="GN102"/>
      <c r="GO102"/>
      <c r="GP102"/>
      <c r="GQ102"/>
      <c r="GR102"/>
      <c r="GS102"/>
      <c r="GT102"/>
      <c r="GU102"/>
      <c r="GV102"/>
      <c r="GW102"/>
      <c r="GX102"/>
      <c r="GY102"/>
      <c r="GZ102"/>
      <c r="HA102"/>
      <c r="HB102"/>
      <c r="HC102"/>
      <c r="HD102"/>
      <c r="HE102"/>
      <c r="HF102"/>
      <c r="HG102"/>
      <c r="HH102"/>
      <c r="HI102"/>
      <c r="HJ102"/>
      <c r="HK102"/>
      <c r="HL102"/>
      <c r="HM102"/>
      <c r="HN102"/>
      <c r="HO102"/>
      <c r="HP102"/>
      <c r="HQ102"/>
      <c r="HR102"/>
      <c r="HS102"/>
      <c r="HT102"/>
      <c r="HU102"/>
      <c r="HV102"/>
      <c r="HW102"/>
      <c r="HX102"/>
      <c r="HY102"/>
      <c r="HZ102"/>
      <c r="IA102"/>
      <c r="IB102"/>
      <c r="IC102"/>
      <c r="ID102"/>
      <c r="IE102"/>
      <c r="IF102"/>
      <c r="IG102"/>
      <c r="IH102"/>
      <c r="II102"/>
      <c r="IJ102"/>
      <c r="IK102"/>
      <c r="IL102"/>
      <c r="IM102"/>
      <c r="IN102"/>
      <c r="IO102"/>
      <c r="IP102"/>
      <c r="IQ102"/>
      <c r="IR102"/>
      <c r="IS102"/>
      <c r="IT102"/>
      <c r="IU102"/>
      <c r="IV102"/>
      <c r="IW102"/>
      <c r="IX102"/>
      <c r="IY102"/>
      <c r="IZ102"/>
      <c r="JA102"/>
      <c r="JB102"/>
      <c r="JC102"/>
      <c r="JD102"/>
      <c r="JE102"/>
      <c r="JF102"/>
      <c r="JG102"/>
      <c r="JH102"/>
      <c r="JI102"/>
      <c r="JJ102"/>
      <c r="JK102"/>
      <c r="JL102"/>
      <c r="JM102"/>
      <c r="JN102"/>
      <c r="JO102"/>
      <c r="JP102"/>
      <c r="JQ102"/>
      <c r="JR102"/>
      <c r="JS102"/>
      <c r="JT102"/>
    </row>
    <row r="103" spans="1:280" ht="33" customHeight="1" x14ac:dyDescent="0.3">
      <c r="A103" s="13"/>
      <c r="B103" s="97" t="s">
        <v>48</v>
      </c>
      <c r="C103" s="280" t="s">
        <v>177</v>
      </c>
      <c r="D103" s="281"/>
      <c r="E103" s="282"/>
      <c r="F103" s="98">
        <f>F54*F102</f>
        <v>4.536000000000001E-3</v>
      </c>
      <c r="G103" s="82">
        <f>F87*F103</f>
        <v>0</v>
      </c>
      <c r="H103" s="14"/>
      <c r="I103"/>
      <c r="J103"/>
      <c r="K103"/>
      <c r="L103"/>
      <c r="M103"/>
      <c r="N103"/>
      <c r="O103"/>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c r="DY103"/>
      <c r="DZ103"/>
      <c r="EA103"/>
      <c r="EB103"/>
      <c r="EC103"/>
      <c r="ED103"/>
      <c r="EE103"/>
      <c r="EF103"/>
      <c r="EG103"/>
      <c r="EH103"/>
      <c r="EI103"/>
      <c r="EJ103"/>
      <c r="EK103"/>
      <c r="EL103"/>
      <c r="EM103"/>
      <c r="EN103"/>
      <c r="EO103"/>
      <c r="EP103"/>
      <c r="EQ103"/>
      <c r="ER103"/>
      <c r="ES103"/>
      <c r="ET103"/>
      <c r="EU103"/>
      <c r="EV103"/>
      <c r="EW103"/>
      <c r="EX103"/>
      <c r="EY103"/>
      <c r="EZ103"/>
      <c r="FA103"/>
      <c r="FB103"/>
      <c r="FC103"/>
      <c r="FD103"/>
      <c r="FE103"/>
      <c r="FF103"/>
      <c r="FG103"/>
      <c r="FH103"/>
      <c r="FI103"/>
      <c r="FJ103"/>
      <c r="FK103"/>
      <c r="FL103"/>
      <c r="FM103"/>
      <c r="FN103"/>
      <c r="FO103"/>
      <c r="FP103"/>
      <c r="FQ103"/>
      <c r="FR103"/>
      <c r="FS103"/>
      <c r="FT103"/>
      <c r="FU103"/>
      <c r="FV103"/>
      <c r="FW103"/>
      <c r="FX103"/>
      <c r="FY103"/>
      <c r="FZ103"/>
      <c r="GA103"/>
      <c r="GB103"/>
      <c r="GC103"/>
      <c r="GD103"/>
      <c r="GE103"/>
      <c r="GF103"/>
      <c r="GG103"/>
      <c r="GH103"/>
      <c r="GI103"/>
      <c r="GJ103"/>
      <c r="GK103"/>
      <c r="GL103"/>
      <c r="GM103"/>
      <c r="GN103"/>
      <c r="GO103"/>
      <c r="GP103"/>
      <c r="GQ103"/>
      <c r="GR103"/>
      <c r="GS103"/>
      <c r="GT103"/>
      <c r="GU103"/>
      <c r="GV103"/>
      <c r="GW103"/>
      <c r="GX103"/>
      <c r="GY103"/>
      <c r="GZ103"/>
      <c r="HA103"/>
      <c r="HB103"/>
      <c r="HC103"/>
      <c r="HD103"/>
      <c r="HE103"/>
      <c r="HF103"/>
      <c r="HG103"/>
      <c r="HH103"/>
      <c r="HI103"/>
      <c r="HJ103"/>
      <c r="HK103"/>
      <c r="HL103"/>
      <c r="HM103"/>
      <c r="HN103"/>
      <c r="HO103"/>
      <c r="HP103"/>
      <c r="HQ103"/>
      <c r="HR103"/>
      <c r="HS103"/>
      <c r="HT103"/>
      <c r="HU103"/>
      <c r="HV103"/>
      <c r="HW103"/>
      <c r="HX103"/>
      <c r="HY103"/>
      <c r="HZ103"/>
      <c r="IA103"/>
      <c r="IB103"/>
      <c r="IC103"/>
      <c r="ID103"/>
      <c r="IE103"/>
      <c r="IF103"/>
      <c r="IG103"/>
      <c r="IH103"/>
      <c r="II103"/>
      <c r="IJ103"/>
      <c r="IK103"/>
      <c r="IL103"/>
      <c r="IM103"/>
      <c r="IN103"/>
      <c r="IO103"/>
      <c r="IP103"/>
      <c r="IQ103"/>
      <c r="IR103"/>
      <c r="IS103"/>
      <c r="IT103"/>
      <c r="IU103"/>
      <c r="IV103"/>
      <c r="IW103"/>
      <c r="IX103"/>
      <c r="IY103"/>
      <c r="IZ103"/>
      <c r="JA103"/>
      <c r="JB103"/>
      <c r="JC103"/>
      <c r="JD103"/>
      <c r="JE103"/>
      <c r="JF103"/>
      <c r="JG103"/>
      <c r="JH103"/>
      <c r="JI103"/>
      <c r="JJ103"/>
      <c r="JK103"/>
      <c r="JL103"/>
      <c r="JM103"/>
      <c r="JN103"/>
      <c r="JO103"/>
      <c r="JP103"/>
      <c r="JQ103"/>
      <c r="JR103"/>
      <c r="JS103"/>
      <c r="JT103"/>
    </row>
    <row r="104" spans="1:280" ht="47.25" customHeight="1" x14ac:dyDescent="0.3">
      <c r="A104" s="13"/>
      <c r="B104" s="97" t="s">
        <v>49</v>
      </c>
      <c r="C104" s="283" t="s">
        <v>178</v>
      </c>
      <c r="D104" s="283"/>
      <c r="E104" s="284" t="s">
        <v>179</v>
      </c>
      <c r="F104" s="286"/>
      <c r="G104" s="82">
        <f>(((G65-G60-G58)/30)*F104)/12</f>
        <v>0</v>
      </c>
      <c r="H104" s="14"/>
      <c r="I104" s="288" t="s">
        <v>203</v>
      </c>
      <c r="J104" s="288"/>
      <c r="K104" s="288"/>
      <c r="L104" s="288"/>
      <c r="M104" s="288"/>
      <c r="N104" s="288"/>
      <c r="O104" s="288"/>
      <c r="P104" s="288"/>
      <c r="Q104" s="288"/>
      <c r="R104" s="288"/>
      <c r="S104" s="288"/>
      <c r="T104" s="288"/>
      <c r="U104" s="288"/>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c r="DY104"/>
      <c r="DZ104"/>
      <c r="EA104"/>
      <c r="EB104"/>
      <c r="EC104"/>
      <c r="ED104"/>
      <c r="EE104"/>
      <c r="EF104"/>
      <c r="EG104"/>
      <c r="EH104"/>
      <c r="EI104"/>
      <c r="EJ104"/>
      <c r="EK104"/>
      <c r="EL104"/>
      <c r="EM104"/>
      <c r="EN104"/>
      <c r="EO104"/>
      <c r="EP104"/>
      <c r="EQ104"/>
      <c r="ER104"/>
      <c r="ES104"/>
      <c r="ET104"/>
      <c r="EU104"/>
      <c r="EV104"/>
      <c r="EW104"/>
      <c r="EX104"/>
      <c r="EY104"/>
      <c r="EZ104"/>
      <c r="FA104"/>
      <c r="FB104"/>
      <c r="FC104"/>
      <c r="FD104"/>
      <c r="FE104"/>
      <c r="FF104"/>
      <c r="FG104"/>
      <c r="FH104"/>
      <c r="FI104"/>
      <c r="FJ104"/>
      <c r="FK104"/>
      <c r="FL104"/>
      <c r="FM104"/>
      <c r="FN104"/>
      <c r="FO104"/>
      <c r="FP104"/>
      <c r="FQ104"/>
      <c r="FR104"/>
      <c r="FS104"/>
      <c r="FT104"/>
      <c r="FU104"/>
      <c r="FV104"/>
      <c r="FW104"/>
      <c r="FX104"/>
      <c r="FY104"/>
      <c r="FZ104"/>
      <c r="GA104"/>
      <c r="GB104"/>
      <c r="GC104"/>
      <c r="GD104"/>
      <c r="GE104"/>
      <c r="GF104"/>
      <c r="GG104"/>
      <c r="GH104"/>
      <c r="GI104"/>
      <c r="GJ104"/>
      <c r="GK104"/>
      <c r="GL104"/>
      <c r="GM104"/>
      <c r="GN104"/>
      <c r="GO104"/>
      <c r="GP104"/>
      <c r="GQ104"/>
      <c r="GR104"/>
      <c r="GS104"/>
      <c r="GT104"/>
      <c r="GU104"/>
      <c r="GV104"/>
      <c r="GW104"/>
      <c r="GX104"/>
      <c r="GY104"/>
      <c r="GZ104"/>
      <c r="HA104"/>
      <c r="HB104"/>
      <c r="HC104"/>
      <c r="HD104"/>
      <c r="HE104"/>
      <c r="HF104"/>
      <c r="HG104"/>
      <c r="HH104"/>
      <c r="HI104"/>
      <c r="HJ104"/>
      <c r="HK104"/>
      <c r="HL104"/>
      <c r="HM104"/>
      <c r="HN104"/>
      <c r="HO104"/>
      <c r="HP104"/>
      <c r="HQ104"/>
      <c r="HR104"/>
      <c r="HS104"/>
      <c r="HT104"/>
      <c r="HU104"/>
      <c r="HV104"/>
      <c r="HW104"/>
      <c r="HX104"/>
      <c r="HY104"/>
      <c r="HZ104"/>
      <c r="IA104"/>
      <c r="IB104"/>
      <c r="IC104"/>
      <c r="ID104"/>
      <c r="IE104"/>
      <c r="IF104"/>
      <c r="IG104"/>
      <c r="IH104"/>
      <c r="II104"/>
      <c r="IJ104"/>
      <c r="IK104"/>
      <c r="IL104"/>
      <c r="IM104"/>
      <c r="IN104"/>
      <c r="IO104"/>
      <c r="IP104"/>
      <c r="IQ104"/>
      <c r="IR104"/>
      <c r="IS104"/>
      <c r="IT104"/>
      <c r="IU104"/>
      <c r="IV104"/>
      <c r="IW104"/>
      <c r="IX104"/>
      <c r="IY104"/>
      <c r="IZ104"/>
      <c r="JA104"/>
      <c r="JB104"/>
      <c r="JC104"/>
      <c r="JD104"/>
      <c r="JE104"/>
      <c r="JF104"/>
      <c r="JG104"/>
      <c r="JH104"/>
      <c r="JI104"/>
      <c r="JJ104"/>
      <c r="JK104"/>
      <c r="JL104"/>
      <c r="JM104"/>
      <c r="JN104"/>
      <c r="JO104"/>
      <c r="JP104"/>
      <c r="JQ104"/>
      <c r="JR104"/>
      <c r="JS104"/>
      <c r="JT104"/>
    </row>
    <row r="105" spans="1:280" ht="35.25" customHeight="1" x14ac:dyDescent="0.3">
      <c r="A105" s="13"/>
      <c r="B105" s="83" t="s">
        <v>180</v>
      </c>
      <c r="C105" s="283" t="s">
        <v>181</v>
      </c>
      <c r="D105" s="283"/>
      <c r="E105" s="285"/>
      <c r="F105" s="287"/>
      <c r="G105" s="84">
        <f>((G84/30)*F104)/12</f>
        <v>0</v>
      </c>
      <c r="H105" s="14"/>
      <c r="I105"/>
      <c r="J105"/>
      <c r="K105"/>
      <c r="L105"/>
      <c r="M105"/>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c r="DY105"/>
      <c r="DZ105"/>
      <c r="EA105"/>
      <c r="EB105"/>
      <c r="EC105"/>
      <c r="ED105"/>
      <c r="EE105"/>
      <c r="EF105"/>
      <c r="EG105"/>
      <c r="EH105"/>
      <c r="EI105"/>
      <c r="EJ105"/>
      <c r="EK105"/>
      <c r="EL105"/>
      <c r="EM105"/>
      <c r="EN105"/>
      <c r="EO105"/>
      <c r="EP105"/>
      <c r="EQ105"/>
      <c r="ER105"/>
      <c r="ES105"/>
      <c r="ET105"/>
      <c r="EU105"/>
      <c r="EV105"/>
      <c r="EW105"/>
      <c r="EX105"/>
      <c r="EY105"/>
      <c r="EZ105"/>
      <c r="FA105"/>
      <c r="FB105"/>
      <c r="FC105"/>
      <c r="FD105"/>
      <c r="FE105"/>
      <c r="FF105"/>
      <c r="FG105"/>
      <c r="FH105"/>
      <c r="FI105"/>
      <c r="FJ105"/>
      <c r="FK105"/>
      <c r="FL105"/>
      <c r="FM105"/>
      <c r="FN105"/>
      <c r="FO105"/>
      <c r="FP105"/>
      <c r="FQ105"/>
      <c r="FR105"/>
      <c r="FS105"/>
      <c r="FT105"/>
      <c r="FU105"/>
      <c r="FV105"/>
      <c r="FW105"/>
      <c r="FX105"/>
      <c r="FY105"/>
      <c r="FZ105"/>
      <c r="GA105"/>
      <c r="GB105"/>
      <c r="GC105"/>
      <c r="GD105"/>
      <c r="GE105"/>
      <c r="GF105"/>
      <c r="GG105"/>
      <c r="GH105"/>
      <c r="GI105"/>
      <c r="GJ105"/>
      <c r="GK105"/>
      <c r="GL105"/>
      <c r="GM105"/>
      <c r="GN105"/>
      <c r="GO105"/>
      <c r="GP105"/>
      <c r="GQ105"/>
      <c r="GR105"/>
      <c r="GS105"/>
      <c r="GT105"/>
      <c r="GU105"/>
      <c r="GV105"/>
      <c r="GW105"/>
      <c r="GX105"/>
      <c r="GY105"/>
      <c r="GZ105"/>
      <c r="HA105"/>
      <c r="HB105"/>
      <c r="HC105"/>
      <c r="HD105"/>
      <c r="HE105"/>
      <c r="HF105"/>
      <c r="HG105"/>
      <c r="HH105"/>
      <c r="HI105"/>
      <c r="HJ105"/>
      <c r="HK105"/>
      <c r="HL105"/>
      <c r="HM105"/>
      <c r="HN105"/>
      <c r="HO105"/>
      <c r="HP105"/>
      <c r="HQ105"/>
      <c r="HR105"/>
      <c r="HS105"/>
      <c r="HT105"/>
      <c r="HU105"/>
      <c r="HV105"/>
      <c r="HW105"/>
      <c r="HX105"/>
      <c r="HY105"/>
      <c r="HZ105"/>
      <c r="IA105"/>
      <c r="IB105"/>
      <c r="IC105"/>
      <c r="ID105"/>
      <c r="IE105"/>
      <c r="IF105"/>
      <c r="IG105"/>
      <c r="IH105"/>
      <c r="II105"/>
      <c r="IJ105"/>
      <c r="IK105"/>
      <c r="IL105"/>
      <c r="IM105"/>
      <c r="IN105"/>
      <c r="IO105"/>
      <c r="IP105"/>
      <c r="IQ105"/>
      <c r="IR105"/>
      <c r="IS105"/>
      <c r="IT105"/>
      <c r="IU105"/>
      <c r="IV105"/>
      <c r="IW105"/>
      <c r="IX105"/>
      <c r="IY105"/>
      <c r="IZ105"/>
      <c r="JA105"/>
      <c r="JB105"/>
      <c r="JC105"/>
      <c r="JD105"/>
      <c r="JE105"/>
      <c r="JF105"/>
      <c r="JG105"/>
      <c r="JH105"/>
      <c r="JI105"/>
      <c r="JJ105"/>
      <c r="JK105"/>
      <c r="JL105"/>
      <c r="JM105"/>
      <c r="JN105"/>
      <c r="JO105"/>
      <c r="JP105"/>
      <c r="JQ105"/>
      <c r="JR105"/>
      <c r="JS105"/>
      <c r="JT105"/>
    </row>
    <row r="106" spans="1:280" ht="16.5" customHeight="1" x14ac:dyDescent="0.3">
      <c r="A106" s="13"/>
      <c r="B106" s="83" t="s">
        <v>182</v>
      </c>
      <c r="C106" s="280" t="s">
        <v>183</v>
      </c>
      <c r="D106" s="281"/>
      <c r="E106" s="281"/>
      <c r="F106" s="282"/>
      <c r="G106" s="85">
        <f>Uniformes!H11/12</f>
        <v>0</v>
      </c>
      <c r="H106" s="14"/>
      <c r="I106"/>
      <c r="J106"/>
      <c r="K106"/>
      <c r="L106"/>
      <c r="M106"/>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c r="DY106"/>
      <c r="DZ106"/>
      <c r="EA106"/>
      <c r="EB106"/>
      <c r="EC106"/>
      <c r="ED106"/>
      <c r="EE106"/>
      <c r="EF106"/>
      <c r="EG106"/>
      <c r="EH106"/>
      <c r="EI106"/>
      <c r="EJ106"/>
      <c r="EK106"/>
      <c r="EL106"/>
      <c r="EM106"/>
      <c r="EN106"/>
      <c r="EO106"/>
      <c r="EP106"/>
      <c r="EQ106"/>
      <c r="ER106"/>
      <c r="ES106"/>
      <c r="ET106"/>
      <c r="EU106"/>
      <c r="EV106"/>
      <c r="EW106"/>
      <c r="EX106"/>
      <c r="EY106"/>
      <c r="EZ106"/>
      <c r="FA106"/>
      <c r="FB106"/>
      <c r="FC106"/>
      <c r="FD106"/>
      <c r="FE106"/>
      <c r="FF106"/>
      <c r="FG106"/>
      <c r="FH106"/>
      <c r="FI106"/>
      <c r="FJ106"/>
      <c r="FK106"/>
      <c r="FL106"/>
      <c r="FM106"/>
      <c r="FN106"/>
      <c r="FO106"/>
      <c r="FP106"/>
      <c r="FQ106"/>
      <c r="FR106"/>
      <c r="FS106"/>
      <c r="FT106"/>
      <c r="FU106"/>
      <c r="FV106"/>
      <c r="FW106"/>
      <c r="FX106"/>
      <c r="FY106"/>
      <c r="FZ106"/>
      <c r="GA106"/>
      <c r="GB106"/>
      <c r="GC106"/>
      <c r="GD106"/>
      <c r="GE106"/>
      <c r="GF106"/>
      <c r="GG106"/>
      <c r="GH106"/>
      <c r="GI106"/>
      <c r="GJ106"/>
      <c r="GK106"/>
      <c r="GL106"/>
      <c r="GM106"/>
      <c r="GN106"/>
      <c r="GO106"/>
      <c r="GP106"/>
      <c r="GQ106"/>
      <c r="GR106"/>
      <c r="GS106"/>
      <c r="GT106"/>
      <c r="GU106"/>
      <c r="GV106"/>
      <c r="GW106"/>
      <c r="GX106"/>
      <c r="GY106"/>
      <c r="GZ106"/>
      <c r="HA106"/>
      <c r="HB106"/>
      <c r="HC106"/>
      <c r="HD106"/>
      <c r="HE106"/>
      <c r="HF106"/>
      <c r="HG106"/>
      <c r="HH106"/>
      <c r="HI106"/>
      <c r="HJ106"/>
      <c r="HK106"/>
      <c r="HL106"/>
      <c r="HM106"/>
      <c r="HN106"/>
      <c r="HO106"/>
      <c r="HP106"/>
      <c r="HQ106"/>
      <c r="HR106"/>
      <c r="HS106"/>
      <c r="HT106"/>
      <c r="HU106"/>
      <c r="HV106"/>
      <c r="HW106"/>
      <c r="HX106"/>
      <c r="HY106"/>
      <c r="HZ106"/>
      <c r="IA106"/>
      <c r="IB106"/>
      <c r="IC106"/>
      <c r="ID106"/>
      <c r="IE106"/>
      <c r="IF106"/>
      <c r="IG106"/>
      <c r="IH106"/>
      <c r="II106"/>
      <c r="IJ106"/>
      <c r="IK106"/>
      <c r="IL106"/>
      <c r="IM106"/>
      <c r="IN106"/>
      <c r="IO106"/>
      <c r="IP106"/>
      <c r="IQ106"/>
      <c r="IR106"/>
      <c r="IS106"/>
      <c r="IT106"/>
      <c r="IU106"/>
      <c r="IV106"/>
      <c r="IW106"/>
      <c r="IX106"/>
      <c r="IY106"/>
      <c r="IZ106"/>
      <c r="JA106"/>
      <c r="JB106"/>
      <c r="JC106"/>
      <c r="JD106"/>
      <c r="JE106"/>
      <c r="JF106"/>
      <c r="JG106"/>
      <c r="JH106"/>
      <c r="JI106"/>
      <c r="JJ106"/>
      <c r="JK106"/>
      <c r="JL106"/>
      <c r="JM106"/>
      <c r="JN106"/>
      <c r="JO106"/>
      <c r="JP106"/>
      <c r="JQ106"/>
      <c r="JR106"/>
      <c r="JS106"/>
      <c r="JT106"/>
    </row>
    <row r="107" spans="1:280" ht="18" customHeight="1" x14ac:dyDescent="0.3">
      <c r="A107" s="13"/>
      <c r="B107" s="253" t="s">
        <v>28</v>
      </c>
      <c r="C107" s="253"/>
      <c r="D107" s="253"/>
      <c r="E107" s="253"/>
      <c r="F107" s="253"/>
      <c r="G107" s="47">
        <f>SUM(G102:G106)</f>
        <v>0</v>
      </c>
      <c r="H107" s="14"/>
      <c r="I107"/>
      <c r="J107"/>
      <c r="K107"/>
      <c r="L107"/>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c r="DY107"/>
      <c r="DZ107"/>
      <c r="EA107"/>
      <c r="EB107"/>
      <c r="EC107"/>
      <c r="ED107"/>
      <c r="EE107"/>
      <c r="EF107"/>
      <c r="EG107"/>
      <c r="EH107"/>
      <c r="EI107"/>
      <c r="EJ107"/>
      <c r="EK107"/>
      <c r="EL107"/>
      <c r="EM107"/>
      <c r="EN107"/>
      <c r="EO107"/>
      <c r="EP107"/>
      <c r="EQ107"/>
      <c r="ER107"/>
      <c r="ES107"/>
      <c r="ET107"/>
      <c r="EU107"/>
      <c r="EV107"/>
      <c r="EW107"/>
      <c r="EX107"/>
      <c r="EY107"/>
      <c r="EZ107"/>
      <c r="FA107"/>
      <c r="FB107"/>
      <c r="FC107"/>
      <c r="FD107"/>
      <c r="FE107"/>
      <c r="FF107"/>
      <c r="FG107"/>
      <c r="FH107"/>
      <c r="FI107"/>
      <c r="FJ107"/>
      <c r="FK107"/>
      <c r="FL107"/>
      <c r="FM107"/>
      <c r="FN107"/>
      <c r="FO107"/>
      <c r="FP107"/>
      <c r="FQ107"/>
      <c r="FR107"/>
      <c r="FS107"/>
      <c r="FT107"/>
      <c r="FU107"/>
      <c r="FV107"/>
      <c r="FW107"/>
      <c r="FX107"/>
      <c r="FY107"/>
      <c r="FZ107"/>
      <c r="GA107"/>
      <c r="GB107"/>
      <c r="GC107"/>
      <c r="GD107"/>
      <c r="GE107"/>
      <c r="GF107"/>
      <c r="GG107"/>
      <c r="GH107"/>
      <c r="GI107"/>
      <c r="GJ107"/>
      <c r="GK107"/>
      <c r="GL107"/>
      <c r="GM107"/>
      <c r="GN107"/>
      <c r="GO107"/>
      <c r="GP107"/>
      <c r="GQ107"/>
      <c r="GR107"/>
      <c r="GS107"/>
      <c r="GT107"/>
      <c r="GU107"/>
      <c r="GV107"/>
      <c r="GW107"/>
      <c r="GX107"/>
      <c r="GY107"/>
      <c r="GZ107"/>
      <c r="HA107"/>
      <c r="HB107"/>
      <c r="HC107"/>
      <c r="HD107"/>
      <c r="HE107"/>
      <c r="HF107"/>
      <c r="HG107"/>
      <c r="HH107"/>
      <c r="HI107"/>
      <c r="HJ107"/>
      <c r="HK107"/>
      <c r="HL107"/>
      <c r="HM107"/>
      <c r="HN107"/>
      <c r="HO107"/>
      <c r="HP107"/>
      <c r="HQ107"/>
      <c r="HR107"/>
      <c r="HS107"/>
      <c r="HT107"/>
      <c r="HU107"/>
      <c r="HV107"/>
      <c r="HW107"/>
      <c r="HX107"/>
      <c r="HY107"/>
      <c r="HZ107"/>
      <c r="IA107"/>
      <c r="IB107"/>
      <c r="IC107"/>
      <c r="ID107"/>
      <c r="IE107"/>
      <c r="IF107"/>
      <c r="IG107"/>
      <c r="IH107"/>
      <c r="II107"/>
      <c r="IJ107"/>
      <c r="IK107"/>
      <c r="IL107"/>
      <c r="IM107"/>
      <c r="IN107"/>
      <c r="IO107"/>
      <c r="IP107"/>
      <c r="IQ107"/>
      <c r="IR107"/>
      <c r="IS107"/>
      <c r="IT107"/>
      <c r="IU107"/>
      <c r="IV107"/>
      <c r="IW107"/>
      <c r="IX107"/>
      <c r="IY107"/>
      <c r="IZ107"/>
      <c r="JA107"/>
      <c r="JB107"/>
      <c r="JC107"/>
      <c r="JD107"/>
      <c r="JE107"/>
      <c r="JF107"/>
      <c r="JG107"/>
      <c r="JH107"/>
      <c r="JI107"/>
      <c r="JJ107"/>
      <c r="JK107"/>
      <c r="JL107"/>
      <c r="JM107"/>
      <c r="JN107"/>
      <c r="JO107"/>
      <c r="JP107"/>
      <c r="JQ107"/>
      <c r="JR107"/>
      <c r="JS107"/>
      <c r="JT107"/>
    </row>
    <row r="108" spans="1:280" ht="6.9" customHeight="1" x14ac:dyDescent="0.3">
      <c r="A108" s="13"/>
      <c r="B108"/>
      <c r="C108"/>
      <c r="D108"/>
      <c r="E108"/>
      <c r="F108"/>
      <c r="G108"/>
      <c r="H108" s="14"/>
      <c r="I108"/>
      <c r="J108"/>
      <c r="K108"/>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c r="DY108"/>
      <c r="DZ108"/>
      <c r="EA108"/>
      <c r="EB108"/>
      <c r="EC108"/>
      <c r="ED108"/>
      <c r="EE108"/>
      <c r="EF108"/>
      <c r="EG108"/>
      <c r="EH108"/>
      <c r="EI108"/>
      <c r="EJ108"/>
      <c r="EK108"/>
      <c r="EL108"/>
      <c r="EM108"/>
      <c r="EN108"/>
      <c r="EO108"/>
      <c r="EP108"/>
      <c r="EQ108"/>
      <c r="ER108"/>
      <c r="ES108"/>
      <c r="ET108"/>
      <c r="EU108"/>
      <c r="EV108"/>
      <c r="EW108"/>
      <c r="EX108"/>
      <c r="EY108"/>
      <c r="EZ108"/>
      <c r="FA108"/>
      <c r="FB108"/>
      <c r="FC108"/>
      <c r="FD108"/>
      <c r="FE108"/>
      <c r="FF108"/>
      <c r="FG108"/>
      <c r="FH108"/>
      <c r="FI108"/>
      <c r="FJ108"/>
      <c r="FK108"/>
      <c r="FL108"/>
      <c r="FM108"/>
      <c r="FN108"/>
      <c r="FO108"/>
      <c r="FP108"/>
      <c r="FQ108"/>
      <c r="FR108"/>
      <c r="FS108"/>
      <c r="FT108"/>
      <c r="FU108"/>
      <c r="FV108"/>
      <c r="FW108"/>
      <c r="FX108"/>
      <c r="FY108"/>
      <c r="FZ108"/>
      <c r="GA108"/>
      <c r="GB108"/>
      <c r="GC108"/>
      <c r="GD108"/>
      <c r="GE108"/>
      <c r="GF108"/>
      <c r="GG108"/>
      <c r="GH108"/>
      <c r="GI108"/>
      <c r="GJ108"/>
      <c r="GK108"/>
      <c r="GL108"/>
      <c r="GM108"/>
      <c r="GN108"/>
      <c r="GO108"/>
      <c r="GP108"/>
      <c r="GQ108"/>
      <c r="GR108"/>
      <c r="GS108"/>
      <c r="GT108"/>
      <c r="GU108"/>
      <c r="GV108"/>
      <c r="GW108"/>
      <c r="GX108"/>
      <c r="GY108"/>
      <c r="GZ108"/>
      <c r="HA108"/>
      <c r="HB108"/>
      <c r="HC108"/>
      <c r="HD108"/>
      <c r="HE108"/>
      <c r="HF108"/>
      <c r="HG108"/>
      <c r="HH108"/>
      <c r="HI108"/>
      <c r="HJ108"/>
      <c r="HK108"/>
      <c r="HL108"/>
      <c r="HM108"/>
      <c r="HN108"/>
      <c r="HO108"/>
      <c r="HP108"/>
      <c r="HQ108"/>
      <c r="HR108"/>
      <c r="HS108"/>
      <c r="HT108"/>
      <c r="HU108"/>
      <c r="HV108"/>
      <c r="HW108"/>
      <c r="HX108"/>
      <c r="HY108"/>
      <c r="HZ108"/>
      <c r="IA108"/>
      <c r="IB108"/>
      <c r="IC108"/>
      <c r="ID108"/>
      <c r="IE108"/>
      <c r="IF108"/>
      <c r="IG108"/>
      <c r="IH108"/>
      <c r="II108"/>
      <c r="IJ108"/>
      <c r="IK108"/>
      <c r="IL108"/>
      <c r="IM108"/>
      <c r="IN108"/>
      <c r="IO108"/>
      <c r="IP108"/>
      <c r="IQ108"/>
      <c r="IR108"/>
      <c r="IS108"/>
      <c r="IT108"/>
      <c r="IU108"/>
      <c r="IV108"/>
      <c r="IW108"/>
      <c r="IX108"/>
      <c r="IY108"/>
      <c r="IZ108"/>
      <c r="JA108"/>
      <c r="JB108"/>
      <c r="JC108"/>
      <c r="JD108"/>
      <c r="JE108"/>
      <c r="JF108"/>
      <c r="JG108"/>
      <c r="JH108"/>
      <c r="JI108"/>
      <c r="JJ108"/>
      <c r="JK108"/>
      <c r="JL108"/>
      <c r="JM108"/>
      <c r="JN108"/>
      <c r="JO108"/>
      <c r="JP108"/>
      <c r="JQ108"/>
      <c r="JR108"/>
      <c r="JS108"/>
      <c r="JT108"/>
    </row>
    <row r="109" spans="1:280" x14ac:dyDescent="0.3">
      <c r="A109" s="13"/>
      <c r="B109" s="248" t="s">
        <v>84</v>
      </c>
      <c r="C109" s="248"/>
      <c r="D109" s="248"/>
      <c r="E109" s="248"/>
      <c r="F109" s="248"/>
      <c r="G109" s="248"/>
      <c r="H109" s="14"/>
      <c r="I109"/>
      <c r="J109"/>
      <c r="K109"/>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c r="DY109"/>
      <c r="DZ109"/>
      <c r="EA109"/>
      <c r="EB109"/>
      <c r="EC109"/>
      <c r="ED109"/>
      <c r="EE109"/>
      <c r="EF109"/>
      <c r="EG109"/>
      <c r="EH109"/>
      <c r="EI109"/>
      <c r="EJ109"/>
      <c r="EK109"/>
      <c r="EL109"/>
      <c r="EM109"/>
      <c r="EN109"/>
      <c r="EO109"/>
      <c r="EP109"/>
      <c r="EQ109"/>
      <c r="ER109"/>
      <c r="ES109"/>
      <c r="ET109"/>
      <c r="EU109"/>
      <c r="EV109"/>
      <c r="EW109"/>
      <c r="EX109"/>
      <c r="EY109"/>
      <c r="EZ109"/>
      <c r="FA109"/>
      <c r="FB109"/>
      <c r="FC109"/>
      <c r="FD109"/>
      <c r="FE109"/>
      <c r="FF109"/>
      <c r="FG109"/>
      <c r="FH109"/>
      <c r="FI109"/>
      <c r="FJ109"/>
      <c r="FK109"/>
      <c r="FL109"/>
      <c r="FM109"/>
      <c r="FN109"/>
      <c r="FO109"/>
      <c r="FP109"/>
      <c r="FQ109"/>
      <c r="FR109"/>
      <c r="FS109"/>
      <c r="FT109"/>
      <c r="FU109"/>
      <c r="FV109"/>
      <c r="FW109"/>
      <c r="FX109"/>
      <c r="FY109"/>
      <c r="FZ109"/>
      <c r="GA109"/>
      <c r="GB109"/>
      <c r="GC109"/>
      <c r="GD109"/>
      <c r="GE109"/>
      <c r="GF109"/>
      <c r="GG109"/>
      <c r="GH109"/>
      <c r="GI109"/>
      <c r="GJ109"/>
      <c r="GK109"/>
      <c r="GL109"/>
      <c r="GM109"/>
      <c r="GN109"/>
      <c r="GO109"/>
      <c r="GP109"/>
      <c r="GQ109"/>
      <c r="GR109"/>
      <c r="GS109"/>
      <c r="GT109"/>
      <c r="GU109"/>
      <c r="GV109"/>
      <c r="GW109"/>
      <c r="GX109"/>
      <c r="GY109"/>
      <c r="GZ109"/>
      <c r="HA109"/>
      <c r="HB109"/>
      <c r="HC109"/>
      <c r="HD109"/>
      <c r="HE109"/>
      <c r="HF109"/>
      <c r="HG109"/>
      <c r="HH109"/>
      <c r="HI109"/>
      <c r="HJ109"/>
      <c r="HK109"/>
      <c r="HL109"/>
      <c r="HM109"/>
      <c r="HN109"/>
      <c r="HO109"/>
      <c r="HP109"/>
      <c r="HQ109"/>
      <c r="HR109"/>
      <c r="HS109"/>
      <c r="HT109"/>
      <c r="HU109"/>
      <c r="HV109"/>
      <c r="HW109"/>
      <c r="HX109"/>
      <c r="HY109"/>
      <c r="HZ109"/>
      <c r="IA109"/>
      <c r="IB109"/>
      <c r="IC109"/>
      <c r="ID109"/>
      <c r="IE109"/>
      <c r="IF109"/>
      <c r="IG109"/>
      <c r="IH109"/>
      <c r="II109"/>
      <c r="IJ109"/>
      <c r="IK109"/>
      <c r="IL109"/>
      <c r="IM109"/>
      <c r="IN109"/>
      <c r="IO109"/>
      <c r="IP109"/>
      <c r="IQ109"/>
      <c r="IR109"/>
      <c r="IS109"/>
      <c r="IT109"/>
      <c r="IU109"/>
      <c r="IV109"/>
      <c r="IW109"/>
      <c r="IX109"/>
      <c r="IY109"/>
      <c r="IZ109"/>
      <c r="JA109"/>
      <c r="JB109"/>
      <c r="JC109"/>
      <c r="JD109"/>
      <c r="JE109"/>
      <c r="JF109"/>
      <c r="JG109"/>
      <c r="JH109"/>
      <c r="JI109"/>
      <c r="JJ109"/>
      <c r="JK109"/>
      <c r="JL109"/>
      <c r="JM109"/>
      <c r="JN109"/>
      <c r="JO109"/>
      <c r="JP109"/>
      <c r="JQ109"/>
      <c r="JR109"/>
      <c r="JS109"/>
      <c r="JT109"/>
    </row>
    <row r="110" spans="1:280" ht="13.95" customHeight="1" x14ac:dyDescent="0.3">
      <c r="A110" s="13"/>
      <c r="B110" s="102">
        <v>4</v>
      </c>
      <c r="C110" s="249" t="s">
        <v>85</v>
      </c>
      <c r="D110" s="249"/>
      <c r="E110" s="249"/>
      <c r="F110" s="249"/>
      <c r="G110" s="70" t="s">
        <v>26</v>
      </c>
      <c r="H110" s="14"/>
      <c r="I110"/>
      <c r="J110"/>
      <c r="K110"/>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c r="DY110"/>
      <c r="DZ110"/>
      <c r="EA110"/>
      <c r="EB110"/>
      <c r="EC110"/>
      <c r="ED110"/>
      <c r="EE110"/>
      <c r="EF110"/>
      <c r="EG110"/>
      <c r="EH110"/>
      <c r="EI110"/>
      <c r="EJ110"/>
      <c r="EK110"/>
      <c r="EL110"/>
      <c r="EM110"/>
      <c r="EN110"/>
      <c r="EO110"/>
      <c r="EP110"/>
      <c r="EQ110"/>
      <c r="ER110"/>
      <c r="ES110"/>
      <c r="ET110"/>
      <c r="EU110"/>
      <c r="EV110"/>
      <c r="EW110"/>
      <c r="EX110"/>
      <c r="EY110"/>
      <c r="EZ110"/>
      <c r="FA110"/>
      <c r="FB110"/>
      <c r="FC110"/>
      <c r="FD110"/>
      <c r="FE110"/>
      <c r="FF110"/>
      <c r="FG110"/>
      <c r="FH110"/>
      <c r="FI110"/>
      <c r="FJ110"/>
      <c r="FK110"/>
      <c r="FL110"/>
      <c r="FM110"/>
      <c r="FN110"/>
      <c r="FO110"/>
      <c r="FP110"/>
      <c r="FQ110"/>
      <c r="FR110"/>
      <c r="FS110"/>
      <c r="FT110"/>
      <c r="FU110"/>
      <c r="FV110"/>
      <c r="FW110"/>
      <c r="FX110"/>
      <c r="FY110"/>
      <c r="FZ110"/>
      <c r="GA110"/>
      <c r="GB110"/>
      <c r="GC110"/>
      <c r="GD110"/>
      <c r="GE110"/>
      <c r="GF110"/>
      <c r="GG110"/>
      <c r="GH110"/>
      <c r="GI110"/>
      <c r="GJ110"/>
      <c r="GK110"/>
      <c r="GL110"/>
      <c r="GM110"/>
      <c r="GN110"/>
      <c r="GO110"/>
      <c r="GP110"/>
      <c r="GQ110"/>
      <c r="GR110"/>
      <c r="GS110"/>
      <c r="GT110"/>
      <c r="GU110"/>
      <c r="GV110"/>
      <c r="GW110"/>
      <c r="GX110"/>
      <c r="GY110"/>
      <c r="GZ110"/>
      <c r="HA110"/>
      <c r="HB110"/>
      <c r="HC110"/>
      <c r="HD110"/>
      <c r="HE110"/>
      <c r="HF110"/>
      <c r="HG110"/>
      <c r="HH110"/>
      <c r="HI110"/>
      <c r="HJ110"/>
      <c r="HK110"/>
      <c r="HL110"/>
      <c r="HM110"/>
      <c r="HN110"/>
      <c r="HO110"/>
      <c r="HP110"/>
      <c r="HQ110"/>
      <c r="HR110"/>
      <c r="HS110"/>
      <c r="HT110"/>
      <c r="HU110"/>
      <c r="HV110"/>
      <c r="HW110"/>
      <c r="HX110"/>
      <c r="HY110"/>
      <c r="HZ110"/>
      <c r="IA110"/>
      <c r="IB110"/>
      <c r="IC110"/>
      <c r="ID110"/>
      <c r="IE110"/>
      <c r="IF110"/>
      <c r="IG110"/>
      <c r="IH110"/>
      <c r="II110"/>
      <c r="IJ110"/>
      <c r="IK110"/>
      <c r="IL110"/>
      <c r="IM110"/>
      <c r="IN110"/>
      <c r="IO110"/>
      <c r="IP110"/>
      <c r="IQ110"/>
      <c r="IR110"/>
      <c r="IS110"/>
      <c r="IT110"/>
      <c r="IU110"/>
      <c r="IV110"/>
      <c r="IW110"/>
      <c r="IX110"/>
      <c r="IY110"/>
      <c r="IZ110"/>
      <c r="JA110"/>
      <c r="JB110"/>
      <c r="JC110"/>
      <c r="JD110"/>
      <c r="JE110"/>
      <c r="JF110"/>
      <c r="JG110"/>
      <c r="JH110"/>
      <c r="JI110"/>
      <c r="JJ110"/>
      <c r="JK110"/>
      <c r="JL110"/>
      <c r="JM110"/>
      <c r="JN110"/>
      <c r="JO110"/>
      <c r="JP110"/>
      <c r="JQ110"/>
      <c r="JR110"/>
      <c r="JS110"/>
      <c r="JT110"/>
    </row>
    <row r="111" spans="1:280" ht="13.95" customHeight="1" x14ac:dyDescent="0.3">
      <c r="A111" s="13"/>
      <c r="B111" s="103" t="s">
        <v>73</v>
      </c>
      <c r="C111" s="266" t="s">
        <v>74</v>
      </c>
      <c r="D111" s="266"/>
      <c r="E111" s="266"/>
      <c r="F111" s="266"/>
      <c r="G111" s="40">
        <f>G107</f>
        <v>0</v>
      </c>
      <c r="H111" s="14"/>
      <c r="I111"/>
      <c r="J111"/>
      <c r="K111"/>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c r="DY111"/>
      <c r="DZ111"/>
      <c r="EA111"/>
      <c r="EB111"/>
      <c r="EC111"/>
      <c r="ED111"/>
      <c r="EE111"/>
      <c r="EF111"/>
      <c r="EG111"/>
      <c r="EH111"/>
      <c r="EI111"/>
      <c r="EJ111"/>
      <c r="EK111"/>
      <c r="EL111"/>
      <c r="EM111"/>
      <c r="EN111"/>
      <c r="EO111"/>
      <c r="EP111"/>
      <c r="EQ111"/>
      <c r="ER111"/>
      <c r="ES111"/>
      <c r="ET111"/>
      <c r="EU111"/>
      <c r="EV111"/>
      <c r="EW111"/>
      <c r="EX111"/>
      <c r="EY111"/>
      <c r="EZ111"/>
      <c r="FA111"/>
      <c r="FB111"/>
      <c r="FC111"/>
      <c r="FD111"/>
      <c r="FE111"/>
      <c r="FF111"/>
      <c r="FG111"/>
      <c r="FH111"/>
      <c r="FI111"/>
      <c r="FJ111"/>
      <c r="FK111"/>
      <c r="FL111"/>
      <c r="FM111"/>
      <c r="FN111"/>
      <c r="FO111"/>
      <c r="FP111"/>
      <c r="FQ111"/>
      <c r="FR111"/>
      <c r="FS111"/>
      <c r="FT111"/>
      <c r="FU111"/>
      <c r="FV111"/>
      <c r="FW111"/>
      <c r="FX111"/>
      <c r="FY111"/>
      <c r="FZ111"/>
      <c r="GA111"/>
      <c r="GB111"/>
      <c r="GC111"/>
      <c r="GD111"/>
      <c r="GE111"/>
      <c r="GF111"/>
      <c r="GG111"/>
      <c r="GH111"/>
      <c r="GI111"/>
      <c r="GJ111"/>
      <c r="GK111"/>
      <c r="GL111"/>
      <c r="GM111"/>
      <c r="GN111"/>
      <c r="GO111"/>
      <c r="GP111"/>
      <c r="GQ111"/>
      <c r="GR111"/>
      <c r="GS111"/>
      <c r="GT111"/>
      <c r="GU111"/>
      <c r="GV111"/>
      <c r="GW111"/>
      <c r="GX111"/>
      <c r="GY111"/>
      <c r="GZ111"/>
      <c r="HA111"/>
      <c r="HB111"/>
      <c r="HC111"/>
      <c r="HD111"/>
      <c r="HE111"/>
      <c r="HF111"/>
      <c r="HG111"/>
      <c r="HH111"/>
      <c r="HI111"/>
      <c r="HJ111"/>
      <c r="HK111"/>
      <c r="HL111"/>
      <c r="HM111"/>
      <c r="HN111"/>
      <c r="HO111"/>
      <c r="HP111"/>
      <c r="HQ111"/>
      <c r="HR111"/>
      <c r="HS111"/>
      <c r="HT111"/>
      <c r="HU111"/>
      <c r="HV111"/>
      <c r="HW111"/>
      <c r="HX111"/>
      <c r="HY111"/>
      <c r="HZ111"/>
      <c r="IA111"/>
      <c r="IB111"/>
      <c r="IC111"/>
      <c r="ID111"/>
      <c r="IE111"/>
      <c r="IF111"/>
      <c r="IG111"/>
      <c r="IH111"/>
      <c r="II111"/>
      <c r="IJ111"/>
      <c r="IK111"/>
      <c r="IL111"/>
      <c r="IM111"/>
      <c r="IN111"/>
      <c r="IO111"/>
      <c r="IP111"/>
      <c r="IQ111"/>
      <c r="IR111"/>
      <c r="IS111"/>
      <c r="IT111"/>
      <c r="IU111"/>
      <c r="IV111"/>
      <c r="IW111"/>
      <c r="IX111"/>
      <c r="IY111"/>
      <c r="IZ111"/>
      <c r="JA111"/>
      <c r="JB111"/>
      <c r="JC111"/>
      <c r="JD111"/>
      <c r="JE111"/>
      <c r="JF111"/>
      <c r="JG111"/>
      <c r="JH111"/>
      <c r="JI111"/>
      <c r="JJ111"/>
      <c r="JK111"/>
      <c r="JL111"/>
      <c r="JM111"/>
      <c r="JN111"/>
      <c r="JO111"/>
      <c r="JP111"/>
      <c r="JQ111"/>
      <c r="JR111"/>
      <c r="JS111"/>
      <c r="JT111"/>
    </row>
    <row r="112" spans="1:280" ht="13.95" customHeight="1" x14ac:dyDescent="0.3">
      <c r="A112" s="13"/>
      <c r="B112" s="253" t="s">
        <v>28</v>
      </c>
      <c r="C112" s="253"/>
      <c r="D112" s="253"/>
      <c r="E112" s="253"/>
      <c r="F112" s="253"/>
      <c r="G112" s="39">
        <f>SUM(G111:G111)</f>
        <v>0</v>
      </c>
      <c r="H112" s="14"/>
      <c r="I112"/>
      <c r="J112"/>
      <c r="K112"/>
      <c r="L112"/>
      <c r="M112"/>
      <c r="N112"/>
      <c r="O112"/>
      <c r="P112"/>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c r="DY112"/>
      <c r="DZ112"/>
      <c r="EA112"/>
      <c r="EB112"/>
      <c r="EC112"/>
      <c r="ED112"/>
      <c r="EE112"/>
      <c r="EF112"/>
      <c r="EG112"/>
      <c r="EH112"/>
      <c r="EI112"/>
      <c r="EJ112"/>
      <c r="EK112"/>
      <c r="EL112"/>
      <c r="EM112"/>
      <c r="EN112"/>
      <c r="EO112"/>
      <c r="EP112"/>
      <c r="EQ112"/>
      <c r="ER112"/>
      <c r="ES112"/>
      <c r="ET112"/>
      <c r="EU112"/>
      <c r="EV112"/>
      <c r="EW112"/>
      <c r="EX112"/>
      <c r="EY112"/>
      <c r="EZ112"/>
      <c r="FA112"/>
      <c r="FB112"/>
      <c r="FC112"/>
      <c r="FD112"/>
      <c r="FE112"/>
      <c r="FF112"/>
      <c r="FG112"/>
      <c r="FH112"/>
      <c r="FI112"/>
      <c r="FJ112"/>
      <c r="FK112"/>
      <c r="FL112"/>
      <c r="FM112"/>
      <c r="FN112"/>
      <c r="FO112"/>
      <c r="FP112"/>
      <c r="FQ112"/>
      <c r="FR112"/>
      <c r="FS112"/>
      <c r="FT112"/>
      <c r="FU112"/>
      <c r="FV112"/>
      <c r="FW112"/>
      <c r="FX112"/>
      <c r="FY112"/>
      <c r="FZ112"/>
      <c r="GA112"/>
      <c r="GB112"/>
      <c r="GC112"/>
      <c r="GD112"/>
      <c r="GE112"/>
      <c r="GF112"/>
      <c r="GG112"/>
      <c r="GH112"/>
      <c r="GI112"/>
      <c r="GJ112"/>
      <c r="GK112"/>
      <c r="GL112"/>
      <c r="GM112"/>
      <c r="GN112"/>
      <c r="GO112"/>
      <c r="GP112"/>
      <c r="GQ112"/>
      <c r="GR112"/>
      <c r="GS112"/>
      <c r="GT112"/>
      <c r="GU112"/>
      <c r="GV112"/>
      <c r="GW112"/>
      <c r="GX112"/>
      <c r="GY112"/>
      <c r="GZ112"/>
      <c r="HA112"/>
      <c r="HB112"/>
      <c r="HC112"/>
      <c r="HD112"/>
      <c r="HE112"/>
      <c r="HF112"/>
      <c r="HG112"/>
      <c r="HH112"/>
      <c r="HI112"/>
      <c r="HJ112"/>
      <c r="HK112"/>
      <c r="HL112"/>
      <c r="HM112"/>
      <c r="HN112"/>
      <c r="HO112"/>
      <c r="HP112"/>
      <c r="HQ112"/>
      <c r="HR112"/>
      <c r="HS112"/>
      <c r="HT112"/>
      <c r="HU112"/>
      <c r="HV112"/>
      <c r="HW112"/>
      <c r="HX112"/>
      <c r="HY112"/>
      <c r="HZ112"/>
      <c r="IA112"/>
      <c r="IB112"/>
      <c r="IC112"/>
      <c r="ID112"/>
      <c r="IE112"/>
      <c r="IF112"/>
      <c r="IG112"/>
      <c r="IH112"/>
      <c r="II112"/>
      <c r="IJ112"/>
      <c r="IK112"/>
      <c r="IL112"/>
      <c r="IM112"/>
      <c r="IN112"/>
      <c r="IO112"/>
      <c r="IP112"/>
      <c r="IQ112"/>
      <c r="IR112"/>
      <c r="IS112"/>
      <c r="IT112"/>
      <c r="IU112"/>
      <c r="IV112"/>
      <c r="IW112"/>
      <c r="IX112"/>
      <c r="IY112"/>
      <c r="IZ112"/>
      <c r="JA112"/>
      <c r="JB112"/>
      <c r="JC112"/>
      <c r="JD112"/>
      <c r="JE112"/>
      <c r="JF112"/>
      <c r="JG112"/>
      <c r="JH112"/>
      <c r="JI112"/>
      <c r="JJ112"/>
      <c r="JK112"/>
      <c r="JL112"/>
      <c r="JM112"/>
      <c r="JN112"/>
      <c r="JO112"/>
      <c r="JP112"/>
      <c r="JQ112"/>
      <c r="JR112"/>
      <c r="JS112"/>
      <c r="JT112"/>
    </row>
    <row r="113" spans="1:290" ht="6.9" customHeight="1" x14ac:dyDescent="0.3">
      <c r="A113" s="13"/>
      <c r="B113" s="15"/>
      <c r="C113" s="15"/>
      <c r="D113" s="15"/>
      <c r="E113" s="15"/>
      <c r="F113" s="15"/>
      <c r="G113" s="16"/>
      <c r="H113" s="14"/>
      <c r="I113"/>
      <c r="J113"/>
      <c r="K113"/>
      <c r="L113"/>
      <c r="M113"/>
      <c r="N113"/>
      <c r="O113"/>
      <c r="P113"/>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c r="DY113"/>
      <c r="DZ113"/>
      <c r="EA113"/>
      <c r="EB113"/>
      <c r="EC113"/>
      <c r="ED113"/>
      <c r="EE113"/>
      <c r="EF113"/>
      <c r="EG113"/>
      <c r="EH113"/>
      <c r="EI113"/>
      <c r="EJ113"/>
      <c r="EK113"/>
      <c r="EL113"/>
      <c r="EM113"/>
      <c r="EN113"/>
      <c r="EO113"/>
      <c r="EP113"/>
      <c r="EQ113"/>
      <c r="ER113"/>
      <c r="ES113"/>
      <c r="ET113"/>
      <c r="EU113"/>
      <c r="EV113"/>
      <c r="EW113"/>
      <c r="EX113"/>
      <c r="EY113"/>
      <c r="EZ113"/>
      <c r="FA113"/>
      <c r="FB113"/>
      <c r="FC113"/>
      <c r="FD113"/>
      <c r="FE113"/>
      <c r="FF113"/>
      <c r="FG113"/>
      <c r="FH113"/>
      <c r="FI113"/>
      <c r="FJ113"/>
      <c r="FK113"/>
      <c r="FL113"/>
      <c r="FM113"/>
      <c r="FN113"/>
      <c r="FO113"/>
      <c r="FP113"/>
      <c r="FQ113"/>
      <c r="FR113"/>
      <c r="FS113"/>
      <c r="FT113"/>
      <c r="FU113"/>
      <c r="FV113"/>
      <c r="FW113"/>
      <c r="FX113"/>
      <c r="FY113"/>
      <c r="FZ113"/>
      <c r="GA113"/>
      <c r="GB113"/>
      <c r="GC113"/>
      <c r="GD113"/>
      <c r="GE113"/>
      <c r="GF113"/>
      <c r="GG113"/>
      <c r="GH113"/>
      <c r="GI113"/>
      <c r="GJ113"/>
      <c r="GK113"/>
      <c r="GL113"/>
      <c r="GM113"/>
      <c r="GN113"/>
      <c r="GO113"/>
      <c r="GP113"/>
      <c r="GQ113"/>
      <c r="GR113"/>
      <c r="GS113"/>
      <c r="GT113"/>
      <c r="GU113"/>
      <c r="GV113"/>
      <c r="GW113"/>
      <c r="GX113"/>
      <c r="GY113"/>
      <c r="GZ113"/>
      <c r="HA113"/>
      <c r="HB113"/>
      <c r="HC113"/>
      <c r="HD113"/>
      <c r="HE113"/>
      <c r="HF113"/>
      <c r="HG113"/>
      <c r="HH113"/>
      <c r="HI113"/>
      <c r="HJ113"/>
      <c r="HK113"/>
      <c r="HL113"/>
      <c r="HM113"/>
      <c r="HN113"/>
      <c r="HO113"/>
      <c r="HP113"/>
      <c r="HQ113"/>
      <c r="HR113"/>
      <c r="HS113"/>
      <c r="HT113"/>
      <c r="HU113"/>
      <c r="HV113"/>
      <c r="HW113"/>
      <c r="HX113"/>
      <c r="HY113"/>
      <c r="HZ113"/>
      <c r="IA113"/>
      <c r="IB113"/>
      <c r="IC113"/>
      <c r="ID113"/>
      <c r="IE113"/>
      <c r="IF113"/>
      <c r="IG113"/>
      <c r="IH113"/>
      <c r="II113"/>
      <c r="IJ113"/>
      <c r="IK113"/>
      <c r="IL113"/>
      <c r="IM113"/>
      <c r="IN113"/>
      <c r="IO113"/>
      <c r="IP113"/>
      <c r="IQ113"/>
      <c r="IR113"/>
      <c r="IS113"/>
      <c r="IT113"/>
      <c r="IU113"/>
      <c r="IV113"/>
      <c r="IW113"/>
      <c r="IX113"/>
      <c r="IY113"/>
      <c r="IZ113"/>
      <c r="JA113"/>
      <c r="JB113"/>
      <c r="JC113"/>
      <c r="JD113"/>
      <c r="JE113"/>
      <c r="JF113"/>
      <c r="JG113"/>
      <c r="JH113"/>
      <c r="JI113"/>
      <c r="JJ113"/>
      <c r="JK113"/>
      <c r="JL113"/>
      <c r="JM113"/>
      <c r="JN113"/>
      <c r="JO113"/>
      <c r="JP113"/>
      <c r="JQ113"/>
      <c r="JR113"/>
      <c r="JS113"/>
      <c r="JT113"/>
    </row>
    <row r="114" spans="1:290" s="20" customFormat="1" ht="13.35" customHeight="1" x14ac:dyDescent="0.3">
      <c r="B114" s="248" t="s">
        <v>86</v>
      </c>
      <c r="C114" s="248"/>
      <c r="D114" s="248"/>
      <c r="E114" s="248"/>
      <c r="F114" s="248"/>
      <c r="G114" s="248"/>
      <c r="JU114"/>
      <c r="JV114"/>
      <c r="JW114"/>
      <c r="JX114"/>
      <c r="JY114"/>
      <c r="JZ114"/>
      <c r="KA114"/>
      <c r="KB114"/>
      <c r="KC114"/>
      <c r="KD114"/>
    </row>
    <row r="115" spans="1:290" ht="13.35" customHeight="1" x14ac:dyDescent="0.3">
      <c r="A115" s="20"/>
      <c r="B115" s="102">
        <v>5</v>
      </c>
      <c r="C115" s="249" t="s">
        <v>87</v>
      </c>
      <c r="D115" s="249"/>
      <c r="E115" s="249"/>
      <c r="F115" s="249"/>
      <c r="G115" s="70" t="s">
        <v>26</v>
      </c>
      <c r="H115"/>
      <c r="I115"/>
      <c r="J115"/>
      <c r="K115"/>
      <c r="L115"/>
      <c r="M115"/>
      <c r="N115"/>
      <c r="O115"/>
      <c r="P115"/>
      <c r="Q115"/>
      <c r="R115"/>
      <c r="S115"/>
      <c r="T115"/>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c r="DY115"/>
      <c r="DZ115"/>
      <c r="EA115"/>
      <c r="EB115"/>
      <c r="EC115"/>
      <c r="ED115"/>
      <c r="EE115"/>
      <c r="EF115"/>
      <c r="EG115"/>
      <c r="EH115"/>
      <c r="EI115"/>
      <c r="EJ115"/>
      <c r="EK115"/>
      <c r="EL115"/>
      <c r="EM115"/>
      <c r="EN115"/>
      <c r="EO115"/>
      <c r="EP115"/>
      <c r="EQ115"/>
      <c r="ER115"/>
      <c r="ES115"/>
      <c r="ET115"/>
      <c r="EU115"/>
      <c r="EV115"/>
      <c r="EW115"/>
      <c r="EX115"/>
      <c r="EY115"/>
      <c r="EZ115"/>
      <c r="FA115"/>
      <c r="FB115"/>
      <c r="FC115"/>
      <c r="FD115"/>
      <c r="FE115"/>
      <c r="FF115"/>
      <c r="FG115"/>
      <c r="FH115"/>
      <c r="FI115"/>
      <c r="FJ115"/>
      <c r="FK115"/>
      <c r="FL115"/>
      <c r="FM115"/>
      <c r="FN115"/>
      <c r="FO115"/>
      <c r="FP115"/>
      <c r="FQ115"/>
      <c r="FR115"/>
      <c r="FS115"/>
      <c r="FT115"/>
      <c r="FU115"/>
      <c r="FV115"/>
      <c r="FW115"/>
      <c r="FX115"/>
      <c r="FY115"/>
      <c r="FZ115"/>
      <c r="GA115"/>
      <c r="GB115"/>
      <c r="GC115"/>
      <c r="GD115"/>
      <c r="GE115"/>
      <c r="GF115"/>
      <c r="GG115"/>
      <c r="GH115"/>
      <c r="GI115"/>
      <c r="GJ115"/>
      <c r="GK115"/>
      <c r="GL115"/>
      <c r="GM115"/>
      <c r="GN115"/>
      <c r="GO115"/>
      <c r="GP115"/>
      <c r="GQ115"/>
      <c r="GR115"/>
      <c r="GS115"/>
      <c r="GT115"/>
      <c r="GU115"/>
      <c r="GV115"/>
      <c r="GW115"/>
      <c r="GX115"/>
      <c r="GY115"/>
      <c r="GZ115"/>
      <c r="HA115"/>
      <c r="HB115"/>
      <c r="HC115"/>
      <c r="HD115"/>
      <c r="HE115"/>
      <c r="HF115"/>
      <c r="HG115"/>
      <c r="HH115"/>
      <c r="HI115"/>
      <c r="HJ115"/>
      <c r="HK115"/>
      <c r="HL115"/>
      <c r="HM115"/>
      <c r="HN115"/>
      <c r="HO115"/>
      <c r="HP115"/>
      <c r="HQ115"/>
      <c r="HR115"/>
      <c r="HS115"/>
      <c r="HT115"/>
      <c r="HU115"/>
      <c r="HV115"/>
      <c r="HW115"/>
      <c r="HX115"/>
      <c r="HY115"/>
      <c r="HZ115"/>
      <c r="IA115"/>
      <c r="IB115"/>
      <c r="IC115"/>
      <c r="ID115"/>
      <c r="IE115"/>
      <c r="IF115"/>
      <c r="IG115"/>
      <c r="IH115"/>
      <c r="II115"/>
      <c r="IJ115"/>
      <c r="IK115"/>
      <c r="IL115"/>
      <c r="IM115"/>
      <c r="IN115"/>
      <c r="IO115"/>
      <c r="IP115"/>
      <c r="IQ115"/>
      <c r="IR115"/>
      <c r="IS115"/>
      <c r="IT115"/>
      <c r="IU115"/>
      <c r="IV115"/>
      <c r="IW115"/>
      <c r="IX115"/>
      <c r="IY115"/>
      <c r="IZ115"/>
      <c r="JA115"/>
      <c r="JB115"/>
      <c r="JC115"/>
      <c r="JD115"/>
      <c r="JE115"/>
      <c r="JF115"/>
      <c r="JG115"/>
      <c r="JH115"/>
      <c r="JI115"/>
      <c r="JJ115"/>
      <c r="JK115"/>
      <c r="JL115"/>
      <c r="JM115"/>
      <c r="JN115"/>
      <c r="JO115"/>
      <c r="JP115"/>
      <c r="JQ115"/>
      <c r="JR115"/>
      <c r="JS115"/>
      <c r="JT115"/>
    </row>
    <row r="116" spans="1:290" ht="13.35" customHeight="1" x14ac:dyDescent="0.3">
      <c r="A116" s="20"/>
      <c r="B116" s="48" t="s">
        <v>8</v>
      </c>
      <c r="C116" s="289" t="s">
        <v>88</v>
      </c>
      <c r="D116" s="289"/>
      <c r="E116" s="289"/>
      <c r="F116" s="289"/>
      <c r="G116" s="49">
        <f>Uniformes!J13</f>
        <v>0</v>
      </c>
      <c r="H116"/>
      <c r="I116"/>
      <c r="J116"/>
      <c r="K116"/>
      <c r="L116"/>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c r="DY116"/>
      <c r="DZ116"/>
      <c r="EA116"/>
      <c r="EB116"/>
      <c r="EC116"/>
      <c r="ED116"/>
      <c r="EE116"/>
      <c r="EF116"/>
      <c r="EG116"/>
      <c r="EH116"/>
      <c r="EI116"/>
      <c r="EJ116"/>
      <c r="EK116"/>
      <c r="EL116"/>
      <c r="EM116"/>
      <c r="EN116"/>
      <c r="EO116"/>
      <c r="EP116"/>
      <c r="EQ116"/>
      <c r="ER116"/>
      <c r="ES116"/>
      <c r="ET116"/>
      <c r="EU116"/>
      <c r="EV116"/>
      <c r="EW116"/>
      <c r="EX116"/>
      <c r="EY116"/>
      <c r="EZ116"/>
      <c r="FA116"/>
      <c r="FB116"/>
      <c r="FC116"/>
      <c r="FD116"/>
      <c r="FE116"/>
      <c r="FF116"/>
      <c r="FG116"/>
      <c r="FH116"/>
      <c r="FI116"/>
      <c r="FJ116"/>
      <c r="FK116"/>
      <c r="FL116"/>
      <c r="FM116"/>
      <c r="FN116"/>
      <c r="FO116"/>
      <c r="FP116"/>
      <c r="FQ116"/>
      <c r="FR116"/>
      <c r="FS116"/>
      <c r="FT116"/>
      <c r="FU116"/>
      <c r="FV116"/>
      <c r="FW116"/>
      <c r="FX116"/>
      <c r="FY116"/>
      <c r="FZ116"/>
      <c r="GA116"/>
      <c r="GB116"/>
      <c r="GC116"/>
      <c r="GD116"/>
      <c r="GE116"/>
      <c r="GF116"/>
      <c r="GG116"/>
      <c r="GH116"/>
      <c r="GI116"/>
      <c r="GJ116"/>
      <c r="GK116"/>
      <c r="GL116"/>
      <c r="GM116"/>
      <c r="GN116"/>
      <c r="GO116"/>
      <c r="GP116"/>
      <c r="GQ116"/>
      <c r="GR116"/>
      <c r="GS116"/>
      <c r="GT116"/>
      <c r="GU116"/>
      <c r="GV116"/>
      <c r="GW116"/>
      <c r="GX116"/>
      <c r="GY116"/>
      <c r="GZ116"/>
      <c r="HA116"/>
      <c r="HB116"/>
      <c r="HC116"/>
      <c r="HD116"/>
      <c r="HE116"/>
      <c r="HF116"/>
      <c r="HG116"/>
      <c r="HH116"/>
      <c r="HI116"/>
      <c r="HJ116"/>
      <c r="HK116"/>
      <c r="HL116"/>
      <c r="HM116"/>
      <c r="HN116"/>
      <c r="HO116"/>
      <c r="HP116"/>
      <c r="HQ116"/>
      <c r="HR116"/>
      <c r="HS116"/>
      <c r="HT116"/>
      <c r="HU116"/>
      <c r="HV116"/>
      <c r="HW116"/>
      <c r="HX116"/>
      <c r="HY116"/>
      <c r="HZ116"/>
      <c r="IA116"/>
      <c r="IB116"/>
      <c r="IC116"/>
      <c r="ID116"/>
      <c r="IE116"/>
      <c r="IF116"/>
      <c r="IG116"/>
      <c r="IH116"/>
      <c r="II116"/>
      <c r="IJ116"/>
      <c r="IK116"/>
      <c r="IL116"/>
      <c r="IM116"/>
      <c r="IN116"/>
      <c r="IO116"/>
      <c r="IP116"/>
      <c r="IQ116"/>
      <c r="IR116"/>
      <c r="IS116"/>
      <c r="IT116"/>
      <c r="IU116"/>
      <c r="IV116"/>
      <c r="IW116"/>
      <c r="IX116"/>
      <c r="IY116"/>
      <c r="IZ116"/>
      <c r="JA116"/>
      <c r="JB116"/>
      <c r="JC116"/>
      <c r="JD116"/>
      <c r="JE116"/>
      <c r="JF116"/>
      <c r="JG116"/>
      <c r="JH116"/>
      <c r="JI116"/>
      <c r="JJ116"/>
      <c r="JK116"/>
      <c r="JL116"/>
      <c r="JM116"/>
      <c r="JN116"/>
      <c r="JO116"/>
      <c r="JP116"/>
      <c r="JQ116"/>
      <c r="JR116"/>
      <c r="JS116"/>
      <c r="JT116"/>
    </row>
    <row r="117" spans="1:290" s="13" customFormat="1" ht="13.35" customHeight="1" x14ac:dyDescent="0.3">
      <c r="B117" s="253" t="s">
        <v>89</v>
      </c>
      <c r="C117" s="253"/>
      <c r="D117" s="253"/>
      <c r="E117" s="253"/>
      <c r="F117" s="253"/>
      <c r="G117" s="39">
        <f>SUM(G116:G116)</f>
        <v>0</v>
      </c>
      <c r="JU117"/>
      <c r="JV117"/>
      <c r="JW117"/>
      <c r="JX117"/>
      <c r="JY117"/>
      <c r="JZ117"/>
      <c r="KA117"/>
      <c r="KB117"/>
      <c r="KC117"/>
      <c r="KD117"/>
    </row>
    <row r="118" spans="1:290" ht="12.75" customHeight="1" x14ac:dyDescent="0.3">
      <c r="A118" s="13"/>
      <c r="B118" s="21"/>
      <c r="C118" s="21"/>
      <c r="D118" s="21"/>
      <c r="E118" s="21"/>
      <c r="F118" s="21"/>
      <c r="G118" s="22"/>
      <c r="H118"/>
      <c r="I118"/>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c r="DY118"/>
      <c r="DZ118"/>
      <c r="EA118"/>
      <c r="EB118"/>
      <c r="EC118"/>
      <c r="ED118"/>
      <c r="EE118"/>
      <c r="EF118"/>
      <c r="EG118"/>
      <c r="EH118"/>
      <c r="EI118"/>
      <c r="EJ118"/>
      <c r="EK118"/>
      <c r="EL118"/>
      <c r="EM118"/>
      <c r="EN118"/>
      <c r="EO118"/>
      <c r="EP118"/>
      <c r="EQ118"/>
      <c r="ER118"/>
      <c r="ES118"/>
      <c r="ET118"/>
      <c r="EU118"/>
      <c r="EV118"/>
      <c r="EW118"/>
      <c r="EX118"/>
      <c r="EY118"/>
      <c r="EZ118"/>
      <c r="FA118"/>
      <c r="FB118"/>
      <c r="FC118"/>
      <c r="FD118"/>
      <c r="FE118"/>
      <c r="FF118"/>
      <c r="FG118"/>
      <c r="FH118"/>
      <c r="FI118"/>
      <c r="FJ118"/>
      <c r="FK118"/>
      <c r="FL118"/>
      <c r="FM118"/>
      <c r="FN118"/>
      <c r="FO118"/>
      <c r="FP118"/>
      <c r="FQ118"/>
      <c r="FR118"/>
      <c r="FS118"/>
      <c r="FT118"/>
      <c r="FU118"/>
      <c r="FV118"/>
      <c r="FW118"/>
      <c r="FX118"/>
      <c r="FY118"/>
      <c r="FZ118"/>
      <c r="GA118"/>
      <c r="GB118"/>
      <c r="GC118"/>
      <c r="GD118"/>
      <c r="GE118"/>
      <c r="GF118"/>
      <c r="GG118"/>
      <c r="GH118"/>
      <c r="GI118"/>
      <c r="GJ118"/>
      <c r="GK118"/>
      <c r="GL118"/>
      <c r="GM118"/>
      <c r="GN118"/>
      <c r="GO118"/>
      <c r="GP118"/>
      <c r="GQ118"/>
      <c r="GR118"/>
      <c r="GS118"/>
      <c r="GT118"/>
      <c r="GU118"/>
      <c r="GV118"/>
      <c r="GW118"/>
      <c r="GX118"/>
      <c r="GY118"/>
      <c r="GZ118"/>
      <c r="HA118"/>
      <c r="HB118"/>
      <c r="HC118"/>
      <c r="HD118"/>
      <c r="HE118"/>
      <c r="HF118"/>
      <c r="HG118"/>
      <c r="HH118"/>
      <c r="HI118"/>
      <c r="HJ118"/>
      <c r="HK118"/>
      <c r="HL118"/>
      <c r="HM118"/>
      <c r="HN118"/>
      <c r="HO118"/>
      <c r="HP118"/>
      <c r="HQ118"/>
      <c r="HR118"/>
      <c r="HS118"/>
      <c r="HT118"/>
      <c r="HU118"/>
      <c r="HV118"/>
      <c r="HW118"/>
      <c r="HX118"/>
      <c r="HY118"/>
      <c r="HZ118"/>
      <c r="IA118"/>
      <c r="IB118"/>
      <c r="IC118"/>
      <c r="ID118"/>
      <c r="IE118"/>
      <c r="IF118"/>
      <c r="IG118"/>
      <c r="IH118"/>
      <c r="II118"/>
      <c r="IJ118"/>
      <c r="IK118"/>
      <c r="IL118"/>
      <c r="IM118"/>
      <c r="IN118"/>
      <c r="IO118"/>
      <c r="IP118"/>
      <c r="IQ118"/>
      <c r="IR118"/>
      <c r="IS118"/>
      <c r="IT118"/>
      <c r="IU118"/>
      <c r="IV118"/>
      <c r="IW118"/>
      <c r="IX118"/>
      <c r="IY118"/>
      <c r="IZ118"/>
      <c r="JA118"/>
      <c r="JB118"/>
      <c r="JC118"/>
      <c r="JD118"/>
      <c r="JE118"/>
      <c r="JF118"/>
      <c r="JG118"/>
      <c r="JH118"/>
      <c r="JI118"/>
      <c r="JJ118"/>
      <c r="JK118"/>
      <c r="JL118"/>
      <c r="JM118"/>
      <c r="JN118"/>
      <c r="JO118"/>
      <c r="JP118"/>
      <c r="JQ118"/>
      <c r="JR118"/>
      <c r="JS118"/>
      <c r="JT118"/>
    </row>
    <row r="119" spans="1:290" ht="12.75" customHeight="1" x14ac:dyDescent="0.3">
      <c r="A119" s="13"/>
      <c r="B119" s="248" t="s">
        <v>90</v>
      </c>
      <c r="C119" s="248"/>
      <c r="D119" s="248"/>
      <c r="E119" s="248" t="s">
        <v>91</v>
      </c>
      <c r="F119" s="248" t="s">
        <v>92</v>
      </c>
      <c r="G119" s="248"/>
      <c r="H119"/>
      <c r="I119"/>
      <c r="J119"/>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c r="DY119"/>
      <c r="DZ119"/>
      <c r="EA119"/>
      <c r="EB119"/>
      <c r="EC119"/>
      <c r="ED119"/>
      <c r="EE119"/>
      <c r="EF119"/>
      <c r="EG119"/>
      <c r="EH119"/>
      <c r="EI119"/>
      <c r="EJ119"/>
      <c r="EK119"/>
      <c r="EL119"/>
      <c r="EM119"/>
      <c r="EN119"/>
      <c r="EO119"/>
      <c r="EP119"/>
      <c r="EQ119"/>
      <c r="ER119"/>
      <c r="ES119"/>
      <c r="ET119"/>
      <c r="EU119"/>
      <c r="EV119"/>
      <c r="EW119"/>
      <c r="EX119"/>
      <c r="EY119"/>
      <c r="EZ119"/>
      <c r="FA119"/>
      <c r="FB119"/>
      <c r="FC119"/>
      <c r="FD119"/>
      <c r="FE119"/>
      <c r="FF119"/>
      <c r="FG119"/>
      <c r="FH119"/>
      <c r="FI119"/>
      <c r="FJ119"/>
      <c r="FK119"/>
      <c r="FL119"/>
      <c r="FM119"/>
      <c r="FN119"/>
      <c r="FO119"/>
      <c r="FP119"/>
      <c r="FQ119"/>
      <c r="FR119"/>
      <c r="FS119"/>
      <c r="FT119"/>
      <c r="FU119"/>
      <c r="FV119"/>
      <c r="FW119"/>
      <c r="FX119"/>
      <c r="FY119"/>
      <c r="FZ119"/>
      <c r="GA119"/>
      <c r="GB119"/>
      <c r="GC119"/>
      <c r="GD119"/>
      <c r="GE119"/>
      <c r="GF119"/>
      <c r="GG119"/>
      <c r="GH119"/>
      <c r="GI119"/>
      <c r="GJ119"/>
      <c r="GK119"/>
      <c r="GL119"/>
      <c r="GM119"/>
      <c r="GN119"/>
      <c r="GO119"/>
      <c r="GP119"/>
      <c r="GQ119"/>
      <c r="GR119"/>
      <c r="GS119"/>
      <c r="GT119"/>
      <c r="GU119"/>
      <c r="GV119"/>
      <c r="GW119"/>
      <c r="GX119"/>
      <c r="GY119"/>
      <c r="GZ119"/>
      <c r="HA119"/>
      <c r="HB119"/>
      <c r="HC119"/>
      <c r="HD119"/>
      <c r="HE119"/>
      <c r="HF119"/>
      <c r="HG119"/>
      <c r="HH119"/>
      <c r="HI119"/>
      <c r="HJ119"/>
      <c r="HK119"/>
      <c r="HL119"/>
      <c r="HM119"/>
      <c r="HN119"/>
      <c r="HO119"/>
      <c r="HP119"/>
      <c r="HQ119"/>
      <c r="HR119"/>
      <c r="HS119"/>
      <c r="HT119"/>
      <c r="HU119"/>
      <c r="HV119"/>
      <c r="HW119"/>
      <c r="HX119"/>
      <c r="HY119"/>
      <c r="HZ119"/>
      <c r="IA119"/>
      <c r="IB119"/>
      <c r="IC119"/>
      <c r="ID119"/>
      <c r="IE119"/>
      <c r="IF119"/>
      <c r="IG119"/>
      <c r="IH119"/>
      <c r="II119"/>
      <c r="IJ119"/>
      <c r="IK119"/>
      <c r="IL119"/>
      <c r="IM119"/>
      <c r="IN119"/>
      <c r="IO119"/>
      <c r="IP119"/>
      <c r="IQ119"/>
      <c r="IR119"/>
      <c r="IS119"/>
      <c r="IT119"/>
      <c r="IU119"/>
      <c r="IV119"/>
      <c r="IW119"/>
      <c r="IX119"/>
      <c r="IY119"/>
      <c r="IZ119"/>
      <c r="JA119"/>
      <c r="JB119"/>
      <c r="JC119"/>
      <c r="JD119"/>
      <c r="JE119"/>
      <c r="JF119"/>
      <c r="JG119"/>
      <c r="JH119"/>
      <c r="JI119"/>
      <c r="JJ119"/>
      <c r="JK119"/>
      <c r="JL119"/>
      <c r="JM119"/>
      <c r="JN119"/>
      <c r="JO119"/>
      <c r="JP119"/>
      <c r="JQ119"/>
      <c r="JR119"/>
      <c r="JS119"/>
      <c r="JT119"/>
    </row>
    <row r="120" spans="1:290" ht="12.75" customHeight="1" x14ac:dyDescent="0.3">
      <c r="A120" s="13"/>
      <c r="B120" s="102">
        <v>6</v>
      </c>
      <c r="C120" s="249" t="s">
        <v>93</v>
      </c>
      <c r="D120" s="249"/>
      <c r="E120" s="233" t="s">
        <v>33</v>
      </c>
      <c r="F120" s="233"/>
      <c r="G120" s="70" t="s">
        <v>26</v>
      </c>
      <c r="H120"/>
      <c r="I120"/>
      <c r="J120"/>
      <c r="K120"/>
      <c r="L120"/>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c r="DY120"/>
      <c r="DZ120"/>
      <c r="EA120"/>
      <c r="EB120"/>
      <c r="EC120"/>
      <c r="ED120"/>
      <c r="EE120"/>
      <c r="EF120"/>
      <c r="EG120"/>
      <c r="EH120"/>
      <c r="EI120"/>
      <c r="EJ120"/>
      <c r="EK120"/>
      <c r="EL120"/>
      <c r="EM120"/>
      <c r="EN120"/>
      <c r="EO120"/>
      <c r="EP120"/>
      <c r="EQ120"/>
      <c r="ER120"/>
      <c r="ES120"/>
      <c r="ET120"/>
      <c r="EU120"/>
      <c r="EV120"/>
      <c r="EW120"/>
      <c r="EX120"/>
      <c r="EY120"/>
      <c r="EZ120"/>
      <c r="FA120"/>
      <c r="FB120"/>
      <c r="FC120"/>
      <c r="FD120"/>
      <c r="FE120"/>
      <c r="FF120"/>
      <c r="FG120"/>
      <c r="FH120"/>
      <c r="FI120"/>
      <c r="FJ120"/>
      <c r="FK120"/>
      <c r="FL120"/>
      <c r="FM120"/>
      <c r="FN120"/>
      <c r="FO120"/>
      <c r="FP120"/>
      <c r="FQ120"/>
      <c r="FR120"/>
      <c r="FS120"/>
      <c r="FT120"/>
      <c r="FU120"/>
      <c r="FV120"/>
      <c r="FW120"/>
      <c r="FX120"/>
      <c r="FY120"/>
      <c r="FZ120"/>
      <c r="GA120"/>
      <c r="GB120"/>
      <c r="GC120"/>
      <c r="GD120"/>
      <c r="GE120"/>
      <c r="GF120"/>
      <c r="GG120"/>
      <c r="GH120"/>
      <c r="GI120"/>
      <c r="GJ120"/>
      <c r="GK120"/>
      <c r="GL120"/>
      <c r="GM120"/>
      <c r="GN120"/>
      <c r="GO120"/>
      <c r="GP120"/>
      <c r="GQ120"/>
      <c r="GR120"/>
      <c r="GS120"/>
      <c r="GT120"/>
      <c r="GU120"/>
      <c r="GV120"/>
      <c r="GW120"/>
      <c r="GX120"/>
      <c r="GY120"/>
      <c r="GZ120"/>
      <c r="HA120"/>
      <c r="HB120"/>
      <c r="HC120"/>
      <c r="HD120"/>
      <c r="HE120"/>
      <c r="HF120"/>
      <c r="HG120"/>
      <c r="HH120"/>
      <c r="HI120"/>
      <c r="HJ120"/>
      <c r="HK120"/>
      <c r="HL120"/>
      <c r="HM120"/>
      <c r="HN120"/>
      <c r="HO120"/>
      <c r="HP120"/>
      <c r="HQ120"/>
      <c r="HR120"/>
      <c r="HS120"/>
      <c r="HT120"/>
      <c r="HU120"/>
      <c r="HV120"/>
      <c r="HW120"/>
      <c r="HX120"/>
      <c r="HY120"/>
      <c r="HZ120"/>
      <c r="IA120"/>
      <c r="IB120"/>
      <c r="IC120"/>
      <c r="ID120"/>
      <c r="IE120"/>
      <c r="IF120"/>
      <c r="IG120"/>
      <c r="IH120"/>
      <c r="II120"/>
      <c r="IJ120"/>
      <c r="IK120"/>
      <c r="IL120"/>
      <c r="IM120"/>
      <c r="IN120"/>
      <c r="IO120"/>
      <c r="IP120"/>
      <c r="IQ120"/>
      <c r="IR120"/>
      <c r="IS120"/>
      <c r="IT120"/>
      <c r="IU120"/>
      <c r="IV120"/>
      <c r="IW120"/>
      <c r="IX120"/>
      <c r="IY120"/>
      <c r="IZ120"/>
      <c r="JA120"/>
      <c r="JB120"/>
      <c r="JC120"/>
      <c r="JD120"/>
      <c r="JE120"/>
      <c r="JF120"/>
      <c r="JG120"/>
      <c r="JH120"/>
      <c r="JI120"/>
      <c r="JJ120"/>
      <c r="JK120"/>
      <c r="JL120"/>
      <c r="JM120"/>
      <c r="JN120"/>
      <c r="JO120"/>
      <c r="JP120"/>
      <c r="JQ120"/>
      <c r="JR120"/>
      <c r="JS120"/>
      <c r="JT120"/>
    </row>
    <row r="121" spans="1:290" ht="12.75" customHeight="1" x14ac:dyDescent="0.3">
      <c r="A121" s="13"/>
      <c r="B121" s="108" t="s">
        <v>8</v>
      </c>
      <c r="C121" s="292" t="s">
        <v>94</v>
      </c>
      <c r="D121" s="292"/>
      <c r="E121" s="293"/>
      <c r="F121" s="293"/>
      <c r="G121" s="40">
        <f>G137*E121</f>
        <v>0</v>
      </c>
      <c r="H121"/>
      <c r="I121" t="s">
        <v>95</v>
      </c>
      <c r="J121"/>
      <c r="K121"/>
      <c r="L121"/>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c r="DY121"/>
      <c r="DZ121"/>
      <c r="EA121"/>
      <c r="EB121"/>
      <c r="EC121"/>
      <c r="ED121"/>
      <c r="EE121"/>
      <c r="EF121"/>
      <c r="EG121"/>
      <c r="EH121"/>
      <c r="EI121"/>
      <c r="EJ121"/>
      <c r="EK121"/>
      <c r="EL121"/>
      <c r="EM121"/>
      <c r="EN121"/>
      <c r="EO121"/>
      <c r="EP121"/>
      <c r="EQ121"/>
      <c r="ER121"/>
      <c r="ES121"/>
      <c r="ET121"/>
      <c r="EU121"/>
      <c r="EV121"/>
      <c r="EW121"/>
      <c r="EX121"/>
      <c r="EY121"/>
      <c r="EZ121"/>
      <c r="FA121"/>
      <c r="FB121"/>
      <c r="FC121"/>
      <c r="FD121"/>
      <c r="FE121"/>
      <c r="FF121"/>
      <c r="FG121"/>
      <c r="FH121"/>
      <c r="FI121"/>
      <c r="FJ121"/>
      <c r="FK121"/>
      <c r="FL121"/>
      <c r="FM121"/>
      <c r="FN121"/>
      <c r="FO121"/>
      <c r="FP121"/>
      <c r="FQ121"/>
      <c r="FR121"/>
      <c r="FS121"/>
      <c r="FT121"/>
      <c r="FU121"/>
      <c r="FV121"/>
      <c r="FW121"/>
      <c r="FX121"/>
      <c r="FY121"/>
      <c r="FZ121"/>
      <c r="GA121"/>
      <c r="GB121"/>
      <c r="GC121"/>
      <c r="GD121"/>
      <c r="GE121"/>
      <c r="GF121"/>
      <c r="GG121"/>
      <c r="GH121"/>
      <c r="GI121"/>
      <c r="GJ121"/>
      <c r="GK121"/>
      <c r="GL121"/>
      <c r="GM121"/>
      <c r="GN121"/>
      <c r="GO121"/>
      <c r="GP121"/>
      <c r="GQ121"/>
      <c r="GR121"/>
      <c r="GS121"/>
      <c r="GT121"/>
      <c r="GU121"/>
      <c r="GV121"/>
      <c r="GW121"/>
      <c r="GX121"/>
      <c r="GY121"/>
      <c r="GZ121"/>
      <c r="HA121"/>
      <c r="HB121"/>
      <c r="HC121"/>
      <c r="HD121"/>
      <c r="HE121"/>
      <c r="HF121"/>
      <c r="HG121"/>
      <c r="HH121"/>
      <c r="HI121"/>
      <c r="HJ121"/>
      <c r="HK121"/>
      <c r="HL121"/>
      <c r="HM121"/>
      <c r="HN121"/>
      <c r="HO121"/>
      <c r="HP121"/>
      <c r="HQ121"/>
      <c r="HR121"/>
      <c r="HS121"/>
      <c r="HT121"/>
      <c r="HU121"/>
      <c r="HV121"/>
      <c r="HW121"/>
      <c r="HX121"/>
      <c r="HY121"/>
      <c r="HZ121"/>
      <c r="IA121"/>
      <c r="IB121"/>
      <c r="IC121"/>
      <c r="ID121"/>
      <c r="IE121"/>
      <c r="IF121"/>
      <c r="IG121"/>
      <c r="IH121"/>
      <c r="II121"/>
      <c r="IJ121"/>
      <c r="IK121"/>
      <c r="IL121"/>
      <c r="IM121"/>
      <c r="IN121"/>
      <c r="IO121"/>
      <c r="IP121"/>
      <c r="IQ121"/>
      <c r="IR121"/>
      <c r="IS121"/>
      <c r="IT121"/>
      <c r="IU121"/>
      <c r="IV121"/>
      <c r="IW121"/>
      <c r="IX121"/>
      <c r="IY121"/>
      <c r="IZ121"/>
      <c r="JA121"/>
      <c r="JB121"/>
      <c r="JC121"/>
      <c r="JD121"/>
      <c r="JE121"/>
      <c r="JF121"/>
      <c r="JG121"/>
      <c r="JH121"/>
      <c r="JI121"/>
      <c r="JJ121"/>
      <c r="JK121"/>
      <c r="JL121"/>
      <c r="JM121"/>
      <c r="JN121"/>
      <c r="JO121"/>
      <c r="JP121"/>
      <c r="JQ121"/>
      <c r="JR121"/>
      <c r="JS121"/>
      <c r="JT121"/>
    </row>
    <row r="122" spans="1:290" ht="12.75" customHeight="1" x14ac:dyDescent="0.3">
      <c r="A122" s="13"/>
      <c r="B122" s="108" t="s">
        <v>10</v>
      </c>
      <c r="C122" s="292" t="s">
        <v>96</v>
      </c>
      <c r="D122" s="292"/>
      <c r="E122" s="293"/>
      <c r="F122" s="293"/>
      <c r="G122" s="40">
        <f>(G137+G121)*E122</f>
        <v>0</v>
      </c>
      <c r="H122"/>
      <c r="I122" t="s">
        <v>97</v>
      </c>
      <c r="J122"/>
      <c r="K122"/>
      <c r="L122"/>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c r="DY122"/>
      <c r="DZ122"/>
      <c r="EA122"/>
      <c r="EB122"/>
      <c r="EC122"/>
      <c r="ED122"/>
      <c r="EE122"/>
      <c r="EF122"/>
      <c r="EG122"/>
      <c r="EH122"/>
      <c r="EI122"/>
      <c r="EJ122"/>
      <c r="EK122"/>
      <c r="EL122"/>
      <c r="EM122"/>
      <c r="EN122"/>
      <c r="EO122"/>
      <c r="EP122"/>
      <c r="EQ122"/>
      <c r="ER122"/>
      <c r="ES122"/>
      <c r="ET122"/>
      <c r="EU122"/>
      <c r="EV122"/>
      <c r="EW122"/>
      <c r="EX122"/>
      <c r="EY122"/>
      <c r="EZ122"/>
      <c r="FA122"/>
      <c r="FB122"/>
      <c r="FC122"/>
      <c r="FD122"/>
      <c r="FE122"/>
      <c r="FF122"/>
      <c r="FG122"/>
      <c r="FH122"/>
      <c r="FI122"/>
      <c r="FJ122"/>
      <c r="FK122"/>
      <c r="FL122"/>
      <c r="FM122"/>
      <c r="FN122"/>
      <c r="FO122"/>
      <c r="FP122"/>
      <c r="FQ122"/>
      <c r="FR122"/>
      <c r="FS122"/>
      <c r="FT122"/>
      <c r="FU122"/>
      <c r="FV122"/>
      <c r="FW122"/>
      <c r="FX122"/>
      <c r="FY122"/>
      <c r="FZ122"/>
      <c r="GA122"/>
      <c r="GB122"/>
      <c r="GC122"/>
      <c r="GD122"/>
      <c r="GE122"/>
      <c r="GF122"/>
      <c r="GG122"/>
      <c r="GH122"/>
      <c r="GI122"/>
      <c r="GJ122"/>
      <c r="GK122"/>
      <c r="GL122"/>
      <c r="GM122"/>
      <c r="GN122"/>
      <c r="GO122"/>
      <c r="GP122"/>
      <c r="GQ122"/>
      <c r="GR122"/>
      <c r="GS122"/>
      <c r="GT122"/>
      <c r="GU122"/>
      <c r="GV122"/>
      <c r="GW122"/>
      <c r="GX122"/>
      <c r="GY122"/>
      <c r="GZ122"/>
      <c r="HA122"/>
      <c r="HB122"/>
      <c r="HC122"/>
      <c r="HD122"/>
      <c r="HE122"/>
      <c r="HF122"/>
      <c r="HG122"/>
      <c r="HH122"/>
      <c r="HI122"/>
      <c r="HJ122"/>
      <c r="HK122"/>
      <c r="HL122"/>
      <c r="HM122"/>
      <c r="HN122"/>
      <c r="HO122"/>
      <c r="HP122"/>
      <c r="HQ122"/>
      <c r="HR122"/>
      <c r="HS122"/>
      <c r="HT122"/>
      <c r="HU122"/>
      <c r="HV122"/>
      <c r="HW122"/>
      <c r="HX122"/>
      <c r="HY122"/>
      <c r="HZ122"/>
      <c r="IA122"/>
      <c r="IB122"/>
      <c r="IC122"/>
      <c r="ID122"/>
      <c r="IE122"/>
      <c r="IF122"/>
      <c r="IG122"/>
      <c r="IH122"/>
      <c r="II122"/>
      <c r="IJ122"/>
      <c r="IK122"/>
      <c r="IL122"/>
      <c r="IM122"/>
      <c r="IN122"/>
      <c r="IO122"/>
      <c r="IP122"/>
      <c r="IQ122"/>
      <c r="IR122"/>
      <c r="IS122"/>
      <c r="IT122"/>
      <c r="IU122"/>
      <c r="IV122"/>
      <c r="IW122"/>
      <c r="IX122"/>
      <c r="IY122"/>
      <c r="IZ122"/>
      <c r="JA122"/>
      <c r="JB122"/>
      <c r="JC122"/>
      <c r="JD122"/>
      <c r="JE122"/>
      <c r="JF122"/>
      <c r="JG122"/>
      <c r="JH122"/>
      <c r="JI122"/>
      <c r="JJ122"/>
      <c r="JK122"/>
      <c r="JL122"/>
      <c r="JM122"/>
      <c r="JN122"/>
      <c r="JO122"/>
      <c r="JP122"/>
      <c r="JQ122"/>
      <c r="JR122"/>
      <c r="JS122"/>
      <c r="JT122"/>
    </row>
    <row r="123" spans="1:290" ht="12.75" customHeight="1" x14ac:dyDescent="0.3">
      <c r="A123" s="13"/>
      <c r="B123" s="294" t="s">
        <v>98</v>
      </c>
      <c r="C123" s="294"/>
      <c r="D123" s="294"/>
      <c r="E123" s="294"/>
      <c r="F123" s="294"/>
      <c r="G123" s="40">
        <f>G121+G122+G137</f>
        <v>0</v>
      </c>
      <c r="H123"/>
      <c r="I123"/>
      <c r="J123"/>
      <c r="K123"/>
      <c r="L123"/>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c r="DY123"/>
      <c r="DZ123"/>
      <c r="EA123"/>
      <c r="EB123"/>
      <c r="EC123"/>
      <c r="ED123"/>
      <c r="EE123"/>
      <c r="EF123"/>
      <c r="EG123"/>
      <c r="EH123"/>
      <c r="EI123"/>
      <c r="EJ123"/>
      <c r="EK123"/>
      <c r="EL123"/>
      <c r="EM123"/>
      <c r="EN123"/>
      <c r="EO123"/>
      <c r="EP123"/>
      <c r="EQ123"/>
      <c r="ER123"/>
      <c r="ES123"/>
      <c r="ET123"/>
      <c r="EU123"/>
      <c r="EV123"/>
      <c r="EW123"/>
      <c r="EX123"/>
      <c r="EY123"/>
      <c r="EZ123"/>
      <c r="FA123"/>
      <c r="FB123"/>
      <c r="FC123"/>
      <c r="FD123"/>
      <c r="FE123"/>
      <c r="FF123"/>
      <c r="FG123"/>
      <c r="FH123"/>
      <c r="FI123"/>
      <c r="FJ123"/>
      <c r="FK123"/>
      <c r="FL123"/>
      <c r="FM123"/>
      <c r="FN123"/>
      <c r="FO123"/>
      <c r="FP123"/>
      <c r="FQ123"/>
      <c r="FR123"/>
      <c r="FS123"/>
      <c r="FT123"/>
      <c r="FU123"/>
      <c r="FV123"/>
      <c r="FW123"/>
      <c r="FX123"/>
      <c r="FY123"/>
      <c r="FZ123"/>
      <c r="GA123"/>
      <c r="GB123"/>
      <c r="GC123"/>
      <c r="GD123"/>
      <c r="GE123"/>
      <c r="GF123"/>
      <c r="GG123"/>
      <c r="GH123"/>
      <c r="GI123"/>
      <c r="GJ123"/>
      <c r="GK123"/>
      <c r="GL123"/>
      <c r="GM123"/>
      <c r="GN123"/>
      <c r="GO123"/>
      <c r="GP123"/>
      <c r="GQ123"/>
      <c r="GR123"/>
      <c r="GS123"/>
      <c r="GT123"/>
      <c r="GU123"/>
      <c r="GV123"/>
      <c r="GW123"/>
      <c r="GX123"/>
      <c r="GY123"/>
      <c r="GZ123"/>
      <c r="HA123"/>
      <c r="HB123"/>
      <c r="HC123"/>
      <c r="HD123"/>
      <c r="HE123"/>
      <c r="HF123"/>
      <c r="HG123"/>
      <c r="HH123"/>
      <c r="HI123"/>
      <c r="HJ123"/>
      <c r="HK123"/>
      <c r="HL123"/>
      <c r="HM123"/>
      <c r="HN123"/>
      <c r="HO123"/>
      <c r="HP123"/>
      <c r="HQ123"/>
      <c r="HR123"/>
      <c r="HS123"/>
      <c r="HT123"/>
      <c r="HU123"/>
      <c r="HV123"/>
      <c r="HW123"/>
      <c r="HX123"/>
      <c r="HY123"/>
      <c r="HZ123"/>
      <c r="IA123"/>
      <c r="IB123"/>
      <c r="IC123"/>
      <c r="ID123"/>
      <c r="IE123"/>
      <c r="IF123"/>
      <c r="IG123"/>
      <c r="IH123"/>
      <c r="II123"/>
      <c r="IJ123"/>
      <c r="IK123"/>
      <c r="IL123"/>
      <c r="IM123"/>
      <c r="IN123"/>
      <c r="IO123"/>
      <c r="IP123"/>
      <c r="IQ123"/>
      <c r="IR123"/>
      <c r="IS123"/>
      <c r="IT123"/>
      <c r="IU123"/>
      <c r="IV123"/>
      <c r="IW123"/>
      <c r="IX123"/>
      <c r="IY123"/>
      <c r="IZ123"/>
      <c r="JA123"/>
      <c r="JB123"/>
      <c r="JC123"/>
      <c r="JD123"/>
      <c r="JE123"/>
      <c r="JF123"/>
      <c r="JG123"/>
      <c r="JH123"/>
      <c r="JI123"/>
      <c r="JJ123"/>
      <c r="JK123"/>
      <c r="JL123"/>
      <c r="JM123"/>
      <c r="JN123"/>
      <c r="JO123"/>
      <c r="JP123"/>
      <c r="JQ123"/>
      <c r="JR123"/>
      <c r="JS123"/>
      <c r="JT123"/>
    </row>
    <row r="124" spans="1:290" ht="12.75" customHeight="1" x14ac:dyDescent="0.3">
      <c r="A124" s="13"/>
      <c r="B124" s="268" t="s">
        <v>12</v>
      </c>
      <c r="C124" s="292" t="s">
        <v>99</v>
      </c>
      <c r="D124" s="292"/>
      <c r="E124" s="109" t="s">
        <v>100</v>
      </c>
      <c r="F124" s="295"/>
      <c r="G124" s="295"/>
      <c r="H124"/>
      <c r="I124"/>
      <c r="J124"/>
      <c r="K124"/>
      <c r="L124"/>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c r="DY124"/>
      <c r="DZ124"/>
      <c r="EA124"/>
      <c r="EB124"/>
      <c r="EC124"/>
      <c r="ED124"/>
      <c r="EE124"/>
      <c r="EF124"/>
      <c r="EG124"/>
      <c r="EH124"/>
      <c r="EI124"/>
      <c r="EJ124"/>
      <c r="EK124"/>
      <c r="EL124"/>
      <c r="EM124"/>
      <c r="EN124"/>
      <c r="EO124"/>
      <c r="EP124"/>
      <c r="EQ124"/>
      <c r="ER124"/>
      <c r="ES124"/>
      <c r="ET124"/>
      <c r="EU124"/>
      <c r="EV124"/>
      <c r="EW124"/>
      <c r="EX124"/>
      <c r="EY124"/>
      <c r="EZ124"/>
      <c r="FA124"/>
      <c r="FB124"/>
      <c r="FC124"/>
      <c r="FD124"/>
      <c r="FE124"/>
      <c r="FF124"/>
      <c r="FG124"/>
      <c r="FH124"/>
      <c r="FI124"/>
      <c r="FJ124"/>
      <c r="FK124"/>
      <c r="FL124"/>
      <c r="FM124"/>
      <c r="FN124"/>
      <c r="FO124"/>
      <c r="FP124"/>
      <c r="FQ124"/>
      <c r="FR124"/>
      <c r="FS124"/>
      <c r="FT124"/>
      <c r="FU124"/>
      <c r="FV124"/>
      <c r="FW124"/>
      <c r="FX124"/>
      <c r="FY124"/>
      <c r="FZ124"/>
      <c r="GA124"/>
      <c r="GB124"/>
      <c r="GC124"/>
      <c r="GD124"/>
      <c r="GE124"/>
      <c r="GF124"/>
      <c r="GG124"/>
      <c r="GH124"/>
      <c r="GI124"/>
      <c r="GJ124"/>
      <c r="GK124"/>
      <c r="GL124"/>
      <c r="GM124"/>
      <c r="GN124"/>
      <c r="GO124"/>
      <c r="GP124"/>
      <c r="GQ124"/>
      <c r="GR124"/>
      <c r="GS124"/>
      <c r="GT124"/>
      <c r="GU124"/>
      <c r="GV124"/>
      <c r="GW124"/>
      <c r="GX124"/>
      <c r="GY124"/>
      <c r="GZ124"/>
      <c r="HA124"/>
      <c r="HB124"/>
      <c r="HC124"/>
      <c r="HD124"/>
      <c r="HE124"/>
      <c r="HF124"/>
      <c r="HG124"/>
      <c r="HH124"/>
      <c r="HI124"/>
      <c r="HJ124"/>
      <c r="HK124"/>
      <c r="HL124"/>
      <c r="HM124"/>
      <c r="HN124"/>
      <c r="HO124"/>
      <c r="HP124"/>
      <c r="HQ124"/>
      <c r="HR124"/>
      <c r="HS124"/>
      <c r="HT124"/>
      <c r="HU124"/>
      <c r="HV124"/>
      <c r="HW124"/>
      <c r="HX124"/>
      <c r="HY124"/>
      <c r="HZ124"/>
      <c r="IA124"/>
      <c r="IB124"/>
      <c r="IC124"/>
      <c r="ID124"/>
      <c r="IE124"/>
      <c r="IF124"/>
      <c r="IG124"/>
      <c r="IH124"/>
      <c r="II124"/>
      <c r="IJ124"/>
      <c r="IK124"/>
      <c r="IL124"/>
      <c r="IM124"/>
      <c r="IN124"/>
      <c r="IO124"/>
      <c r="IP124"/>
      <c r="IQ124"/>
      <c r="IR124"/>
      <c r="IS124"/>
      <c r="IT124"/>
      <c r="IU124"/>
      <c r="IV124"/>
      <c r="IW124"/>
      <c r="IX124"/>
      <c r="IY124"/>
      <c r="IZ124"/>
      <c r="JA124"/>
      <c r="JB124"/>
      <c r="JC124"/>
      <c r="JD124"/>
      <c r="JE124"/>
      <c r="JF124"/>
      <c r="JG124"/>
      <c r="JH124"/>
      <c r="JI124"/>
      <c r="JJ124"/>
      <c r="JK124"/>
      <c r="JL124"/>
      <c r="JM124"/>
      <c r="JN124"/>
      <c r="JO124"/>
      <c r="JP124"/>
      <c r="JQ124"/>
      <c r="JR124"/>
      <c r="JS124"/>
      <c r="JT124"/>
    </row>
    <row r="125" spans="1:290" ht="42" customHeight="1" x14ac:dyDescent="0.3">
      <c r="A125" s="13"/>
      <c r="B125" s="268"/>
      <c r="C125" s="268" t="s">
        <v>101</v>
      </c>
      <c r="D125" s="268"/>
      <c r="E125" s="296">
        <f>SUM(F125:F127)</f>
        <v>0</v>
      </c>
      <c r="F125" s="110"/>
      <c r="G125" s="40">
        <f>((G123/(1-E125))*F125)</f>
        <v>0</v>
      </c>
      <c r="H125"/>
      <c r="I125" s="261" t="s">
        <v>131</v>
      </c>
      <c r="J125" s="261"/>
      <c r="K125" s="261"/>
      <c r="L125" s="261"/>
      <c r="M125" s="261"/>
      <c r="N125" s="261"/>
      <c r="O125" s="261"/>
      <c r="P125" s="261"/>
      <c r="Q125" s="261"/>
      <c r="R125" s="261"/>
      <c r="S125" s="261"/>
      <c r="T125" s="261"/>
      <c r="U125" s="261"/>
      <c r="V125" s="261"/>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c r="DY125"/>
      <c r="DZ125"/>
      <c r="EA125"/>
      <c r="EB125"/>
      <c r="EC125"/>
      <c r="ED125"/>
      <c r="EE125"/>
      <c r="EF125"/>
      <c r="EG125"/>
      <c r="EH125"/>
      <c r="EI125"/>
      <c r="EJ125"/>
      <c r="EK125"/>
      <c r="EL125"/>
      <c r="EM125"/>
      <c r="EN125"/>
      <c r="EO125"/>
      <c r="EP125"/>
      <c r="EQ125"/>
      <c r="ER125"/>
      <c r="ES125"/>
      <c r="ET125"/>
      <c r="EU125"/>
      <c r="EV125"/>
      <c r="EW125"/>
      <c r="EX125"/>
      <c r="EY125"/>
      <c r="EZ125"/>
      <c r="FA125"/>
      <c r="FB125"/>
      <c r="FC125"/>
      <c r="FD125"/>
      <c r="FE125"/>
      <c r="FF125"/>
      <c r="FG125"/>
      <c r="FH125"/>
      <c r="FI125"/>
      <c r="FJ125"/>
      <c r="FK125"/>
      <c r="FL125"/>
      <c r="FM125"/>
      <c r="FN125"/>
      <c r="FO125"/>
      <c r="FP125"/>
      <c r="FQ125"/>
      <c r="FR125"/>
      <c r="FS125"/>
      <c r="FT125"/>
      <c r="FU125"/>
      <c r="FV125"/>
      <c r="FW125"/>
      <c r="FX125"/>
      <c r="FY125"/>
      <c r="FZ125"/>
      <c r="GA125"/>
      <c r="GB125"/>
      <c r="GC125"/>
      <c r="GD125"/>
      <c r="GE125"/>
      <c r="GF125"/>
      <c r="GG125"/>
      <c r="GH125"/>
      <c r="GI125"/>
      <c r="GJ125"/>
      <c r="GK125"/>
      <c r="GL125"/>
      <c r="GM125"/>
      <c r="GN125"/>
      <c r="GO125"/>
      <c r="GP125"/>
      <c r="GQ125"/>
      <c r="GR125"/>
      <c r="GS125"/>
      <c r="GT125"/>
      <c r="GU125"/>
      <c r="GV125"/>
      <c r="GW125"/>
      <c r="GX125"/>
      <c r="GY125"/>
      <c r="GZ125"/>
      <c r="HA125"/>
      <c r="HB125"/>
      <c r="HC125"/>
      <c r="HD125"/>
      <c r="HE125"/>
      <c r="HF125"/>
      <c r="HG125"/>
      <c r="HH125"/>
      <c r="HI125"/>
      <c r="HJ125"/>
      <c r="HK125"/>
      <c r="HL125"/>
      <c r="HM125"/>
      <c r="HN125"/>
      <c r="HO125"/>
      <c r="HP125"/>
      <c r="HQ125"/>
      <c r="HR125"/>
      <c r="HS125"/>
      <c r="HT125"/>
      <c r="HU125"/>
      <c r="HV125"/>
      <c r="HW125"/>
      <c r="HX125"/>
      <c r="HY125"/>
      <c r="HZ125"/>
      <c r="IA125"/>
      <c r="IB125"/>
      <c r="IC125"/>
      <c r="ID125"/>
      <c r="IE125"/>
      <c r="IF125"/>
      <c r="IG125"/>
      <c r="IH125"/>
      <c r="II125"/>
      <c r="IJ125"/>
      <c r="IK125"/>
      <c r="IL125"/>
      <c r="IM125"/>
      <c r="IN125"/>
      <c r="IO125"/>
      <c r="IP125"/>
      <c r="IQ125"/>
      <c r="IR125"/>
      <c r="IS125"/>
      <c r="IT125"/>
      <c r="IU125"/>
      <c r="IV125"/>
      <c r="IW125"/>
      <c r="IX125"/>
      <c r="IY125"/>
      <c r="IZ125"/>
      <c r="JA125"/>
      <c r="JB125"/>
      <c r="JC125"/>
      <c r="JD125"/>
      <c r="JE125"/>
      <c r="JF125"/>
      <c r="JG125"/>
      <c r="JH125"/>
      <c r="JI125"/>
      <c r="JJ125"/>
      <c r="JK125"/>
      <c r="JL125"/>
      <c r="JM125"/>
      <c r="JN125"/>
      <c r="JO125"/>
      <c r="JP125"/>
      <c r="JQ125"/>
      <c r="JR125"/>
      <c r="JS125"/>
      <c r="JT125"/>
    </row>
    <row r="126" spans="1:290" ht="43.5" customHeight="1" x14ac:dyDescent="0.3">
      <c r="A126" s="13"/>
      <c r="B126" s="268"/>
      <c r="C126" s="290" t="s">
        <v>127</v>
      </c>
      <c r="D126" s="290"/>
      <c r="E126" s="296"/>
      <c r="F126" s="110"/>
      <c r="G126" s="40">
        <f>((G123/(1-E125))*F126)</f>
        <v>0</v>
      </c>
      <c r="H126"/>
      <c r="I126" s="261" t="s">
        <v>132</v>
      </c>
      <c r="J126" s="261"/>
      <c r="K126" s="261"/>
      <c r="L126" s="261"/>
      <c r="M126" s="261"/>
      <c r="N126" s="261"/>
      <c r="O126" s="261"/>
      <c r="P126" s="261"/>
      <c r="Q126" s="261"/>
      <c r="R126" s="261"/>
      <c r="S126" s="261"/>
      <c r="T126" s="261"/>
      <c r="U126" s="261"/>
      <c r="V126" s="261"/>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c r="DY126"/>
      <c r="DZ126"/>
      <c r="EA126"/>
      <c r="EB126"/>
      <c r="EC126"/>
      <c r="ED126"/>
      <c r="EE126"/>
      <c r="EF126"/>
      <c r="EG126"/>
      <c r="EH126"/>
      <c r="EI126"/>
      <c r="EJ126"/>
      <c r="EK126"/>
      <c r="EL126"/>
      <c r="EM126"/>
      <c r="EN126"/>
      <c r="EO126"/>
      <c r="EP126"/>
      <c r="EQ126"/>
      <c r="ER126"/>
      <c r="ES126"/>
      <c r="ET126"/>
      <c r="EU126"/>
      <c r="EV126"/>
      <c r="EW126"/>
      <c r="EX126"/>
      <c r="EY126"/>
      <c r="EZ126"/>
      <c r="FA126"/>
      <c r="FB126"/>
      <c r="FC126"/>
      <c r="FD126"/>
      <c r="FE126"/>
      <c r="FF126"/>
      <c r="FG126"/>
      <c r="FH126"/>
      <c r="FI126"/>
      <c r="FJ126"/>
      <c r="FK126"/>
      <c r="FL126"/>
      <c r="FM126"/>
      <c r="FN126"/>
      <c r="FO126"/>
      <c r="FP126"/>
      <c r="FQ126"/>
      <c r="FR126"/>
      <c r="FS126"/>
      <c r="FT126"/>
      <c r="FU126"/>
      <c r="FV126"/>
      <c r="FW126"/>
      <c r="FX126"/>
      <c r="FY126"/>
      <c r="FZ126"/>
      <c r="GA126"/>
      <c r="GB126"/>
      <c r="GC126"/>
      <c r="GD126"/>
      <c r="GE126"/>
      <c r="GF126"/>
      <c r="GG126"/>
      <c r="GH126"/>
      <c r="GI126"/>
      <c r="GJ126"/>
      <c r="GK126"/>
      <c r="GL126"/>
      <c r="GM126"/>
      <c r="GN126"/>
      <c r="GO126"/>
      <c r="GP126"/>
      <c r="GQ126"/>
      <c r="GR126"/>
      <c r="GS126"/>
      <c r="GT126"/>
      <c r="GU126"/>
      <c r="GV126"/>
      <c r="GW126"/>
      <c r="GX126"/>
      <c r="GY126"/>
      <c r="GZ126"/>
      <c r="HA126"/>
      <c r="HB126"/>
      <c r="HC126"/>
      <c r="HD126"/>
      <c r="HE126"/>
      <c r="HF126"/>
      <c r="HG126"/>
      <c r="HH126"/>
      <c r="HI126"/>
      <c r="HJ126"/>
      <c r="HK126"/>
      <c r="HL126"/>
      <c r="HM126"/>
      <c r="HN126"/>
      <c r="HO126"/>
      <c r="HP126"/>
      <c r="HQ126"/>
      <c r="HR126"/>
      <c r="HS126"/>
      <c r="HT126"/>
      <c r="HU126"/>
      <c r="HV126"/>
      <c r="HW126"/>
      <c r="HX126"/>
      <c r="HY126"/>
      <c r="HZ126"/>
      <c r="IA126"/>
      <c r="IB126"/>
      <c r="IC126"/>
      <c r="ID126"/>
      <c r="IE126"/>
      <c r="IF126"/>
      <c r="IG126"/>
      <c r="IH126"/>
      <c r="II126"/>
      <c r="IJ126"/>
      <c r="IK126"/>
      <c r="IL126"/>
      <c r="IM126"/>
      <c r="IN126"/>
      <c r="IO126"/>
      <c r="IP126"/>
      <c r="IQ126"/>
      <c r="IR126"/>
      <c r="IS126"/>
      <c r="IT126"/>
      <c r="IU126"/>
      <c r="IV126"/>
      <c r="IW126"/>
      <c r="IX126"/>
      <c r="IY126"/>
      <c r="IZ126"/>
      <c r="JA126"/>
      <c r="JB126"/>
      <c r="JC126"/>
      <c r="JD126"/>
      <c r="JE126"/>
      <c r="JF126"/>
      <c r="JG126"/>
      <c r="JH126"/>
      <c r="JI126"/>
      <c r="JJ126"/>
      <c r="JK126"/>
      <c r="JL126"/>
      <c r="JM126"/>
      <c r="JN126"/>
      <c r="JO126"/>
      <c r="JP126"/>
      <c r="JQ126"/>
      <c r="JR126"/>
      <c r="JS126"/>
      <c r="JT126"/>
    </row>
    <row r="127" spans="1:290" x14ac:dyDescent="0.3">
      <c r="A127" s="13"/>
      <c r="B127" s="268"/>
      <c r="C127" s="290" t="s">
        <v>128</v>
      </c>
      <c r="D127" s="290"/>
      <c r="E127" s="296"/>
      <c r="F127" s="52"/>
      <c r="G127" s="40">
        <f>((G123/(1-E125))*F127)</f>
        <v>0</v>
      </c>
      <c r="H127"/>
      <c r="I127" t="s">
        <v>134</v>
      </c>
      <c r="J127"/>
      <c r="K127"/>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c r="DY127"/>
      <c r="DZ127"/>
      <c r="EA127"/>
      <c r="EB127"/>
      <c r="EC127"/>
      <c r="ED127"/>
      <c r="EE127"/>
      <c r="EF127"/>
      <c r="EG127"/>
      <c r="EH127"/>
      <c r="EI127"/>
      <c r="EJ127"/>
      <c r="EK127"/>
      <c r="EL127"/>
      <c r="EM127"/>
      <c r="EN127"/>
      <c r="EO127"/>
      <c r="EP127"/>
      <c r="EQ127"/>
      <c r="ER127"/>
      <c r="ES127"/>
      <c r="ET127"/>
      <c r="EU127"/>
      <c r="EV127"/>
      <c r="EW127"/>
      <c r="EX127"/>
      <c r="EY127"/>
      <c r="EZ127"/>
      <c r="FA127"/>
      <c r="FB127"/>
      <c r="FC127"/>
      <c r="FD127"/>
      <c r="FE127"/>
      <c r="FF127"/>
      <c r="FG127"/>
      <c r="FH127"/>
      <c r="FI127"/>
      <c r="FJ127"/>
      <c r="FK127"/>
      <c r="FL127"/>
      <c r="FM127"/>
      <c r="FN127"/>
      <c r="FO127"/>
      <c r="FP127"/>
      <c r="FQ127"/>
      <c r="FR127"/>
      <c r="FS127"/>
      <c r="FT127"/>
      <c r="FU127"/>
      <c r="FV127"/>
      <c r="FW127"/>
      <c r="FX127"/>
      <c r="FY127"/>
      <c r="FZ127"/>
      <c r="GA127"/>
      <c r="GB127"/>
      <c r="GC127"/>
      <c r="GD127"/>
      <c r="GE127"/>
      <c r="GF127"/>
      <c r="GG127"/>
      <c r="GH127"/>
      <c r="GI127"/>
      <c r="GJ127"/>
      <c r="GK127"/>
      <c r="GL127"/>
      <c r="GM127"/>
      <c r="GN127"/>
      <c r="GO127"/>
      <c r="GP127"/>
      <c r="GQ127"/>
      <c r="GR127"/>
      <c r="GS127"/>
      <c r="GT127"/>
      <c r="GU127"/>
      <c r="GV127"/>
      <c r="GW127"/>
      <c r="GX127"/>
      <c r="GY127"/>
      <c r="GZ127"/>
      <c r="HA127"/>
      <c r="HB127"/>
      <c r="HC127"/>
      <c r="HD127"/>
      <c r="HE127"/>
      <c r="HF127"/>
      <c r="HG127"/>
      <c r="HH127"/>
      <c r="HI127"/>
      <c r="HJ127"/>
      <c r="HK127"/>
      <c r="HL127"/>
      <c r="HM127"/>
      <c r="HN127"/>
      <c r="HO127"/>
      <c r="HP127"/>
      <c r="HQ127"/>
      <c r="HR127"/>
      <c r="HS127"/>
      <c r="HT127"/>
      <c r="HU127"/>
      <c r="HV127"/>
      <c r="HW127"/>
      <c r="HX127"/>
      <c r="HY127"/>
      <c r="HZ127"/>
      <c r="IA127"/>
      <c r="IB127"/>
      <c r="IC127"/>
      <c r="ID127"/>
      <c r="IE127"/>
      <c r="IF127"/>
      <c r="IG127"/>
      <c r="IH127"/>
      <c r="II127"/>
      <c r="IJ127"/>
      <c r="IK127"/>
      <c r="IL127"/>
      <c r="IM127"/>
      <c r="IN127"/>
      <c r="IO127"/>
      <c r="IP127"/>
      <c r="IQ127"/>
      <c r="IR127"/>
      <c r="IS127"/>
      <c r="IT127"/>
      <c r="IU127"/>
      <c r="IV127"/>
      <c r="IW127"/>
      <c r="IX127"/>
      <c r="IY127"/>
      <c r="IZ127"/>
      <c r="JA127"/>
      <c r="JB127"/>
      <c r="JC127"/>
      <c r="JD127"/>
      <c r="JE127"/>
      <c r="JF127"/>
      <c r="JG127"/>
      <c r="JH127"/>
      <c r="JI127"/>
      <c r="JJ127"/>
      <c r="JK127"/>
      <c r="JL127"/>
      <c r="JM127"/>
      <c r="JN127"/>
      <c r="JO127"/>
      <c r="JP127"/>
      <c r="JQ127"/>
      <c r="JR127"/>
      <c r="JS127"/>
      <c r="JT127"/>
    </row>
    <row r="128" spans="1:290" ht="12.75" customHeight="1" x14ac:dyDescent="0.3">
      <c r="A128" s="13"/>
      <c r="B128" s="253" t="s">
        <v>28</v>
      </c>
      <c r="C128" s="253"/>
      <c r="D128" s="253"/>
      <c r="E128" s="253"/>
      <c r="F128" s="253"/>
      <c r="G128" s="50">
        <f>G121+G122+G125+G126+G127</f>
        <v>0</v>
      </c>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c r="DY128"/>
      <c r="DZ128"/>
      <c r="EA128"/>
      <c r="EB128"/>
      <c r="EC128"/>
      <c r="ED128"/>
      <c r="EE128"/>
      <c r="EF128"/>
      <c r="EG128"/>
      <c r="EH128"/>
      <c r="EI128"/>
      <c r="EJ128"/>
      <c r="EK128"/>
      <c r="EL128"/>
      <c r="EM128"/>
      <c r="EN128"/>
      <c r="EO128"/>
      <c r="EP128"/>
      <c r="EQ128"/>
      <c r="ER128"/>
      <c r="ES128"/>
      <c r="ET128"/>
      <c r="EU128"/>
      <c r="EV128"/>
      <c r="EW128"/>
      <c r="EX128"/>
      <c r="EY128"/>
      <c r="EZ128"/>
      <c r="FA128"/>
      <c r="FB128"/>
      <c r="FC128"/>
      <c r="FD128"/>
      <c r="FE128"/>
      <c r="FF128"/>
      <c r="FG128"/>
      <c r="FH128"/>
      <c r="FI128"/>
      <c r="FJ128"/>
      <c r="FK128"/>
      <c r="FL128"/>
      <c r="FM128"/>
      <c r="FN128"/>
      <c r="FO128"/>
      <c r="FP128"/>
      <c r="FQ128"/>
      <c r="FR128"/>
      <c r="FS128"/>
      <c r="FT128"/>
      <c r="FU128"/>
      <c r="FV128"/>
      <c r="FW128"/>
      <c r="FX128"/>
      <c r="FY128"/>
      <c r="FZ128"/>
      <c r="GA128"/>
      <c r="GB128"/>
      <c r="GC128"/>
      <c r="GD128"/>
      <c r="GE128"/>
      <c r="GF128"/>
      <c r="GG128"/>
      <c r="GH128"/>
      <c r="GI128"/>
      <c r="GJ128"/>
      <c r="GK128"/>
      <c r="GL128"/>
      <c r="GM128"/>
      <c r="GN128"/>
      <c r="GO128"/>
      <c r="GP128"/>
      <c r="GQ128"/>
      <c r="GR128"/>
      <c r="GS128"/>
      <c r="GT128"/>
      <c r="GU128"/>
      <c r="GV128"/>
      <c r="GW128"/>
      <c r="GX128"/>
      <c r="GY128"/>
      <c r="GZ128"/>
      <c r="HA128"/>
      <c r="HB128"/>
      <c r="HC128"/>
      <c r="HD128"/>
      <c r="HE128"/>
      <c r="HF128"/>
      <c r="HG128"/>
      <c r="HH128"/>
      <c r="HI128"/>
      <c r="HJ128"/>
      <c r="HK128"/>
      <c r="HL128"/>
      <c r="HM128"/>
      <c r="HN128"/>
      <c r="HO128"/>
      <c r="HP128"/>
      <c r="HQ128"/>
      <c r="HR128"/>
      <c r="HS128"/>
      <c r="HT128"/>
      <c r="HU128"/>
      <c r="HV128"/>
      <c r="HW128"/>
      <c r="HX128"/>
      <c r="HY128"/>
      <c r="HZ128"/>
      <c r="IA128"/>
      <c r="IB128"/>
      <c r="IC128"/>
      <c r="ID128"/>
      <c r="IE128"/>
      <c r="IF128"/>
      <c r="IG128"/>
      <c r="IH128"/>
      <c r="II128"/>
      <c r="IJ128"/>
      <c r="IK128"/>
      <c r="IL128"/>
      <c r="IM128"/>
      <c r="IN128"/>
      <c r="IO128"/>
      <c r="IP128"/>
      <c r="IQ128"/>
      <c r="IR128"/>
      <c r="IS128"/>
      <c r="IT128"/>
      <c r="IU128"/>
      <c r="IV128"/>
      <c r="IW128"/>
      <c r="IX128"/>
      <c r="IY128"/>
      <c r="IZ128"/>
      <c r="JA128"/>
      <c r="JB128"/>
      <c r="JC128"/>
      <c r="JD128"/>
      <c r="JE128"/>
      <c r="JF128"/>
      <c r="JG128"/>
      <c r="JH128"/>
      <c r="JI128"/>
      <c r="JJ128"/>
      <c r="JK128"/>
      <c r="JL128"/>
      <c r="JM128"/>
      <c r="JN128"/>
      <c r="JO128"/>
      <c r="JP128"/>
      <c r="JQ128"/>
      <c r="JR128"/>
      <c r="JS128"/>
      <c r="JT128"/>
    </row>
    <row r="129" spans="1:280" ht="12.75" customHeight="1" x14ac:dyDescent="0.3">
      <c r="A129" s="13"/>
      <c r="B129"/>
      <c r="C129"/>
      <c r="D129"/>
      <c r="E129"/>
      <c r="F129"/>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c r="DY129"/>
      <c r="DZ129"/>
      <c r="EA129"/>
      <c r="EB129"/>
      <c r="EC129"/>
      <c r="ED129"/>
      <c r="EE129"/>
      <c r="EF129"/>
      <c r="EG129"/>
      <c r="EH129"/>
      <c r="EI129"/>
      <c r="EJ129"/>
      <c r="EK129"/>
      <c r="EL129"/>
      <c r="EM129"/>
      <c r="EN129"/>
      <c r="EO129"/>
      <c r="EP129"/>
      <c r="EQ129"/>
      <c r="ER129"/>
      <c r="ES129"/>
      <c r="ET129"/>
      <c r="EU129"/>
      <c r="EV129"/>
      <c r="EW129"/>
      <c r="EX129"/>
      <c r="EY129"/>
      <c r="EZ129"/>
      <c r="FA129"/>
      <c r="FB129"/>
      <c r="FC129"/>
      <c r="FD129"/>
      <c r="FE129"/>
      <c r="FF129"/>
      <c r="FG129"/>
      <c r="FH129"/>
      <c r="FI129"/>
      <c r="FJ129"/>
      <c r="FK129"/>
      <c r="FL129"/>
      <c r="FM129"/>
      <c r="FN129"/>
      <c r="FO129"/>
      <c r="FP129"/>
      <c r="FQ129"/>
      <c r="FR129"/>
      <c r="FS129"/>
      <c r="FT129"/>
      <c r="FU129"/>
      <c r="FV129"/>
      <c r="FW129"/>
      <c r="FX129"/>
      <c r="FY129"/>
      <c r="FZ129"/>
      <c r="GA129"/>
      <c r="GB129"/>
      <c r="GC129"/>
      <c r="GD129"/>
      <c r="GE129"/>
      <c r="GF129"/>
      <c r="GG129"/>
      <c r="GH129"/>
      <c r="GI129"/>
      <c r="GJ129"/>
      <c r="GK129"/>
      <c r="GL129"/>
      <c r="GM129"/>
      <c r="GN129"/>
      <c r="GO129"/>
      <c r="GP129"/>
      <c r="GQ129"/>
      <c r="GR129"/>
      <c r="GS129"/>
      <c r="GT129"/>
      <c r="GU129"/>
      <c r="GV129"/>
      <c r="GW129"/>
      <c r="GX129"/>
      <c r="GY129"/>
      <c r="GZ129"/>
      <c r="HA129"/>
      <c r="HB129"/>
      <c r="HC129"/>
      <c r="HD129"/>
      <c r="HE129"/>
      <c r="HF129"/>
      <c r="HG129"/>
      <c r="HH129"/>
      <c r="HI129"/>
      <c r="HJ129"/>
      <c r="HK129"/>
      <c r="HL129"/>
      <c r="HM129"/>
      <c r="HN129"/>
      <c r="HO129"/>
      <c r="HP129"/>
      <c r="HQ129"/>
      <c r="HR129"/>
      <c r="HS129"/>
      <c r="HT129"/>
      <c r="HU129"/>
      <c r="HV129"/>
      <c r="HW129"/>
      <c r="HX129"/>
      <c r="HY129"/>
      <c r="HZ129"/>
      <c r="IA129"/>
      <c r="IB129"/>
      <c r="IC129"/>
      <c r="ID129"/>
      <c r="IE129"/>
      <c r="IF129"/>
      <c r="IG129"/>
      <c r="IH129"/>
      <c r="II129"/>
      <c r="IJ129"/>
      <c r="IK129"/>
      <c r="IL129"/>
      <c r="IM129"/>
      <c r="IN129"/>
      <c r="IO129"/>
      <c r="IP129"/>
      <c r="IQ129"/>
      <c r="IR129"/>
      <c r="IS129"/>
      <c r="IT129"/>
      <c r="IU129"/>
      <c r="IV129"/>
      <c r="IW129"/>
      <c r="IX129"/>
      <c r="IY129"/>
      <c r="IZ129"/>
      <c r="JA129"/>
      <c r="JB129"/>
      <c r="JC129"/>
      <c r="JD129"/>
      <c r="JE129"/>
      <c r="JF129"/>
      <c r="JG129"/>
      <c r="JH129"/>
      <c r="JI129"/>
      <c r="JJ129"/>
      <c r="JK129"/>
      <c r="JL129"/>
      <c r="JM129"/>
      <c r="JN129"/>
      <c r="JO129"/>
      <c r="JP129"/>
      <c r="JQ129"/>
      <c r="JR129"/>
      <c r="JS129"/>
      <c r="JT129"/>
    </row>
    <row r="130" spans="1:280" ht="12.75" customHeight="1" x14ac:dyDescent="0.3">
      <c r="A130" s="13"/>
      <c r="B130" s="291" t="s">
        <v>102</v>
      </c>
      <c r="C130" s="291"/>
      <c r="D130" s="291"/>
      <c r="E130" s="291"/>
      <c r="F130" s="291"/>
      <c r="G130" s="291"/>
      <c r="H130"/>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c r="DY130"/>
      <c r="DZ130"/>
      <c r="EA130"/>
      <c r="EB130"/>
      <c r="EC130"/>
      <c r="ED130"/>
      <c r="EE130"/>
      <c r="EF130"/>
      <c r="EG130"/>
      <c r="EH130"/>
      <c r="EI130"/>
      <c r="EJ130"/>
      <c r="EK130"/>
      <c r="EL130"/>
      <c r="EM130"/>
      <c r="EN130"/>
      <c r="EO130"/>
      <c r="EP130"/>
      <c r="EQ130"/>
      <c r="ER130"/>
      <c r="ES130"/>
      <c r="ET130"/>
      <c r="EU130"/>
      <c r="EV130"/>
      <c r="EW130"/>
      <c r="EX130"/>
      <c r="EY130"/>
      <c r="EZ130"/>
      <c r="FA130"/>
      <c r="FB130"/>
      <c r="FC130"/>
      <c r="FD130"/>
      <c r="FE130"/>
      <c r="FF130"/>
      <c r="FG130"/>
      <c r="FH130"/>
      <c r="FI130"/>
      <c r="FJ130"/>
      <c r="FK130"/>
      <c r="FL130"/>
      <c r="FM130"/>
      <c r="FN130"/>
      <c r="FO130"/>
      <c r="FP130"/>
      <c r="FQ130"/>
      <c r="FR130"/>
      <c r="FS130"/>
      <c r="FT130"/>
      <c r="FU130"/>
      <c r="FV130"/>
      <c r="FW130"/>
      <c r="FX130"/>
      <c r="FY130"/>
      <c r="FZ130"/>
      <c r="GA130"/>
      <c r="GB130"/>
      <c r="GC130"/>
      <c r="GD130"/>
      <c r="GE130"/>
      <c r="GF130"/>
      <c r="GG130"/>
      <c r="GH130"/>
      <c r="GI130"/>
      <c r="GJ130"/>
      <c r="GK130"/>
      <c r="GL130"/>
      <c r="GM130"/>
      <c r="GN130"/>
      <c r="GO130"/>
      <c r="GP130"/>
      <c r="GQ130"/>
      <c r="GR130"/>
      <c r="GS130"/>
      <c r="GT130"/>
      <c r="GU130"/>
      <c r="GV130"/>
      <c r="GW130"/>
      <c r="GX130"/>
      <c r="GY130"/>
      <c r="GZ130"/>
      <c r="HA130"/>
      <c r="HB130"/>
      <c r="HC130"/>
      <c r="HD130"/>
      <c r="HE130"/>
      <c r="HF130"/>
      <c r="HG130"/>
      <c r="HH130"/>
      <c r="HI130"/>
      <c r="HJ130"/>
      <c r="HK130"/>
      <c r="HL130"/>
      <c r="HM130"/>
      <c r="HN130"/>
      <c r="HO130"/>
      <c r="HP130"/>
      <c r="HQ130"/>
      <c r="HR130"/>
      <c r="HS130"/>
      <c r="HT130"/>
      <c r="HU130"/>
      <c r="HV130"/>
      <c r="HW130"/>
      <c r="HX130"/>
      <c r="HY130"/>
      <c r="HZ130"/>
      <c r="IA130"/>
      <c r="IB130"/>
      <c r="IC130"/>
      <c r="ID130"/>
      <c r="IE130"/>
      <c r="IF130"/>
      <c r="IG130"/>
      <c r="IH130"/>
      <c r="II130"/>
      <c r="IJ130"/>
      <c r="IK130"/>
      <c r="IL130"/>
      <c r="IM130"/>
      <c r="IN130"/>
      <c r="IO130"/>
      <c r="IP130"/>
      <c r="IQ130"/>
      <c r="IR130"/>
      <c r="IS130"/>
      <c r="IT130"/>
      <c r="IU130"/>
      <c r="IV130"/>
      <c r="IW130"/>
      <c r="IX130"/>
      <c r="IY130"/>
      <c r="IZ130"/>
      <c r="JA130"/>
      <c r="JB130"/>
      <c r="JC130"/>
      <c r="JD130"/>
      <c r="JE130"/>
      <c r="JF130"/>
      <c r="JG130"/>
      <c r="JH130"/>
      <c r="JI130"/>
      <c r="JJ130"/>
      <c r="JK130"/>
      <c r="JL130"/>
      <c r="JM130"/>
      <c r="JN130"/>
      <c r="JO130"/>
      <c r="JP130"/>
      <c r="JQ130"/>
      <c r="JR130"/>
      <c r="JS130"/>
      <c r="JT130"/>
    </row>
    <row r="131" spans="1:280" ht="12.75" customHeight="1" x14ac:dyDescent="0.3">
      <c r="A131" s="13"/>
      <c r="B131" s="249" t="s">
        <v>103</v>
      </c>
      <c r="C131" s="249"/>
      <c r="D131" s="249"/>
      <c r="E131" s="249"/>
      <c r="F131" s="249"/>
      <c r="G131" s="70" t="s">
        <v>26</v>
      </c>
      <c r="H131"/>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c r="DY131"/>
      <c r="DZ131"/>
      <c r="EA131"/>
      <c r="EB131"/>
      <c r="EC131"/>
      <c r="ED131"/>
      <c r="EE131"/>
      <c r="EF131"/>
      <c r="EG131"/>
      <c r="EH131"/>
      <c r="EI131"/>
      <c r="EJ131"/>
      <c r="EK131"/>
      <c r="EL131"/>
      <c r="EM131"/>
      <c r="EN131"/>
      <c r="EO131"/>
      <c r="EP131"/>
      <c r="EQ131"/>
      <c r="ER131"/>
      <c r="ES131"/>
      <c r="ET131"/>
      <c r="EU131"/>
      <c r="EV131"/>
      <c r="EW131"/>
      <c r="EX131"/>
      <c r="EY131"/>
      <c r="EZ131"/>
      <c r="FA131"/>
      <c r="FB131"/>
      <c r="FC131"/>
      <c r="FD131"/>
      <c r="FE131"/>
      <c r="FF131"/>
      <c r="FG131"/>
      <c r="FH131"/>
      <c r="FI131"/>
      <c r="FJ131"/>
      <c r="FK131"/>
      <c r="FL131"/>
      <c r="FM131"/>
      <c r="FN131"/>
      <c r="FO131"/>
      <c r="FP131"/>
      <c r="FQ131"/>
      <c r="FR131"/>
      <c r="FS131"/>
      <c r="FT131"/>
      <c r="FU131"/>
      <c r="FV131"/>
      <c r="FW131"/>
      <c r="FX131"/>
      <c r="FY131"/>
      <c r="FZ131"/>
      <c r="GA131"/>
      <c r="GB131"/>
      <c r="GC131"/>
      <c r="GD131"/>
      <c r="GE131"/>
      <c r="GF131"/>
      <c r="GG131"/>
      <c r="GH131"/>
      <c r="GI131"/>
      <c r="GJ131"/>
      <c r="GK131"/>
      <c r="GL131"/>
      <c r="GM131"/>
      <c r="GN131"/>
      <c r="GO131"/>
      <c r="GP131"/>
      <c r="GQ131"/>
      <c r="GR131"/>
      <c r="GS131"/>
      <c r="GT131"/>
      <c r="GU131"/>
      <c r="GV131"/>
      <c r="GW131"/>
      <c r="GX131"/>
      <c r="GY131"/>
      <c r="GZ131"/>
      <c r="HA131"/>
      <c r="HB131"/>
      <c r="HC131"/>
      <c r="HD131"/>
      <c r="HE131"/>
      <c r="HF131"/>
      <c r="HG131"/>
      <c r="HH131"/>
      <c r="HI131"/>
      <c r="HJ131"/>
      <c r="HK131"/>
      <c r="HL131"/>
      <c r="HM131"/>
      <c r="HN131"/>
      <c r="HO131"/>
      <c r="HP131"/>
      <c r="HQ131"/>
      <c r="HR131"/>
      <c r="HS131"/>
      <c r="HT131"/>
      <c r="HU131"/>
      <c r="HV131"/>
      <c r="HW131"/>
      <c r="HX131"/>
      <c r="HY131"/>
      <c r="HZ131"/>
      <c r="IA131"/>
      <c r="IB131"/>
      <c r="IC131"/>
      <c r="ID131"/>
      <c r="IE131"/>
      <c r="IF131"/>
      <c r="IG131"/>
      <c r="IH131"/>
      <c r="II131"/>
      <c r="IJ131"/>
      <c r="IK131"/>
      <c r="IL131"/>
      <c r="IM131"/>
      <c r="IN131"/>
      <c r="IO131"/>
      <c r="IP131"/>
      <c r="IQ131"/>
      <c r="IR131"/>
      <c r="IS131"/>
      <c r="IT131"/>
      <c r="IU131"/>
      <c r="IV131"/>
      <c r="IW131"/>
      <c r="IX131"/>
      <c r="IY131"/>
      <c r="IZ131"/>
      <c r="JA131"/>
      <c r="JB131"/>
      <c r="JC131"/>
      <c r="JD131"/>
      <c r="JE131"/>
      <c r="JF131"/>
      <c r="JG131"/>
      <c r="JH131"/>
      <c r="JI131"/>
      <c r="JJ131"/>
      <c r="JK131"/>
      <c r="JL131"/>
      <c r="JM131"/>
      <c r="JN131"/>
      <c r="JO131"/>
      <c r="JP131"/>
      <c r="JQ131"/>
      <c r="JR131"/>
      <c r="JS131"/>
      <c r="JT131"/>
    </row>
    <row r="132" spans="1:280" ht="12.75" customHeight="1" x14ac:dyDescent="0.3">
      <c r="A132" s="13"/>
      <c r="B132" s="108" t="s">
        <v>8</v>
      </c>
      <c r="C132" s="292" t="s">
        <v>104</v>
      </c>
      <c r="D132" s="292"/>
      <c r="E132" s="292"/>
      <c r="F132" s="292"/>
      <c r="G132" s="40">
        <f>G34</f>
        <v>0</v>
      </c>
      <c r="H132"/>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c r="DY132"/>
      <c r="DZ132"/>
      <c r="EA132"/>
      <c r="EB132"/>
      <c r="EC132"/>
      <c r="ED132"/>
      <c r="EE132"/>
      <c r="EF132"/>
      <c r="EG132"/>
      <c r="EH132"/>
      <c r="EI132"/>
      <c r="EJ132"/>
      <c r="EK132"/>
      <c r="EL132"/>
      <c r="EM132"/>
      <c r="EN132"/>
      <c r="EO132"/>
      <c r="EP132"/>
      <c r="EQ132"/>
      <c r="ER132"/>
      <c r="ES132"/>
      <c r="ET132"/>
      <c r="EU132"/>
      <c r="EV132"/>
      <c r="EW132"/>
      <c r="EX132"/>
      <c r="EY132"/>
      <c r="EZ132"/>
      <c r="FA132"/>
      <c r="FB132"/>
      <c r="FC132"/>
      <c r="FD132"/>
      <c r="FE132"/>
      <c r="FF132"/>
      <c r="FG132"/>
      <c r="FH132"/>
      <c r="FI132"/>
      <c r="FJ132"/>
      <c r="FK132"/>
      <c r="FL132"/>
      <c r="FM132"/>
      <c r="FN132"/>
      <c r="FO132"/>
      <c r="FP132"/>
      <c r="FQ132"/>
      <c r="FR132"/>
      <c r="FS132"/>
      <c r="FT132"/>
      <c r="FU132"/>
      <c r="FV132"/>
      <c r="FW132"/>
      <c r="FX132"/>
      <c r="FY132"/>
      <c r="FZ132"/>
      <c r="GA132"/>
      <c r="GB132"/>
      <c r="GC132"/>
      <c r="GD132"/>
      <c r="GE132"/>
      <c r="GF132"/>
      <c r="GG132"/>
      <c r="GH132"/>
      <c r="GI132"/>
      <c r="GJ132"/>
      <c r="GK132"/>
      <c r="GL132"/>
      <c r="GM132"/>
      <c r="GN132"/>
      <c r="GO132"/>
      <c r="GP132"/>
      <c r="GQ132"/>
      <c r="GR132"/>
      <c r="GS132"/>
      <c r="GT132"/>
      <c r="GU132"/>
      <c r="GV132"/>
      <c r="GW132"/>
      <c r="GX132"/>
      <c r="GY132"/>
      <c r="GZ132"/>
      <c r="HA132"/>
      <c r="HB132"/>
      <c r="HC132"/>
      <c r="HD132"/>
      <c r="HE132"/>
      <c r="HF132"/>
      <c r="HG132"/>
      <c r="HH132"/>
      <c r="HI132"/>
      <c r="HJ132"/>
      <c r="HK132"/>
      <c r="HL132"/>
      <c r="HM132"/>
      <c r="HN132"/>
      <c r="HO132"/>
      <c r="HP132"/>
      <c r="HQ132"/>
      <c r="HR132"/>
      <c r="HS132"/>
      <c r="HT132"/>
      <c r="HU132"/>
      <c r="HV132"/>
      <c r="HW132"/>
      <c r="HX132"/>
      <c r="HY132"/>
      <c r="HZ132"/>
      <c r="IA132"/>
      <c r="IB132"/>
      <c r="IC132"/>
      <c r="ID132"/>
      <c r="IE132"/>
      <c r="IF132"/>
      <c r="IG132"/>
      <c r="IH132"/>
      <c r="II132"/>
      <c r="IJ132"/>
      <c r="IK132"/>
      <c r="IL132"/>
      <c r="IM132"/>
      <c r="IN132"/>
      <c r="IO132"/>
      <c r="IP132"/>
      <c r="IQ132"/>
      <c r="IR132"/>
      <c r="IS132"/>
      <c r="IT132"/>
      <c r="IU132"/>
      <c r="IV132"/>
      <c r="IW132"/>
      <c r="IX132"/>
      <c r="IY132"/>
      <c r="IZ132"/>
      <c r="JA132"/>
      <c r="JB132"/>
      <c r="JC132"/>
      <c r="JD132"/>
      <c r="JE132"/>
      <c r="JF132"/>
      <c r="JG132"/>
      <c r="JH132"/>
      <c r="JI132"/>
      <c r="JJ132"/>
      <c r="JK132"/>
      <c r="JL132"/>
      <c r="JM132"/>
      <c r="JN132"/>
      <c r="JO132"/>
      <c r="JP132"/>
      <c r="JQ132"/>
      <c r="JR132"/>
      <c r="JS132"/>
      <c r="JT132"/>
    </row>
    <row r="133" spans="1:280" ht="12.75" customHeight="1" x14ac:dyDescent="0.3">
      <c r="A133" s="13"/>
      <c r="B133" s="108" t="s">
        <v>10</v>
      </c>
      <c r="C133" s="292" t="s">
        <v>105</v>
      </c>
      <c r="D133" s="292"/>
      <c r="E133" s="292"/>
      <c r="F133" s="292"/>
      <c r="G133" s="40">
        <f>G72</f>
        <v>0</v>
      </c>
      <c r="H133"/>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c r="DY133"/>
      <c r="DZ133"/>
      <c r="EA133"/>
      <c r="EB133"/>
      <c r="EC133"/>
      <c r="ED133"/>
      <c r="EE133"/>
      <c r="EF133"/>
      <c r="EG133"/>
      <c r="EH133"/>
      <c r="EI133"/>
      <c r="EJ133"/>
      <c r="EK133"/>
      <c r="EL133"/>
      <c r="EM133"/>
      <c r="EN133"/>
      <c r="EO133"/>
      <c r="EP133"/>
      <c r="EQ133"/>
      <c r="ER133"/>
      <c r="ES133"/>
      <c r="ET133"/>
      <c r="EU133"/>
      <c r="EV133"/>
      <c r="EW133"/>
      <c r="EX133"/>
      <c r="EY133"/>
      <c r="EZ133"/>
      <c r="FA133"/>
      <c r="FB133"/>
      <c r="FC133"/>
      <c r="FD133"/>
      <c r="FE133"/>
      <c r="FF133"/>
      <c r="FG133"/>
      <c r="FH133"/>
      <c r="FI133"/>
      <c r="FJ133"/>
      <c r="FK133"/>
      <c r="FL133"/>
      <c r="FM133"/>
      <c r="FN133"/>
      <c r="FO133"/>
      <c r="FP133"/>
      <c r="FQ133"/>
      <c r="FR133"/>
      <c r="FS133"/>
      <c r="FT133"/>
      <c r="FU133"/>
      <c r="FV133"/>
      <c r="FW133"/>
      <c r="FX133"/>
      <c r="FY133"/>
      <c r="FZ133"/>
      <c r="GA133"/>
      <c r="GB133"/>
      <c r="GC133"/>
      <c r="GD133"/>
      <c r="GE133"/>
      <c r="GF133"/>
      <c r="GG133"/>
      <c r="GH133"/>
      <c r="GI133"/>
      <c r="GJ133"/>
      <c r="GK133"/>
      <c r="GL133"/>
      <c r="GM133"/>
      <c r="GN133"/>
      <c r="GO133"/>
      <c r="GP133"/>
      <c r="GQ133"/>
      <c r="GR133"/>
      <c r="GS133"/>
      <c r="GT133"/>
      <c r="GU133"/>
      <c r="GV133"/>
      <c r="GW133"/>
      <c r="GX133"/>
      <c r="GY133"/>
      <c r="GZ133"/>
      <c r="HA133"/>
      <c r="HB133"/>
      <c r="HC133"/>
      <c r="HD133"/>
      <c r="HE133"/>
      <c r="HF133"/>
      <c r="HG133"/>
      <c r="HH133"/>
      <c r="HI133"/>
      <c r="HJ133"/>
      <c r="HK133"/>
      <c r="HL133"/>
      <c r="HM133"/>
      <c r="HN133"/>
      <c r="HO133"/>
      <c r="HP133"/>
      <c r="HQ133"/>
      <c r="HR133"/>
      <c r="HS133"/>
      <c r="HT133"/>
      <c r="HU133"/>
      <c r="HV133"/>
      <c r="HW133"/>
      <c r="HX133"/>
      <c r="HY133"/>
      <c r="HZ133"/>
      <c r="IA133"/>
      <c r="IB133"/>
      <c r="IC133"/>
      <c r="ID133"/>
      <c r="IE133"/>
      <c r="IF133"/>
      <c r="IG133"/>
      <c r="IH133"/>
      <c r="II133"/>
      <c r="IJ133"/>
      <c r="IK133"/>
      <c r="IL133"/>
      <c r="IM133"/>
      <c r="IN133"/>
      <c r="IO133"/>
      <c r="IP133"/>
      <c r="IQ133"/>
      <c r="IR133"/>
      <c r="IS133"/>
      <c r="IT133"/>
      <c r="IU133"/>
      <c r="IV133"/>
      <c r="IW133"/>
      <c r="IX133"/>
      <c r="IY133"/>
      <c r="IZ133"/>
      <c r="JA133"/>
      <c r="JB133"/>
      <c r="JC133"/>
      <c r="JD133"/>
      <c r="JE133"/>
      <c r="JF133"/>
      <c r="JG133"/>
      <c r="JH133"/>
      <c r="JI133"/>
      <c r="JJ133"/>
      <c r="JK133"/>
      <c r="JL133"/>
      <c r="JM133"/>
      <c r="JN133"/>
      <c r="JO133"/>
      <c r="JP133"/>
      <c r="JQ133"/>
      <c r="JR133"/>
      <c r="JS133"/>
      <c r="JT133"/>
    </row>
    <row r="134" spans="1:280" ht="12.75" customHeight="1" x14ac:dyDescent="0.3">
      <c r="A134" s="13"/>
      <c r="B134" s="108" t="s">
        <v>12</v>
      </c>
      <c r="C134" s="292" t="s">
        <v>106</v>
      </c>
      <c r="D134" s="292"/>
      <c r="E134" s="292"/>
      <c r="F134" s="292"/>
      <c r="G134" s="40">
        <f>G84</f>
        <v>0</v>
      </c>
      <c r="H134"/>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c r="DY134"/>
      <c r="DZ134"/>
      <c r="EA134"/>
      <c r="EB134"/>
      <c r="EC134"/>
      <c r="ED134"/>
      <c r="EE134"/>
      <c r="EF134"/>
      <c r="EG134"/>
      <c r="EH134"/>
      <c r="EI134"/>
      <c r="EJ134"/>
      <c r="EK134"/>
      <c r="EL134"/>
      <c r="EM134"/>
      <c r="EN134"/>
      <c r="EO134"/>
      <c r="EP134"/>
      <c r="EQ134"/>
      <c r="ER134"/>
      <c r="ES134"/>
      <c r="ET134"/>
      <c r="EU134"/>
      <c r="EV134"/>
      <c r="EW134"/>
      <c r="EX134"/>
      <c r="EY134"/>
      <c r="EZ134"/>
      <c r="FA134"/>
      <c r="FB134"/>
      <c r="FC134"/>
      <c r="FD134"/>
      <c r="FE134"/>
      <c r="FF134"/>
      <c r="FG134"/>
      <c r="FH134"/>
      <c r="FI134"/>
      <c r="FJ134"/>
      <c r="FK134"/>
      <c r="FL134"/>
      <c r="FM134"/>
      <c r="FN134"/>
      <c r="FO134"/>
      <c r="FP134"/>
      <c r="FQ134"/>
      <c r="FR134"/>
      <c r="FS134"/>
      <c r="FT134"/>
      <c r="FU134"/>
      <c r="FV134"/>
      <c r="FW134"/>
      <c r="FX134"/>
      <c r="FY134"/>
      <c r="FZ134"/>
      <c r="GA134"/>
      <c r="GB134"/>
      <c r="GC134"/>
      <c r="GD134"/>
      <c r="GE134"/>
      <c r="GF134"/>
      <c r="GG134"/>
      <c r="GH134"/>
      <c r="GI134"/>
      <c r="GJ134"/>
      <c r="GK134"/>
      <c r="GL134"/>
      <c r="GM134"/>
      <c r="GN134"/>
      <c r="GO134"/>
      <c r="GP134"/>
      <c r="GQ134"/>
      <c r="GR134"/>
      <c r="GS134"/>
      <c r="GT134"/>
      <c r="GU134"/>
      <c r="GV134"/>
      <c r="GW134"/>
      <c r="GX134"/>
      <c r="GY134"/>
      <c r="GZ134"/>
      <c r="HA134"/>
      <c r="HB134"/>
      <c r="HC134"/>
      <c r="HD134"/>
      <c r="HE134"/>
      <c r="HF134"/>
      <c r="HG134"/>
      <c r="HH134"/>
      <c r="HI134"/>
      <c r="HJ134"/>
      <c r="HK134"/>
      <c r="HL134"/>
      <c r="HM134"/>
      <c r="HN134"/>
      <c r="HO134"/>
      <c r="HP134"/>
      <c r="HQ134"/>
      <c r="HR134"/>
      <c r="HS134"/>
      <c r="HT134"/>
      <c r="HU134"/>
      <c r="HV134"/>
      <c r="HW134"/>
      <c r="HX134"/>
      <c r="HY134"/>
      <c r="HZ134"/>
      <c r="IA134"/>
      <c r="IB134"/>
      <c r="IC134"/>
      <c r="ID134"/>
      <c r="IE134"/>
      <c r="IF134"/>
      <c r="IG134"/>
      <c r="IH134"/>
      <c r="II134"/>
      <c r="IJ134"/>
      <c r="IK134"/>
      <c r="IL134"/>
      <c r="IM134"/>
      <c r="IN134"/>
      <c r="IO134"/>
      <c r="IP134"/>
      <c r="IQ134"/>
      <c r="IR134"/>
      <c r="IS134"/>
      <c r="IT134"/>
      <c r="IU134"/>
      <c r="IV134"/>
      <c r="IW134"/>
      <c r="IX134"/>
      <c r="IY134"/>
      <c r="IZ134"/>
      <c r="JA134"/>
      <c r="JB134"/>
      <c r="JC134"/>
      <c r="JD134"/>
      <c r="JE134"/>
      <c r="JF134"/>
      <c r="JG134"/>
      <c r="JH134"/>
      <c r="JI134"/>
      <c r="JJ134"/>
      <c r="JK134"/>
      <c r="JL134"/>
      <c r="JM134"/>
      <c r="JN134"/>
      <c r="JO134"/>
      <c r="JP134"/>
      <c r="JQ134"/>
      <c r="JR134"/>
      <c r="JS134"/>
      <c r="JT134"/>
    </row>
    <row r="135" spans="1:280" ht="12.75" customHeight="1" x14ac:dyDescent="0.3">
      <c r="A135" s="13"/>
      <c r="B135" s="108" t="s">
        <v>14</v>
      </c>
      <c r="C135" s="292" t="s">
        <v>107</v>
      </c>
      <c r="D135" s="292"/>
      <c r="E135" s="292"/>
      <c r="F135" s="292"/>
      <c r="G135" s="40">
        <f>G112</f>
        <v>0</v>
      </c>
      <c r="H135"/>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c r="DY135"/>
      <c r="DZ135"/>
      <c r="EA135"/>
      <c r="EB135"/>
      <c r="EC135"/>
      <c r="ED135"/>
      <c r="EE135"/>
      <c r="EF135"/>
      <c r="EG135"/>
      <c r="EH135"/>
      <c r="EI135"/>
      <c r="EJ135"/>
      <c r="EK135"/>
      <c r="EL135"/>
      <c r="EM135"/>
      <c r="EN135"/>
      <c r="EO135"/>
      <c r="EP135"/>
      <c r="EQ135"/>
      <c r="ER135"/>
      <c r="ES135"/>
      <c r="ET135"/>
      <c r="EU135"/>
      <c r="EV135"/>
      <c r="EW135"/>
      <c r="EX135"/>
      <c r="EY135"/>
      <c r="EZ135"/>
      <c r="FA135"/>
      <c r="FB135"/>
      <c r="FC135"/>
      <c r="FD135"/>
      <c r="FE135"/>
      <c r="FF135"/>
      <c r="FG135"/>
      <c r="FH135"/>
      <c r="FI135"/>
      <c r="FJ135"/>
      <c r="FK135"/>
      <c r="FL135"/>
      <c r="FM135"/>
      <c r="FN135"/>
      <c r="FO135"/>
      <c r="FP135"/>
      <c r="FQ135"/>
      <c r="FR135"/>
      <c r="FS135"/>
      <c r="FT135"/>
      <c r="FU135"/>
      <c r="FV135"/>
      <c r="FW135"/>
      <c r="FX135"/>
      <c r="FY135"/>
      <c r="FZ135"/>
      <c r="GA135"/>
      <c r="GB135"/>
      <c r="GC135"/>
      <c r="GD135"/>
      <c r="GE135"/>
      <c r="GF135"/>
      <c r="GG135"/>
      <c r="GH135"/>
      <c r="GI135"/>
      <c r="GJ135"/>
      <c r="GK135"/>
      <c r="GL135"/>
      <c r="GM135"/>
      <c r="GN135"/>
      <c r="GO135"/>
      <c r="GP135"/>
      <c r="GQ135"/>
      <c r="GR135"/>
      <c r="GS135"/>
      <c r="GT135"/>
      <c r="GU135"/>
      <c r="GV135"/>
      <c r="GW135"/>
      <c r="GX135"/>
      <c r="GY135"/>
      <c r="GZ135"/>
      <c r="HA135"/>
      <c r="HB135"/>
      <c r="HC135"/>
      <c r="HD135"/>
      <c r="HE135"/>
      <c r="HF135"/>
      <c r="HG135"/>
      <c r="HH135"/>
      <c r="HI135"/>
      <c r="HJ135"/>
      <c r="HK135"/>
      <c r="HL135"/>
      <c r="HM135"/>
      <c r="HN135"/>
      <c r="HO135"/>
      <c r="HP135"/>
      <c r="HQ135"/>
      <c r="HR135"/>
      <c r="HS135"/>
      <c r="HT135"/>
      <c r="HU135"/>
      <c r="HV135"/>
      <c r="HW135"/>
      <c r="HX135"/>
      <c r="HY135"/>
      <c r="HZ135"/>
      <c r="IA135"/>
      <c r="IB135"/>
      <c r="IC135"/>
      <c r="ID135"/>
      <c r="IE135"/>
      <c r="IF135"/>
      <c r="IG135"/>
      <c r="IH135"/>
      <c r="II135"/>
      <c r="IJ135"/>
      <c r="IK135"/>
      <c r="IL135"/>
      <c r="IM135"/>
      <c r="IN135"/>
      <c r="IO135"/>
      <c r="IP135"/>
      <c r="IQ135"/>
      <c r="IR135"/>
      <c r="IS135"/>
      <c r="IT135"/>
      <c r="IU135"/>
      <c r="IV135"/>
      <c r="IW135"/>
      <c r="IX135"/>
      <c r="IY135"/>
      <c r="IZ135"/>
      <c r="JA135"/>
      <c r="JB135"/>
      <c r="JC135"/>
      <c r="JD135"/>
      <c r="JE135"/>
      <c r="JF135"/>
      <c r="JG135"/>
      <c r="JH135"/>
      <c r="JI135"/>
      <c r="JJ135"/>
      <c r="JK135"/>
      <c r="JL135"/>
      <c r="JM135"/>
      <c r="JN135"/>
      <c r="JO135"/>
      <c r="JP135"/>
      <c r="JQ135"/>
      <c r="JR135"/>
      <c r="JS135"/>
      <c r="JT135"/>
    </row>
    <row r="136" spans="1:280" ht="12.75" customHeight="1" x14ac:dyDescent="0.3">
      <c r="A136" s="13"/>
      <c r="B136" s="108" t="s">
        <v>44</v>
      </c>
      <c r="C136" s="292" t="s">
        <v>108</v>
      </c>
      <c r="D136" s="292"/>
      <c r="E136" s="292"/>
      <c r="F136" s="292"/>
      <c r="G136" s="40">
        <f>G117</f>
        <v>0</v>
      </c>
      <c r="H136"/>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c r="DY136"/>
      <c r="DZ136"/>
      <c r="EA136"/>
      <c r="EB136"/>
      <c r="EC136"/>
      <c r="ED136"/>
      <c r="EE136"/>
      <c r="EF136"/>
      <c r="EG136"/>
      <c r="EH136"/>
      <c r="EI136"/>
      <c r="EJ136"/>
      <c r="EK136"/>
      <c r="EL136"/>
      <c r="EM136"/>
      <c r="EN136"/>
      <c r="EO136"/>
      <c r="EP136"/>
      <c r="EQ136"/>
      <c r="ER136"/>
      <c r="ES136"/>
      <c r="ET136"/>
      <c r="EU136"/>
      <c r="EV136"/>
      <c r="EW136"/>
      <c r="EX136"/>
      <c r="EY136"/>
      <c r="EZ136"/>
      <c r="FA136"/>
      <c r="FB136"/>
      <c r="FC136"/>
      <c r="FD136"/>
      <c r="FE136"/>
      <c r="FF136"/>
      <c r="FG136"/>
      <c r="FH136"/>
      <c r="FI136"/>
      <c r="FJ136"/>
      <c r="FK136"/>
      <c r="FL136"/>
      <c r="FM136"/>
      <c r="FN136"/>
      <c r="FO136"/>
      <c r="FP136"/>
      <c r="FQ136"/>
      <c r="FR136"/>
      <c r="FS136"/>
      <c r="FT136"/>
      <c r="FU136"/>
      <c r="FV136"/>
      <c r="FW136"/>
      <c r="FX136"/>
      <c r="FY136"/>
      <c r="FZ136"/>
      <c r="GA136"/>
      <c r="GB136"/>
      <c r="GC136"/>
      <c r="GD136"/>
      <c r="GE136"/>
      <c r="GF136"/>
      <c r="GG136"/>
      <c r="GH136"/>
      <c r="GI136"/>
      <c r="GJ136"/>
      <c r="GK136"/>
      <c r="GL136"/>
      <c r="GM136"/>
      <c r="GN136"/>
      <c r="GO136"/>
      <c r="GP136"/>
      <c r="GQ136"/>
      <c r="GR136"/>
      <c r="GS136"/>
      <c r="GT136"/>
      <c r="GU136"/>
      <c r="GV136"/>
      <c r="GW136"/>
      <c r="GX136"/>
      <c r="GY136"/>
      <c r="GZ136"/>
      <c r="HA136"/>
      <c r="HB136"/>
      <c r="HC136"/>
      <c r="HD136"/>
      <c r="HE136"/>
      <c r="HF136"/>
      <c r="HG136"/>
      <c r="HH136"/>
      <c r="HI136"/>
      <c r="HJ136"/>
      <c r="HK136"/>
      <c r="HL136"/>
      <c r="HM136"/>
      <c r="HN136"/>
      <c r="HO136"/>
      <c r="HP136"/>
      <c r="HQ136"/>
      <c r="HR136"/>
      <c r="HS136"/>
      <c r="HT136"/>
      <c r="HU136"/>
      <c r="HV136"/>
      <c r="HW136"/>
      <c r="HX136"/>
      <c r="HY136"/>
      <c r="HZ136"/>
      <c r="IA136"/>
      <c r="IB136"/>
      <c r="IC136"/>
      <c r="ID136"/>
      <c r="IE136"/>
      <c r="IF136"/>
      <c r="IG136"/>
      <c r="IH136"/>
      <c r="II136"/>
      <c r="IJ136"/>
      <c r="IK136"/>
      <c r="IL136"/>
      <c r="IM136"/>
      <c r="IN136"/>
      <c r="IO136"/>
      <c r="IP136"/>
      <c r="IQ136"/>
      <c r="IR136"/>
      <c r="IS136"/>
      <c r="IT136"/>
      <c r="IU136"/>
      <c r="IV136"/>
      <c r="IW136"/>
      <c r="IX136"/>
      <c r="IY136"/>
      <c r="IZ136"/>
      <c r="JA136"/>
      <c r="JB136"/>
      <c r="JC136"/>
      <c r="JD136"/>
      <c r="JE136"/>
      <c r="JF136"/>
      <c r="JG136"/>
      <c r="JH136"/>
      <c r="JI136"/>
      <c r="JJ136"/>
      <c r="JK136"/>
      <c r="JL136"/>
      <c r="JM136"/>
      <c r="JN136"/>
      <c r="JO136"/>
      <c r="JP136"/>
      <c r="JQ136"/>
      <c r="JR136"/>
      <c r="JS136"/>
      <c r="JT136"/>
    </row>
    <row r="137" spans="1:280" ht="12.75" customHeight="1" x14ac:dyDescent="0.3">
      <c r="A137" s="13"/>
      <c r="B137" s="253" t="s">
        <v>109</v>
      </c>
      <c r="C137" s="253"/>
      <c r="D137" s="253"/>
      <c r="E137" s="253"/>
      <c r="F137" s="253"/>
      <c r="G137" s="39">
        <f>SUM(G132:G136)</f>
        <v>0</v>
      </c>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c r="DY137"/>
      <c r="DZ137"/>
      <c r="EA137"/>
      <c r="EB137"/>
      <c r="EC137"/>
      <c r="ED137"/>
      <c r="EE137"/>
      <c r="EF137"/>
      <c r="EG137"/>
      <c r="EH137"/>
      <c r="EI137"/>
      <c r="EJ137"/>
      <c r="EK137"/>
      <c r="EL137"/>
      <c r="EM137"/>
      <c r="EN137"/>
      <c r="EO137"/>
      <c r="EP137"/>
      <c r="EQ137"/>
      <c r="ER137"/>
      <c r="ES137"/>
      <c r="ET137"/>
      <c r="EU137"/>
      <c r="EV137"/>
      <c r="EW137"/>
      <c r="EX137"/>
      <c r="EY137"/>
      <c r="EZ137"/>
      <c r="FA137"/>
      <c r="FB137"/>
      <c r="FC137"/>
      <c r="FD137"/>
      <c r="FE137"/>
      <c r="FF137"/>
      <c r="FG137"/>
      <c r="FH137"/>
      <c r="FI137"/>
      <c r="FJ137"/>
      <c r="FK137"/>
      <c r="FL137"/>
      <c r="FM137"/>
      <c r="FN137"/>
      <c r="FO137"/>
      <c r="FP137"/>
      <c r="FQ137"/>
      <c r="FR137"/>
      <c r="FS137"/>
      <c r="FT137"/>
      <c r="FU137"/>
      <c r="FV137"/>
      <c r="FW137"/>
      <c r="FX137"/>
      <c r="FY137"/>
      <c r="FZ137"/>
      <c r="GA137"/>
      <c r="GB137"/>
      <c r="GC137"/>
      <c r="GD137"/>
      <c r="GE137"/>
      <c r="GF137"/>
      <c r="GG137"/>
      <c r="GH137"/>
      <c r="GI137"/>
      <c r="GJ137"/>
      <c r="GK137"/>
      <c r="GL137"/>
      <c r="GM137"/>
      <c r="GN137"/>
      <c r="GO137"/>
      <c r="GP137"/>
      <c r="GQ137"/>
      <c r="GR137"/>
      <c r="GS137"/>
      <c r="GT137"/>
      <c r="GU137"/>
      <c r="GV137"/>
      <c r="GW137"/>
      <c r="GX137"/>
      <c r="GY137"/>
      <c r="GZ137"/>
      <c r="HA137"/>
      <c r="HB137"/>
      <c r="HC137"/>
      <c r="HD137"/>
      <c r="HE137"/>
      <c r="HF137"/>
      <c r="HG137"/>
      <c r="HH137"/>
      <c r="HI137"/>
      <c r="HJ137"/>
      <c r="HK137"/>
      <c r="HL137"/>
      <c r="HM137"/>
      <c r="HN137"/>
      <c r="HO137"/>
      <c r="HP137"/>
      <c r="HQ137"/>
      <c r="HR137"/>
      <c r="HS137"/>
      <c r="HT137"/>
      <c r="HU137"/>
      <c r="HV137"/>
      <c r="HW137"/>
      <c r="HX137"/>
      <c r="HY137"/>
      <c r="HZ137"/>
      <c r="IA137"/>
      <c r="IB137"/>
      <c r="IC137"/>
      <c r="ID137"/>
      <c r="IE137"/>
      <c r="IF137"/>
      <c r="IG137"/>
      <c r="IH137"/>
      <c r="II137"/>
      <c r="IJ137"/>
      <c r="IK137"/>
      <c r="IL137"/>
      <c r="IM137"/>
      <c r="IN137"/>
      <c r="IO137"/>
      <c r="IP137"/>
      <c r="IQ137"/>
      <c r="IR137"/>
      <c r="IS137"/>
      <c r="IT137"/>
      <c r="IU137"/>
      <c r="IV137"/>
      <c r="IW137"/>
      <c r="IX137"/>
      <c r="IY137"/>
      <c r="IZ137"/>
      <c r="JA137"/>
      <c r="JB137"/>
      <c r="JC137"/>
      <c r="JD137"/>
      <c r="JE137"/>
      <c r="JF137"/>
      <c r="JG137"/>
      <c r="JH137"/>
      <c r="JI137"/>
      <c r="JJ137"/>
      <c r="JK137"/>
      <c r="JL137"/>
      <c r="JM137"/>
      <c r="JN137"/>
      <c r="JO137"/>
      <c r="JP137"/>
      <c r="JQ137"/>
      <c r="JR137"/>
      <c r="JS137"/>
      <c r="JT137"/>
    </row>
    <row r="138" spans="1:280" ht="12.75" customHeight="1" x14ac:dyDescent="0.3">
      <c r="A138" s="13"/>
      <c r="B138" s="108" t="s">
        <v>46</v>
      </c>
      <c r="C138" s="292" t="s">
        <v>110</v>
      </c>
      <c r="D138" s="292"/>
      <c r="E138" s="292"/>
      <c r="F138" s="292"/>
      <c r="G138" s="40">
        <f>G128</f>
        <v>0</v>
      </c>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c r="DY138"/>
      <c r="DZ138"/>
      <c r="EA138"/>
      <c r="EB138"/>
      <c r="EC138"/>
      <c r="ED138"/>
      <c r="EE138"/>
      <c r="EF138"/>
      <c r="EG138"/>
      <c r="EH138"/>
      <c r="EI138"/>
      <c r="EJ138"/>
      <c r="EK138"/>
      <c r="EL138"/>
      <c r="EM138"/>
      <c r="EN138"/>
      <c r="EO138"/>
      <c r="EP138"/>
      <c r="EQ138"/>
      <c r="ER138"/>
      <c r="ES138"/>
      <c r="ET138"/>
      <c r="EU138"/>
      <c r="EV138"/>
      <c r="EW138"/>
      <c r="EX138"/>
      <c r="EY138"/>
      <c r="EZ138"/>
      <c r="FA138"/>
      <c r="FB138"/>
      <c r="FC138"/>
      <c r="FD138"/>
      <c r="FE138"/>
      <c r="FF138"/>
      <c r="FG138"/>
      <c r="FH138"/>
      <c r="FI138"/>
      <c r="FJ138"/>
      <c r="FK138"/>
      <c r="FL138"/>
      <c r="FM138"/>
      <c r="FN138"/>
      <c r="FO138"/>
      <c r="FP138"/>
      <c r="FQ138"/>
      <c r="FR138"/>
      <c r="FS138"/>
      <c r="FT138"/>
      <c r="FU138"/>
      <c r="FV138"/>
      <c r="FW138"/>
      <c r="FX138"/>
      <c r="FY138"/>
      <c r="FZ138"/>
      <c r="GA138"/>
      <c r="GB138"/>
      <c r="GC138"/>
      <c r="GD138"/>
      <c r="GE138"/>
      <c r="GF138"/>
      <c r="GG138"/>
      <c r="GH138"/>
      <c r="GI138"/>
      <c r="GJ138"/>
      <c r="GK138"/>
      <c r="GL138"/>
      <c r="GM138"/>
      <c r="GN138"/>
      <c r="GO138"/>
      <c r="GP138"/>
      <c r="GQ138"/>
      <c r="GR138"/>
      <c r="GS138"/>
      <c r="GT138"/>
      <c r="GU138"/>
      <c r="GV138"/>
      <c r="GW138"/>
      <c r="GX138"/>
      <c r="GY138"/>
      <c r="GZ138"/>
      <c r="HA138"/>
      <c r="HB138"/>
      <c r="HC138"/>
      <c r="HD138"/>
      <c r="HE138"/>
      <c r="HF138"/>
      <c r="HG138"/>
      <c r="HH138"/>
      <c r="HI138"/>
      <c r="HJ138"/>
      <c r="HK138"/>
      <c r="HL138"/>
      <c r="HM138"/>
      <c r="HN138"/>
      <c r="HO138"/>
      <c r="HP138"/>
      <c r="HQ138"/>
      <c r="HR138"/>
      <c r="HS138"/>
      <c r="HT138"/>
      <c r="HU138"/>
      <c r="HV138"/>
      <c r="HW138"/>
      <c r="HX138"/>
      <c r="HY138"/>
      <c r="HZ138"/>
      <c r="IA138"/>
      <c r="IB138"/>
      <c r="IC138"/>
      <c r="ID138"/>
      <c r="IE138"/>
      <c r="IF138"/>
      <c r="IG138"/>
      <c r="IH138"/>
      <c r="II138"/>
      <c r="IJ138"/>
      <c r="IK138"/>
      <c r="IL138"/>
      <c r="IM138"/>
      <c r="IN138"/>
      <c r="IO138"/>
      <c r="IP138"/>
      <c r="IQ138"/>
      <c r="IR138"/>
      <c r="IS138"/>
      <c r="IT138"/>
      <c r="IU138"/>
      <c r="IV138"/>
      <c r="IW138"/>
      <c r="IX138"/>
      <c r="IY138"/>
      <c r="IZ138"/>
      <c r="JA138"/>
      <c r="JB138"/>
      <c r="JC138"/>
      <c r="JD138"/>
      <c r="JE138"/>
      <c r="JF138"/>
      <c r="JG138"/>
      <c r="JH138"/>
      <c r="JI138"/>
      <c r="JJ138"/>
      <c r="JK138"/>
      <c r="JL138"/>
      <c r="JM138"/>
      <c r="JN138"/>
      <c r="JO138"/>
      <c r="JP138"/>
      <c r="JQ138"/>
      <c r="JR138"/>
      <c r="JS138"/>
      <c r="JT138"/>
    </row>
    <row r="139" spans="1:280" ht="12.75" customHeight="1" x14ac:dyDescent="0.3">
      <c r="A139" s="13"/>
      <c r="B139" s="253" t="s">
        <v>111</v>
      </c>
      <c r="C139" s="253"/>
      <c r="D139" s="253"/>
      <c r="E139" s="253"/>
      <c r="F139" s="253"/>
      <c r="G139" s="50">
        <f>G137+G138</f>
        <v>0</v>
      </c>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c r="DY139"/>
      <c r="DZ139"/>
      <c r="EA139"/>
      <c r="EB139"/>
      <c r="EC139"/>
      <c r="ED139"/>
      <c r="EE139"/>
      <c r="EF139"/>
      <c r="EG139"/>
      <c r="EH139"/>
      <c r="EI139"/>
      <c r="EJ139"/>
      <c r="EK139"/>
      <c r="EL139"/>
      <c r="EM139"/>
      <c r="EN139"/>
      <c r="EO139"/>
      <c r="EP139"/>
      <c r="EQ139"/>
      <c r="ER139"/>
      <c r="ES139"/>
      <c r="ET139"/>
      <c r="EU139"/>
      <c r="EV139"/>
      <c r="EW139"/>
      <c r="EX139"/>
      <c r="EY139"/>
      <c r="EZ139"/>
      <c r="FA139"/>
      <c r="FB139"/>
      <c r="FC139"/>
      <c r="FD139"/>
      <c r="FE139"/>
      <c r="FF139"/>
      <c r="FG139"/>
      <c r="FH139"/>
      <c r="FI139"/>
      <c r="FJ139"/>
      <c r="FK139"/>
      <c r="FL139"/>
      <c r="FM139"/>
      <c r="FN139"/>
      <c r="FO139"/>
      <c r="FP139"/>
      <c r="FQ139"/>
      <c r="FR139"/>
      <c r="FS139"/>
      <c r="FT139"/>
      <c r="FU139"/>
      <c r="FV139"/>
      <c r="FW139"/>
      <c r="FX139"/>
      <c r="FY139"/>
      <c r="FZ139"/>
      <c r="GA139"/>
      <c r="GB139"/>
      <c r="GC139"/>
      <c r="GD139"/>
      <c r="GE139"/>
      <c r="GF139"/>
      <c r="GG139"/>
      <c r="GH139"/>
      <c r="GI139"/>
      <c r="GJ139"/>
      <c r="GK139"/>
      <c r="GL139"/>
      <c r="GM139"/>
      <c r="GN139"/>
      <c r="GO139"/>
      <c r="GP139"/>
      <c r="GQ139"/>
      <c r="GR139"/>
      <c r="GS139"/>
      <c r="GT139"/>
      <c r="GU139"/>
      <c r="GV139"/>
      <c r="GW139"/>
      <c r="GX139"/>
      <c r="GY139"/>
      <c r="GZ139"/>
      <c r="HA139"/>
      <c r="HB139"/>
      <c r="HC139"/>
      <c r="HD139"/>
      <c r="HE139"/>
      <c r="HF139"/>
      <c r="HG139"/>
      <c r="HH139"/>
      <c r="HI139"/>
      <c r="HJ139"/>
      <c r="HK139"/>
      <c r="HL139"/>
      <c r="HM139"/>
      <c r="HN139"/>
      <c r="HO139"/>
      <c r="HP139"/>
      <c r="HQ139"/>
      <c r="HR139"/>
      <c r="HS139"/>
      <c r="HT139"/>
      <c r="HU139"/>
      <c r="HV139"/>
      <c r="HW139"/>
      <c r="HX139"/>
      <c r="HY139"/>
      <c r="HZ139"/>
      <c r="IA139"/>
      <c r="IB139"/>
      <c r="IC139"/>
      <c r="ID139"/>
      <c r="IE139"/>
      <c r="IF139"/>
      <c r="IG139"/>
      <c r="IH139"/>
      <c r="II139"/>
      <c r="IJ139"/>
      <c r="IK139"/>
      <c r="IL139"/>
      <c r="IM139"/>
      <c r="IN139"/>
      <c r="IO139"/>
      <c r="IP139"/>
      <c r="IQ139"/>
      <c r="IR139"/>
      <c r="IS139"/>
      <c r="IT139"/>
      <c r="IU139"/>
      <c r="IV139"/>
      <c r="IW139"/>
      <c r="IX139"/>
      <c r="IY139"/>
      <c r="IZ139"/>
      <c r="JA139"/>
      <c r="JB139"/>
      <c r="JC139"/>
      <c r="JD139"/>
      <c r="JE139"/>
      <c r="JF139"/>
      <c r="JG139"/>
      <c r="JH139"/>
      <c r="JI139"/>
      <c r="JJ139"/>
      <c r="JK139"/>
      <c r="JL139"/>
      <c r="JM139"/>
      <c r="JN139"/>
      <c r="JO139"/>
      <c r="JP139"/>
      <c r="JQ139"/>
      <c r="JR139"/>
      <c r="JS139"/>
      <c r="JT139"/>
    </row>
    <row r="140" spans="1:280" ht="12.75" customHeight="1" x14ac:dyDescent="0.3">
      <c r="A140" s="13"/>
      <c r="B140" s="21"/>
      <c r="C140" s="21"/>
      <c r="D140" s="21"/>
      <c r="E140" s="21"/>
      <c r="F140" s="21"/>
      <c r="G140" s="22"/>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c r="DY140"/>
      <c r="DZ140"/>
      <c r="EA140"/>
      <c r="EB140"/>
      <c r="EC140"/>
      <c r="ED140"/>
      <c r="EE140"/>
      <c r="EF140"/>
      <c r="EG140"/>
      <c r="EH140"/>
      <c r="EI140"/>
      <c r="EJ140"/>
      <c r="EK140"/>
      <c r="EL140"/>
      <c r="EM140"/>
      <c r="EN140"/>
      <c r="EO140"/>
      <c r="EP140"/>
      <c r="EQ140"/>
      <c r="ER140"/>
      <c r="ES140"/>
      <c r="ET140"/>
      <c r="EU140"/>
      <c r="EV140"/>
      <c r="EW140"/>
      <c r="EX140"/>
      <c r="EY140"/>
      <c r="EZ140"/>
      <c r="FA140"/>
      <c r="FB140"/>
      <c r="FC140"/>
      <c r="FD140"/>
      <c r="FE140"/>
      <c r="FF140"/>
      <c r="FG140"/>
      <c r="FH140"/>
      <c r="FI140"/>
      <c r="FJ140"/>
      <c r="FK140"/>
      <c r="FL140"/>
      <c r="FM140"/>
      <c r="FN140"/>
      <c r="FO140"/>
      <c r="FP140"/>
      <c r="FQ140"/>
      <c r="FR140"/>
      <c r="FS140"/>
      <c r="FT140"/>
      <c r="FU140"/>
      <c r="FV140"/>
      <c r="FW140"/>
      <c r="FX140"/>
      <c r="FY140"/>
      <c r="FZ140"/>
      <c r="GA140"/>
      <c r="GB140"/>
      <c r="GC140"/>
      <c r="GD140"/>
      <c r="GE140"/>
      <c r="GF140"/>
      <c r="GG140"/>
      <c r="GH140"/>
      <c r="GI140"/>
      <c r="GJ140"/>
      <c r="GK140"/>
      <c r="GL140"/>
      <c r="GM140"/>
      <c r="GN140"/>
      <c r="GO140"/>
      <c r="GP140"/>
      <c r="GQ140"/>
      <c r="GR140"/>
      <c r="GS140"/>
      <c r="GT140"/>
      <c r="GU140"/>
      <c r="GV140"/>
      <c r="GW140"/>
      <c r="GX140"/>
      <c r="GY140"/>
      <c r="GZ140"/>
      <c r="HA140"/>
      <c r="HB140"/>
      <c r="HC140"/>
      <c r="HD140"/>
      <c r="HE140"/>
      <c r="HF140"/>
      <c r="HG140"/>
      <c r="HH140"/>
      <c r="HI140"/>
      <c r="HJ140"/>
      <c r="HK140"/>
      <c r="HL140"/>
      <c r="HM140"/>
      <c r="HN140"/>
      <c r="HO140"/>
      <c r="HP140"/>
      <c r="HQ140"/>
      <c r="HR140"/>
      <c r="HS140"/>
      <c r="HT140"/>
      <c r="HU140"/>
      <c r="HV140"/>
      <c r="HW140"/>
      <c r="HX140"/>
      <c r="HY140"/>
      <c r="HZ140"/>
      <c r="IA140"/>
      <c r="IB140"/>
      <c r="IC140"/>
      <c r="ID140"/>
      <c r="IE140"/>
      <c r="IF140"/>
      <c r="IG140"/>
      <c r="IH140"/>
      <c r="II140"/>
      <c r="IJ140"/>
      <c r="IK140"/>
      <c r="IL140"/>
      <c r="IM140"/>
      <c r="IN140"/>
      <c r="IO140"/>
      <c r="IP140"/>
      <c r="IQ140"/>
      <c r="IR140"/>
      <c r="IS140"/>
      <c r="IT140"/>
      <c r="IU140"/>
      <c r="IV140"/>
      <c r="IW140"/>
      <c r="IX140"/>
      <c r="IY140"/>
      <c r="IZ140"/>
      <c r="JA140"/>
      <c r="JB140"/>
      <c r="JC140"/>
      <c r="JD140"/>
      <c r="JE140"/>
      <c r="JF140"/>
      <c r="JG140"/>
      <c r="JH140"/>
      <c r="JI140"/>
      <c r="JJ140"/>
      <c r="JK140"/>
      <c r="JL140"/>
      <c r="JM140"/>
      <c r="JN140"/>
      <c r="JO140"/>
      <c r="JP140"/>
      <c r="JQ140"/>
      <c r="JR140"/>
      <c r="JS140"/>
      <c r="JT140"/>
    </row>
    <row r="141" spans="1:280" ht="12.75" customHeight="1" thickBot="1" x14ac:dyDescent="0.35">
      <c r="B141"/>
      <c r="C141"/>
      <c r="D141"/>
      <c r="E141"/>
      <c r="F141" s="23"/>
      <c r="G141" s="24"/>
    </row>
    <row r="142" spans="1:280" ht="12.75" customHeight="1" thickBot="1" x14ac:dyDescent="0.35">
      <c r="B142" s="25"/>
      <c r="C142" s="297" t="s">
        <v>184</v>
      </c>
      <c r="D142" s="297"/>
      <c r="E142" s="297"/>
      <c r="F142" s="297"/>
      <c r="G142" s="297"/>
    </row>
    <row r="143" spans="1:280" ht="24" customHeight="1" thickBot="1" x14ac:dyDescent="0.35">
      <c r="B143" s="25"/>
      <c r="C143" s="298" t="s">
        <v>194</v>
      </c>
      <c r="D143" s="299"/>
      <c r="E143" s="298" t="s">
        <v>185</v>
      </c>
      <c r="F143" s="299"/>
      <c r="G143" s="86" t="s">
        <v>186</v>
      </c>
    </row>
    <row r="144" spans="1:280" ht="12.75" customHeight="1" x14ac:dyDescent="0.3">
      <c r="B144" s="25"/>
      <c r="C144" s="309" t="s">
        <v>187</v>
      </c>
      <c r="D144" s="309"/>
      <c r="E144" s="310">
        <v>8.3299999999999999E-2</v>
      </c>
      <c r="F144" s="310"/>
      <c r="G144" s="87">
        <f>E144*$G$34</f>
        <v>0</v>
      </c>
    </row>
    <row r="145" spans="2:7" ht="12.75" customHeight="1" x14ac:dyDescent="0.3">
      <c r="B145" s="25"/>
      <c r="C145" s="311" t="s">
        <v>188</v>
      </c>
      <c r="D145" s="311"/>
      <c r="E145" s="312">
        <v>0.121</v>
      </c>
      <c r="F145" s="312"/>
      <c r="G145" s="88">
        <f>E145*$G$34</f>
        <v>0</v>
      </c>
    </row>
    <row r="146" spans="2:7" ht="30" customHeight="1" thickBot="1" x14ac:dyDescent="0.35">
      <c r="B146"/>
      <c r="C146" s="313" t="s">
        <v>189</v>
      </c>
      <c r="D146" s="313"/>
      <c r="E146" s="314">
        <v>0.04</v>
      </c>
      <c r="F146" s="314"/>
      <c r="G146" s="89">
        <f>E146*$G$34</f>
        <v>0</v>
      </c>
    </row>
    <row r="147" spans="2:7" ht="31.5" customHeight="1" thickBot="1" x14ac:dyDescent="0.35">
      <c r="B147"/>
      <c r="C147" s="300" t="s">
        <v>190</v>
      </c>
      <c r="D147" s="300"/>
      <c r="E147" s="300"/>
      <c r="F147" s="300"/>
      <c r="G147" s="300"/>
    </row>
    <row r="148" spans="2:7" x14ac:dyDescent="0.3">
      <c r="B148"/>
      <c r="C148" s="99" t="s">
        <v>199</v>
      </c>
      <c r="D148" s="100">
        <f>D53</f>
        <v>0</v>
      </c>
      <c r="E148" s="301" t="s">
        <v>191</v>
      </c>
      <c r="F148" s="303">
        <f>D149*(E144+E145)</f>
        <v>5.7203999999999998E-2</v>
      </c>
      <c r="G148" s="305">
        <f>ROUND(G34*F148,2)</f>
        <v>0</v>
      </c>
    </row>
    <row r="149" spans="2:7" ht="15" thickBot="1" x14ac:dyDescent="0.35">
      <c r="B149"/>
      <c r="C149" s="90" t="s">
        <v>197</v>
      </c>
      <c r="D149" s="96">
        <f>SUM(F45:F51)+D148</f>
        <v>0.28000000000000003</v>
      </c>
      <c r="E149" s="302"/>
      <c r="F149" s="304"/>
      <c r="G149" s="306"/>
    </row>
    <row r="150" spans="2:7" ht="15" thickBot="1" x14ac:dyDescent="0.35">
      <c r="B150"/>
      <c r="C150" s="307" t="s">
        <v>192</v>
      </c>
      <c r="D150" s="307"/>
      <c r="E150" s="307"/>
      <c r="F150" s="307"/>
      <c r="G150" s="91">
        <f>SUM(G144:G148)</f>
        <v>0</v>
      </c>
    </row>
    <row r="151" spans="2:7" x14ac:dyDescent="0.3">
      <c r="B151"/>
      <c r="C151" s="308" t="s">
        <v>193</v>
      </c>
      <c r="D151" s="308"/>
      <c r="E151" s="308"/>
      <c r="F151" s="308"/>
      <c r="G151" s="308"/>
    </row>
    <row r="152" spans="2:7" ht="12.75" customHeight="1" x14ac:dyDescent="0.3">
      <c r="B152" s="25"/>
      <c r="C152" s="25"/>
      <c r="D152" s="25"/>
      <c r="E152" s="25"/>
    </row>
  </sheetData>
  <mergeCells count="192">
    <mergeCell ref="C147:G147"/>
    <mergeCell ref="E148:E149"/>
    <mergeCell ref="F148:F149"/>
    <mergeCell ref="G148:G149"/>
    <mergeCell ref="C150:F150"/>
    <mergeCell ref="C151:G151"/>
    <mergeCell ref="C144:D144"/>
    <mergeCell ref="E144:F144"/>
    <mergeCell ref="C145:D145"/>
    <mergeCell ref="E145:F145"/>
    <mergeCell ref="C146:D146"/>
    <mergeCell ref="E146:F146"/>
    <mergeCell ref="B137:F137"/>
    <mergeCell ref="C138:F138"/>
    <mergeCell ref="B139:F139"/>
    <mergeCell ref="C142:G142"/>
    <mergeCell ref="C143:D143"/>
    <mergeCell ref="E143:F143"/>
    <mergeCell ref="B131:F131"/>
    <mergeCell ref="C132:F132"/>
    <mergeCell ref="C133:F133"/>
    <mergeCell ref="C134:F134"/>
    <mergeCell ref="C135:F135"/>
    <mergeCell ref="C136:F136"/>
    <mergeCell ref="I125:V125"/>
    <mergeCell ref="C126:D126"/>
    <mergeCell ref="I126:V126"/>
    <mergeCell ref="C127:D127"/>
    <mergeCell ref="B128:F128"/>
    <mergeCell ref="B130:G130"/>
    <mergeCell ref="C121:D121"/>
    <mergeCell ref="E121:F121"/>
    <mergeCell ref="C122:D122"/>
    <mergeCell ref="E122:F122"/>
    <mergeCell ref="B123:F123"/>
    <mergeCell ref="B124:B127"/>
    <mergeCell ref="C124:D124"/>
    <mergeCell ref="F124:G124"/>
    <mergeCell ref="C125:D125"/>
    <mergeCell ref="E125:E127"/>
    <mergeCell ref="B114:G114"/>
    <mergeCell ref="C115:F115"/>
    <mergeCell ref="C116:F116"/>
    <mergeCell ref="B117:F117"/>
    <mergeCell ref="B119:G119"/>
    <mergeCell ref="C120:D120"/>
    <mergeCell ref="E120:F120"/>
    <mergeCell ref="C106:F106"/>
    <mergeCell ref="B107:F107"/>
    <mergeCell ref="B109:G109"/>
    <mergeCell ref="C110:F110"/>
    <mergeCell ref="C111:F111"/>
    <mergeCell ref="B112:F112"/>
    <mergeCell ref="B102:E102"/>
    <mergeCell ref="C103:E103"/>
    <mergeCell ref="C104:D104"/>
    <mergeCell ref="E104:E105"/>
    <mergeCell ref="F104:F105"/>
    <mergeCell ref="I104:U104"/>
    <mergeCell ref="C105:D105"/>
    <mergeCell ref="G97:G99"/>
    <mergeCell ref="I97:V99"/>
    <mergeCell ref="B100:B101"/>
    <mergeCell ref="C100:C101"/>
    <mergeCell ref="F100:F101"/>
    <mergeCell ref="G100:G101"/>
    <mergeCell ref="I100:V101"/>
    <mergeCell ref="B95:B96"/>
    <mergeCell ref="C95:C96"/>
    <mergeCell ref="F95:F96"/>
    <mergeCell ref="G95:G96"/>
    <mergeCell ref="I95:V96"/>
    <mergeCell ref="B97:B99"/>
    <mergeCell ref="C97:C99"/>
    <mergeCell ref="D97:D98"/>
    <mergeCell ref="E97:E98"/>
    <mergeCell ref="F97:F99"/>
    <mergeCell ref="I91:V92"/>
    <mergeCell ref="B93:B94"/>
    <mergeCell ref="C93:C94"/>
    <mergeCell ref="F93:F94"/>
    <mergeCell ref="G93:G94"/>
    <mergeCell ref="I93:V94"/>
    <mergeCell ref="B88:G88"/>
    <mergeCell ref="C89:F89"/>
    <mergeCell ref="C90:E90"/>
    <mergeCell ref="I90:V90"/>
    <mergeCell ref="B91:B92"/>
    <mergeCell ref="C91:C92"/>
    <mergeCell ref="D91:D92"/>
    <mergeCell ref="E91:E92"/>
    <mergeCell ref="F91:F92"/>
    <mergeCell ref="G91:G92"/>
    <mergeCell ref="I80:V81"/>
    <mergeCell ref="C82:E82"/>
    <mergeCell ref="C83:E83"/>
    <mergeCell ref="B84:F84"/>
    <mergeCell ref="B86:G86"/>
    <mergeCell ref="B87:E87"/>
    <mergeCell ref="F87:G87"/>
    <mergeCell ref="B80:B81"/>
    <mergeCell ref="C80:C81"/>
    <mergeCell ref="D80:D81"/>
    <mergeCell ref="E80:E81"/>
    <mergeCell ref="F80:F81"/>
    <mergeCell ref="G80:G81"/>
    <mergeCell ref="B77:B78"/>
    <mergeCell ref="C77:C78"/>
    <mergeCell ref="F77:F78"/>
    <mergeCell ref="G77:G78"/>
    <mergeCell ref="I77:V78"/>
    <mergeCell ref="C79:E79"/>
    <mergeCell ref="C71:F71"/>
    <mergeCell ref="B72:F72"/>
    <mergeCell ref="B74:G74"/>
    <mergeCell ref="B75:E75"/>
    <mergeCell ref="F75:G75"/>
    <mergeCell ref="C76:E76"/>
    <mergeCell ref="C64:F64"/>
    <mergeCell ref="B65:F65"/>
    <mergeCell ref="B67:G67"/>
    <mergeCell ref="C68:F68"/>
    <mergeCell ref="C69:F69"/>
    <mergeCell ref="C70:F70"/>
    <mergeCell ref="B60:B61"/>
    <mergeCell ref="C60:C61"/>
    <mergeCell ref="G60:G61"/>
    <mergeCell ref="I60:X60"/>
    <mergeCell ref="C62:F62"/>
    <mergeCell ref="C63:F63"/>
    <mergeCell ref="B56:G56"/>
    <mergeCell ref="C57:F57"/>
    <mergeCell ref="B58:B59"/>
    <mergeCell ref="C58:C59"/>
    <mergeCell ref="G58:G59"/>
    <mergeCell ref="I58:X58"/>
    <mergeCell ref="B52:B53"/>
    <mergeCell ref="C52:C53"/>
    <mergeCell ref="F52:F53"/>
    <mergeCell ref="G52:G53"/>
    <mergeCell ref="I53:V53"/>
    <mergeCell ref="B54:E54"/>
    <mergeCell ref="I46:X49"/>
    <mergeCell ref="C47:E47"/>
    <mergeCell ref="C48:E48"/>
    <mergeCell ref="C49:E49"/>
    <mergeCell ref="C50:E50"/>
    <mergeCell ref="C51:E51"/>
    <mergeCell ref="C40:E40"/>
    <mergeCell ref="B41:E41"/>
    <mergeCell ref="B43:G43"/>
    <mergeCell ref="C44:E44"/>
    <mergeCell ref="C45:E45"/>
    <mergeCell ref="C46:E46"/>
    <mergeCell ref="C33:F33"/>
    <mergeCell ref="B34:F34"/>
    <mergeCell ref="B36:G36"/>
    <mergeCell ref="B37:G37"/>
    <mergeCell ref="C38:E38"/>
    <mergeCell ref="C39:E39"/>
    <mergeCell ref="C28:D28"/>
    <mergeCell ref="E28:G28"/>
    <mergeCell ref="C29:D29"/>
    <mergeCell ref="E29:G29"/>
    <mergeCell ref="B31:G31"/>
    <mergeCell ref="C32:F32"/>
    <mergeCell ref="E24:G24"/>
    <mergeCell ref="B25:G25"/>
    <mergeCell ref="C26:D26"/>
    <mergeCell ref="E26:G26"/>
    <mergeCell ref="C27:D27"/>
    <mergeCell ref="E27:G27"/>
    <mergeCell ref="C22:D22"/>
    <mergeCell ref="E22:G22"/>
    <mergeCell ref="C23:D23"/>
    <mergeCell ref="E23:G23"/>
    <mergeCell ref="B15:G15"/>
    <mergeCell ref="C16:D16"/>
    <mergeCell ref="E16:G16"/>
    <mergeCell ref="C17:D17"/>
    <mergeCell ref="E17:G17"/>
    <mergeCell ref="C18:D18"/>
    <mergeCell ref="E18:G18"/>
    <mergeCell ref="B2:G6"/>
    <mergeCell ref="B9:G9"/>
    <mergeCell ref="C10:G10"/>
    <mergeCell ref="C11:G11"/>
    <mergeCell ref="C12:E12"/>
    <mergeCell ref="C13:E13"/>
    <mergeCell ref="C19:D19"/>
    <mergeCell ref="E19:G19"/>
    <mergeCell ref="B21:G21"/>
  </mergeCells>
  <pageMargins left="0.43307086614173229" right="0.31496062992125984" top="0.51181102362204722" bottom="0.43307086614173229" header="0.31496062992125984" footer="0.31496062992125984"/>
  <pageSetup paperSize="9" scale="50" fitToWidth="7" fitToHeight="2" orientation="portrait"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MJ152"/>
  <sheetViews>
    <sheetView topLeftCell="A103" zoomScale="80" zoomScaleNormal="80" workbookViewId="0">
      <selection activeCell="H112" sqref="H112"/>
    </sheetView>
  </sheetViews>
  <sheetFormatPr defaultColWidth="9.109375" defaultRowHeight="14.4" x14ac:dyDescent="0.3"/>
  <cols>
    <col min="1" max="2" width="1.109375" style="149" customWidth="1"/>
    <col min="3" max="3" width="12.6640625" style="149" customWidth="1"/>
    <col min="4" max="4" width="18.5546875" style="203" customWidth="1"/>
    <col min="5" max="5" width="12.88671875" style="203" customWidth="1"/>
    <col min="6" max="6" width="12.44140625" style="203" customWidth="1"/>
    <col min="7" max="7" width="9.109375" style="202" customWidth="1"/>
    <col min="8" max="8" width="10.33203125" style="149" customWidth="1"/>
    <col min="9" max="10" width="1.109375" style="149" customWidth="1"/>
    <col min="11" max="11" width="11.109375" style="149" customWidth="1"/>
    <col min="12" max="12" width="6.109375" style="149" customWidth="1"/>
    <col min="13" max="13" width="29.44140625" style="149" customWidth="1"/>
    <col min="14" max="16" width="6.109375" style="149" customWidth="1"/>
    <col min="17" max="17" width="12.88671875" style="149" customWidth="1"/>
    <col min="18" max="1014" width="6.109375" style="149" customWidth="1"/>
    <col min="1015" max="1025" width="6.109375" style="145" customWidth="1"/>
    <col min="1026" max="16384" width="9.109375" style="145"/>
  </cols>
  <sheetData>
    <row r="1" spans="1:1024" ht="12.75" customHeight="1" x14ac:dyDescent="0.3">
      <c r="A1" s="145"/>
      <c r="B1" s="145"/>
      <c r="C1" s="4"/>
      <c r="D1" s="145"/>
      <c r="E1" s="145"/>
      <c r="F1" s="145"/>
      <c r="G1" s="145"/>
      <c r="H1" s="145"/>
      <c r="I1" s="145"/>
      <c r="J1" s="145"/>
      <c r="K1" s="145"/>
      <c r="L1" s="145"/>
      <c r="M1" s="145"/>
      <c r="N1" s="145"/>
      <c r="O1" s="145"/>
      <c r="P1" s="145"/>
      <c r="Q1" s="145"/>
      <c r="R1" s="145"/>
      <c r="S1" s="145"/>
      <c r="T1" s="145"/>
      <c r="U1" s="145"/>
      <c r="V1" s="145"/>
      <c r="W1" s="145"/>
      <c r="X1" s="145"/>
      <c r="Y1" s="145"/>
      <c r="Z1" s="145"/>
      <c r="AA1" s="145"/>
      <c r="AB1" s="145"/>
      <c r="AC1" s="145"/>
      <c r="AD1" s="145"/>
      <c r="AE1" s="145"/>
      <c r="AF1" s="145"/>
      <c r="AG1" s="145"/>
      <c r="AH1" s="145"/>
      <c r="AI1" s="145"/>
      <c r="AJ1" s="145"/>
      <c r="AK1" s="145"/>
      <c r="AL1" s="145"/>
      <c r="AM1" s="145"/>
      <c r="AN1" s="145"/>
      <c r="AO1" s="145"/>
      <c r="AP1" s="145"/>
      <c r="AQ1" s="145"/>
      <c r="AR1" s="145"/>
      <c r="AS1" s="145"/>
      <c r="AT1" s="145"/>
      <c r="AU1" s="145"/>
      <c r="AV1" s="145"/>
      <c r="AW1" s="145"/>
      <c r="AX1" s="145"/>
      <c r="AY1" s="145"/>
      <c r="AZ1" s="145"/>
      <c r="BA1" s="145"/>
      <c r="BB1" s="145"/>
      <c r="BC1" s="145"/>
      <c r="BD1" s="145"/>
      <c r="BE1" s="145"/>
      <c r="BF1" s="145"/>
      <c r="BG1" s="145"/>
      <c r="BH1" s="145"/>
      <c r="BI1" s="145"/>
      <c r="BJ1" s="145"/>
      <c r="BK1" s="145"/>
      <c r="BL1" s="145"/>
      <c r="BM1" s="145"/>
      <c r="BN1" s="145"/>
      <c r="BO1" s="145"/>
      <c r="BP1" s="145"/>
      <c r="BQ1" s="145"/>
      <c r="BR1" s="145"/>
      <c r="BS1" s="145"/>
      <c r="BT1" s="145"/>
      <c r="BU1" s="145"/>
      <c r="BV1" s="145"/>
      <c r="BW1" s="145"/>
      <c r="BX1" s="145"/>
      <c r="BY1" s="145"/>
      <c r="BZ1" s="145"/>
      <c r="CA1" s="145"/>
      <c r="CB1" s="145"/>
      <c r="CC1" s="145"/>
      <c r="CD1" s="145"/>
      <c r="CE1" s="145"/>
      <c r="CF1" s="145"/>
      <c r="CG1" s="145"/>
      <c r="CH1" s="145"/>
      <c r="CI1" s="145"/>
      <c r="CJ1" s="145"/>
      <c r="CK1" s="145"/>
      <c r="CL1" s="145"/>
      <c r="CM1" s="145"/>
      <c r="CN1" s="145"/>
      <c r="CO1" s="145"/>
      <c r="CP1" s="145"/>
      <c r="CQ1" s="145"/>
      <c r="CR1" s="145"/>
      <c r="CS1" s="145"/>
      <c r="CT1" s="145"/>
      <c r="CU1" s="145"/>
      <c r="CV1" s="145"/>
      <c r="CW1" s="145"/>
      <c r="CX1" s="145"/>
      <c r="CY1" s="145"/>
      <c r="CZ1" s="145"/>
      <c r="DA1" s="145"/>
      <c r="DB1" s="145"/>
      <c r="DC1" s="145"/>
      <c r="DD1" s="145"/>
      <c r="DE1" s="145"/>
      <c r="DF1" s="145"/>
      <c r="DG1" s="145"/>
      <c r="DH1" s="145"/>
      <c r="DI1" s="145"/>
      <c r="DJ1" s="145"/>
      <c r="DK1" s="145"/>
      <c r="DL1" s="145"/>
      <c r="DM1" s="145"/>
      <c r="DN1" s="145"/>
      <c r="DO1" s="145"/>
      <c r="DP1" s="145"/>
      <c r="DQ1" s="145"/>
      <c r="DR1" s="145"/>
      <c r="DS1" s="145"/>
      <c r="DT1" s="145"/>
      <c r="DU1" s="145"/>
      <c r="DV1" s="145"/>
      <c r="DW1" s="145"/>
      <c r="DX1" s="145"/>
      <c r="DY1" s="145"/>
      <c r="DZ1" s="145"/>
      <c r="EA1" s="145"/>
      <c r="EB1" s="145"/>
      <c r="EC1" s="145"/>
      <c r="ED1" s="145"/>
      <c r="EE1" s="145"/>
      <c r="EF1" s="145"/>
      <c r="EG1" s="145"/>
      <c r="EH1" s="145"/>
      <c r="EI1" s="145"/>
      <c r="EJ1" s="145"/>
      <c r="EK1" s="145"/>
      <c r="EL1" s="145"/>
      <c r="EM1" s="145"/>
      <c r="EN1" s="145"/>
      <c r="EO1" s="145"/>
      <c r="EP1" s="145"/>
      <c r="EQ1" s="145"/>
      <c r="ER1" s="145"/>
      <c r="ES1" s="145"/>
      <c r="ET1" s="145"/>
      <c r="EU1" s="145"/>
      <c r="EV1" s="145"/>
      <c r="EW1" s="145"/>
      <c r="EX1" s="145"/>
      <c r="EY1" s="145"/>
      <c r="EZ1" s="145"/>
      <c r="FA1" s="145"/>
      <c r="FB1" s="145"/>
      <c r="FC1" s="145"/>
      <c r="FD1" s="145"/>
      <c r="FE1" s="145"/>
      <c r="FF1" s="145"/>
      <c r="FG1" s="145"/>
      <c r="FH1" s="145"/>
      <c r="FI1" s="145"/>
      <c r="FJ1" s="145"/>
      <c r="FK1" s="145"/>
      <c r="FL1" s="145"/>
      <c r="FM1" s="145"/>
      <c r="FN1" s="145"/>
      <c r="FO1" s="145"/>
      <c r="FP1" s="145"/>
      <c r="FQ1" s="145"/>
      <c r="FR1" s="145"/>
      <c r="FS1" s="145"/>
      <c r="FT1" s="145"/>
      <c r="FU1" s="145"/>
      <c r="FV1" s="145"/>
      <c r="FW1" s="145"/>
      <c r="FX1" s="145"/>
      <c r="FY1" s="145"/>
      <c r="FZ1" s="145"/>
      <c r="GA1" s="145"/>
      <c r="GB1" s="145"/>
      <c r="GC1" s="145"/>
      <c r="GD1" s="145"/>
      <c r="GE1" s="145"/>
      <c r="GF1" s="145"/>
      <c r="GG1" s="145"/>
      <c r="GH1" s="145"/>
      <c r="GI1" s="145"/>
      <c r="GJ1" s="145"/>
      <c r="GK1" s="145"/>
      <c r="GL1" s="145"/>
      <c r="GM1" s="145"/>
      <c r="GN1" s="145"/>
      <c r="GO1" s="145"/>
      <c r="GP1" s="145"/>
      <c r="GQ1" s="145"/>
      <c r="GR1" s="145"/>
      <c r="GS1" s="145"/>
      <c r="GT1" s="145"/>
      <c r="GU1" s="145"/>
      <c r="GV1" s="145"/>
      <c r="GW1" s="145"/>
      <c r="GX1" s="145"/>
      <c r="GY1" s="145"/>
      <c r="GZ1" s="145"/>
      <c r="HA1" s="145"/>
      <c r="HB1" s="145"/>
      <c r="HC1" s="145"/>
      <c r="HD1" s="145"/>
      <c r="HE1" s="145"/>
      <c r="HF1" s="145"/>
      <c r="HG1" s="145"/>
      <c r="HH1" s="145"/>
      <c r="HI1" s="145"/>
      <c r="HJ1" s="145"/>
      <c r="HK1" s="145"/>
      <c r="HL1" s="145"/>
      <c r="HM1" s="145"/>
      <c r="HN1" s="145"/>
      <c r="HO1" s="145"/>
      <c r="HP1" s="145"/>
      <c r="HQ1" s="145"/>
      <c r="HR1" s="145"/>
      <c r="HS1" s="145"/>
      <c r="HT1" s="145"/>
      <c r="HU1" s="145"/>
      <c r="HV1" s="145"/>
      <c r="HW1" s="145"/>
      <c r="HX1" s="145"/>
      <c r="HY1" s="145"/>
      <c r="HZ1" s="145"/>
      <c r="IA1" s="145"/>
      <c r="IB1" s="145"/>
      <c r="IC1" s="145"/>
      <c r="ID1" s="145"/>
      <c r="IE1" s="145"/>
      <c r="IF1" s="145"/>
      <c r="IG1" s="145"/>
      <c r="IH1" s="145"/>
      <c r="II1" s="145"/>
      <c r="IJ1" s="145"/>
      <c r="IK1" s="145"/>
      <c r="IL1" s="145"/>
      <c r="IM1" s="145"/>
      <c r="IN1" s="145"/>
      <c r="IO1" s="145"/>
      <c r="IP1" s="145"/>
      <c r="IQ1" s="145"/>
      <c r="IR1" s="145"/>
      <c r="IS1" s="145"/>
      <c r="IT1" s="145"/>
      <c r="IU1" s="145"/>
      <c r="IV1" s="145"/>
      <c r="IW1" s="145"/>
      <c r="IX1" s="145"/>
      <c r="IY1" s="145"/>
      <c r="IZ1" s="145"/>
      <c r="JA1" s="145"/>
      <c r="JB1" s="145"/>
      <c r="JC1" s="145"/>
      <c r="JD1" s="145"/>
      <c r="JE1" s="145"/>
      <c r="JF1" s="145"/>
      <c r="JG1" s="145"/>
      <c r="JH1" s="145"/>
      <c r="JI1" s="145"/>
      <c r="JJ1" s="145"/>
      <c r="JK1" s="145"/>
      <c r="JL1" s="145"/>
      <c r="JM1" s="145"/>
      <c r="JN1" s="145"/>
      <c r="JO1" s="145"/>
      <c r="JP1" s="145"/>
      <c r="JQ1" s="145"/>
      <c r="JR1" s="145"/>
      <c r="JS1" s="145"/>
      <c r="JT1" s="145"/>
      <c r="JU1" s="145"/>
      <c r="JV1" s="145"/>
      <c r="JW1" s="145"/>
      <c r="JX1" s="145"/>
      <c r="JY1" s="145"/>
      <c r="JZ1" s="145"/>
      <c r="KA1" s="145"/>
      <c r="KB1" s="145"/>
      <c r="KC1" s="145"/>
      <c r="KD1" s="145"/>
      <c r="KE1" s="145"/>
      <c r="KF1" s="145"/>
      <c r="KG1" s="145"/>
      <c r="KH1" s="145"/>
      <c r="KI1" s="145"/>
      <c r="KJ1" s="145"/>
      <c r="KK1" s="145"/>
      <c r="KL1" s="145"/>
      <c r="KM1" s="145"/>
      <c r="KN1" s="145"/>
      <c r="KO1" s="145"/>
      <c r="KP1" s="145"/>
      <c r="KQ1" s="145"/>
      <c r="KR1" s="145"/>
      <c r="KS1" s="145"/>
      <c r="KT1" s="145"/>
      <c r="KU1" s="145"/>
      <c r="KV1" s="145"/>
      <c r="KW1" s="145"/>
      <c r="KX1" s="145"/>
      <c r="KY1" s="145"/>
      <c r="KZ1" s="145"/>
      <c r="LA1" s="145"/>
      <c r="LB1" s="145"/>
      <c r="LC1" s="145"/>
      <c r="LD1" s="145"/>
      <c r="LE1" s="145"/>
      <c r="LF1" s="145"/>
      <c r="LG1" s="145"/>
      <c r="LH1" s="145"/>
      <c r="LI1" s="145"/>
      <c r="LJ1" s="145"/>
      <c r="LK1" s="145"/>
      <c r="LL1" s="145"/>
      <c r="LM1" s="145"/>
      <c r="LN1" s="145"/>
      <c r="LO1" s="145"/>
      <c r="LP1" s="145"/>
      <c r="LQ1" s="145"/>
      <c r="LR1" s="145"/>
      <c r="LS1" s="145"/>
      <c r="LT1" s="145"/>
      <c r="LU1" s="145"/>
      <c r="LV1" s="145"/>
      <c r="LW1" s="145"/>
      <c r="LX1" s="145"/>
      <c r="LY1" s="145"/>
      <c r="LZ1" s="145"/>
      <c r="MA1" s="145"/>
      <c r="MB1" s="145"/>
      <c r="MC1" s="145"/>
      <c r="MD1" s="145"/>
      <c r="ME1" s="145"/>
      <c r="MF1" s="145"/>
      <c r="MG1" s="145"/>
      <c r="MH1" s="145"/>
      <c r="MI1" s="145"/>
      <c r="MJ1" s="145"/>
      <c r="MK1" s="145"/>
      <c r="ML1" s="145"/>
      <c r="MM1" s="145"/>
      <c r="MN1" s="145"/>
      <c r="MO1" s="145"/>
      <c r="MP1" s="145"/>
      <c r="MQ1" s="145"/>
      <c r="MR1" s="145"/>
      <c r="MS1" s="145"/>
      <c r="MT1" s="145"/>
      <c r="MU1" s="145"/>
      <c r="MV1" s="145"/>
      <c r="MW1" s="145"/>
      <c r="MX1" s="145"/>
      <c r="MY1" s="145"/>
      <c r="MZ1" s="145"/>
      <c r="NA1" s="145"/>
      <c r="NB1" s="145"/>
      <c r="NC1" s="145"/>
      <c r="ND1" s="145"/>
      <c r="NE1" s="145"/>
      <c r="NF1" s="145"/>
      <c r="NG1" s="145"/>
      <c r="NH1" s="145"/>
      <c r="NI1" s="145"/>
      <c r="NJ1" s="145"/>
      <c r="NK1" s="145"/>
      <c r="NL1" s="145"/>
      <c r="NM1" s="145"/>
      <c r="NN1" s="145"/>
      <c r="NO1" s="145"/>
      <c r="NP1" s="145"/>
      <c r="NQ1" s="145"/>
      <c r="NR1" s="145"/>
      <c r="NS1" s="145"/>
      <c r="NT1" s="145"/>
      <c r="NU1" s="145"/>
      <c r="NV1" s="145"/>
      <c r="NW1" s="145"/>
      <c r="NX1" s="145"/>
      <c r="NY1" s="145"/>
      <c r="NZ1" s="145"/>
      <c r="OA1" s="145"/>
      <c r="OB1" s="145"/>
      <c r="OC1" s="145"/>
      <c r="OD1" s="145"/>
      <c r="OE1" s="145"/>
      <c r="OF1" s="145"/>
      <c r="OG1" s="145"/>
      <c r="OH1" s="145"/>
      <c r="OI1" s="145"/>
      <c r="OJ1" s="145"/>
      <c r="OK1" s="145"/>
      <c r="OL1" s="145"/>
      <c r="OM1" s="145"/>
      <c r="ON1" s="145"/>
      <c r="OO1" s="145"/>
      <c r="OP1" s="145"/>
      <c r="OQ1" s="145"/>
      <c r="OR1" s="145"/>
      <c r="OS1" s="145"/>
      <c r="OT1" s="145"/>
      <c r="OU1" s="145"/>
      <c r="OV1" s="145"/>
      <c r="OW1" s="145"/>
      <c r="OX1" s="145"/>
      <c r="OY1" s="145"/>
      <c r="OZ1" s="145"/>
      <c r="PA1" s="145"/>
      <c r="PB1" s="145"/>
      <c r="PC1" s="145"/>
      <c r="PD1" s="145"/>
      <c r="PE1" s="145"/>
      <c r="PF1" s="145"/>
      <c r="PG1" s="145"/>
      <c r="PH1" s="145"/>
      <c r="PI1" s="145"/>
      <c r="PJ1" s="145"/>
      <c r="PK1" s="145"/>
      <c r="PL1" s="145"/>
      <c r="PM1" s="145"/>
      <c r="PN1" s="145"/>
      <c r="PO1" s="145"/>
      <c r="PP1" s="145"/>
      <c r="PQ1" s="145"/>
      <c r="PR1" s="145"/>
      <c r="PS1" s="145"/>
      <c r="PT1" s="145"/>
      <c r="PU1" s="145"/>
      <c r="PV1" s="145"/>
      <c r="PW1" s="145"/>
      <c r="PX1" s="145"/>
      <c r="PY1" s="145"/>
      <c r="PZ1" s="145"/>
      <c r="QA1" s="145"/>
      <c r="QB1" s="145"/>
      <c r="QC1" s="145"/>
      <c r="QD1" s="145"/>
      <c r="QE1" s="145"/>
      <c r="QF1" s="145"/>
      <c r="QG1" s="145"/>
      <c r="QH1" s="145"/>
      <c r="QI1" s="145"/>
      <c r="QJ1" s="145"/>
      <c r="QK1" s="145"/>
      <c r="QL1" s="145"/>
      <c r="QM1" s="145"/>
      <c r="QN1" s="145"/>
      <c r="QO1" s="145"/>
      <c r="QP1" s="145"/>
      <c r="QQ1" s="145"/>
      <c r="QR1" s="145"/>
      <c r="QS1" s="145"/>
      <c r="QT1" s="145"/>
      <c r="QU1" s="145"/>
      <c r="QV1" s="145"/>
      <c r="QW1" s="145"/>
      <c r="QX1" s="145"/>
      <c r="QY1" s="145"/>
      <c r="QZ1" s="145"/>
      <c r="RA1" s="145"/>
      <c r="RB1" s="145"/>
      <c r="RC1" s="145"/>
      <c r="RD1" s="145"/>
      <c r="RE1" s="145"/>
      <c r="RF1" s="145"/>
      <c r="RG1" s="145"/>
      <c r="RH1" s="145"/>
      <c r="RI1" s="145"/>
      <c r="RJ1" s="145"/>
      <c r="RK1" s="145"/>
      <c r="RL1" s="145"/>
      <c r="RM1" s="145"/>
      <c r="RN1" s="145"/>
      <c r="RO1" s="145"/>
      <c r="RP1" s="145"/>
      <c r="RQ1" s="145"/>
      <c r="RR1" s="145"/>
      <c r="RS1" s="145"/>
      <c r="RT1" s="145"/>
      <c r="RU1" s="145"/>
      <c r="RV1" s="145"/>
      <c r="RW1" s="145"/>
      <c r="RX1" s="145"/>
      <c r="RY1" s="145"/>
      <c r="RZ1" s="145"/>
      <c r="SA1" s="145"/>
      <c r="SB1" s="145"/>
      <c r="SC1" s="145"/>
      <c r="SD1" s="145"/>
      <c r="SE1" s="145"/>
      <c r="SF1" s="145"/>
      <c r="SG1" s="145"/>
      <c r="SH1" s="145"/>
      <c r="SI1" s="145"/>
      <c r="SJ1" s="145"/>
      <c r="SK1" s="145"/>
      <c r="SL1" s="145"/>
      <c r="SM1" s="145"/>
      <c r="SN1" s="145"/>
      <c r="SO1" s="145"/>
      <c r="SP1" s="145"/>
      <c r="SQ1" s="145"/>
      <c r="SR1" s="145"/>
      <c r="SS1" s="145"/>
      <c r="ST1" s="145"/>
      <c r="SU1" s="145"/>
      <c r="SV1" s="145"/>
      <c r="SW1" s="145"/>
      <c r="SX1" s="145"/>
      <c r="SY1" s="145"/>
      <c r="SZ1" s="145"/>
      <c r="TA1" s="145"/>
      <c r="TB1" s="145"/>
      <c r="TC1" s="145"/>
      <c r="TD1" s="145"/>
      <c r="TE1" s="145"/>
      <c r="TF1" s="145"/>
      <c r="TG1" s="145"/>
      <c r="TH1" s="145"/>
      <c r="TI1" s="145"/>
      <c r="TJ1" s="145"/>
      <c r="TK1" s="145"/>
      <c r="TL1" s="145"/>
      <c r="TM1" s="145"/>
      <c r="TN1" s="145"/>
      <c r="TO1" s="145"/>
      <c r="TP1" s="145"/>
      <c r="TQ1" s="145"/>
      <c r="TR1" s="145"/>
      <c r="TS1" s="145"/>
      <c r="TT1" s="145"/>
      <c r="TU1" s="145"/>
      <c r="TV1" s="145"/>
      <c r="TW1" s="145"/>
      <c r="TX1" s="145"/>
      <c r="TY1" s="145"/>
      <c r="TZ1" s="145"/>
      <c r="UA1" s="145"/>
      <c r="UB1" s="145"/>
      <c r="UC1" s="145"/>
      <c r="UD1" s="145"/>
      <c r="UE1" s="145"/>
      <c r="UF1" s="145"/>
      <c r="UG1" s="145"/>
      <c r="UH1" s="145"/>
      <c r="UI1" s="145"/>
      <c r="UJ1" s="145"/>
      <c r="UK1" s="145"/>
      <c r="UL1" s="145"/>
      <c r="UM1" s="145"/>
      <c r="UN1" s="145"/>
      <c r="UO1" s="145"/>
      <c r="UP1" s="145"/>
      <c r="UQ1" s="145"/>
      <c r="UR1" s="145"/>
      <c r="US1" s="145"/>
      <c r="UT1" s="145"/>
      <c r="UU1" s="145"/>
      <c r="UV1" s="145"/>
      <c r="UW1" s="145"/>
      <c r="UX1" s="145"/>
      <c r="UY1" s="145"/>
      <c r="UZ1" s="145"/>
      <c r="VA1" s="145"/>
      <c r="VB1" s="145"/>
      <c r="VC1" s="145"/>
      <c r="VD1" s="145"/>
      <c r="VE1" s="145"/>
      <c r="VF1" s="145"/>
      <c r="VG1" s="145"/>
      <c r="VH1" s="145"/>
      <c r="VI1" s="145"/>
      <c r="VJ1" s="145"/>
      <c r="VK1" s="145"/>
      <c r="VL1" s="145"/>
      <c r="VM1" s="145"/>
      <c r="VN1" s="145"/>
      <c r="VO1" s="145"/>
      <c r="VP1" s="145"/>
      <c r="VQ1" s="145"/>
      <c r="VR1" s="145"/>
      <c r="VS1" s="145"/>
      <c r="VT1" s="145"/>
      <c r="VU1" s="145"/>
      <c r="VV1" s="145"/>
      <c r="VW1" s="145"/>
      <c r="VX1" s="145"/>
      <c r="VY1" s="145"/>
      <c r="VZ1" s="145"/>
      <c r="WA1" s="145"/>
      <c r="WB1" s="145"/>
      <c r="WC1" s="145"/>
      <c r="WD1" s="145"/>
      <c r="WE1" s="145"/>
      <c r="WF1" s="145"/>
      <c r="WG1" s="145"/>
      <c r="WH1" s="145"/>
      <c r="WI1" s="145"/>
      <c r="WJ1" s="145"/>
      <c r="WK1" s="145"/>
      <c r="WL1" s="145"/>
      <c r="WM1" s="145"/>
      <c r="WN1" s="145"/>
      <c r="WO1" s="145"/>
      <c r="WP1" s="145"/>
      <c r="WQ1" s="145"/>
      <c r="WR1" s="145"/>
      <c r="WS1" s="145"/>
      <c r="WT1" s="145"/>
      <c r="WU1" s="145"/>
      <c r="WV1" s="145"/>
      <c r="WW1" s="145"/>
      <c r="WX1" s="145"/>
      <c r="WY1" s="145"/>
      <c r="WZ1" s="145"/>
      <c r="XA1" s="145"/>
      <c r="XB1" s="145"/>
      <c r="XC1" s="145"/>
      <c r="XD1" s="145"/>
      <c r="XE1" s="145"/>
      <c r="XF1" s="145"/>
      <c r="XG1" s="145"/>
      <c r="XH1" s="145"/>
      <c r="XI1" s="145"/>
      <c r="XJ1" s="145"/>
      <c r="XK1" s="145"/>
      <c r="XL1" s="145"/>
      <c r="XM1" s="145"/>
      <c r="XN1" s="145"/>
      <c r="XO1" s="145"/>
      <c r="XP1" s="145"/>
      <c r="XQ1" s="145"/>
      <c r="XR1" s="145"/>
      <c r="XS1" s="145"/>
      <c r="XT1" s="145"/>
      <c r="XU1" s="145"/>
      <c r="XV1" s="145"/>
      <c r="XW1" s="145"/>
      <c r="XX1" s="145"/>
      <c r="XY1" s="145"/>
      <c r="XZ1" s="145"/>
      <c r="YA1" s="145"/>
      <c r="YB1" s="145"/>
      <c r="YC1" s="145"/>
      <c r="YD1" s="145"/>
      <c r="YE1" s="145"/>
      <c r="YF1" s="145"/>
      <c r="YG1" s="145"/>
      <c r="YH1" s="145"/>
      <c r="YI1" s="145"/>
      <c r="YJ1" s="145"/>
      <c r="YK1" s="145"/>
      <c r="YL1" s="145"/>
      <c r="YM1" s="145"/>
      <c r="YN1" s="145"/>
      <c r="YO1" s="145"/>
      <c r="YP1" s="145"/>
      <c r="YQ1" s="145"/>
      <c r="YR1" s="145"/>
      <c r="YS1" s="145"/>
      <c r="YT1" s="145"/>
      <c r="YU1" s="145"/>
      <c r="YV1" s="145"/>
      <c r="YW1" s="145"/>
      <c r="YX1" s="145"/>
      <c r="YY1" s="145"/>
      <c r="YZ1" s="145"/>
      <c r="ZA1" s="145"/>
      <c r="ZB1" s="145"/>
      <c r="ZC1" s="145"/>
      <c r="ZD1" s="145"/>
      <c r="ZE1" s="145"/>
      <c r="ZF1" s="145"/>
      <c r="ZG1" s="145"/>
      <c r="ZH1" s="145"/>
      <c r="ZI1" s="145"/>
      <c r="ZJ1" s="145"/>
      <c r="ZK1" s="145"/>
      <c r="ZL1" s="145"/>
      <c r="ZM1" s="145"/>
      <c r="ZN1" s="145"/>
      <c r="ZO1" s="145"/>
      <c r="ZP1" s="145"/>
      <c r="ZQ1" s="145"/>
      <c r="ZR1" s="145"/>
      <c r="ZS1" s="145"/>
      <c r="ZT1" s="145"/>
      <c r="ZU1" s="145"/>
      <c r="ZV1" s="145"/>
      <c r="ZW1" s="145"/>
      <c r="ZX1" s="145"/>
      <c r="ZY1" s="145"/>
      <c r="ZZ1" s="145"/>
      <c r="AAA1" s="145"/>
      <c r="AAB1" s="145"/>
      <c r="AAC1" s="145"/>
      <c r="AAD1" s="145"/>
      <c r="AAE1" s="145"/>
      <c r="AAF1" s="145"/>
      <c r="AAG1" s="145"/>
      <c r="AAH1" s="145"/>
      <c r="AAI1" s="145"/>
      <c r="AAJ1" s="145"/>
      <c r="AAK1" s="145"/>
      <c r="AAL1" s="145"/>
      <c r="AAM1" s="145"/>
      <c r="AAN1" s="145"/>
      <c r="AAO1" s="145"/>
      <c r="AAP1" s="145"/>
      <c r="AAQ1" s="145"/>
      <c r="AAR1" s="145"/>
      <c r="AAS1" s="145"/>
      <c r="AAT1" s="145"/>
      <c r="AAU1" s="145"/>
      <c r="AAV1" s="145"/>
      <c r="AAW1" s="145"/>
      <c r="AAX1" s="145"/>
      <c r="AAY1" s="145"/>
      <c r="AAZ1" s="145"/>
      <c r="ABA1" s="145"/>
      <c r="ABB1" s="145"/>
      <c r="ABC1" s="145"/>
      <c r="ABD1" s="145"/>
      <c r="ABE1" s="145"/>
      <c r="ABF1" s="145"/>
      <c r="ABG1" s="145"/>
      <c r="ABH1" s="145"/>
      <c r="ABI1" s="145"/>
      <c r="ABJ1" s="145"/>
      <c r="ABK1" s="145"/>
      <c r="ABL1" s="145"/>
      <c r="ABM1" s="145"/>
      <c r="ABN1" s="145"/>
      <c r="ABO1" s="145"/>
      <c r="ABP1" s="145"/>
      <c r="ABQ1" s="145"/>
      <c r="ABR1" s="145"/>
      <c r="ABS1" s="145"/>
      <c r="ABT1" s="145"/>
      <c r="ABU1" s="145"/>
      <c r="ABV1" s="145"/>
      <c r="ABW1" s="145"/>
      <c r="ABX1" s="145"/>
      <c r="ABY1" s="145"/>
      <c r="ABZ1" s="145"/>
      <c r="ACA1" s="145"/>
      <c r="ACB1" s="145"/>
      <c r="ACC1" s="145"/>
      <c r="ACD1" s="145"/>
      <c r="ACE1" s="145"/>
      <c r="ACF1" s="145"/>
      <c r="ACG1" s="145"/>
      <c r="ACH1" s="145"/>
      <c r="ACI1" s="145"/>
      <c r="ACJ1" s="145"/>
      <c r="ACK1" s="145"/>
      <c r="ACL1" s="145"/>
      <c r="ACM1" s="145"/>
      <c r="ACN1" s="145"/>
      <c r="ACO1" s="145"/>
      <c r="ACP1" s="145"/>
      <c r="ACQ1" s="145"/>
      <c r="ACR1" s="145"/>
      <c r="ACS1" s="145"/>
      <c r="ACT1" s="145"/>
      <c r="ACU1" s="145"/>
      <c r="ACV1" s="145"/>
      <c r="ACW1" s="145"/>
      <c r="ACX1" s="145"/>
      <c r="ACY1" s="145"/>
      <c r="ACZ1" s="145"/>
      <c r="ADA1" s="145"/>
      <c r="ADB1" s="145"/>
      <c r="ADC1" s="145"/>
      <c r="ADD1" s="145"/>
      <c r="ADE1" s="145"/>
      <c r="ADF1" s="145"/>
      <c r="ADG1" s="145"/>
      <c r="ADH1" s="145"/>
      <c r="ADI1" s="145"/>
      <c r="ADJ1" s="145"/>
      <c r="ADK1" s="145"/>
      <c r="ADL1" s="145"/>
      <c r="ADM1" s="145"/>
      <c r="ADN1" s="145"/>
      <c r="ADO1" s="145"/>
      <c r="ADP1" s="145"/>
      <c r="ADQ1" s="145"/>
      <c r="ADR1" s="145"/>
      <c r="ADS1" s="145"/>
      <c r="ADT1" s="145"/>
      <c r="ADU1" s="145"/>
      <c r="ADV1" s="145"/>
      <c r="ADW1" s="145"/>
      <c r="ADX1" s="145"/>
      <c r="ADY1" s="145"/>
      <c r="ADZ1" s="145"/>
      <c r="AEA1" s="145"/>
      <c r="AEB1" s="145"/>
      <c r="AEC1" s="145"/>
      <c r="AED1" s="145"/>
      <c r="AEE1" s="145"/>
      <c r="AEF1" s="145"/>
      <c r="AEG1" s="145"/>
      <c r="AEH1" s="145"/>
      <c r="AEI1" s="145"/>
      <c r="AEJ1" s="145"/>
      <c r="AEK1" s="145"/>
      <c r="AEL1" s="145"/>
      <c r="AEM1" s="145"/>
      <c r="AEN1" s="145"/>
      <c r="AEO1" s="145"/>
      <c r="AEP1" s="145"/>
      <c r="AEQ1" s="145"/>
      <c r="AER1" s="145"/>
      <c r="AES1" s="145"/>
      <c r="AET1" s="145"/>
      <c r="AEU1" s="145"/>
      <c r="AEV1" s="145"/>
      <c r="AEW1" s="145"/>
      <c r="AEX1" s="145"/>
      <c r="AEY1" s="145"/>
      <c r="AEZ1" s="145"/>
      <c r="AFA1" s="145"/>
      <c r="AFB1" s="145"/>
      <c r="AFC1" s="145"/>
      <c r="AFD1" s="145"/>
      <c r="AFE1" s="145"/>
      <c r="AFF1" s="145"/>
      <c r="AFG1" s="145"/>
      <c r="AFH1" s="145"/>
      <c r="AFI1" s="145"/>
      <c r="AFJ1" s="145"/>
      <c r="AFK1" s="145"/>
      <c r="AFL1" s="145"/>
      <c r="AFM1" s="145"/>
      <c r="AFN1" s="145"/>
      <c r="AFO1" s="145"/>
      <c r="AFP1" s="145"/>
      <c r="AFQ1" s="145"/>
      <c r="AFR1" s="145"/>
      <c r="AFS1" s="145"/>
      <c r="AFT1" s="145"/>
      <c r="AFU1" s="145"/>
      <c r="AFV1" s="145"/>
      <c r="AFW1" s="145"/>
      <c r="AFX1" s="145"/>
      <c r="AFY1" s="145"/>
      <c r="AFZ1" s="145"/>
      <c r="AGA1" s="145"/>
      <c r="AGB1" s="145"/>
      <c r="AGC1" s="145"/>
      <c r="AGD1" s="145"/>
      <c r="AGE1" s="145"/>
      <c r="AGF1" s="145"/>
      <c r="AGG1" s="145"/>
      <c r="AGH1" s="145"/>
      <c r="AGI1" s="145"/>
      <c r="AGJ1" s="145"/>
      <c r="AGK1" s="145"/>
      <c r="AGL1" s="145"/>
      <c r="AGM1" s="145"/>
      <c r="AGN1" s="145"/>
      <c r="AGO1" s="145"/>
      <c r="AGP1" s="145"/>
      <c r="AGQ1" s="145"/>
      <c r="AGR1" s="145"/>
      <c r="AGS1" s="145"/>
      <c r="AGT1" s="145"/>
      <c r="AGU1" s="145"/>
      <c r="AGV1" s="145"/>
      <c r="AGW1" s="145"/>
      <c r="AGX1" s="145"/>
      <c r="AGY1" s="145"/>
      <c r="AGZ1" s="145"/>
      <c r="AHA1" s="145"/>
      <c r="AHB1" s="145"/>
      <c r="AHC1" s="145"/>
      <c r="AHD1" s="145"/>
      <c r="AHE1" s="145"/>
      <c r="AHF1" s="145"/>
      <c r="AHG1" s="145"/>
      <c r="AHH1" s="145"/>
      <c r="AHI1" s="145"/>
      <c r="AHJ1" s="145"/>
      <c r="AHK1" s="145"/>
      <c r="AHL1" s="145"/>
      <c r="AHM1" s="145"/>
      <c r="AHN1" s="145"/>
      <c r="AHO1" s="145"/>
      <c r="AHP1" s="145"/>
      <c r="AHQ1" s="145"/>
      <c r="AHR1" s="145"/>
      <c r="AHS1" s="145"/>
      <c r="AHT1" s="145"/>
      <c r="AHU1" s="145"/>
      <c r="AHV1" s="145"/>
      <c r="AHW1" s="145"/>
      <c r="AHX1" s="145"/>
      <c r="AHY1" s="145"/>
      <c r="AHZ1" s="145"/>
      <c r="AIA1" s="145"/>
      <c r="AIB1" s="145"/>
      <c r="AIC1" s="145"/>
      <c r="AID1" s="145"/>
      <c r="AIE1" s="145"/>
      <c r="AIF1" s="145"/>
      <c r="AIG1" s="145"/>
      <c r="AIH1" s="145"/>
      <c r="AII1" s="145"/>
      <c r="AIJ1" s="145"/>
      <c r="AIK1" s="145"/>
      <c r="AIL1" s="145"/>
      <c r="AIM1" s="145"/>
      <c r="AIN1" s="145"/>
      <c r="AIO1" s="145"/>
      <c r="AIP1" s="145"/>
      <c r="AIQ1" s="145"/>
      <c r="AIR1" s="145"/>
      <c r="AIS1" s="145"/>
      <c r="AIT1" s="145"/>
      <c r="AIU1" s="145"/>
      <c r="AIV1" s="145"/>
      <c r="AIW1" s="145"/>
      <c r="AIX1" s="145"/>
      <c r="AIY1" s="145"/>
      <c r="AIZ1" s="145"/>
      <c r="AJA1" s="145"/>
      <c r="AJB1" s="145"/>
      <c r="AJC1" s="145"/>
      <c r="AJD1" s="145"/>
      <c r="AJE1" s="145"/>
      <c r="AJF1" s="145"/>
      <c r="AJG1" s="145"/>
      <c r="AJH1" s="145"/>
      <c r="AJI1" s="145"/>
      <c r="AJJ1" s="145"/>
      <c r="AJK1" s="145"/>
      <c r="AJL1" s="145"/>
      <c r="AJM1" s="145"/>
      <c r="AJN1" s="145"/>
      <c r="AJO1" s="145"/>
      <c r="AJP1" s="145"/>
      <c r="AJQ1" s="145"/>
      <c r="AJR1" s="145"/>
      <c r="AJS1" s="145"/>
      <c r="AJT1" s="145"/>
      <c r="AJU1" s="145"/>
      <c r="AJV1" s="145"/>
      <c r="AJW1" s="145"/>
      <c r="AJX1" s="145"/>
      <c r="AJY1" s="145"/>
      <c r="AJZ1" s="145"/>
      <c r="AKA1" s="145"/>
      <c r="AKB1" s="145"/>
      <c r="AKC1" s="145"/>
      <c r="AKD1" s="145"/>
      <c r="AKE1" s="145"/>
      <c r="AKF1" s="145"/>
      <c r="AKG1" s="145"/>
      <c r="AKH1" s="145"/>
      <c r="AKI1" s="145"/>
      <c r="AKJ1" s="145"/>
      <c r="AKK1" s="145"/>
      <c r="AKL1" s="145"/>
      <c r="AKM1" s="145"/>
      <c r="AKN1" s="145"/>
      <c r="AKO1" s="145"/>
      <c r="AKP1" s="145"/>
      <c r="AKQ1" s="145"/>
      <c r="AKR1" s="145"/>
      <c r="AKS1" s="145"/>
      <c r="AKT1" s="145"/>
      <c r="AKU1" s="145"/>
      <c r="AKV1" s="145"/>
      <c r="AKW1" s="145"/>
      <c r="AKX1" s="145"/>
      <c r="AKY1" s="145"/>
      <c r="AKZ1" s="145"/>
      <c r="ALA1" s="145"/>
      <c r="ALB1" s="145"/>
      <c r="ALC1" s="145"/>
      <c r="ALD1" s="145"/>
      <c r="ALE1" s="145"/>
      <c r="ALF1" s="145"/>
      <c r="ALG1" s="145"/>
      <c r="ALH1" s="145"/>
      <c r="ALI1" s="145"/>
      <c r="ALJ1" s="145"/>
      <c r="ALK1" s="145"/>
      <c r="ALL1" s="145"/>
      <c r="ALM1" s="145"/>
      <c r="ALN1" s="145"/>
      <c r="ALO1" s="145"/>
      <c r="ALP1" s="145"/>
      <c r="ALQ1" s="145"/>
      <c r="ALR1" s="145"/>
      <c r="ALS1" s="145"/>
      <c r="ALT1" s="145"/>
      <c r="ALU1" s="145"/>
      <c r="ALV1" s="145"/>
      <c r="ALW1" s="145"/>
      <c r="ALX1" s="145"/>
      <c r="ALY1" s="145"/>
      <c r="ALZ1" s="145"/>
    </row>
    <row r="2" spans="1:1024" ht="6.9" customHeight="1" x14ac:dyDescent="0.3">
      <c r="A2" s="145"/>
      <c r="B2" s="145"/>
      <c r="C2" s="232" t="s">
        <v>201</v>
      </c>
      <c r="D2" s="232"/>
      <c r="E2" s="232"/>
      <c r="F2" s="232"/>
      <c r="G2" s="232"/>
      <c r="H2" s="232"/>
      <c r="I2" s="145"/>
      <c r="J2" s="145"/>
      <c r="K2" s="145"/>
      <c r="L2" s="145"/>
      <c r="M2" s="145"/>
      <c r="N2" s="145"/>
      <c r="O2" s="145"/>
      <c r="P2" s="145"/>
      <c r="Q2" s="145"/>
      <c r="R2" s="145"/>
      <c r="S2" s="145"/>
      <c r="T2" s="145"/>
      <c r="U2" s="145"/>
      <c r="V2" s="145"/>
      <c r="W2" s="145"/>
      <c r="X2" s="145"/>
      <c r="Y2" s="145"/>
      <c r="Z2" s="145"/>
      <c r="AA2" s="145"/>
      <c r="AB2" s="145"/>
      <c r="AC2" s="145"/>
      <c r="AD2" s="145"/>
      <c r="AE2" s="145"/>
      <c r="AF2" s="145"/>
      <c r="AG2" s="145"/>
      <c r="AH2" s="145"/>
      <c r="AI2" s="145"/>
      <c r="AJ2" s="145"/>
      <c r="AK2" s="145"/>
      <c r="AL2" s="145"/>
      <c r="AM2" s="145"/>
      <c r="AN2" s="145"/>
      <c r="AO2" s="145"/>
      <c r="AP2" s="145"/>
      <c r="AQ2" s="145"/>
      <c r="AR2" s="145"/>
      <c r="AS2" s="145"/>
      <c r="AT2" s="145"/>
      <c r="AU2" s="145"/>
      <c r="AV2" s="145"/>
      <c r="AW2" s="145"/>
      <c r="AX2" s="145"/>
      <c r="AY2" s="145"/>
      <c r="AZ2" s="145"/>
      <c r="BA2" s="145"/>
      <c r="BB2" s="145"/>
      <c r="BC2" s="145"/>
      <c r="BD2" s="145"/>
      <c r="BE2" s="145"/>
      <c r="BF2" s="145"/>
      <c r="BG2" s="145"/>
      <c r="BH2" s="145"/>
      <c r="BI2" s="145"/>
      <c r="BJ2" s="145"/>
      <c r="BK2" s="145"/>
      <c r="BL2" s="145"/>
      <c r="BM2" s="145"/>
      <c r="BN2" s="145"/>
      <c r="BO2" s="145"/>
      <c r="BP2" s="145"/>
      <c r="BQ2" s="145"/>
      <c r="BR2" s="145"/>
      <c r="BS2" s="145"/>
      <c r="BT2" s="145"/>
      <c r="BU2" s="145"/>
      <c r="BV2" s="145"/>
      <c r="BW2" s="145"/>
      <c r="BX2" s="145"/>
      <c r="BY2" s="145"/>
      <c r="BZ2" s="145"/>
      <c r="CA2" s="145"/>
      <c r="CB2" s="145"/>
      <c r="CC2" s="145"/>
      <c r="CD2" s="145"/>
      <c r="CE2" s="145"/>
      <c r="CF2" s="145"/>
      <c r="CG2" s="145"/>
      <c r="CH2" s="145"/>
      <c r="CI2" s="145"/>
      <c r="CJ2" s="145"/>
      <c r="CK2" s="145"/>
      <c r="CL2" s="145"/>
      <c r="CM2" s="145"/>
      <c r="CN2" s="145"/>
      <c r="CO2" s="145"/>
      <c r="CP2" s="145"/>
      <c r="CQ2" s="145"/>
      <c r="CR2" s="145"/>
      <c r="CS2" s="145"/>
      <c r="CT2" s="145"/>
      <c r="CU2" s="145"/>
      <c r="CV2" s="145"/>
      <c r="CW2" s="145"/>
      <c r="CX2" s="145"/>
      <c r="CY2" s="145"/>
      <c r="CZ2" s="145"/>
      <c r="DA2" s="145"/>
      <c r="DB2" s="145"/>
      <c r="DC2" s="145"/>
      <c r="DD2" s="145"/>
      <c r="DE2" s="145"/>
      <c r="DF2" s="145"/>
      <c r="DG2" s="145"/>
      <c r="DH2" s="145"/>
      <c r="DI2" s="145"/>
      <c r="DJ2" s="145"/>
      <c r="DK2" s="145"/>
      <c r="DL2" s="145"/>
      <c r="DM2" s="145"/>
      <c r="DN2" s="145"/>
      <c r="DO2" s="145"/>
      <c r="DP2" s="145"/>
      <c r="DQ2" s="145"/>
      <c r="DR2" s="145"/>
      <c r="DS2" s="145"/>
      <c r="DT2" s="145"/>
      <c r="DU2" s="145"/>
      <c r="DV2" s="145"/>
      <c r="DW2" s="145"/>
      <c r="DX2" s="145"/>
      <c r="DY2" s="145"/>
      <c r="DZ2" s="145"/>
      <c r="EA2" s="145"/>
      <c r="EB2" s="145"/>
      <c r="EC2" s="145"/>
      <c r="ED2" s="145"/>
      <c r="EE2" s="145"/>
      <c r="EF2" s="145"/>
      <c r="EG2" s="145"/>
      <c r="EH2" s="145"/>
      <c r="EI2" s="145"/>
      <c r="EJ2" s="145"/>
      <c r="EK2" s="145"/>
      <c r="EL2" s="145"/>
      <c r="EM2" s="145"/>
      <c r="EN2" s="145"/>
      <c r="EO2" s="145"/>
      <c r="EP2" s="145"/>
      <c r="EQ2" s="145"/>
      <c r="ER2" s="145"/>
      <c r="ES2" s="145"/>
      <c r="ET2" s="145"/>
      <c r="EU2" s="145"/>
      <c r="EV2" s="145"/>
      <c r="EW2" s="145"/>
      <c r="EX2" s="145"/>
      <c r="EY2" s="145"/>
      <c r="EZ2" s="145"/>
      <c r="FA2" s="145"/>
      <c r="FB2" s="145"/>
      <c r="FC2" s="145"/>
      <c r="FD2" s="145"/>
      <c r="FE2" s="145"/>
      <c r="FF2" s="145"/>
      <c r="FG2" s="145"/>
      <c r="FH2" s="145"/>
      <c r="FI2" s="145"/>
      <c r="FJ2" s="145"/>
      <c r="FK2" s="145"/>
      <c r="FL2" s="145"/>
      <c r="FM2" s="145"/>
      <c r="FN2" s="145"/>
      <c r="FO2" s="145"/>
      <c r="FP2" s="145"/>
      <c r="FQ2" s="145"/>
      <c r="FR2" s="145"/>
      <c r="FS2" s="145"/>
      <c r="FT2" s="145"/>
      <c r="FU2" s="145"/>
      <c r="FV2" s="145"/>
      <c r="FW2" s="145"/>
      <c r="FX2" s="145"/>
      <c r="FY2" s="145"/>
      <c r="FZ2" s="145"/>
      <c r="GA2" s="145"/>
      <c r="GB2" s="145"/>
      <c r="GC2" s="145"/>
      <c r="GD2" s="145"/>
      <c r="GE2" s="145"/>
      <c r="GF2" s="145"/>
      <c r="GG2" s="145"/>
      <c r="GH2" s="145"/>
      <c r="GI2" s="145"/>
      <c r="GJ2" s="145"/>
      <c r="GK2" s="145"/>
      <c r="GL2" s="145"/>
      <c r="GM2" s="145"/>
      <c r="GN2" s="145"/>
      <c r="GO2" s="145"/>
      <c r="GP2" s="145"/>
      <c r="GQ2" s="145"/>
      <c r="GR2" s="145"/>
      <c r="GS2" s="145"/>
      <c r="GT2" s="145"/>
      <c r="GU2" s="145"/>
      <c r="GV2" s="145"/>
      <c r="GW2" s="145"/>
      <c r="GX2" s="145"/>
      <c r="GY2" s="145"/>
      <c r="GZ2" s="145"/>
      <c r="HA2" s="145"/>
      <c r="HB2" s="145"/>
      <c r="HC2" s="145"/>
      <c r="HD2" s="145"/>
      <c r="HE2" s="145"/>
      <c r="HF2" s="145"/>
      <c r="HG2" s="145"/>
      <c r="HH2" s="145"/>
      <c r="HI2" s="145"/>
      <c r="HJ2" s="145"/>
      <c r="HK2" s="145"/>
      <c r="HL2" s="145"/>
      <c r="HM2" s="145"/>
      <c r="HN2" s="145"/>
      <c r="HO2" s="145"/>
      <c r="HP2" s="145"/>
      <c r="HQ2" s="145"/>
      <c r="HR2" s="145"/>
      <c r="HS2" s="145"/>
      <c r="HT2" s="145"/>
      <c r="HU2" s="145"/>
      <c r="HV2" s="145"/>
      <c r="HW2" s="145"/>
      <c r="HX2" s="145"/>
      <c r="HY2" s="145"/>
      <c r="HZ2" s="145"/>
      <c r="IA2" s="145"/>
      <c r="IB2" s="145"/>
      <c r="IC2" s="145"/>
      <c r="ID2" s="145"/>
      <c r="IE2" s="145"/>
      <c r="IF2" s="145"/>
      <c r="IG2" s="145"/>
      <c r="IH2" s="145"/>
      <c r="II2" s="145"/>
      <c r="IJ2" s="145"/>
      <c r="IK2" s="145"/>
      <c r="IL2" s="145"/>
      <c r="IM2" s="145"/>
      <c r="IN2" s="145"/>
      <c r="IO2" s="145"/>
      <c r="IP2" s="145"/>
      <c r="IQ2" s="145"/>
      <c r="IR2" s="145"/>
      <c r="IS2" s="145"/>
      <c r="IT2" s="145"/>
      <c r="IU2" s="145"/>
      <c r="IV2" s="145"/>
      <c r="IW2" s="145"/>
      <c r="IX2" s="145"/>
      <c r="IY2" s="145"/>
      <c r="IZ2" s="145"/>
      <c r="JA2" s="145"/>
      <c r="JB2" s="145"/>
      <c r="JC2" s="145"/>
      <c r="JD2" s="145"/>
      <c r="JE2" s="145"/>
      <c r="JF2" s="145"/>
      <c r="JG2" s="145"/>
      <c r="JH2" s="145"/>
      <c r="JI2" s="145"/>
      <c r="JJ2" s="145"/>
      <c r="JK2" s="145"/>
      <c r="JL2" s="145"/>
      <c r="JM2" s="145"/>
      <c r="JN2" s="145"/>
      <c r="JO2" s="145"/>
      <c r="JP2" s="145"/>
      <c r="JQ2" s="145"/>
      <c r="JR2" s="145"/>
      <c r="JS2" s="145"/>
      <c r="JT2" s="145"/>
      <c r="JU2" s="145"/>
      <c r="JV2" s="145"/>
      <c r="JW2" s="145"/>
      <c r="JX2" s="145"/>
      <c r="JY2" s="145"/>
      <c r="JZ2" s="145"/>
      <c r="KA2" s="145"/>
      <c r="KB2" s="145"/>
      <c r="KC2" s="145"/>
      <c r="KD2" s="145"/>
      <c r="KE2" s="145"/>
      <c r="KF2" s="145"/>
      <c r="KG2" s="145"/>
      <c r="KH2" s="145"/>
      <c r="KI2" s="145"/>
      <c r="KJ2" s="145"/>
      <c r="KK2" s="145"/>
      <c r="KL2" s="145"/>
      <c r="KM2" s="145"/>
      <c r="KN2" s="145"/>
      <c r="KO2" s="145"/>
      <c r="KP2" s="145"/>
      <c r="KQ2" s="145"/>
      <c r="KR2" s="145"/>
      <c r="KS2" s="145"/>
      <c r="KT2" s="145"/>
      <c r="KU2" s="145"/>
      <c r="KV2" s="145"/>
      <c r="KW2" s="145"/>
      <c r="KX2" s="145"/>
      <c r="KY2" s="145"/>
      <c r="KZ2" s="145"/>
      <c r="LA2" s="145"/>
      <c r="LB2" s="145"/>
      <c r="LC2" s="145"/>
      <c r="LD2" s="145"/>
      <c r="LE2" s="145"/>
      <c r="LF2" s="145"/>
      <c r="LG2" s="145"/>
      <c r="LH2" s="145"/>
      <c r="LI2" s="145"/>
      <c r="LJ2" s="145"/>
      <c r="LK2" s="145"/>
      <c r="LL2" s="145"/>
      <c r="LM2" s="145"/>
      <c r="LN2" s="145"/>
      <c r="LO2" s="145"/>
      <c r="LP2" s="145"/>
      <c r="LQ2" s="145"/>
      <c r="LR2" s="145"/>
      <c r="LS2" s="145"/>
      <c r="LT2" s="145"/>
      <c r="LU2" s="145"/>
      <c r="LV2" s="145"/>
      <c r="LW2" s="145"/>
      <c r="LX2" s="145"/>
      <c r="LY2" s="145"/>
      <c r="LZ2" s="145"/>
      <c r="MA2" s="145"/>
      <c r="MB2" s="145"/>
      <c r="MC2" s="145"/>
      <c r="MD2" s="145"/>
      <c r="ME2" s="145"/>
      <c r="MF2" s="145"/>
      <c r="MG2" s="145"/>
      <c r="MH2" s="145"/>
      <c r="MI2" s="145"/>
      <c r="MJ2" s="145"/>
      <c r="MK2" s="145"/>
      <c r="ML2" s="145"/>
      <c r="MM2" s="145"/>
      <c r="MN2" s="145"/>
      <c r="MO2" s="145"/>
      <c r="MP2" s="145"/>
      <c r="MQ2" s="145"/>
      <c r="MR2" s="145"/>
      <c r="MS2" s="145"/>
      <c r="MT2" s="145"/>
      <c r="MU2" s="145"/>
      <c r="MV2" s="145"/>
      <c r="MW2" s="145"/>
      <c r="MX2" s="145"/>
      <c r="MY2" s="145"/>
      <c r="MZ2" s="145"/>
      <c r="NA2" s="145"/>
      <c r="NB2" s="145"/>
      <c r="NC2" s="145"/>
      <c r="ND2" s="145"/>
      <c r="NE2" s="145"/>
      <c r="NF2" s="145"/>
      <c r="NG2" s="145"/>
      <c r="NH2" s="145"/>
      <c r="NI2" s="145"/>
      <c r="NJ2" s="145"/>
      <c r="NK2" s="145"/>
      <c r="NL2" s="145"/>
      <c r="NM2" s="145"/>
      <c r="NN2" s="145"/>
      <c r="NO2" s="145"/>
      <c r="NP2" s="145"/>
      <c r="NQ2" s="145"/>
      <c r="NR2" s="145"/>
      <c r="NS2" s="145"/>
      <c r="NT2" s="145"/>
      <c r="NU2" s="145"/>
      <c r="NV2" s="145"/>
      <c r="NW2" s="145"/>
      <c r="NX2" s="145"/>
      <c r="NY2" s="145"/>
      <c r="NZ2" s="145"/>
      <c r="OA2" s="145"/>
      <c r="OB2" s="145"/>
      <c r="OC2" s="145"/>
      <c r="OD2" s="145"/>
      <c r="OE2" s="145"/>
      <c r="OF2" s="145"/>
      <c r="OG2" s="145"/>
      <c r="OH2" s="145"/>
      <c r="OI2" s="145"/>
      <c r="OJ2" s="145"/>
      <c r="OK2" s="145"/>
      <c r="OL2" s="145"/>
      <c r="OM2" s="145"/>
      <c r="ON2" s="145"/>
      <c r="OO2" s="145"/>
      <c r="OP2" s="145"/>
      <c r="OQ2" s="145"/>
      <c r="OR2" s="145"/>
      <c r="OS2" s="145"/>
      <c r="OT2" s="145"/>
      <c r="OU2" s="145"/>
      <c r="OV2" s="145"/>
      <c r="OW2" s="145"/>
      <c r="OX2" s="145"/>
      <c r="OY2" s="145"/>
      <c r="OZ2" s="145"/>
      <c r="PA2" s="145"/>
      <c r="PB2" s="145"/>
      <c r="PC2" s="145"/>
      <c r="PD2" s="145"/>
      <c r="PE2" s="145"/>
      <c r="PF2" s="145"/>
      <c r="PG2" s="145"/>
      <c r="PH2" s="145"/>
      <c r="PI2" s="145"/>
      <c r="PJ2" s="145"/>
      <c r="PK2" s="145"/>
      <c r="PL2" s="145"/>
      <c r="PM2" s="145"/>
      <c r="PN2" s="145"/>
      <c r="PO2" s="145"/>
      <c r="PP2" s="145"/>
      <c r="PQ2" s="145"/>
      <c r="PR2" s="145"/>
      <c r="PS2" s="145"/>
      <c r="PT2" s="145"/>
      <c r="PU2" s="145"/>
      <c r="PV2" s="145"/>
      <c r="PW2" s="145"/>
      <c r="PX2" s="145"/>
      <c r="PY2" s="145"/>
      <c r="PZ2" s="145"/>
      <c r="QA2" s="145"/>
      <c r="QB2" s="145"/>
      <c r="QC2" s="145"/>
      <c r="QD2" s="145"/>
      <c r="QE2" s="145"/>
      <c r="QF2" s="145"/>
      <c r="QG2" s="145"/>
      <c r="QH2" s="145"/>
      <c r="QI2" s="145"/>
      <c r="QJ2" s="145"/>
      <c r="QK2" s="145"/>
      <c r="QL2" s="145"/>
      <c r="QM2" s="145"/>
      <c r="QN2" s="145"/>
      <c r="QO2" s="145"/>
      <c r="QP2" s="145"/>
      <c r="QQ2" s="145"/>
      <c r="QR2" s="145"/>
      <c r="QS2" s="145"/>
      <c r="QT2" s="145"/>
      <c r="QU2" s="145"/>
      <c r="QV2" s="145"/>
      <c r="QW2" s="145"/>
      <c r="QX2" s="145"/>
      <c r="QY2" s="145"/>
      <c r="QZ2" s="145"/>
      <c r="RA2" s="145"/>
      <c r="RB2" s="145"/>
      <c r="RC2" s="145"/>
      <c r="RD2" s="145"/>
      <c r="RE2" s="145"/>
      <c r="RF2" s="145"/>
      <c r="RG2" s="145"/>
      <c r="RH2" s="145"/>
      <c r="RI2" s="145"/>
      <c r="RJ2" s="145"/>
      <c r="RK2" s="145"/>
      <c r="RL2" s="145"/>
      <c r="RM2" s="145"/>
      <c r="RN2" s="145"/>
      <c r="RO2" s="145"/>
      <c r="RP2" s="145"/>
      <c r="RQ2" s="145"/>
      <c r="RR2" s="145"/>
      <c r="RS2" s="145"/>
      <c r="RT2" s="145"/>
      <c r="RU2" s="145"/>
      <c r="RV2" s="145"/>
      <c r="RW2" s="145"/>
      <c r="RX2" s="145"/>
      <c r="RY2" s="145"/>
      <c r="RZ2" s="145"/>
      <c r="SA2" s="145"/>
      <c r="SB2" s="145"/>
      <c r="SC2" s="145"/>
      <c r="SD2" s="145"/>
      <c r="SE2" s="145"/>
      <c r="SF2" s="145"/>
      <c r="SG2" s="145"/>
      <c r="SH2" s="145"/>
      <c r="SI2" s="145"/>
      <c r="SJ2" s="145"/>
      <c r="SK2" s="145"/>
      <c r="SL2" s="145"/>
      <c r="SM2" s="145"/>
      <c r="SN2" s="145"/>
      <c r="SO2" s="145"/>
      <c r="SP2" s="145"/>
      <c r="SQ2" s="145"/>
      <c r="SR2" s="145"/>
      <c r="SS2" s="145"/>
      <c r="ST2" s="145"/>
      <c r="SU2" s="145"/>
      <c r="SV2" s="145"/>
      <c r="SW2" s="145"/>
      <c r="SX2" s="145"/>
      <c r="SY2" s="145"/>
      <c r="SZ2" s="145"/>
      <c r="TA2" s="145"/>
      <c r="TB2" s="145"/>
      <c r="TC2" s="145"/>
      <c r="TD2" s="145"/>
      <c r="TE2" s="145"/>
      <c r="TF2" s="145"/>
      <c r="TG2" s="145"/>
      <c r="TH2" s="145"/>
      <c r="TI2" s="145"/>
      <c r="TJ2" s="145"/>
      <c r="TK2" s="145"/>
      <c r="TL2" s="145"/>
      <c r="TM2" s="145"/>
      <c r="TN2" s="145"/>
      <c r="TO2" s="145"/>
      <c r="TP2" s="145"/>
      <c r="TQ2" s="145"/>
      <c r="TR2" s="145"/>
      <c r="TS2" s="145"/>
      <c r="TT2" s="145"/>
      <c r="TU2" s="145"/>
      <c r="TV2" s="145"/>
      <c r="TW2" s="145"/>
      <c r="TX2" s="145"/>
      <c r="TY2" s="145"/>
      <c r="TZ2" s="145"/>
      <c r="UA2" s="145"/>
      <c r="UB2" s="145"/>
      <c r="UC2" s="145"/>
      <c r="UD2" s="145"/>
      <c r="UE2" s="145"/>
      <c r="UF2" s="145"/>
      <c r="UG2" s="145"/>
      <c r="UH2" s="145"/>
      <c r="UI2" s="145"/>
      <c r="UJ2" s="145"/>
      <c r="UK2" s="145"/>
      <c r="UL2" s="145"/>
      <c r="UM2" s="145"/>
      <c r="UN2" s="145"/>
      <c r="UO2" s="145"/>
      <c r="UP2" s="145"/>
      <c r="UQ2" s="145"/>
      <c r="UR2" s="145"/>
      <c r="US2" s="145"/>
      <c r="UT2" s="145"/>
      <c r="UU2" s="145"/>
      <c r="UV2" s="145"/>
      <c r="UW2" s="145"/>
      <c r="UX2" s="145"/>
      <c r="UY2" s="145"/>
      <c r="UZ2" s="145"/>
      <c r="VA2" s="145"/>
      <c r="VB2" s="145"/>
      <c r="VC2" s="145"/>
      <c r="VD2" s="145"/>
      <c r="VE2" s="145"/>
      <c r="VF2" s="145"/>
      <c r="VG2" s="145"/>
      <c r="VH2" s="145"/>
      <c r="VI2" s="145"/>
      <c r="VJ2" s="145"/>
      <c r="VK2" s="145"/>
      <c r="VL2" s="145"/>
      <c r="VM2" s="145"/>
      <c r="VN2" s="145"/>
      <c r="VO2" s="145"/>
      <c r="VP2" s="145"/>
      <c r="VQ2" s="145"/>
      <c r="VR2" s="145"/>
      <c r="VS2" s="145"/>
      <c r="VT2" s="145"/>
      <c r="VU2" s="145"/>
      <c r="VV2" s="145"/>
      <c r="VW2" s="145"/>
      <c r="VX2" s="145"/>
      <c r="VY2" s="145"/>
      <c r="VZ2" s="145"/>
      <c r="WA2" s="145"/>
      <c r="WB2" s="145"/>
      <c r="WC2" s="145"/>
      <c r="WD2" s="145"/>
      <c r="WE2" s="145"/>
      <c r="WF2" s="145"/>
      <c r="WG2" s="145"/>
      <c r="WH2" s="145"/>
      <c r="WI2" s="145"/>
      <c r="WJ2" s="145"/>
      <c r="WK2" s="145"/>
      <c r="WL2" s="145"/>
      <c r="WM2" s="145"/>
      <c r="WN2" s="145"/>
      <c r="WO2" s="145"/>
      <c r="WP2" s="145"/>
      <c r="WQ2" s="145"/>
      <c r="WR2" s="145"/>
      <c r="WS2" s="145"/>
      <c r="WT2" s="145"/>
      <c r="WU2" s="145"/>
      <c r="WV2" s="145"/>
      <c r="WW2" s="145"/>
      <c r="WX2" s="145"/>
      <c r="WY2" s="145"/>
      <c r="WZ2" s="145"/>
      <c r="XA2" s="145"/>
      <c r="XB2" s="145"/>
      <c r="XC2" s="145"/>
      <c r="XD2" s="145"/>
      <c r="XE2" s="145"/>
      <c r="XF2" s="145"/>
      <c r="XG2" s="145"/>
      <c r="XH2" s="145"/>
      <c r="XI2" s="145"/>
      <c r="XJ2" s="145"/>
      <c r="XK2" s="145"/>
      <c r="XL2" s="145"/>
      <c r="XM2" s="145"/>
      <c r="XN2" s="145"/>
      <c r="XO2" s="145"/>
      <c r="XP2" s="145"/>
      <c r="XQ2" s="145"/>
      <c r="XR2" s="145"/>
      <c r="XS2" s="145"/>
      <c r="XT2" s="145"/>
      <c r="XU2" s="145"/>
      <c r="XV2" s="145"/>
      <c r="XW2" s="145"/>
      <c r="XX2" s="145"/>
      <c r="XY2" s="145"/>
      <c r="XZ2" s="145"/>
      <c r="YA2" s="145"/>
      <c r="YB2" s="145"/>
      <c r="YC2" s="145"/>
      <c r="YD2" s="145"/>
      <c r="YE2" s="145"/>
      <c r="YF2" s="145"/>
      <c r="YG2" s="145"/>
      <c r="YH2" s="145"/>
      <c r="YI2" s="145"/>
      <c r="YJ2" s="145"/>
      <c r="YK2" s="145"/>
      <c r="YL2" s="145"/>
      <c r="YM2" s="145"/>
      <c r="YN2" s="145"/>
      <c r="YO2" s="145"/>
      <c r="YP2" s="145"/>
      <c r="YQ2" s="145"/>
      <c r="YR2" s="145"/>
      <c r="YS2" s="145"/>
      <c r="YT2" s="145"/>
      <c r="YU2" s="145"/>
      <c r="YV2" s="145"/>
      <c r="YW2" s="145"/>
      <c r="YX2" s="145"/>
      <c r="YY2" s="145"/>
      <c r="YZ2" s="145"/>
      <c r="ZA2" s="145"/>
      <c r="ZB2" s="145"/>
      <c r="ZC2" s="145"/>
      <c r="ZD2" s="145"/>
      <c r="ZE2" s="145"/>
      <c r="ZF2" s="145"/>
      <c r="ZG2" s="145"/>
      <c r="ZH2" s="145"/>
      <c r="ZI2" s="145"/>
      <c r="ZJ2" s="145"/>
      <c r="ZK2" s="145"/>
      <c r="ZL2" s="145"/>
      <c r="ZM2" s="145"/>
      <c r="ZN2" s="145"/>
      <c r="ZO2" s="145"/>
      <c r="ZP2" s="145"/>
      <c r="ZQ2" s="145"/>
      <c r="ZR2" s="145"/>
      <c r="ZS2" s="145"/>
      <c r="ZT2" s="145"/>
      <c r="ZU2" s="145"/>
      <c r="ZV2" s="145"/>
      <c r="ZW2" s="145"/>
      <c r="ZX2" s="145"/>
      <c r="ZY2" s="145"/>
      <c r="ZZ2" s="145"/>
      <c r="AAA2" s="145"/>
      <c r="AAB2" s="145"/>
      <c r="AAC2" s="145"/>
      <c r="AAD2" s="145"/>
      <c r="AAE2" s="145"/>
      <c r="AAF2" s="145"/>
      <c r="AAG2" s="145"/>
      <c r="AAH2" s="145"/>
      <c r="AAI2" s="145"/>
      <c r="AAJ2" s="145"/>
      <c r="AAK2" s="145"/>
      <c r="AAL2" s="145"/>
      <c r="AAM2" s="145"/>
      <c r="AAN2" s="145"/>
      <c r="AAO2" s="145"/>
      <c r="AAP2" s="145"/>
      <c r="AAQ2" s="145"/>
      <c r="AAR2" s="145"/>
      <c r="AAS2" s="145"/>
      <c r="AAT2" s="145"/>
      <c r="AAU2" s="145"/>
      <c r="AAV2" s="145"/>
      <c r="AAW2" s="145"/>
      <c r="AAX2" s="145"/>
      <c r="AAY2" s="145"/>
      <c r="AAZ2" s="145"/>
      <c r="ABA2" s="145"/>
      <c r="ABB2" s="145"/>
      <c r="ABC2" s="145"/>
      <c r="ABD2" s="145"/>
      <c r="ABE2" s="145"/>
      <c r="ABF2" s="145"/>
      <c r="ABG2" s="145"/>
      <c r="ABH2" s="145"/>
      <c r="ABI2" s="145"/>
      <c r="ABJ2" s="145"/>
      <c r="ABK2" s="145"/>
      <c r="ABL2" s="145"/>
      <c r="ABM2" s="145"/>
      <c r="ABN2" s="145"/>
      <c r="ABO2" s="145"/>
      <c r="ABP2" s="145"/>
      <c r="ABQ2" s="145"/>
      <c r="ABR2" s="145"/>
      <c r="ABS2" s="145"/>
      <c r="ABT2" s="145"/>
      <c r="ABU2" s="145"/>
      <c r="ABV2" s="145"/>
      <c r="ABW2" s="145"/>
      <c r="ABX2" s="145"/>
      <c r="ABY2" s="145"/>
      <c r="ABZ2" s="145"/>
      <c r="ACA2" s="145"/>
      <c r="ACB2" s="145"/>
      <c r="ACC2" s="145"/>
      <c r="ACD2" s="145"/>
      <c r="ACE2" s="145"/>
      <c r="ACF2" s="145"/>
      <c r="ACG2" s="145"/>
      <c r="ACH2" s="145"/>
      <c r="ACI2" s="145"/>
      <c r="ACJ2" s="145"/>
      <c r="ACK2" s="145"/>
      <c r="ACL2" s="145"/>
      <c r="ACM2" s="145"/>
      <c r="ACN2" s="145"/>
      <c r="ACO2" s="145"/>
      <c r="ACP2" s="145"/>
      <c r="ACQ2" s="145"/>
      <c r="ACR2" s="145"/>
      <c r="ACS2" s="145"/>
      <c r="ACT2" s="145"/>
      <c r="ACU2" s="145"/>
      <c r="ACV2" s="145"/>
      <c r="ACW2" s="145"/>
      <c r="ACX2" s="145"/>
      <c r="ACY2" s="145"/>
      <c r="ACZ2" s="145"/>
      <c r="ADA2" s="145"/>
      <c r="ADB2" s="145"/>
      <c r="ADC2" s="145"/>
      <c r="ADD2" s="145"/>
      <c r="ADE2" s="145"/>
      <c r="ADF2" s="145"/>
      <c r="ADG2" s="145"/>
      <c r="ADH2" s="145"/>
      <c r="ADI2" s="145"/>
      <c r="ADJ2" s="145"/>
      <c r="ADK2" s="145"/>
      <c r="ADL2" s="145"/>
      <c r="ADM2" s="145"/>
      <c r="ADN2" s="145"/>
      <c r="ADO2" s="145"/>
      <c r="ADP2" s="145"/>
      <c r="ADQ2" s="145"/>
      <c r="ADR2" s="145"/>
      <c r="ADS2" s="145"/>
      <c r="ADT2" s="145"/>
      <c r="ADU2" s="145"/>
      <c r="ADV2" s="145"/>
      <c r="ADW2" s="145"/>
      <c r="ADX2" s="145"/>
      <c r="ADY2" s="145"/>
      <c r="ADZ2" s="145"/>
      <c r="AEA2" s="145"/>
      <c r="AEB2" s="145"/>
      <c r="AEC2" s="145"/>
      <c r="AED2" s="145"/>
      <c r="AEE2" s="145"/>
      <c r="AEF2" s="145"/>
      <c r="AEG2" s="145"/>
      <c r="AEH2" s="145"/>
      <c r="AEI2" s="145"/>
      <c r="AEJ2" s="145"/>
      <c r="AEK2" s="145"/>
      <c r="AEL2" s="145"/>
      <c r="AEM2" s="145"/>
      <c r="AEN2" s="145"/>
      <c r="AEO2" s="145"/>
      <c r="AEP2" s="145"/>
      <c r="AEQ2" s="145"/>
      <c r="AER2" s="145"/>
      <c r="AES2" s="145"/>
      <c r="AET2" s="145"/>
      <c r="AEU2" s="145"/>
      <c r="AEV2" s="145"/>
      <c r="AEW2" s="145"/>
      <c r="AEX2" s="145"/>
      <c r="AEY2" s="145"/>
      <c r="AEZ2" s="145"/>
      <c r="AFA2" s="145"/>
      <c r="AFB2" s="145"/>
      <c r="AFC2" s="145"/>
      <c r="AFD2" s="145"/>
      <c r="AFE2" s="145"/>
      <c r="AFF2" s="145"/>
      <c r="AFG2" s="145"/>
      <c r="AFH2" s="145"/>
      <c r="AFI2" s="145"/>
      <c r="AFJ2" s="145"/>
      <c r="AFK2" s="145"/>
      <c r="AFL2" s="145"/>
      <c r="AFM2" s="145"/>
      <c r="AFN2" s="145"/>
      <c r="AFO2" s="145"/>
      <c r="AFP2" s="145"/>
      <c r="AFQ2" s="145"/>
      <c r="AFR2" s="145"/>
      <c r="AFS2" s="145"/>
      <c r="AFT2" s="145"/>
      <c r="AFU2" s="145"/>
      <c r="AFV2" s="145"/>
      <c r="AFW2" s="145"/>
      <c r="AFX2" s="145"/>
      <c r="AFY2" s="145"/>
      <c r="AFZ2" s="145"/>
      <c r="AGA2" s="145"/>
      <c r="AGB2" s="145"/>
      <c r="AGC2" s="145"/>
      <c r="AGD2" s="145"/>
      <c r="AGE2" s="145"/>
      <c r="AGF2" s="145"/>
      <c r="AGG2" s="145"/>
      <c r="AGH2" s="145"/>
      <c r="AGI2" s="145"/>
      <c r="AGJ2" s="145"/>
      <c r="AGK2" s="145"/>
      <c r="AGL2" s="145"/>
      <c r="AGM2" s="145"/>
      <c r="AGN2" s="145"/>
      <c r="AGO2" s="145"/>
      <c r="AGP2" s="145"/>
      <c r="AGQ2" s="145"/>
      <c r="AGR2" s="145"/>
      <c r="AGS2" s="145"/>
      <c r="AGT2" s="145"/>
      <c r="AGU2" s="145"/>
      <c r="AGV2" s="145"/>
      <c r="AGW2" s="145"/>
      <c r="AGX2" s="145"/>
      <c r="AGY2" s="145"/>
      <c r="AGZ2" s="145"/>
      <c r="AHA2" s="145"/>
      <c r="AHB2" s="145"/>
      <c r="AHC2" s="145"/>
      <c r="AHD2" s="145"/>
      <c r="AHE2" s="145"/>
      <c r="AHF2" s="145"/>
      <c r="AHG2" s="145"/>
      <c r="AHH2" s="145"/>
      <c r="AHI2" s="145"/>
      <c r="AHJ2" s="145"/>
      <c r="AHK2" s="145"/>
      <c r="AHL2" s="145"/>
      <c r="AHM2" s="145"/>
      <c r="AHN2" s="145"/>
      <c r="AHO2" s="145"/>
      <c r="AHP2" s="145"/>
      <c r="AHQ2" s="145"/>
      <c r="AHR2" s="145"/>
      <c r="AHS2" s="145"/>
      <c r="AHT2" s="145"/>
      <c r="AHU2" s="145"/>
      <c r="AHV2" s="145"/>
      <c r="AHW2" s="145"/>
      <c r="AHX2" s="145"/>
      <c r="AHY2" s="145"/>
      <c r="AHZ2" s="145"/>
      <c r="AIA2" s="145"/>
      <c r="AIB2" s="145"/>
      <c r="AIC2" s="145"/>
      <c r="AID2" s="145"/>
      <c r="AIE2" s="145"/>
      <c r="AIF2" s="145"/>
      <c r="AIG2" s="145"/>
      <c r="AIH2" s="145"/>
      <c r="AII2" s="145"/>
      <c r="AIJ2" s="145"/>
      <c r="AIK2" s="145"/>
      <c r="AIL2" s="145"/>
      <c r="AIM2" s="145"/>
      <c r="AIN2" s="145"/>
      <c r="AIO2" s="145"/>
      <c r="AIP2" s="145"/>
      <c r="AIQ2" s="145"/>
      <c r="AIR2" s="145"/>
      <c r="AIS2" s="145"/>
      <c r="AIT2" s="145"/>
      <c r="AIU2" s="145"/>
      <c r="AIV2" s="145"/>
      <c r="AIW2" s="145"/>
      <c r="AIX2" s="145"/>
      <c r="AIY2" s="145"/>
      <c r="AIZ2" s="145"/>
      <c r="AJA2" s="145"/>
      <c r="AJB2" s="145"/>
      <c r="AJC2" s="145"/>
      <c r="AJD2" s="145"/>
      <c r="AJE2" s="145"/>
      <c r="AJF2" s="145"/>
      <c r="AJG2" s="145"/>
      <c r="AJH2" s="145"/>
      <c r="AJI2" s="145"/>
      <c r="AJJ2" s="145"/>
      <c r="AJK2" s="145"/>
      <c r="AJL2" s="145"/>
      <c r="AJM2" s="145"/>
      <c r="AJN2" s="145"/>
      <c r="AJO2" s="145"/>
      <c r="AJP2" s="145"/>
      <c r="AJQ2" s="145"/>
      <c r="AJR2" s="145"/>
      <c r="AJS2" s="145"/>
      <c r="AJT2" s="145"/>
      <c r="AJU2" s="145"/>
      <c r="AJV2" s="145"/>
      <c r="AJW2" s="145"/>
      <c r="AJX2" s="145"/>
      <c r="AJY2" s="145"/>
      <c r="AJZ2" s="145"/>
      <c r="AKA2" s="145"/>
      <c r="AKB2" s="145"/>
      <c r="AKC2" s="145"/>
      <c r="AKD2" s="145"/>
      <c r="AKE2" s="145"/>
      <c r="AKF2" s="145"/>
      <c r="AKG2" s="145"/>
      <c r="AKH2" s="145"/>
      <c r="AKI2" s="145"/>
      <c r="AKJ2" s="145"/>
      <c r="AKK2" s="145"/>
      <c r="AKL2" s="145"/>
      <c r="AKM2" s="145"/>
      <c r="AKN2" s="145"/>
      <c r="AKO2" s="145"/>
      <c r="AKP2" s="145"/>
      <c r="AKQ2" s="145"/>
      <c r="AKR2" s="145"/>
      <c r="AKS2" s="145"/>
      <c r="AKT2" s="145"/>
      <c r="AKU2" s="145"/>
      <c r="AKV2" s="145"/>
      <c r="AKW2" s="145"/>
      <c r="AKX2" s="145"/>
      <c r="AKY2" s="145"/>
      <c r="AKZ2" s="145"/>
      <c r="ALA2" s="145"/>
      <c r="ALB2" s="145"/>
      <c r="ALC2" s="145"/>
      <c r="ALD2" s="145"/>
      <c r="ALE2" s="145"/>
      <c r="ALF2" s="145"/>
      <c r="ALG2" s="145"/>
      <c r="ALH2" s="145"/>
      <c r="ALI2" s="145"/>
      <c r="ALJ2" s="145"/>
      <c r="ALK2" s="145"/>
      <c r="ALL2" s="145"/>
      <c r="ALM2" s="145"/>
      <c r="ALN2" s="145"/>
      <c r="ALO2" s="145"/>
      <c r="ALP2" s="145"/>
      <c r="ALQ2" s="145"/>
      <c r="ALR2" s="145"/>
      <c r="ALS2" s="145"/>
      <c r="ALT2" s="145"/>
      <c r="ALU2" s="145"/>
      <c r="ALV2" s="145"/>
      <c r="ALW2" s="145"/>
      <c r="ALX2" s="145"/>
      <c r="ALY2" s="145"/>
      <c r="ALZ2" s="145"/>
    </row>
    <row r="3" spans="1:1024" ht="6.9" customHeight="1" x14ac:dyDescent="0.3">
      <c r="A3" s="145"/>
      <c r="B3" s="145"/>
      <c r="C3" s="232"/>
      <c r="D3" s="232"/>
      <c r="E3" s="232"/>
      <c r="F3" s="232"/>
      <c r="G3" s="232"/>
      <c r="H3" s="232"/>
      <c r="I3" s="145"/>
      <c r="J3" s="145"/>
      <c r="K3" s="145"/>
      <c r="L3" s="145"/>
      <c r="M3" s="145"/>
      <c r="N3" s="145"/>
      <c r="O3" s="145"/>
      <c r="P3" s="145"/>
      <c r="Q3" s="145"/>
      <c r="R3" s="145"/>
      <c r="S3" s="145"/>
      <c r="T3" s="145"/>
      <c r="U3" s="145"/>
      <c r="V3" s="145"/>
      <c r="W3" s="145"/>
      <c r="X3" s="145"/>
      <c r="Y3" s="145"/>
      <c r="Z3" s="145"/>
      <c r="AA3" s="145"/>
      <c r="AB3" s="145"/>
      <c r="AC3" s="145"/>
      <c r="AD3" s="145"/>
      <c r="AE3" s="145"/>
      <c r="AF3" s="145"/>
      <c r="AG3" s="145"/>
      <c r="AH3" s="145"/>
      <c r="AI3" s="145"/>
      <c r="AJ3" s="145"/>
      <c r="AK3" s="145"/>
      <c r="AL3" s="145"/>
      <c r="AM3" s="145"/>
      <c r="AN3" s="145"/>
      <c r="AO3" s="145"/>
      <c r="AP3" s="145"/>
      <c r="AQ3" s="145"/>
      <c r="AR3" s="145"/>
      <c r="AS3" s="145"/>
      <c r="AT3" s="145"/>
      <c r="AU3" s="145"/>
      <c r="AV3" s="145"/>
      <c r="AW3" s="145"/>
      <c r="AX3" s="145"/>
      <c r="AY3" s="145"/>
      <c r="AZ3" s="145"/>
      <c r="BA3" s="145"/>
      <c r="BB3" s="145"/>
      <c r="BC3" s="145"/>
      <c r="BD3" s="145"/>
      <c r="BE3" s="145"/>
      <c r="BF3" s="145"/>
      <c r="BG3" s="145"/>
      <c r="BH3" s="145"/>
      <c r="BI3" s="145"/>
      <c r="BJ3" s="145"/>
      <c r="BK3" s="145"/>
      <c r="BL3" s="145"/>
      <c r="BM3" s="145"/>
      <c r="BN3" s="145"/>
      <c r="BO3" s="145"/>
      <c r="BP3" s="145"/>
      <c r="BQ3" s="145"/>
      <c r="BR3" s="145"/>
      <c r="BS3" s="145"/>
      <c r="BT3" s="145"/>
      <c r="BU3" s="145"/>
      <c r="BV3" s="145"/>
      <c r="BW3" s="145"/>
      <c r="BX3" s="145"/>
      <c r="BY3" s="145"/>
      <c r="BZ3" s="145"/>
      <c r="CA3" s="145"/>
      <c r="CB3" s="145"/>
      <c r="CC3" s="145"/>
      <c r="CD3" s="145"/>
      <c r="CE3" s="145"/>
      <c r="CF3" s="145"/>
      <c r="CG3" s="145"/>
      <c r="CH3" s="145"/>
      <c r="CI3" s="145"/>
      <c r="CJ3" s="145"/>
      <c r="CK3" s="145"/>
      <c r="CL3" s="145"/>
      <c r="CM3" s="145"/>
      <c r="CN3" s="145"/>
      <c r="CO3" s="145"/>
      <c r="CP3" s="145"/>
      <c r="CQ3" s="145"/>
      <c r="CR3" s="145"/>
      <c r="CS3" s="145"/>
      <c r="CT3" s="145"/>
      <c r="CU3" s="145"/>
      <c r="CV3" s="145"/>
      <c r="CW3" s="145"/>
      <c r="CX3" s="145"/>
      <c r="CY3" s="145"/>
      <c r="CZ3" s="145"/>
      <c r="DA3" s="145"/>
      <c r="DB3" s="145"/>
      <c r="DC3" s="145"/>
      <c r="DD3" s="145"/>
      <c r="DE3" s="145"/>
      <c r="DF3" s="145"/>
      <c r="DG3" s="145"/>
      <c r="DH3" s="145"/>
      <c r="DI3" s="145"/>
      <c r="DJ3" s="145"/>
      <c r="DK3" s="145"/>
      <c r="DL3" s="145"/>
      <c r="DM3" s="145"/>
      <c r="DN3" s="145"/>
      <c r="DO3" s="145"/>
      <c r="DP3" s="145"/>
      <c r="DQ3" s="145"/>
      <c r="DR3" s="145"/>
      <c r="DS3" s="145"/>
      <c r="DT3" s="145"/>
      <c r="DU3" s="145"/>
      <c r="DV3" s="145"/>
      <c r="DW3" s="145"/>
      <c r="DX3" s="145"/>
      <c r="DY3" s="145"/>
      <c r="DZ3" s="145"/>
      <c r="EA3" s="145"/>
      <c r="EB3" s="145"/>
      <c r="EC3" s="145"/>
      <c r="ED3" s="145"/>
      <c r="EE3" s="145"/>
      <c r="EF3" s="145"/>
      <c r="EG3" s="145"/>
      <c r="EH3" s="145"/>
      <c r="EI3" s="145"/>
      <c r="EJ3" s="145"/>
      <c r="EK3" s="145"/>
      <c r="EL3" s="145"/>
      <c r="EM3" s="145"/>
      <c r="EN3" s="145"/>
      <c r="EO3" s="145"/>
      <c r="EP3" s="145"/>
      <c r="EQ3" s="145"/>
      <c r="ER3" s="145"/>
      <c r="ES3" s="145"/>
      <c r="ET3" s="145"/>
      <c r="EU3" s="145"/>
      <c r="EV3" s="145"/>
      <c r="EW3" s="145"/>
      <c r="EX3" s="145"/>
      <c r="EY3" s="145"/>
      <c r="EZ3" s="145"/>
      <c r="FA3" s="145"/>
      <c r="FB3" s="145"/>
      <c r="FC3" s="145"/>
      <c r="FD3" s="145"/>
      <c r="FE3" s="145"/>
      <c r="FF3" s="145"/>
      <c r="FG3" s="145"/>
      <c r="FH3" s="145"/>
      <c r="FI3" s="145"/>
      <c r="FJ3" s="145"/>
      <c r="FK3" s="145"/>
      <c r="FL3" s="145"/>
      <c r="FM3" s="145"/>
      <c r="FN3" s="145"/>
      <c r="FO3" s="145"/>
      <c r="FP3" s="145"/>
      <c r="FQ3" s="145"/>
      <c r="FR3" s="145"/>
      <c r="FS3" s="145"/>
      <c r="FT3" s="145"/>
      <c r="FU3" s="145"/>
      <c r="FV3" s="145"/>
      <c r="FW3" s="145"/>
      <c r="FX3" s="145"/>
      <c r="FY3" s="145"/>
      <c r="FZ3" s="145"/>
      <c r="GA3" s="145"/>
      <c r="GB3" s="145"/>
      <c r="GC3" s="145"/>
      <c r="GD3" s="145"/>
      <c r="GE3" s="145"/>
      <c r="GF3" s="145"/>
      <c r="GG3" s="145"/>
      <c r="GH3" s="145"/>
      <c r="GI3" s="145"/>
      <c r="GJ3" s="145"/>
      <c r="GK3" s="145"/>
      <c r="GL3" s="145"/>
      <c r="GM3" s="145"/>
      <c r="GN3" s="145"/>
      <c r="GO3" s="145"/>
      <c r="GP3" s="145"/>
      <c r="GQ3" s="145"/>
      <c r="GR3" s="145"/>
      <c r="GS3" s="145"/>
      <c r="GT3" s="145"/>
      <c r="GU3" s="145"/>
      <c r="GV3" s="145"/>
      <c r="GW3" s="145"/>
      <c r="GX3" s="145"/>
      <c r="GY3" s="145"/>
      <c r="GZ3" s="145"/>
      <c r="HA3" s="145"/>
      <c r="HB3" s="145"/>
      <c r="HC3" s="145"/>
      <c r="HD3" s="145"/>
      <c r="HE3" s="145"/>
      <c r="HF3" s="145"/>
      <c r="HG3" s="145"/>
      <c r="HH3" s="145"/>
      <c r="HI3" s="145"/>
      <c r="HJ3" s="145"/>
      <c r="HK3" s="145"/>
      <c r="HL3" s="145"/>
      <c r="HM3" s="145"/>
      <c r="HN3" s="145"/>
      <c r="HO3" s="145"/>
      <c r="HP3" s="145"/>
      <c r="HQ3" s="145"/>
      <c r="HR3" s="145"/>
      <c r="HS3" s="145"/>
      <c r="HT3" s="145"/>
      <c r="HU3" s="145"/>
      <c r="HV3" s="145"/>
      <c r="HW3" s="145"/>
      <c r="HX3" s="145"/>
      <c r="HY3" s="145"/>
      <c r="HZ3" s="145"/>
      <c r="IA3" s="145"/>
      <c r="IB3" s="145"/>
      <c r="IC3" s="145"/>
      <c r="ID3" s="145"/>
      <c r="IE3" s="145"/>
      <c r="IF3" s="145"/>
      <c r="IG3" s="145"/>
      <c r="IH3" s="145"/>
      <c r="II3" s="145"/>
      <c r="IJ3" s="145"/>
      <c r="IK3" s="145"/>
      <c r="IL3" s="145"/>
      <c r="IM3" s="145"/>
      <c r="IN3" s="145"/>
      <c r="IO3" s="145"/>
      <c r="IP3" s="145"/>
      <c r="IQ3" s="145"/>
      <c r="IR3" s="145"/>
      <c r="IS3" s="145"/>
      <c r="IT3" s="145"/>
      <c r="IU3" s="145"/>
      <c r="IV3" s="145"/>
      <c r="IW3" s="145"/>
      <c r="IX3" s="145"/>
      <c r="IY3" s="145"/>
      <c r="IZ3" s="145"/>
      <c r="JA3" s="145"/>
      <c r="JB3" s="145"/>
      <c r="JC3" s="145"/>
      <c r="JD3" s="145"/>
      <c r="JE3" s="145"/>
      <c r="JF3" s="145"/>
      <c r="JG3" s="145"/>
      <c r="JH3" s="145"/>
      <c r="JI3" s="145"/>
      <c r="JJ3" s="145"/>
      <c r="JK3" s="145"/>
      <c r="JL3" s="145"/>
      <c r="JM3" s="145"/>
      <c r="JN3" s="145"/>
      <c r="JO3" s="145"/>
      <c r="JP3" s="145"/>
      <c r="JQ3" s="145"/>
      <c r="JR3" s="145"/>
      <c r="JS3" s="145"/>
      <c r="JT3" s="145"/>
      <c r="JU3" s="145"/>
      <c r="JV3" s="145"/>
      <c r="JW3" s="145"/>
      <c r="JX3" s="145"/>
      <c r="JY3" s="145"/>
      <c r="JZ3" s="145"/>
      <c r="KA3" s="145"/>
      <c r="KB3" s="145"/>
      <c r="KC3" s="145"/>
      <c r="KD3" s="145"/>
      <c r="KE3" s="145"/>
      <c r="KF3" s="145"/>
      <c r="KG3" s="145"/>
      <c r="KH3" s="145"/>
      <c r="KI3" s="145"/>
      <c r="KJ3" s="145"/>
      <c r="KK3" s="145"/>
      <c r="KL3" s="145"/>
      <c r="KM3" s="145"/>
      <c r="KN3" s="145"/>
      <c r="KO3" s="145"/>
      <c r="KP3" s="145"/>
      <c r="KQ3" s="145"/>
      <c r="KR3" s="145"/>
      <c r="KS3" s="145"/>
      <c r="KT3" s="145"/>
      <c r="KU3" s="145"/>
      <c r="KV3" s="145"/>
      <c r="KW3" s="145"/>
      <c r="KX3" s="145"/>
      <c r="KY3" s="145"/>
      <c r="KZ3" s="145"/>
      <c r="LA3" s="145"/>
      <c r="LB3" s="145"/>
      <c r="LC3" s="145"/>
      <c r="LD3" s="145"/>
      <c r="LE3" s="145"/>
      <c r="LF3" s="145"/>
      <c r="LG3" s="145"/>
      <c r="LH3" s="145"/>
      <c r="LI3" s="145"/>
      <c r="LJ3" s="145"/>
      <c r="LK3" s="145"/>
      <c r="LL3" s="145"/>
      <c r="LM3" s="145"/>
      <c r="LN3" s="145"/>
      <c r="LO3" s="145"/>
      <c r="LP3" s="145"/>
      <c r="LQ3" s="145"/>
      <c r="LR3" s="145"/>
      <c r="LS3" s="145"/>
      <c r="LT3" s="145"/>
      <c r="LU3" s="145"/>
      <c r="LV3" s="145"/>
      <c r="LW3" s="145"/>
      <c r="LX3" s="145"/>
      <c r="LY3" s="145"/>
      <c r="LZ3" s="145"/>
      <c r="MA3" s="145"/>
      <c r="MB3" s="145"/>
      <c r="MC3" s="145"/>
      <c r="MD3" s="145"/>
      <c r="ME3" s="145"/>
      <c r="MF3" s="145"/>
      <c r="MG3" s="145"/>
      <c r="MH3" s="145"/>
      <c r="MI3" s="145"/>
      <c r="MJ3" s="145"/>
      <c r="MK3" s="145"/>
      <c r="ML3" s="145"/>
      <c r="MM3" s="145"/>
      <c r="MN3" s="145"/>
      <c r="MO3" s="145"/>
      <c r="MP3" s="145"/>
      <c r="MQ3" s="145"/>
      <c r="MR3" s="145"/>
      <c r="MS3" s="145"/>
      <c r="MT3" s="145"/>
      <c r="MU3" s="145"/>
      <c r="MV3" s="145"/>
      <c r="MW3" s="145"/>
      <c r="MX3" s="145"/>
      <c r="MY3" s="145"/>
      <c r="MZ3" s="145"/>
      <c r="NA3" s="145"/>
      <c r="NB3" s="145"/>
      <c r="NC3" s="145"/>
      <c r="ND3" s="145"/>
      <c r="NE3" s="145"/>
      <c r="NF3" s="145"/>
      <c r="NG3" s="145"/>
      <c r="NH3" s="145"/>
      <c r="NI3" s="145"/>
      <c r="NJ3" s="145"/>
      <c r="NK3" s="145"/>
      <c r="NL3" s="145"/>
      <c r="NM3" s="145"/>
      <c r="NN3" s="145"/>
      <c r="NO3" s="145"/>
      <c r="NP3" s="145"/>
      <c r="NQ3" s="145"/>
      <c r="NR3" s="145"/>
      <c r="NS3" s="145"/>
      <c r="NT3" s="145"/>
      <c r="NU3" s="145"/>
      <c r="NV3" s="145"/>
      <c r="NW3" s="145"/>
      <c r="NX3" s="145"/>
      <c r="NY3" s="145"/>
      <c r="NZ3" s="145"/>
      <c r="OA3" s="145"/>
      <c r="OB3" s="145"/>
      <c r="OC3" s="145"/>
      <c r="OD3" s="145"/>
      <c r="OE3" s="145"/>
      <c r="OF3" s="145"/>
      <c r="OG3" s="145"/>
      <c r="OH3" s="145"/>
      <c r="OI3" s="145"/>
      <c r="OJ3" s="145"/>
      <c r="OK3" s="145"/>
      <c r="OL3" s="145"/>
      <c r="OM3" s="145"/>
      <c r="ON3" s="145"/>
      <c r="OO3" s="145"/>
      <c r="OP3" s="145"/>
      <c r="OQ3" s="145"/>
      <c r="OR3" s="145"/>
      <c r="OS3" s="145"/>
      <c r="OT3" s="145"/>
      <c r="OU3" s="145"/>
      <c r="OV3" s="145"/>
      <c r="OW3" s="145"/>
      <c r="OX3" s="145"/>
      <c r="OY3" s="145"/>
      <c r="OZ3" s="145"/>
      <c r="PA3" s="145"/>
      <c r="PB3" s="145"/>
      <c r="PC3" s="145"/>
      <c r="PD3" s="145"/>
      <c r="PE3" s="145"/>
      <c r="PF3" s="145"/>
      <c r="PG3" s="145"/>
      <c r="PH3" s="145"/>
      <c r="PI3" s="145"/>
      <c r="PJ3" s="145"/>
      <c r="PK3" s="145"/>
      <c r="PL3" s="145"/>
      <c r="PM3" s="145"/>
      <c r="PN3" s="145"/>
      <c r="PO3" s="145"/>
      <c r="PP3" s="145"/>
      <c r="PQ3" s="145"/>
      <c r="PR3" s="145"/>
      <c r="PS3" s="145"/>
      <c r="PT3" s="145"/>
      <c r="PU3" s="145"/>
      <c r="PV3" s="145"/>
      <c r="PW3" s="145"/>
      <c r="PX3" s="145"/>
      <c r="PY3" s="145"/>
      <c r="PZ3" s="145"/>
      <c r="QA3" s="145"/>
      <c r="QB3" s="145"/>
      <c r="QC3" s="145"/>
      <c r="QD3" s="145"/>
      <c r="QE3" s="145"/>
      <c r="QF3" s="145"/>
      <c r="QG3" s="145"/>
      <c r="QH3" s="145"/>
      <c r="QI3" s="145"/>
      <c r="QJ3" s="145"/>
      <c r="QK3" s="145"/>
      <c r="QL3" s="145"/>
      <c r="QM3" s="145"/>
      <c r="QN3" s="145"/>
      <c r="QO3" s="145"/>
      <c r="QP3" s="145"/>
      <c r="QQ3" s="145"/>
      <c r="QR3" s="145"/>
      <c r="QS3" s="145"/>
      <c r="QT3" s="145"/>
      <c r="QU3" s="145"/>
      <c r="QV3" s="145"/>
      <c r="QW3" s="145"/>
      <c r="QX3" s="145"/>
      <c r="QY3" s="145"/>
      <c r="QZ3" s="145"/>
      <c r="RA3" s="145"/>
      <c r="RB3" s="145"/>
      <c r="RC3" s="145"/>
      <c r="RD3" s="145"/>
      <c r="RE3" s="145"/>
      <c r="RF3" s="145"/>
      <c r="RG3" s="145"/>
      <c r="RH3" s="145"/>
      <c r="RI3" s="145"/>
      <c r="RJ3" s="145"/>
      <c r="RK3" s="145"/>
      <c r="RL3" s="145"/>
      <c r="RM3" s="145"/>
      <c r="RN3" s="145"/>
      <c r="RO3" s="145"/>
      <c r="RP3" s="145"/>
      <c r="RQ3" s="145"/>
      <c r="RR3" s="145"/>
      <c r="RS3" s="145"/>
      <c r="RT3" s="145"/>
      <c r="RU3" s="145"/>
      <c r="RV3" s="145"/>
      <c r="RW3" s="145"/>
      <c r="RX3" s="145"/>
      <c r="RY3" s="145"/>
      <c r="RZ3" s="145"/>
      <c r="SA3" s="145"/>
      <c r="SB3" s="145"/>
      <c r="SC3" s="145"/>
      <c r="SD3" s="145"/>
      <c r="SE3" s="145"/>
      <c r="SF3" s="145"/>
      <c r="SG3" s="145"/>
      <c r="SH3" s="145"/>
      <c r="SI3" s="145"/>
      <c r="SJ3" s="145"/>
      <c r="SK3" s="145"/>
      <c r="SL3" s="145"/>
      <c r="SM3" s="145"/>
      <c r="SN3" s="145"/>
      <c r="SO3" s="145"/>
      <c r="SP3" s="145"/>
      <c r="SQ3" s="145"/>
      <c r="SR3" s="145"/>
      <c r="SS3" s="145"/>
      <c r="ST3" s="145"/>
      <c r="SU3" s="145"/>
      <c r="SV3" s="145"/>
      <c r="SW3" s="145"/>
      <c r="SX3" s="145"/>
      <c r="SY3" s="145"/>
      <c r="SZ3" s="145"/>
      <c r="TA3" s="145"/>
      <c r="TB3" s="145"/>
      <c r="TC3" s="145"/>
      <c r="TD3" s="145"/>
      <c r="TE3" s="145"/>
      <c r="TF3" s="145"/>
      <c r="TG3" s="145"/>
      <c r="TH3" s="145"/>
      <c r="TI3" s="145"/>
      <c r="TJ3" s="145"/>
      <c r="TK3" s="145"/>
      <c r="TL3" s="145"/>
      <c r="TM3" s="145"/>
      <c r="TN3" s="145"/>
      <c r="TO3" s="145"/>
      <c r="TP3" s="145"/>
      <c r="TQ3" s="145"/>
      <c r="TR3" s="145"/>
      <c r="TS3" s="145"/>
      <c r="TT3" s="145"/>
      <c r="TU3" s="145"/>
      <c r="TV3" s="145"/>
      <c r="TW3" s="145"/>
      <c r="TX3" s="145"/>
      <c r="TY3" s="145"/>
      <c r="TZ3" s="145"/>
      <c r="UA3" s="145"/>
      <c r="UB3" s="145"/>
      <c r="UC3" s="145"/>
      <c r="UD3" s="145"/>
      <c r="UE3" s="145"/>
      <c r="UF3" s="145"/>
      <c r="UG3" s="145"/>
      <c r="UH3" s="145"/>
      <c r="UI3" s="145"/>
      <c r="UJ3" s="145"/>
      <c r="UK3" s="145"/>
      <c r="UL3" s="145"/>
      <c r="UM3" s="145"/>
      <c r="UN3" s="145"/>
      <c r="UO3" s="145"/>
      <c r="UP3" s="145"/>
      <c r="UQ3" s="145"/>
      <c r="UR3" s="145"/>
      <c r="US3" s="145"/>
      <c r="UT3" s="145"/>
      <c r="UU3" s="145"/>
      <c r="UV3" s="145"/>
      <c r="UW3" s="145"/>
      <c r="UX3" s="145"/>
      <c r="UY3" s="145"/>
      <c r="UZ3" s="145"/>
      <c r="VA3" s="145"/>
      <c r="VB3" s="145"/>
      <c r="VC3" s="145"/>
      <c r="VD3" s="145"/>
      <c r="VE3" s="145"/>
      <c r="VF3" s="145"/>
      <c r="VG3" s="145"/>
      <c r="VH3" s="145"/>
      <c r="VI3" s="145"/>
      <c r="VJ3" s="145"/>
      <c r="VK3" s="145"/>
      <c r="VL3" s="145"/>
      <c r="VM3" s="145"/>
      <c r="VN3" s="145"/>
      <c r="VO3" s="145"/>
      <c r="VP3" s="145"/>
      <c r="VQ3" s="145"/>
      <c r="VR3" s="145"/>
      <c r="VS3" s="145"/>
      <c r="VT3" s="145"/>
      <c r="VU3" s="145"/>
      <c r="VV3" s="145"/>
      <c r="VW3" s="145"/>
      <c r="VX3" s="145"/>
      <c r="VY3" s="145"/>
      <c r="VZ3" s="145"/>
      <c r="WA3" s="145"/>
      <c r="WB3" s="145"/>
      <c r="WC3" s="145"/>
      <c r="WD3" s="145"/>
      <c r="WE3" s="145"/>
      <c r="WF3" s="145"/>
      <c r="WG3" s="145"/>
      <c r="WH3" s="145"/>
      <c r="WI3" s="145"/>
      <c r="WJ3" s="145"/>
      <c r="WK3" s="145"/>
      <c r="WL3" s="145"/>
      <c r="WM3" s="145"/>
      <c r="WN3" s="145"/>
      <c r="WO3" s="145"/>
      <c r="WP3" s="145"/>
      <c r="WQ3" s="145"/>
      <c r="WR3" s="145"/>
      <c r="WS3" s="145"/>
      <c r="WT3" s="145"/>
      <c r="WU3" s="145"/>
      <c r="WV3" s="145"/>
      <c r="WW3" s="145"/>
      <c r="WX3" s="145"/>
      <c r="WY3" s="145"/>
      <c r="WZ3" s="145"/>
      <c r="XA3" s="145"/>
      <c r="XB3" s="145"/>
      <c r="XC3" s="145"/>
      <c r="XD3" s="145"/>
      <c r="XE3" s="145"/>
      <c r="XF3" s="145"/>
      <c r="XG3" s="145"/>
      <c r="XH3" s="145"/>
      <c r="XI3" s="145"/>
      <c r="XJ3" s="145"/>
      <c r="XK3" s="145"/>
      <c r="XL3" s="145"/>
      <c r="XM3" s="145"/>
      <c r="XN3" s="145"/>
      <c r="XO3" s="145"/>
      <c r="XP3" s="145"/>
      <c r="XQ3" s="145"/>
      <c r="XR3" s="145"/>
      <c r="XS3" s="145"/>
      <c r="XT3" s="145"/>
      <c r="XU3" s="145"/>
      <c r="XV3" s="145"/>
      <c r="XW3" s="145"/>
      <c r="XX3" s="145"/>
      <c r="XY3" s="145"/>
      <c r="XZ3" s="145"/>
      <c r="YA3" s="145"/>
      <c r="YB3" s="145"/>
      <c r="YC3" s="145"/>
      <c r="YD3" s="145"/>
      <c r="YE3" s="145"/>
      <c r="YF3" s="145"/>
      <c r="YG3" s="145"/>
      <c r="YH3" s="145"/>
      <c r="YI3" s="145"/>
      <c r="YJ3" s="145"/>
      <c r="YK3" s="145"/>
      <c r="YL3" s="145"/>
      <c r="YM3" s="145"/>
      <c r="YN3" s="145"/>
      <c r="YO3" s="145"/>
      <c r="YP3" s="145"/>
      <c r="YQ3" s="145"/>
      <c r="YR3" s="145"/>
      <c r="YS3" s="145"/>
      <c r="YT3" s="145"/>
      <c r="YU3" s="145"/>
      <c r="YV3" s="145"/>
      <c r="YW3" s="145"/>
      <c r="YX3" s="145"/>
      <c r="YY3" s="145"/>
      <c r="YZ3" s="145"/>
      <c r="ZA3" s="145"/>
      <c r="ZB3" s="145"/>
      <c r="ZC3" s="145"/>
      <c r="ZD3" s="145"/>
      <c r="ZE3" s="145"/>
      <c r="ZF3" s="145"/>
      <c r="ZG3" s="145"/>
      <c r="ZH3" s="145"/>
      <c r="ZI3" s="145"/>
      <c r="ZJ3" s="145"/>
      <c r="ZK3" s="145"/>
      <c r="ZL3" s="145"/>
      <c r="ZM3" s="145"/>
      <c r="ZN3" s="145"/>
      <c r="ZO3" s="145"/>
      <c r="ZP3" s="145"/>
      <c r="ZQ3" s="145"/>
      <c r="ZR3" s="145"/>
      <c r="ZS3" s="145"/>
      <c r="ZT3" s="145"/>
      <c r="ZU3" s="145"/>
      <c r="ZV3" s="145"/>
      <c r="ZW3" s="145"/>
      <c r="ZX3" s="145"/>
      <c r="ZY3" s="145"/>
      <c r="ZZ3" s="145"/>
      <c r="AAA3" s="145"/>
      <c r="AAB3" s="145"/>
      <c r="AAC3" s="145"/>
      <c r="AAD3" s="145"/>
      <c r="AAE3" s="145"/>
      <c r="AAF3" s="145"/>
      <c r="AAG3" s="145"/>
      <c r="AAH3" s="145"/>
      <c r="AAI3" s="145"/>
      <c r="AAJ3" s="145"/>
      <c r="AAK3" s="145"/>
      <c r="AAL3" s="145"/>
      <c r="AAM3" s="145"/>
      <c r="AAN3" s="145"/>
      <c r="AAO3" s="145"/>
      <c r="AAP3" s="145"/>
      <c r="AAQ3" s="145"/>
      <c r="AAR3" s="145"/>
      <c r="AAS3" s="145"/>
      <c r="AAT3" s="145"/>
      <c r="AAU3" s="145"/>
      <c r="AAV3" s="145"/>
      <c r="AAW3" s="145"/>
      <c r="AAX3" s="145"/>
      <c r="AAY3" s="145"/>
      <c r="AAZ3" s="145"/>
      <c r="ABA3" s="145"/>
      <c r="ABB3" s="145"/>
      <c r="ABC3" s="145"/>
      <c r="ABD3" s="145"/>
      <c r="ABE3" s="145"/>
      <c r="ABF3" s="145"/>
      <c r="ABG3" s="145"/>
      <c r="ABH3" s="145"/>
      <c r="ABI3" s="145"/>
      <c r="ABJ3" s="145"/>
      <c r="ABK3" s="145"/>
      <c r="ABL3" s="145"/>
      <c r="ABM3" s="145"/>
      <c r="ABN3" s="145"/>
      <c r="ABO3" s="145"/>
      <c r="ABP3" s="145"/>
      <c r="ABQ3" s="145"/>
      <c r="ABR3" s="145"/>
      <c r="ABS3" s="145"/>
      <c r="ABT3" s="145"/>
      <c r="ABU3" s="145"/>
      <c r="ABV3" s="145"/>
      <c r="ABW3" s="145"/>
      <c r="ABX3" s="145"/>
      <c r="ABY3" s="145"/>
      <c r="ABZ3" s="145"/>
      <c r="ACA3" s="145"/>
      <c r="ACB3" s="145"/>
      <c r="ACC3" s="145"/>
      <c r="ACD3" s="145"/>
      <c r="ACE3" s="145"/>
      <c r="ACF3" s="145"/>
      <c r="ACG3" s="145"/>
      <c r="ACH3" s="145"/>
      <c r="ACI3" s="145"/>
      <c r="ACJ3" s="145"/>
      <c r="ACK3" s="145"/>
      <c r="ACL3" s="145"/>
      <c r="ACM3" s="145"/>
      <c r="ACN3" s="145"/>
      <c r="ACO3" s="145"/>
      <c r="ACP3" s="145"/>
      <c r="ACQ3" s="145"/>
      <c r="ACR3" s="145"/>
      <c r="ACS3" s="145"/>
      <c r="ACT3" s="145"/>
      <c r="ACU3" s="145"/>
      <c r="ACV3" s="145"/>
      <c r="ACW3" s="145"/>
      <c r="ACX3" s="145"/>
      <c r="ACY3" s="145"/>
      <c r="ACZ3" s="145"/>
      <c r="ADA3" s="145"/>
      <c r="ADB3" s="145"/>
      <c r="ADC3" s="145"/>
      <c r="ADD3" s="145"/>
      <c r="ADE3" s="145"/>
      <c r="ADF3" s="145"/>
      <c r="ADG3" s="145"/>
      <c r="ADH3" s="145"/>
      <c r="ADI3" s="145"/>
      <c r="ADJ3" s="145"/>
      <c r="ADK3" s="145"/>
      <c r="ADL3" s="145"/>
      <c r="ADM3" s="145"/>
      <c r="ADN3" s="145"/>
      <c r="ADO3" s="145"/>
      <c r="ADP3" s="145"/>
      <c r="ADQ3" s="145"/>
      <c r="ADR3" s="145"/>
      <c r="ADS3" s="145"/>
      <c r="ADT3" s="145"/>
      <c r="ADU3" s="145"/>
      <c r="ADV3" s="145"/>
      <c r="ADW3" s="145"/>
      <c r="ADX3" s="145"/>
      <c r="ADY3" s="145"/>
      <c r="ADZ3" s="145"/>
      <c r="AEA3" s="145"/>
      <c r="AEB3" s="145"/>
      <c r="AEC3" s="145"/>
      <c r="AED3" s="145"/>
      <c r="AEE3" s="145"/>
      <c r="AEF3" s="145"/>
      <c r="AEG3" s="145"/>
      <c r="AEH3" s="145"/>
      <c r="AEI3" s="145"/>
      <c r="AEJ3" s="145"/>
      <c r="AEK3" s="145"/>
      <c r="AEL3" s="145"/>
      <c r="AEM3" s="145"/>
      <c r="AEN3" s="145"/>
      <c r="AEO3" s="145"/>
      <c r="AEP3" s="145"/>
      <c r="AEQ3" s="145"/>
      <c r="AER3" s="145"/>
      <c r="AES3" s="145"/>
      <c r="AET3" s="145"/>
      <c r="AEU3" s="145"/>
      <c r="AEV3" s="145"/>
      <c r="AEW3" s="145"/>
      <c r="AEX3" s="145"/>
      <c r="AEY3" s="145"/>
      <c r="AEZ3" s="145"/>
      <c r="AFA3" s="145"/>
      <c r="AFB3" s="145"/>
      <c r="AFC3" s="145"/>
      <c r="AFD3" s="145"/>
      <c r="AFE3" s="145"/>
      <c r="AFF3" s="145"/>
      <c r="AFG3" s="145"/>
      <c r="AFH3" s="145"/>
      <c r="AFI3" s="145"/>
      <c r="AFJ3" s="145"/>
      <c r="AFK3" s="145"/>
      <c r="AFL3" s="145"/>
      <c r="AFM3" s="145"/>
      <c r="AFN3" s="145"/>
      <c r="AFO3" s="145"/>
      <c r="AFP3" s="145"/>
      <c r="AFQ3" s="145"/>
      <c r="AFR3" s="145"/>
      <c r="AFS3" s="145"/>
      <c r="AFT3" s="145"/>
      <c r="AFU3" s="145"/>
      <c r="AFV3" s="145"/>
      <c r="AFW3" s="145"/>
      <c r="AFX3" s="145"/>
      <c r="AFY3" s="145"/>
      <c r="AFZ3" s="145"/>
      <c r="AGA3" s="145"/>
      <c r="AGB3" s="145"/>
      <c r="AGC3" s="145"/>
      <c r="AGD3" s="145"/>
      <c r="AGE3" s="145"/>
      <c r="AGF3" s="145"/>
      <c r="AGG3" s="145"/>
      <c r="AGH3" s="145"/>
      <c r="AGI3" s="145"/>
      <c r="AGJ3" s="145"/>
      <c r="AGK3" s="145"/>
      <c r="AGL3" s="145"/>
      <c r="AGM3" s="145"/>
      <c r="AGN3" s="145"/>
      <c r="AGO3" s="145"/>
      <c r="AGP3" s="145"/>
      <c r="AGQ3" s="145"/>
      <c r="AGR3" s="145"/>
      <c r="AGS3" s="145"/>
      <c r="AGT3" s="145"/>
      <c r="AGU3" s="145"/>
      <c r="AGV3" s="145"/>
      <c r="AGW3" s="145"/>
      <c r="AGX3" s="145"/>
      <c r="AGY3" s="145"/>
      <c r="AGZ3" s="145"/>
      <c r="AHA3" s="145"/>
      <c r="AHB3" s="145"/>
      <c r="AHC3" s="145"/>
      <c r="AHD3" s="145"/>
      <c r="AHE3" s="145"/>
      <c r="AHF3" s="145"/>
      <c r="AHG3" s="145"/>
      <c r="AHH3" s="145"/>
      <c r="AHI3" s="145"/>
      <c r="AHJ3" s="145"/>
      <c r="AHK3" s="145"/>
      <c r="AHL3" s="145"/>
      <c r="AHM3" s="145"/>
      <c r="AHN3" s="145"/>
      <c r="AHO3" s="145"/>
      <c r="AHP3" s="145"/>
      <c r="AHQ3" s="145"/>
      <c r="AHR3" s="145"/>
      <c r="AHS3" s="145"/>
      <c r="AHT3" s="145"/>
      <c r="AHU3" s="145"/>
      <c r="AHV3" s="145"/>
      <c r="AHW3" s="145"/>
      <c r="AHX3" s="145"/>
      <c r="AHY3" s="145"/>
      <c r="AHZ3" s="145"/>
      <c r="AIA3" s="145"/>
      <c r="AIB3" s="145"/>
      <c r="AIC3" s="145"/>
      <c r="AID3" s="145"/>
      <c r="AIE3" s="145"/>
      <c r="AIF3" s="145"/>
      <c r="AIG3" s="145"/>
      <c r="AIH3" s="145"/>
      <c r="AII3" s="145"/>
      <c r="AIJ3" s="145"/>
      <c r="AIK3" s="145"/>
      <c r="AIL3" s="145"/>
      <c r="AIM3" s="145"/>
      <c r="AIN3" s="145"/>
      <c r="AIO3" s="145"/>
      <c r="AIP3" s="145"/>
      <c r="AIQ3" s="145"/>
      <c r="AIR3" s="145"/>
      <c r="AIS3" s="145"/>
      <c r="AIT3" s="145"/>
      <c r="AIU3" s="145"/>
      <c r="AIV3" s="145"/>
      <c r="AIW3" s="145"/>
      <c r="AIX3" s="145"/>
      <c r="AIY3" s="145"/>
      <c r="AIZ3" s="145"/>
      <c r="AJA3" s="145"/>
      <c r="AJB3" s="145"/>
      <c r="AJC3" s="145"/>
      <c r="AJD3" s="145"/>
      <c r="AJE3" s="145"/>
      <c r="AJF3" s="145"/>
      <c r="AJG3" s="145"/>
      <c r="AJH3" s="145"/>
      <c r="AJI3" s="145"/>
      <c r="AJJ3" s="145"/>
      <c r="AJK3" s="145"/>
      <c r="AJL3" s="145"/>
      <c r="AJM3" s="145"/>
      <c r="AJN3" s="145"/>
      <c r="AJO3" s="145"/>
      <c r="AJP3" s="145"/>
      <c r="AJQ3" s="145"/>
      <c r="AJR3" s="145"/>
      <c r="AJS3" s="145"/>
      <c r="AJT3" s="145"/>
      <c r="AJU3" s="145"/>
      <c r="AJV3" s="145"/>
      <c r="AJW3" s="145"/>
      <c r="AJX3" s="145"/>
      <c r="AJY3" s="145"/>
      <c r="AJZ3" s="145"/>
      <c r="AKA3" s="145"/>
      <c r="AKB3" s="145"/>
      <c r="AKC3" s="145"/>
      <c r="AKD3" s="145"/>
      <c r="AKE3" s="145"/>
      <c r="AKF3" s="145"/>
      <c r="AKG3" s="145"/>
      <c r="AKH3" s="145"/>
      <c r="AKI3" s="145"/>
      <c r="AKJ3" s="145"/>
      <c r="AKK3" s="145"/>
      <c r="AKL3" s="145"/>
      <c r="AKM3" s="145"/>
      <c r="AKN3" s="145"/>
      <c r="AKO3" s="145"/>
      <c r="AKP3" s="145"/>
      <c r="AKQ3" s="145"/>
      <c r="AKR3" s="145"/>
      <c r="AKS3" s="145"/>
      <c r="AKT3" s="145"/>
      <c r="AKU3" s="145"/>
      <c r="AKV3" s="145"/>
      <c r="AKW3" s="145"/>
      <c r="AKX3" s="145"/>
      <c r="AKY3" s="145"/>
      <c r="AKZ3" s="145"/>
      <c r="ALA3" s="145"/>
      <c r="ALB3" s="145"/>
      <c r="ALC3" s="145"/>
      <c r="ALD3" s="145"/>
      <c r="ALE3" s="145"/>
      <c r="ALF3" s="145"/>
      <c r="ALG3" s="145"/>
      <c r="ALH3" s="145"/>
      <c r="ALI3" s="145"/>
      <c r="ALJ3" s="145"/>
      <c r="ALK3" s="145"/>
      <c r="ALL3" s="145"/>
      <c r="ALM3" s="145"/>
      <c r="ALN3" s="145"/>
      <c r="ALO3" s="145"/>
      <c r="ALP3" s="145"/>
      <c r="ALQ3" s="145"/>
      <c r="ALR3" s="145"/>
      <c r="ALS3" s="145"/>
      <c r="ALT3" s="145"/>
      <c r="ALU3" s="145"/>
      <c r="ALV3" s="145"/>
      <c r="ALW3" s="145"/>
      <c r="ALX3" s="145"/>
      <c r="ALY3" s="145"/>
      <c r="ALZ3" s="145"/>
    </row>
    <row r="4" spans="1:1024" ht="6.9" customHeight="1" x14ac:dyDescent="0.3">
      <c r="A4" s="145"/>
      <c r="B4" s="145"/>
      <c r="C4" s="232"/>
      <c r="D4" s="232"/>
      <c r="E4" s="232"/>
      <c r="F4" s="232"/>
      <c r="G4" s="232"/>
      <c r="H4" s="232"/>
      <c r="I4" s="145"/>
      <c r="J4" s="145"/>
      <c r="K4" s="145"/>
      <c r="L4" s="145"/>
      <c r="M4" s="145"/>
      <c r="N4" s="145"/>
      <c r="O4" s="145"/>
      <c r="P4" s="145"/>
      <c r="Q4" s="145"/>
      <c r="R4" s="145"/>
      <c r="S4" s="145"/>
      <c r="T4" s="145"/>
      <c r="U4" s="145"/>
      <c r="V4" s="145"/>
      <c r="W4" s="145"/>
      <c r="X4" s="145"/>
      <c r="Y4" s="145"/>
      <c r="Z4" s="145"/>
      <c r="AA4" s="145"/>
      <c r="AB4" s="145"/>
      <c r="AC4" s="145"/>
      <c r="AD4" s="145"/>
      <c r="AE4" s="145"/>
      <c r="AF4" s="145"/>
      <c r="AG4" s="145"/>
      <c r="AH4" s="145"/>
      <c r="AI4" s="145"/>
      <c r="AJ4" s="145"/>
      <c r="AK4" s="145"/>
      <c r="AL4" s="145"/>
      <c r="AM4" s="145"/>
      <c r="AN4" s="145"/>
      <c r="AO4" s="145"/>
      <c r="AP4" s="145"/>
      <c r="AQ4" s="145"/>
      <c r="AR4" s="145"/>
      <c r="AS4" s="145"/>
      <c r="AT4" s="145"/>
      <c r="AU4" s="145"/>
      <c r="AV4" s="145"/>
      <c r="AW4" s="145"/>
      <c r="AX4" s="145"/>
      <c r="AY4" s="145"/>
      <c r="AZ4" s="145"/>
      <c r="BA4" s="145"/>
      <c r="BB4" s="145"/>
      <c r="BC4" s="145"/>
      <c r="BD4" s="145"/>
      <c r="BE4" s="145"/>
      <c r="BF4" s="145"/>
      <c r="BG4" s="145"/>
      <c r="BH4" s="145"/>
      <c r="BI4" s="145"/>
      <c r="BJ4" s="145"/>
      <c r="BK4" s="145"/>
      <c r="BL4" s="145"/>
      <c r="BM4" s="145"/>
      <c r="BN4" s="145"/>
      <c r="BO4" s="145"/>
      <c r="BP4" s="145"/>
      <c r="BQ4" s="145"/>
      <c r="BR4" s="145"/>
      <c r="BS4" s="145"/>
      <c r="BT4" s="145"/>
      <c r="BU4" s="145"/>
      <c r="BV4" s="145"/>
      <c r="BW4" s="145"/>
      <c r="BX4" s="145"/>
      <c r="BY4" s="145"/>
      <c r="BZ4" s="145"/>
      <c r="CA4" s="145"/>
      <c r="CB4" s="145"/>
      <c r="CC4" s="145"/>
      <c r="CD4" s="145"/>
      <c r="CE4" s="145"/>
      <c r="CF4" s="145"/>
      <c r="CG4" s="145"/>
      <c r="CH4" s="145"/>
      <c r="CI4" s="145"/>
      <c r="CJ4" s="145"/>
      <c r="CK4" s="145"/>
      <c r="CL4" s="145"/>
      <c r="CM4" s="145"/>
      <c r="CN4" s="145"/>
      <c r="CO4" s="145"/>
      <c r="CP4" s="145"/>
      <c r="CQ4" s="145"/>
      <c r="CR4" s="145"/>
      <c r="CS4" s="145"/>
      <c r="CT4" s="145"/>
      <c r="CU4" s="145"/>
      <c r="CV4" s="145"/>
      <c r="CW4" s="145"/>
      <c r="CX4" s="145"/>
      <c r="CY4" s="145"/>
      <c r="CZ4" s="145"/>
      <c r="DA4" s="145"/>
      <c r="DB4" s="145"/>
      <c r="DC4" s="145"/>
      <c r="DD4" s="145"/>
      <c r="DE4" s="145"/>
      <c r="DF4" s="145"/>
      <c r="DG4" s="145"/>
      <c r="DH4" s="145"/>
      <c r="DI4" s="145"/>
      <c r="DJ4" s="145"/>
      <c r="DK4" s="145"/>
      <c r="DL4" s="145"/>
      <c r="DM4" s="145"/>
      <c r="DN4" s="145"/>
      <c r="DO4" s="145"/>
      <c r="DP4" s="145"/>
      <c r="DQ4" s="145"/>
      <c r="DR4" s="145"/>
      <c r="DS4" s="145"/>
      <c r="DT4" s="145"/>
      <c r="DU4" s="145"/>
      <c r="DV4" s="145"/>
      <c r="DW4" s="145"/>
      <c r="DX4" s="145"/>
      <c r="DY4" s="145"/>
      <c r="DZ4" s="145"/>
      <c r="EA4" s="145"/>
      <c r="EB4" s="145"/>
      <c r="EC4" s="145"/>
      <c r="ED4" s="145"/>
      <c r="EE4" s="145"/>
      <c r="EF4" s="145"/>
      <c r="EG4" s="145"/>
      <c r="EH4" s="145"/>
      <c r="EI4" s="145"/>
      <c r="EJ4" s="145"/>
      <c r="EK4" s="145"/>
      <c r="EL4" s="145"/>
      <c r="EM4" s="145"/>
      <c r="EN4" s="145"/>
      <c r="EO4" s="145"/>
      <c r="EP4" s="145"/>
      <c r="EQ4" s="145"/>
      <c r="ER4" s="145"/>
      <c r="ES4" s="145"/>
      <c r="ET4" s="145"/>
      <c r="EU4" s="145"/>
      <c r="EV4" s="145"/>
      <c r="EW4" s="145"/>
      <c r="EX4" s="145"/>
      <c r="EY4" s="145"/>
      <c r="EZ4" s="145"/>
      <c r="FA4" s="145"/>
      <c r="FB4" s="145"/>
      <c r="FC4" s="145"/>
      <c r="FD4" s="145"/>
      <c r="FE4" s="145"/>
      <c r="FF4" s="145"/>
      <c r="FG4" s="145"/>
      <c r="FH4" s="145"/>
      <c r="FI4" s="145"/>
      <c r="FJ4" s="145"/>
      <c r="FK4" s="145"/>
      <c r="FL4" s="145"/>
      <c r="FM4" s="145"/>
      <c r="FN4" s="145"/>
      <c r="FO4" s="145"/>
      <c r="FP4" s="145"/>
      <c r="FQ4" s="145"/>
      <c r="FR4" s="145"/>
      <c r="FS4" s="145"/>
      <c r="FT4" s="145"/>
      <c r="FU4" s="145"/>
      <c r="FV4" s="145"/>
      <c r="FW4" s="145"/>
      <c r="FX4" s="145"/>
      <c r="FY4" s="145"/>
      <c r="FZ4" s="145"/>
      <c r="GA4" s="145"/>
      <c r="GB4" s="145"/>
      <c r="GC4" s="145"/>
      <c r="GD4" s="145"/>
      <c r="GE4" s="145"/>
      <c r="GF4" s="145"/>
      <c r="GG4" s="145"/>
      <c r="GH4" s="145"/>
      <c r="GI4" s="145"/>
      <c r="GJ4" s="145"/>
      <c r="GK4" s="145"/>
      <c r="GL4" s="145"/>
      <c r="GM4" s="145"/>
      <c r="GN4" s="145"/>
      <c r="GO4" s="145"/>
      <c r="GP4" s="145"/>
      <c r="GQ4" s="145"/>
      <c r="GR4" s="145"/>
      <c r="GS4" s="145"/>
      <c r="GT4" s="145"/>
      <c r="GU4" s="145"/>
      <c r="GV4" s="145"/>
      <c r="GW4" s="145"/>
      <c r="GX4" s="145"/>
      <c r="GY4" s="145"/>
      <c r="GZ4" s="145"/>
      <c r="HA4" s="145"/>
      <c r="HB4" s="145"/>
      <c r="HC4" s="145"/>
      <c r="HD4" s="145"/>
      <c r="HE4" s="145"/>
      <c r="HF4" s="145"/>
      <c r="HG4" s="145"/>
      <c r="HH4" s="145"/>
      <c r="HI4" s="145"/>
      <c r="HJ4" s="145"/>
      <c r="HK4" s="145"/>
      <c r="HL4" s="145"/>
      <c r="HM4" s="145"/>
      <c r="HN4" s="145"/>
      <c r="HO4" s="145"/>
      <c r="HP4" s="145"/>
      <c r="HQ4" s="145"/>
      <c r="HR4" s="145"/>
      <c r="HS4" s="145"/>
      <c r="HT4" s="145"/>
      <c r="HU4" s="145"/>
      <c r="HV4" s="145"/>
      <c r="HW4" s="145"/>
      <c r="HX4" s="145"/>
      <c r="HY4" s="145"/>
      <c r="HZ4" s="145"/>
      <c r="IA4" s="145"/>
      <c r="IB4" s="145"/>
      <c r="IC4" s="145"/>
      <c r="ID4" s="145"/>
      <c r="IE4" s="145"/>
      <c r="IF4" s="145"/>
      <c r="IG4" s="145"/>
      <c r="IH4" s="145"/>
      <c r="II4" s="145"/>
      <c r="IJ4" s="145"/>
      <c r="IK4" s="145"/>
      <c r="IL4" s="145"/>
      <c r="IM4" s="145"/>
      <c r="IN4" s="145"/>
      <c r="IO4" s="145"/>
      <c r="IP4" s="145"/>
      <c r="IQ4" s="145"/>
      <c r="IR4" s="145"/>
      <c r="IS4" s="145"/>
      <c r="IT4" s="145"/>
      <c r="IU4" s="145"/>
      <c r="IV4" s="145"/>
      <c r="IW4" s="145"/>
      <c r="IX4" s="145"/>
      <c r="IY4" s="145"/>
      <c r="IZ4" s="145"/>
      <c r="JA4" s="145"/>
      <c r="JB4" s="145"/>
      <c r="JC4" s="145"/>
      <c r="JD4" s="145"/>
      <c r="JE4" s="145"/>
      <c r="JF4" s="145"/>
      <c r="JG4" s="145"/>
      <c r="JH4" s="145"/>
      <c r="JI4" s="145"/>
      <c r="JJ4" s="145"/>
      <c r="JK4" s="145"/>
      <c r="JL4" s="145"/>
      <c r="JM4" s="145"/>
      <c r="JN4" s="145"/>
      <c r="JO4" s="145"/>
      <c r="JP4" s="145"/>
      <c r="JQ4" s="145"/>
      <c r="JR4" s="145"/>
      <c r="JS4" s="145"/>
      <c r="JT4" s="145"/>
      <c r="JU4" s="145"/>
      <c r="JV4" s="145"/>
      <c r="JW4" s="145"/>
      <c r="JX4" s="145"/>
      <c r="JY4" s="145"/>
      <c r="JZ4" s="145"/>
      <c r="KA4" s="145"/>
      <c r="KB4" s="145"/>
      <c r="KC4" s="145"/>
      <c r="KD4" s="145"/>
      <c r="KE4" s="145"/>
      <c r="KF4" s="145"/>
      <c r="KG4" s="145"/>
      <c r="KH4" s="145"/>
      <c r="KI4" s="145"/>
      <c r="KJ4" s="145"/>
      <c r="KK4" s="145"/>
      <c r="KL4" s="145"/>
      <c r="KM4" s="145"/>
      <c r="KN4" s="145"/>
      <c r="KO4" s="145"/>
      <c r="KP4" s="145"/>
      <c r="KQ4" s="145"/>
      <c r="KR4" s="145"/>
      <c r="KS4" s="145"/>
      <c r="KT4" s="145"/>
      <c r="KU4" s="145"/>
      <c r="KV4" s="145"/>
      <c r="KW4" s="145"/>
      <c r="KX4" s="145"/>
      <c r="KY4" s="145"/>
      <c r="KZ4" s="145"/>
      <c r="LA4" s="145"/>
      <c r="LB4" s="145"/>
      <c r="LC4" s="145"/>
      <c r="LD4" s="145"/>
      <c r="LE4" s="145"/>
      <c r="LF4" s="145"/>
      <c r="LG4" s="145"/>
      <c r="LH4" s="145"/>
      <c r="LI4" s="145"/>
      <c r="LJ4" s="145"/>
      <c r="LK4" s="145"/>
      <c r="LL4" s="145"/>
      <c r="LM4" s="145"/>
      <c r="LN4" s="145"/>
      <c r="LO4" s="145"/>
      <c r="LP4" s="145"/>
      <c r="LQ4" s="145"/>
      <c r="LR4" s="145"/>
      <c r="LS4" s="145"/>
      <c r="LT4" s="145"/>
      <c r="LU4" s="145"/>
      <c r="LV4" s="145"/>
      <c r="LW4" s="145"/>
      <c r="LX4" s="145"/>
      <c r="LY4" s="145"/>
      <c r="LZ4" s="145"/>
      <c r="MA4" s="145"/>
      <c r="MB4" s="145"/>
      <c r="MC4" s="145"/>
      <c r="MD4" s="145"/>
      <c r="ME4" s="145"/>
      <c r="MF4" s="145"/>
      <c r="MG4" s="145"/>
      <c r="MH4" s="145"/>
      <c r="MI4" s="145"/>
      <c r="MJ4" s="145"/>
      <c r="MK4" s="145"/>
      <c r="ML4" s="145"/>
      <c r="MM4" s="145"/>
      <c r="MN4" s="145"/>
      <c r="MO4" s="145"/>
      <c r="MP4" s="145"/>
      <c r="MQ4" s="145"/>
      <c r="MR4" s="145"/>
      <c r="MS4" s="145"/>
      <c r="MT4" s="145"/>
      <c r="MU4" s="145"/>
      <c r="MV4" s="145"/>
      <c r="MW4" s="145"/>
      <c r="MX4" s="145"/>
      <c r="MY4" s="145"/>
      <c r="MZ4" s="145"/>
      <c r="NA4" s="145"/>
      <c r="NB4" s="145"/>
      <c r="NC4" s="145"/>
      <c r="ND4" s="145"/>
      <c r="NE4" s="145"/>
      <c r="NF4" s="145"/>
      <c r="NG4" s="145"/>
      <c r="NH4" s="145"/>
      <c r="NI4" s="145"/>
      <c r="NJ4" s="145"/>
      <c r="NK4" s="145"/>
      <c r="NL4" s="145"/>
      <c r="NM4" s="145"/>
      <c r="NN4" s="145"/>
      <c r="NO4" s="145"/>
      <c r="NP4" s="145"/>
      <c r="NQ4" s="145"/>
      <c r="NR4" s="145"/>
      <c r="NS4" s="145"/>
      <c r="NT4" s="145"/>
      <c r="NU4" s="145"/>
      <c r="NV4" s="145"/>
      <c r="NW4" s="145"/>
      <c r="NX4" s="145"/>
      <c r="NY4" s="145"/>
      <c r="NZ4" s="145"/>
      <c r="OA4" s="145"/>
      <c r="OB4" s="145"/>
      <c r="OC4" s="145"/>
      <c r="OD4" s="145"/>
      <c r="OE4" s="145"/>
      <c r="OF4" s="145"/>
      <c r="OG4" s="145"/>
      <c r="OH4" s="145"/>
      <c r="OI4" s="145"/>
      <c r="OJ4" s="145"/>
      <c r="OK4" s="145"/>
      <c r="OL4" s="145"/>
      <c r="OM4" s="145"/>
      <c r="ON4" s="145"/>
      <c r="OO4" s="145"/>
      <c r="OP4" s="145"/>
      <c r="OQ4" s="145"/>
      <c r="OR4" s="145"/>
      <c r="OS4" s="145"/>
      <c r="OT4" s="145"/>
      <c r="OU4" s="145"/>
      <c r="OV4" s="145"/>
      <c r="OW4" s="145"/>
      <c r="OX4" s="145"/>
      <c r="OY4" s="145"/>
      <c r="OZ4" s="145"/>
      <c r="PA4" s="145"/>
      <c r="PB4" s="145"/>
      <c r="PC4" s="145"/>
      <c r="PD4" s="145"/>
      <c r="PE4" s="145"/>
      <c r="PF4" s="145"/>
      <c r="PG4" s="145"/>
      <c r="PH4" s="145"/>
      <c r="PI4" s="145"/>
      <c r="PJ4" s="145"/>
      <c r="PK4" s="145"/>
      <c r="PL4" s="145"/>
      <c r="PM4" s="145"/>
      <c r="PN4" s="145"/>
      <c r="PO4" s="145"/>
      <c r="PP4" s="145"/>
      <c r="PQ4" s="145"/>
      <c r="PR4" s="145"/>
      <c r="PS4" s="145"/>
      <c r="PT4" s="145"/>
      <c r="PU4" s="145"/>
      <c r="PV4" s="145"/>
      <c r="PW4" s="145"/>
      <c r="PX4" s="145"/>
      <c r="PY4" s="145"/>
      <c r="PZ4" s="145"/>
      <c r="QA4" s="145"/>
      <c r="QB4" s="145"/>
      <c r="QC4" s="145"/>
      <c r="QD4" s="145"/>
      <c r="QE4" s="145"/>
      <c r="QF4" s="145"/>
      <c r="QG4" s="145"/>
      <c r="QH4" s="145"/>
      <c r="QI4" s="145"/>
      <c r="QJ4" s="145"/>
      <c r="QK4" s="145"/>
      <c r="QL4" s="145"/>
      <c r="QM4" s="145"/>
      <c r="QN4" s="145"/>
      <c r="QO4" s="145"/>
      <c r="QP4" s="145"/>
      <c r="QQ4" s="145"/>
      <c r="QR4" s="145"/>
      <c r="QS4" s="145"/>
      <c r="QT4" s="145"/>
      <c r="QU4" s="145"/>
      <c r="QV4" s="145"/>
      <c r="QW4" s="145"/>
      <c r="QX4" s="145"/>
      <c r="QY4" s="145"/>
      <c r="QZ4" s="145"/>
      <c r="RA4" s="145"/>
      <c r="RB4" s="145"/>
      <c r="RC4" s="145"/>
      <c r="RD4" s="145"/>
      <c r="RE4" s="145"/>
      <c r="RF4" s="145"/>
      <c r="RG4" s="145"/>
      <c r="RH4" s="145"/>
      <c r="RI4" s="145"/>
      <c r="RJ4" s="145"/>
      <c r="RK4" s="145"/>
      <c r="RL4" s="145"/>
      <c r="RM4" s="145"/>
      <c r="RN4" s="145"/>
      <c r="RO4" s="145"/>
      <c r="RP4" s="145"/>
      <c r="RQ4" s="145"/>
      <c r="RR4" s="145"/>
      <c r="RS4" s="145"/>
      <c r="RT4" s="145"/>
      <c r="RU4" s="145"/>
      <c r="RV4" s="145"/>
      <c r="RW4" s="145"/>
      <c r="RX4" s="145"/>
      <c r="RY4" s="145"/>
      <c r="RZ4" s="145"/>
      <c r="SA4" s="145"/>
      <c r="SB4" s="145"/>
      <c r="SC4" s="145"/>
      <c r="SD4" s="145"/>
      <c r="SE4" s="145"/>
      <c r="SF4" s="145"/>
      <c r="SG4" s="145"/>
      <c r="SH4" s="145"/>
      <c r="SI4" s="145"/>
      <c r="SJ4" s="145"/>
      <c r="SK4" s="145"/>
      <c r="SL4" s="145"/>
      <c r="SM4" s="145"/>
      <c r="SN4" s="145"/>
      <c r="SO4" s="145"/>
      <c r="SP4" s="145"/>
      <c r="SQ4" s="145"/>
      <c r="SR4" s="145"/>
      <c r="SS4" s="145"/>
      <c r="ST4" s="145"/>
      <c r="SU4" s="145"/>
      <c r="SV4" s="145"/>
      <c r="SW4" s="145"/>
      <c r="SX4" s="145"/>
      <c r="SY4" s="145"/>
      <c r="SZ4" s="145"/>
      <c r="TA4" s="145"/>
      <c r="TB4" s="145"/>
      <c r="TC4" s="145"/>
      <c r="TD4" s="145"/>
      <c r="TE4" s="145"/>
      <c r="TF4" s="145"/>
      <c r="TG4" s="145"/>
      <c r="TH4" s="145"/>
      <c r="TI4" s="145"/>
      <c r="TJ4" s="145"/>
      <c r="TK4" s="145"/>
      <c r="TL4" s="145"/>
      <c r="TM4" s="145"/>
      <c r="TN4" s="145"/>
      <c r="TO4" s="145"/>
      <c r="TP4" s="145"/>
      <c r="TQ4" s="145"/>
      <c r="TR4" s="145"/>
      <c r="TS4" s="145"/>
      <c r="TT4" s="145"/>
      <c r="TU4" s="145"/>
      <c r="TV4" s="145"/>
      <c r="TW4" s="145"/>
      <c r="TX4" s="145"/>
      <c r="TY4" s="145"/>
      <c r="TZ4" s="145"/>
      <c r="UA4" s="145"/>
      <c r="UB4" s="145"/>
      <c r="UC4" s="145"/>
      <c r="UD4" s="145"/>
      <c r="UE4" s="145"/>
      <c r="UF4" s="145"/>
      <c r="UG4" s="145"/>
      <c r="UH4" s="145"/>
      <c r="UI4" s="145"/>
      <c r="UJ4" s="145"/>
      <c r="UK4" s="145"/>
      <c r="UL4" s="145"/>
      <c r="UM4" s="145"/>
      <c r="UN4" s="145"/>
      <c r="UO4" s="145"/>
      <c r="UP4" s="145"/>
      <c r="UQ4" s="145"/>
      <c r="UR4" s="145"/>
      <c r="US4" s="145"/>
      <c r="UT4" s="145"/>
      <c r="UU4" s="145"/>
      <c r="UV4" s="145"/>
      <c r="UW4" s="145"/>
      <c r="UX4" s="145"/>
      <c r="UY4" s="145"/>
      <c r="UZ4" s="145"/>
      <c r="VA4" s="145"/>
      <c r="VB4" s="145"/>
      <c r="VC4" s="145"/>
      <c r="VD4" s="145"/>
      <c r="VE4" s="145"/>
      <c r="VF4" s="145"/>
      <c r="VG4" s="145"/>
      <c r="VH4" s="145"/>
      <c r="VI4" s="145"/>
      <c r="VJ4" s="145"/>
      <c r="VK4" s="145"/>
      <c r="VL4" s="145"/>
      <c r="VM4" s="145"/>
      <c r="VN4" s="145"/>
      <c r="VO4" s="145"/>
      <c r="VP4" s="145"/>
      <c r="VQ4" s="145"/>
      <c r="VR4" s="145"/>
      <c r="VS4" s="145"/>
      <c r="VT4" s="145"/>
      <c r="VU4" s="145"/>
      <c r="VV4" s="145"/>
      <c r="VW4" s="145"/>
      <c r="VX4" s="145"/>
      <c r="VY4" s="145"/>
      <c r="VZ4" s="145"/>
      <c r="WA4" s="145"/>
      <c r="WB4" s="145"/>
      <c r="WC4" s="145"/>
      <c r="WD4" s="145"/>
      <c r="WE4" s="145"/>
      <c r="WF4" s="145"/>
      <c r="WG4" s="145"/>
      <c r="WH4" s="145"/>
      <c r="WI4" s="145"/>
      <c r="WJ4" s="145"/>
      <c r="WK4" s="145"/>
      <c r="WL4" s="145"/>
      <c r="WM4" s="145"/>
      <c r="WN4" s="145"/>
      <c r="WO4" s="145"/>
      <c r="WP4" s="145"/>
      <c r="WQ4" s="145"/>
      <c r="WR4" s="145"/>
      <c r="WS4" s="145"/>
      <c r="WT4" s="145"/>
      <c r="WU4" s="145"/>
      <c r="WV4" s="145"/>
      <c r="WW4" s="145"/>
      <c r="WX4" s="145"/>
      <c r="WY4" s="145"/>
      <c r="WZ4" s="145"/>
      <c r="XA4" s="145"/>
      <c r="XB4" s="145"/>
      <c r="XC4" s="145"/>
      <c r="XD4" s="145"/>
      <c r="XE4" s="145"/>
      <c r="XF4" s="145"/>
      <c r="XG4" s="145"/>
      <c r="XH4" s="145"/>
      <c r="XI4" s="145"/>
      <c r="XJ4" s="145"/>
      <c r="XK4" s="145"/>
      <c r="XL4" s="145"/>
      <c r="XM4" s="145"/>
      <c r="XN4" s="145"/>
      <c r="XO4" s="145"/>
      <c r="XP4" s="145"/>
      <c r="XQ4" s="145"/>
      <c r="XR4" s="145"/>
      <c r="XS4" s="145"/>
      <c r="XT4" s="145"/>
      <c r="XU4" s="145"/>
      <c r="XV4" s="145"/>
      <c r="XW4" s="145"/>
      <c r="XX4" s="145"/>
      <c r="XY4" s="145"/>
      <c r="XZ4" s="145"/>
      <c r="YA4" s="145"/>
      <c r="YB4" s="145"/>
      <c r="YC4" s="145"/>
      <c r="YD4" s="145"/>
      <c r="YE4" s="145"/>
      <c r="YF4" s="145"/>
      <c r="YG4" s="145"/>
      <c r="YH4" s="145"/>
      <c r="YI4" s="145"/>
      <c r="YJ4" s="145"/>
      <c r="YK4" s="145"/>
      <c r="YL4" s="145"/>
      <c r="YM4" s="145"/>
      <c r="YN4" s="145"/>
      <c r="YO4" s="145"/>
      <c r="YP4" s="145"/>
      <c r="YQ4" s="145"/>
      <c r="YR4" s="145"/>
      <c r="YS4" s="145"/>
      <c r="YT4" s="145"/>
      <c r="YU4" s="145"/>
      <c r="YV4" s="145"/>
      <c r="YW4" s="145"/>
      <c r="YX4" s="145"/>
      <c r="YY4" s="145"/>
      <c r="YZ4" s="145"/>
      <c r="ZA4" s="145"/>
      <c r="ZB4" s="145"/>
      <c r="ZC4" s="145"/>
      <c r="ZD4" s="145"/>
      <c r="ZE4" s="145"/>
      <c r="ZF4" s="145"/>
      <c r="ZG4" s="145"/>
      <c r="ZH4" s="145"/>
      <c r="ZI4" s="145"/>
      <c r="ZJ4" s="145"/>
      <c r="ZK4" s="145"/>
      <c r="ZL4" s="145"/>
      <c r="ZM4" s="145"/>
      <c r="ZN4" s="145"/>
      <c r="ZO4" s="145"/>
      <c r="ZP4" s="145"/>
      <c r="ZQ4" s="145"/>
      <c r="ZR4" s="145"/>
      <c r="ZS4" s="145"/>
      <c r="ZT4" s="145"/>
      <c r="ZU4" s="145"/>
      <c r="ZV4" s="145"/>
      <c r="ZW4" s="145"/>
      <c r="ZX4" s="145"/>
      <c r="ZY4" s="145"/>
      <c r="ZZ4" s="145"/>
      <c r="AAA4" s="145"/>
      <c r="AAB4" s="145"/>
      <c r="AAC4" s="145"/>
      <c r="AAD4" s="145"/>
      <c r="AAE4" s="145"/>
      <c r="AAF4" s="145"/>
      <c r="AAG4" s="145"/>
      <c r="AAH4" s="145"/>
      <c r="AAI4" s="145"/>
      <c r="AAJ4" s="145"/>
      <c r="AAK4" s="145"/>
      <c r="AAL4" s="145"/>
      <c r="AAM4" s="145"/>
      <c r="AAN4" s="145"/>
      <c r="AAO4" s="145"/>
      <c r="AAP4" s="145"/>
      <c r="AAQ4" s="145"/>
      <c r="AAR4" s="145"/>
      <c r="AAS4" s="145"/>
      <c r="AAT4" s="145"/>
      <c r="AAU4" s="145"/>
      <c r="AAV4" s="145"/>
      <c r="AAW4" s="145"/>
      <c r="AAX4" s="145"/>
      <c r="AAY4" s="145"/>
      <c r="AAZ4" s="145"/>
      <c r="ABA4" s="145"/>
      <c r="ABB4" s="145"/>
      <c r="ABC4" s="145"/>
      <c r="ABD4" s="145"/>
      <c r="ABE4" s="145"/>
      <c r="ABF4" s="145"/>
      <c r="ABG4" s="145"/>
      <c r="ABH4" s="145"/>
      <c r="ABI4" s="145"/>
      <c r="ABJ4" s="145"/>
      <c r="ABK4" s="145"/>
      <c r="ABL4" s="145"/>
      <c r="ABM4" s="145"/>
      <c r="ABN4" s="145"/>
      <c r="ABO4" s="145"/>
      <c r="ABP4" s="145"/>
      <c r="ABQ4" s="145"/>
      <c r="ABR4" s="145"/>
      <c r="ABS4" s="145"/>
      <c r="ABT4" s="145"/>
      <c r="ABU4" s="145"/>
      <c r="ABV4" s="145"/>
      <c r="ABW4" s="145"/>
      <c r="ABX4" s="145"/>
      <c r="ABY4" s="145"/>
      <c r="ABZ4" s="145"/>
      <c r="ACA4" s="145"/>
      <c r="ACB4" s="145"/>
      <c r="ACC4" s="145"/>
      <c r="ACD4" s="145"/>
      <c r="ACE4" s="145"/>
      <c r="ACF4" s="145"/>
      <c r="ACG4" s="145"/>
      <c r="ACH4" s="145"/>
      <c r="ACI4" s="145"/>
      <c r="ACJ4" s="145"/>
      <c r="ACK4" s="145"/>
      <c r="ACL4" s="145"/>
      <c r="ACM4" s="145"/>
      <c r="ACN4" s="145"/>
      <c r="ACO4" s="145"/>
      <c r="ACP4" s="145"/>
      <c r="ACQ4" s="145"/>
      <c r="ACR4" s="145"/>
      <c r="ACS4" s="145"/>
      <c r="ACT4" s="145"/>
      <c r="ACU4" s="145"/>
      <c r="ACV4" s="145"/>
      <c r="ACW4" s="145"/>
      <c r="ACX4" s="145"/>
      <c r="ACY4" s="145"/>
      <c r="ACZ4" s="145"/>
      <c r="ADA4" s="145"/>
      <c r="ADB4" s="145"/>
      <c r="ADC4" s="145"/>
      <c r="ADD4" s="145"/>
      <c r="ADE4" s="145"/>
      <c r="ADF4" s="145"/>
      <c r="ADG4" s="145"/>
      <c r="ADH4" s="145"/>
      <c r="ADI4" s="145"/>
      <c r="ADJ4" s="145"/>
      <c r="ADK4" s="145"/>
      <c r="ADL4" s="145"/>
      <c r="ADM4" s="145"/>
      <c r="ADN4" s="145"/>
      <c r="ADO4" s="145"/>
      <c r="ADP4" s="145"/>
      <c r="ADQ4" s="145"/>
      <c r="ADR4" s="145"/>
      <c r="ADS4" s="145"/>
      <c r="ADT4" s="145"/>
      <c r="ADU4" s="145"/>
      <c r="ADV4" s="145"/>
      <c r="ADW4" s="145"/>
      <c r="ADX4" s="145"/>
      <c r="ADY4" s="145"/>
      <c r="ADZ4" s="145"/>
      <c r="AEA4" s="145"/>
      <c r="AEB4" s="145"/>
      <c r="AEC4" s="145"/>
      <c r="AED4" s="145"/>
      <c r="AEE4" s="145"/>
      <c r="AEF4" s="145"/>
      <c r="AEG4" s="145"/>
      <c r="AEH4" s="145"/>
      <c r="AEI4" s="145"/>
      <c r="AEJ4" s="145"/>
      <c r="AEK4" s="145"/>
      <c r="AEL4" s="145"/>
      <c r="AEM4" s="145"/>
      <c r="AEN4" s="145"/>
      <c r="AEO4" s="145"/>
      <c r="AEP4" s="145"/>
      <c r="AEQ4" s="145"/>
      <c r="AER4" s="145"/>
      <c r="AES4" s="145"/>
      <c r="AET4" s="145"/>
      <c r="AEU4" s="145"/>
      <c r="AEV4" s="145"/>
      <c r="AEW4" s="145"/>
      <c r="AEX4" s="145"/>
      <c r="AEY4" s="145"/>
      <c r="AEZ4" s="145"/>
      <c r="AFA4" s="145"/>
      <c r="AFB4" s="145"/>
      <c r="AFC4" s="145"/>
      <c r="AFD4" s="145"/>
      <c r="AFE4" s="145"/>
      <c r="AFF4" s="145"/>
      <c r="AFG4" s="145"/>
      <c r="AFH4" s="145"/>
      <c r="AFI4" s="145"/>
      <c r="AFJ4" s="145"/>
      <c r="AFK4" s="145"/>
      <c r="AFL4" s="145"/>
      <c r="AFM4" s="145"/>
      <c r="AFN4" s="145"/>
      <c r="AFO4" s="145"/>
      <c r="AFP4" s="145"/>
      <c r="AFQ4" s="145"/>
      <c r="AFR4" s="145"/>
      <c r="AFS4" s="145"/>
      <c r="AFT4" s="145"/>
      <c r="AFU4" s="145"/>
      <c r="AFV4" s="145"/>
      <c r="AFW4" s="145"/>
      <c r="AFX4" s="145"/>
      <c r="AFY4" s="145"/>
      <c r="AFZ4" s="145"/>
      <c r="AGA4" s="145"/>
      <c r="AGB4" s="145"/>
      <c r="AGC4" s="145"/>
      <c r="AGD4" s="145"/>
      <c r="AGE4" s="145"/>
      <c r="AGF4" s="145"/>
      <c r="AGG4" s="145"/>
      <c r="AGH4" s="145"/>
      <c r="AGI4" s="145"/>
      <c r="AGJ4" s="145"/>
      <c r="AGK4" s="145"/>
      <c r="AGL4" s="145"/>
      <c r="AGM4" s="145"/>
      <c r="AGN4" s="145"/>
      <c r="AGO4" s="145"/>
      <c r="AGP4" s="145"/>
      <c r="AGQ4" s="145"/>
      <c r="AGR4" s="145"/>
      <c r="AGS4" s="145"/>
      <c r="AGT4" s="145"/>
      <c r="AGU4" s="145"/>
      <c r="AGV4" s="145"/>
      <c r="AGW4" s="145"/>
      <c r="AGX4" s="145"/>
      <c r="AGY4" s="145"/>
      <c r="AGZ4" s="145"/>
      <c r="AHA4" s="145"/>
      <c r="AHB4" s="145"/>
      <c r="AHC4" s="145"/>
      <c r="AHD4" s="145"/>
      <c r="AHE4" s="145"/>
      <c r="AHF4" s="145"/>
      <c r="AHG4" s="145"/>
      <c r="AHH4" s="145"/>
      <c r="AHI4" s="145"/>
      <c r="AHJ4" s="145"/>
      <c r="AHK4" s="145"/>
      <c r="AHL4" s="145"/>
      <c r="AHM4" s="145"/>
      <c r="AHN4" s="145"/>
      <c r="AHO4" s="145"/>
      <c r="AHP4" s="145"/>
      <c r="AHQ4" s="145"/>
      <c r="AHR4" s="145"/>
      <c r="AHS4" s="145"/>
      <c r="AHT4" s="145"/>
      <c r="AHU4" s="145"/>
      <c r="AHV4" s="145"/>
      <c r="AHW4" s="145"/>
      <c r="AHX4" s="145"/>
      <c r="AHY4" s="145"/>
      <c r="AHZ4" s="145"/>
      <c r="AIA4" s="145"/>
      <c r="AIB4" s="145"/>
      <c r="AIC4" s="145"/>
      <c r="AID4" s="145"/>
      <c r="AIE4" s="145"/>
      <c r="AIF4" s="145"/>
      <c r="AIG4" s="145"/>
      <c r="AIH4" s="145"/>
      <c r="AII4" s="145"/>
      <c r="AIJ4" s="145"/>
      <c r="AIK4" s="145"/>
      <c r="AIL4" s="145"/>
      <c r="AIM4" s="145"/>
      <c r="AIN4" s="145"/>
      <c r="AIO4" s="145"/>
      <c r="AIP4" s="145"/>
      <c r="AIQ4" s="145"/>
      <c r="AIR4" s="145"/>
      <c r="AIS4" s="145"/>
      <c r="AIT4" s="145"/>
      <c r="AIU4" s="145"/>
      <c r="AIV4" s="145"/>
      <c r="AIW4" s="145"/>
      <c r="AIX4" s="145"/>
      <c r="AIY4" s="145"/>
      <c r="AIZ4" s="145"/>
      <c r="AJA4" s="145"/>
      <c r="AJB4" s="145"/>
      <c r="AJC4" s="145"/>
      <c r="AJD4" s="145"/>
      <c r="AJE4" s="145"/>
      <c r="AJF4" s="145"/>
      <c r="AJG4" s="145"/>
      <c r="AJH4" s="145"/>
      <c r="AJI4" s="145"/>
      <c r="AJJ4" s="145"/>
      <c r="AJK4" s="145"/>
      <c r="AJL4" s="145"/>
      <c r="AJM4" s="145"/>
      <c r="AJN4" s="145"/>
      <c r="AJO4" s="145"/>
      <c r="AJP4" s="145"/>
      <c r="AJQ4" s="145"/>
      <c r="AJR4" s="145"/>
      <c r="AJS4" s="145"/>
      <c r="AJT4" s="145"/>
      <c r="AJU4" s="145"/>
      <c r="AJV4" s="145"/>
      <c r="AJW4" s="145"/>
      <c r="AJX4" s="145"/>
      <c r="AJY4" s="145"/>
      <c r="AJZ4" s="145"/>
      <c r="AKA4" s="145"/>
      <c r="AKB4" s="145"/>
      <c r="AKC4" s="145"/>
      <c r="AKD4" s="145"/>
      <c r="AKE4" s="145"/>
      <c r="AKF4" s="145"/>
      <c r="AKG4" s="145"/>
      <c r="AKH4" s="145"/>
      <c r="AKI4" s="145"/>
      <c r="AKJ4" s="145"/>
      <c r="AKK4" s="145"/>
      <c r="AKL4" s="145"/>
      <c r="AKM4" s="145"/>
      <c r="AKN4" s="145"/>
      <c r="AKO4" s="145"/>
      <c r="AKP4" s="145"/>
      <c r="AKQ4" s="145"/>
      <c r="AKR4" s="145"/>
      <c r="AKS4" s="145"/>
      <c r="AKT4" s="145"/>
      <c r="AKU4" s="145"/>
      <c r="AKV4" s="145"/>
      <c r="AKW4" s="145"/>
      <c r="AKX4" s="145"/>
      <c r="AKY4" s="145"/>
      <c r="AKZ4" s="145"/>
      <c r="ALA4" s="145"/>
      <c r="ALB4" s="145"/>
      <c r="ALC4" s="145"/>
      <c r="ALD4" s="145"/>
      <c r="ALE4" s="145"/>
      <c r="ALF4" s="145"/>
      <c r="ALG4" s="145"/>
      <c r="ALH4" s="145"/>
      <c r="ALI4" s="145"/>
      <c r="ALJ4" s="145"/>
      <c r="ALK4" s="145"/>
      <c r="ALL4" s="145"/>
      <c r="ALM4" s="145"/>
      <c r="ALN4" s="145"/>
      <c r="ALO4" s="145"/>
      <c r="ALP4" s="145"/>
      <c r="ALQ4" s="145"/>
      <c r="ALR4" s="145"/>
      <c r="ALS4" s="145"/>
      <c r="ALT4" s="145"/>
      <c r="ALU4" s="145"/>
      <c r="ALV4" s="145"/>
      <c r="ALW4" s="145"/>
      <c r="ALX4" s="145"/>
      <c r="ALY4" s="145"/>
      <c r="ALZ4" s="145"/>
    </row>
    <row r="5" spans="1:1024" ht="6.9" customHeight="1" x14ac:dyDescent="0.3">
      <c r="A5" s="145"/>
      <c r="B5" s="145"/>
      <c r="C5" s="232"/>
      <c r="D5" s="232"/>
      <c r="E5" s="232"/>
      <c r="F5" s="232"/>
      <c r="G5" s="232"/>
      <c r="H5" s="232"/>
      <c r="I5" s="145"/>
      <c r="J5" s="145"/>
      <c r="K5" s="145"/>
      <c r="L5" s="145"/>
      <c r="M5" s="145"/>
      <c r="N5" s="145"/>
      <c r="O5" s="145"/>
      <c r="P5" s="145"/>
      <c r="Q5" s="145"/>
      <c r="R5" s="145"/>
      <c r="S5" s="145"/>
      <c r="T5" s="145"/>
      <c r="U5" s="145"/>
      <c r="V5" s="145"/>
      <c r="W5" s="145"/>
      <c r="X5" s="145"/>
      <c r="Y5" s="145"/>
      <c r="Z5" s="145"/>
      <c r="AA5" s="145"/>
      <c r="AB5" s="145"/>
      <c r="AC5" s="145"/>
      <c r="AD5" s="145"/>
      <c r="AE5" s="145"/>
      <c r="AF5" s="145"/>
      <c r="AG5" s="145"/>
      <c r="AH5" s="145"/>
      <c r="AI5" s="145"/>
      <c r="AJ5" s="145"/>
      <c r="AK5" s="145"/>
      <c r="AL5" s="145"/>
      <c r="AM5" s="145"/>
      <c r="AN5" s="145"/>
      <c r="AO5" s="145"/>
      <c r="AP5" s="145"/>
      <c r="AQ5" s="145"/>
      <c r="AR5" s="145"/>
      <c r="AS5" s="145"/>
      <c r="AT5" s="145"/>
      <c r="AU5" s="145"/>
      <c r="AV5" s="145"/>
      <c r="AW5" s="145"/>
      <c r="AX5" s="145"/>
      <c r="AY5" s="145"/>
      <c r="AZ5" s="145"/>
      <c r="BA5" s="145"/>
      <c r="BB5" s="145"/>
      <c r="BC5" s="145"/>
      <c r="BD5" s="145"/>
      <c r="BE5" s="145"/>
      <c r="BF5" s="145"/>
      <c r="BG5" s="145"/>
      <c r="BH5" s="145"/>
      <c r="BI5" s="145"/>
      <c r="BJ5" s="145"/>
      <c r="BK5" s="145"/>
      <c r="BL5" s="145"/>
      <c r="BM5" s="145"/>
      <c r="BN5" s="145"/>
      <c r="BO5" s="145"/>
      <c r="BP5" s="145"/>
      <c r="BQ5" s="145"/>
      <c r="BR5" s="145"/>
      <c r="BS5" s="145"/>
      <c r="BT5" s="145"/>
      <c r="BU5" s="145"/>
      <c r="BV5" s="145"/>
      <c r="BW5" s="145"/>
      <c r="BX5" s="145"/>
      <c r="BY5" s="145"/>
      <c r="BZ5" s="145"/>
      <c r="CA5" s="145"/>
      <c r="CB5" s="145"/>
      <c r="CC5" s="145"/>
      <c r="CD5" s="145"/>
      <c r="CE5" s="145"/>
      <c r="CF5" s="145"/>
      <c r="CG5" s="145"/>
      <c r="CH5" s="145"/>
      <c r="CI5" s="145"/>
      <c r="CJ5" s="145"/>
      <c r="CK5" s="145"/>
      <c r="CL5" s="145"/>
      <c r="CM5" s="145"/>
      <c r="CN5" s="145"/>
      <c r="CO5" s="145"/>
      <c r="CP5" s="145"/>
      <c r="CQ5" s="145"/>
      <c r="CR5" s="145"/>
      <c r="CS5" s="145"/>
      <c r="CT5" s="145"/>
      <c r="CU5" s="145"/>
      <c r="CV5" s="145"/>
      <c r="CW5" s="145"/>
      <c r="CX5" s="145"/>
      <c r="CY5" s="145"/>
      <c r="CZ5" s="145"/>
      <c r="DA5" s="145"/>
      <c r="DB5" s="145"/>
      <c r="DC5" s="145"/>
      <c r="DD5" s="145"/>
      <c r="DE5" s="145"/>
      <c r="DF5" s="145"/>
      <c r="DG5" s="145"/>
      <c r="DH5" s="145"/>
      <c r="DI5" s="145"/>
      <c r="DJ5" s="145"/>
      <c r="DK5" s="145"/>
      <c r="DL5" s="145"/>
      <c r="DM5" s="145"/>
      <c r="DN5" s="145"/>
      <c r="DO5" s="145"/>
      <c r="DP5" s="145"/>
      <c r="DQ5" s="145"/>
      <c r="DR5" s="145"/>
      <c r="DS5" s="145"/>
      <c r="DT5" s="145"/>
      <c r="DU5" s="145"/>
      <c r="DV5" s="145"/>
      <c r="DW5" s="145"/>
      <c r="DX5" s="145"/>
      <c r="DY5" s="145"/>
      <c r="DZ5" s="145"/>
      <c r="EA5" s="145"/>
      <c r="EB5" s="145"/>
      <c r="EC5" s="145"/>
      <c r="ED5" s="145"/>
      <c r="EE5" s="145"/>
      <c r="EF5" s="145"/>
      <c r="EG5" s="145"/>
      <c r="EH5" s="145"/>
      <c r="EI5" s="145"/>
      <c r="EJ5" s="145"/>
      <c r="EK5" s="145"/>
      <c r="EL5" s="145"/>
      <c r="EM5" s="145"/>
      <c r="EN5" s="145"/>
      <c r="EO5" s="145"/>
      <c r="EP5" s="145"/>
      <c r="EQ5" s="145"/>
      <c r="ER5" s="145"/>
      <c r="ES5" s="145"/>
      <c r="ET5" s="145"/>
      <c r="EU5" s="145"/>
      <c r="EV5" s="145"/>
      <c r="EW5" s="145"/>
      <c r="EX5" s="145"/>
      <c r="EY5" s="145"/>
      <c r="EZ5" s="145"/>
      <c r="FA5" s="145"/>
      <c r="FB5" s="145"/>
      <c r="FC5" s="145"/>
      <c r="FD5" s="145"/>
      <c r="FE5" s="145"/>
      <c r="FF5" s="145"/>
      <c r="FG5" s="145"/>
      <c r="FH5" s="145"/>
      <c r="FI5" s="145"/>
      <c r="FJ5" s="145"/>
      <c r="FK5" s="145"/>
      <c r="FL5" s="145"/>
      <c r="FM5" s="145"/>
      <c r="FN5" s="145"/>
      <c r="FO5" s="145"/>
      <c r="FP5" s="145"/>
      <c r="FQ5" s="145"/>
      <c r="FR5" s="145"/>
      <c r="FS5" s="145"/>
      <c r="FT5" s="145"/>
      <c r="FU5" s="145"/>
      <c r="FV5" s="145"/>
      <c r="FW5" s="145"/>
      <c r="FX5" s="145"/>
      <c r="FY5" s="145"/>
      <c r="FZ5" s="145"/>
      <c r="GA5" s="145"/>
      <c r="GB5" s="145"/>
      <c r="GC5" s="145"/>
      <c r="GD5" s="145"/>
      <c r="GE5" s="145"/>
      <c r="GF5" s="145"/>
      <c r="GG5" s="145"/>
      <c r="GH5" s="145"/>
      <c r="GI5" s="145"/>
      <c r="GJ5" s="145"/>
      <c r="GK5" s="145"/>
      <c r="GL5" s="145"/>
      <c r="GM5" s="145"/>
      <c r="GN5" s="145"/>
      <c r="GO5" s="145"/>
      <c r="GP5" s="145"/>
      <c r="GQ5" s="145"/>
      <c r="GR5" s="145"/>
      <c r="GS5" s="145"/>
      <c r="GT5" s="145"/>
      <c r="GU5" s="145"/>
      <c r="GV5" s="145"/>
      <c r="GW5" s="145"/>
      <c r="GX5" s="145"/>
      <c r="GY5" s="145"/>
      <c r="GZ5" s="145"/>
      <c r="HA5" s="145"/>
      <c r="HB5" s="145"/>
      <c r="HC5" s="145"/>
      <c r="HD5" s="145"/>
      <c r="HE5" s="145"/>
      <c r="HF5" s="145"/>
      <c r="HG5" s="145"/>
      <c r="HH5" s="145"/>
      <c r="HI5" s="145"/>
      <c r="HJ5" s="145"/>
      <c r="HK5" s="145"/>
      <c r="HL5" s="145"/>
      <c r="HM5" s="145"/>
      <c r="HN5" s="145"/>
      <c r="HO5" s="145"/>
      <c r="HP5" s="145"/>
      <c r="HQ5" s="145"/>
      <c r="HR5" s="145"/>
      <c r="HS5" s="145"/>
      <c r="HT5" s="145"/>
      <c r="HU5" s="145"/>
      <c r="HV5" s="145"/>
      <c r="HW5" s="145"/>
      <c r="HX5" s="145"/>
      <c r="HY5" s="145"/>
      <c r="HZ5" s="145"/>
      <c r="IA5" s="145"/>
      <c r="IB5" s="145"/>
      <c r="IC5" s="145"/>
      <c r="ID5" s="145"/>
      <c r="IE5" s="145"/>
      <c r="IF5" s="145"/>
      <c r="IG5" s="145"/>
      <c r="IH5" s="145"/>
      <c r="II5" s="145"/>
      <c r="IJ5" s="145"/>
      <c r="IK5" s="145"/>
      <c r="IL5" s="145"/>
      <c r="IM5" s="145"/>
      <c r="IN5" s="145"/>
      <c r="IO5" s="145"/>
      <c r="IP5" s="145"/>
      <c r="IQ5" s="145"/>
      <c r="IR5" s="145"/>
      <c r="IS5" s="145"/>
      <c r="IT5" s="145"/>
      <c r="IU5" s="145"/>
      <c r="IV5" s="145"/>
      <c r="IW5" s="145"/>
      <c r="IX5" s="145"/>
      <c r="IY5" s="145"/>
      <c r="IZ5" s="145"/>
      <c r="JA5" s="145"/>
      <c r="JB5" s="145"/>
      <c r="JC5" s="145"/>
      <c r="JD5" s="145"/>
      <c r="JE5" s="145"/>
      <c r="JF5" s="145"/>
      <c r="JG5" s="145"/>
      <c r="JH5" s="145"/>
      <c r="JI5" s="145"/>
      <c r="JJ5" s="145"/>
      <c r="JK5" s="145"/>
      <c r="JL5" s="145"/>
      <c r="JM5" s="145"/>
      <c r="JN5" s="145"/>
      <c r="JO5" s="145"/>
      <c r="JP5" s="145"/>
      <c r="JQ5" s="145"/>
      <c r="JR5" s="145"/>
      <c r="JS5" s="145"/>
      <c r="JT5" s="145"/>
      <c r="JU5" s="145"/>
      <c r="JV5" s="145"/>
      <c r="JW5" s="145"/>
      <c r="JX5" s="145"/>
      <c r="JY5" s="145"/>
      <c r="JZ5" s="145"/>
      <c r="KA5" s="145"/>
      <c r="KB5" s="145"/>
      <c r="KC5" s="145"/>
      <c r="KD5" s="145"/>
      <c r="KE5" s="145"/>
      <c r="KF5" s="145"/>
      <c r="KG5" s="145"/>
      <c r="KH5" s="145"/>
      <c r="KI5" s="145"/>
      <c r="KJ5" s="145"/>
      <c r="KK5" s="145"/>
      <c r="KL5" s="145"/>
      <c r="KM5" s="145"/>
      <c r="KN5" s="145"/>
      <c r="KO5" s="145"/>
      <c r="KP5" s="145"/>
      <c r="KQ5" s="145"/>
      <c r="KR5" s="145"/>
      <c r="KS5" s="145"/>
      <c r="KT5" s="145"/>
      <c r="KU5" s="145"/>
      <c r="KV5" s="145"/>
      <c r="KW5" s="145"/>
      <c r="KX5" s="145"/>
      <c r="KY5" s="145"/>
      <c r="KZ5" s="145"/>
      <c r="LA5" s="145"/>
      <c r="LB5" s="145"/>
      <c r="LC5" s="145"/>
      <c r="LD5" s="145"/>
      <c r="LE5" s="145"/>
      <c r="LF5" s="145"/>
      <c r="LG5" s="145"/>
      <c r="LH5" s="145"/>
      <c r="LI5" s="145"/>
      <c r="LJ5" s="145"/>
      <c r="LK5" s="145"/>
      <c r="LL5" s="145"/>
      <c r="LM5" s="145"/>
      <c r="LN5" s="145"/>
      <c r="LO5" s="145"/>
      <c r="LP5" s="145"/>
      <c r="LQ5" s="145"/>
      <c r="LR5" s="145"/>
      <c r="LS5" s="145"/>
      <c r="LT5" s="145"/>
      <c r="LU5" s="145"/>
      <c r="LV5" s="145"/>
      <c r="LW5" s="145"/>
      <c r="LX5" s="145"/>
      <c r="LY5" s="145"/>
      <c r="LZ5" s="145"/>
      <c r="MA5" s="145"/>
      <c r="MB5" s="145"/>
      <c r="MC5" s="145"/>
      <c r="MD5" s="145"/>
      <c r="ME5" s="145"/>
      <c r="MF5" s="145"/>
      <c r="MG5" s="145"/>
      <c r="MH5" s="145"/>
      <c r="MI5" s="145"/>
      <c r="MJ5" s="145"/>
      <c r="MK5" s="145"/>
      <c r="ML5" s="145"/>
      <c r="MM5" s="145"/>
      <c r="MN5" s="145"/>
      <c r="MO5" s="145"/>
      <c r="MP5" s="145"/>
      <c r="MQ5" s="145"/>
      <c r="MR5" s="145"/>
      <c r="MS5" s="145"/>
      <c r="MT5" s="145"/>
      <c r="MU5" s="145"/>
      <c r="MV5" s="145"/>
      <c r="MW5" s="145"/>
      <c r="MX5" s="145"/>
      <c r="MY5" s="145"/>
      <c r="MZ5" s="145"/>
      <c r="NA5" s="145"/>
      <c r="NB5" s="145"/>
      <c r="NC5" s="145"/>
      <c r="ND5" s="145"/>
      <c r="NE5" s="145"/>
      <c r="NF5" s="145"/>
      <c r="NG5" s="145"/>
      <c r="NH5" s="145"/>
      <c r="NI5" s="145"/>
      <c r="NJ5" s="145"/>
      <c r="NK5" s="145"/>
      <c r="NL5" s="145"/>
      <c r="NM5" s="145"/>
      <c r="NN5" s="145"/>
      <c r="NO5" s="145"/>
      <c r="NP5" s="145"/>
      <c r="NQ5" s="145"/>
      <c r="NR5" s="145"/>
      <c r="NS5" s="145"/>
      <c r="NT5" s="145"/>
      <c r="NU5" s="145"/>
      <c r="NV5" s="145"/>
      <c r="NW5" s="145"/>
      <c r="NX5" s="145"/>
      <c r="NY5" s="145"/>
      <c r="NZ5" s="145"/>
      <c r="OA5" s="145"/>
      <c r="OB5" s="145"/>
      <c r="OC5" s="145"/>
      <c r="OD5" s="145"/>
      <c r="OE5" s="145"/>
      <c r="OF5" s="145"/>
      <c r="OG5" s="145"/>
      <c r="OH5" s="145"/>
      <c r="OI5" s="145"/>
      <c r="OJ5" s="145"/>
      <c r="OK5" s="145"/>
      <c r="OL5" s="145"/>
      <c r="OM5" s="145"/>
      <c r="ON5" s="145"/>
      <c r="OO5" s="145"/>
      <c r="OP5" s="145"/>
      <c r="OQ5" s="145"/>
      <c r="OR5" s="145"/>
      <c r="OS5" s="145"/>
      <c r="OT5" s="145"/>
      <c r="OU5" s="145"/>
      <c r="OV5" s="145"/>
      <c r="OW5" s="145"/>
      <c r="OX5" s="145"/>
      <c r="OY5" s="145"/>
      <c r="OZ5" s="145"/>
      <c r="PA5" s="145"/>
      <c r="PB5" s="145"/>
      <c r="PC5" s="145"/>
      <c r="PD5" s="145"/>
      <c r="PE5" s="145"/>
      <c r="PF5" s="145"/>
      <c r="PG5" s="145"/>
      <c r="PH5" s="145"/>
      <c r="PI5" s="145"/>
      <c r="PJ5" s="145"/>
      <c r="PK5" s="145"/>
      <c r="PL5" s="145"/>
      <c r="PM5" s="145"/>
      <c r="PN5" s="145"/>
      <c r="PO5" s="145"/>
      <c r="PP5" s="145"/>
      <c r="PQ5" s="145"/>
      <c r="PR5" s="145"/>
      <c r="PS5" s="145"/>
      <c r="PT5" s="145"/>
      <c r="PU5" s="145"/>
      <c r="PV5" s="145"/>
      <c r="PW5" s="145"/>
      <c r="PX5" s="145"/>
      <c r="PY5" s="145"/>
      <c r="PZ5" s="145"/>
      <c r="QA5" s="145"/>
      <c r="QB5" s="145"/>
      <c r="QC5" s="145"/>
      <c r="QD5" s="145"/>
      <c r="QE5" s="145"/>
      <c r="QF5" s="145"/>
      <c r="QG5" s="145"/>
      <c r="QH5" s="145"/>
      <c r="QI5" s="145"/>
      <c r="QJ5" s="145"/>
      <c r="QK5" s="145"/>
      <c r="QL5" s="145"/>
      <c r="QM5" s="145"/>
      <c r="QN5" s="145"/>
      <c r="QO5" s="145"/>
      <c r="QP5" s="145"/>
      <c r="QQ5" s="145"/>
      <c r="QR5" s="145"/>
      <c r="QS5" s="145"/>
      <c r="QT5" s="145"/>
      <c r="QU5" s="145"/>
      <c r="QV5" s="145"/>
      <c r="QW5" s="145"/>
      <c r="QX5" s="145"/>
      <c r="QY5" s="145"/>
      <c r="QZ5" s="145"/>
      <c r="RA5" s="145"/>
      <c r="RB5" s="145"/>
      <c r="RC5" s="145"/>
      <c r="RD5" s="145"/>
      <c r="RE5" s="145"/>
      <c r="RF5" s="145"/>
      <c r="RG5" s="145"/>
      <c r="RH5" s="145"/>
      <c r="RI5" s="145"/>
      <c r="RJ5" s="145"/>
      <c r="RK5" s="145"/>
      <c r="RL5" s="145"/>
      <c r="RM5" s="145"/>
      <c r="RN5" s="145"/>
      <c r="RO5" s="145"/>
      <c r="RP5" s="145"/>
      <c r="RQ5" s="145"/>
      <c r="RR5" s="145"/>
      <c r="RS5" s="145"/>
      <c r="RT5" s="145"/>
      <c r="RU5" s="145"/>
      <c r="RV5" s="145"/>
      <c r="RW5" s="145"/>
      <c r="RX5" s="145"/>
      <c r="RY5" s="145"/>
      <c r="RZ5" s="145"/>
      <c r="SA5" s="145"/>
      <c r="SB5" s="145"/>
      <c r="SC5" s="145"/>
      <c r="SD5" s="145"/>
      <c r="SE5" s="145"/>
      <c r="SF5" s="145"/>
      <c r="SG5" s="145"/>
      <c r="SH5" s="145"/>
      <c r="SI5" s="145"/>
      <c r="SJ5" s="145"/>
      <c r="SK5" s="145"/>
      <c r="SL5" s="145"/>
      <c r="SM5" s="145"/>
      <c r="SN5" s="145"/>
      <c r="SO5" s="145"/>
      <c r="SP5" s="145"/>
      <c r="SQ5" s="145"/>
      <c r="SR5" s="145"/>
      <c r="SS5" s="145"/>
      <c r="ST5" s="145"/>
      <c r="SU5" s="145"/>
      <c r="SV5" s="145"/>
      <c r="SW5" s="145"/>
      <c r="SX5" s="145"/>
      <c r="SY5" s="145"/>
      <c r="SZ5" s="145"/>
      <c r="TA5" s="145"/>
      <c r="TB5" s="145"/>
      <c r="TC5" s="145"/>
      <c r="TD5" s="145"/>
      <c r="TE5" s="145"/>
      <c r="TF5" s="145"/>
      <c r="TG5" s="145"/>
      <c r="TH5" s="145"/>
      <c r="TI5" s="145"/>
      <c r="TJ5" s="145"/>
      <c r="TK5" s="145"/>
      <c r="TL5" s="145"/>
      <c r="TM5" s="145"/>
      <c r="TN5" s="145"/>
      <c r="TO5" s="145"/>
      <c r="TP5" s="145"/>
      <c r="TQ5" s="145"/>
      <c r="TR5" s="145"/>
      <c r="TS5" s="145"/>
      <c r="TT5" s="145"/>
      <c r="TU5" s="145"/>
      <c r="TV5" s="145"/>
      <c r="TW5" s="145"/>
      <c r="TX5" s="145"/>
      <c r="TY5" s="145"/>
      <c r="TZ5" s="145"/>
      <c r="UA5" s="145"/>
      <c r="UB5" s="145"/>
      <c r="UC5" s="145"/>
      <c r="UD5" s="145"/>
      <c r="UE5" s="145"/>
      <c r="UF5" s="145"/>
      <c r="UG5" s="145"/>
      <c r="UH5" s="145"/>
      <c r="UI5" s="145"/>
      <c r="UJ5" s="145"/>
      <c r="UK5" s="145"/>
      <c r="UL5" s="145"/>
      <c r="UM5" s="145"/>
      <c r="UN5" s="145"/>
      <c r="UO5" s="145"/>
      <c r="UP5" s="145"/>
      <c r="UQ5" s="145"/>
      <c r="UR5" s="145"/>
      <c r="US5" s="145"/>
      <c r="UT5" s="145"/>
      <c r="UU5" s="145"/>
      <c r="UV5" s="145"/>
      <c r="UW5" s="145"/>
      <c r="UX5" s="145"/>
      <c r="UY5" s="145"/>
      <c r="UZ5" s="145"/>
      <c r="VA5" s="145"/>
      <c r="VB5" s="145"/>
      <c r="VC5" s="145"/>
      <c r="VD5" s="145"/>
      <c r="VE5" s="145"/>
      <c r="VF5" s="145"/>
      <c r="VG5" s="145"/>
      <c r="VH5" s="145"/>
      <c r="VI5" s="145"/>
      <c r="VJ5" s="145"/>
      <c r="VK5" s="145"/>
      <c r="VL5" s="145"/>
      <c r="VM5" s="145"/>
      <c r="VN5" s="145"/>
      <c r="VO5" s="145"/>
      <c r="VP5" s="145"/>
      <c r="VQ5" s="145"/>
      <c r="VR5" s="145"/>
      <c r="VS5" s="145"/>
      <c r="VT5" s="145"/>
      <c r="VU5" s="145"/>
      <c r="VV5" s="145"/>
      <c r="VW5" s="145"/>
      <c r="VX5" s="145"/>
      <c r="VY5" s="145"/>
      <c r="VZ5" s="145"/>
      <c r="WA5" s="145"/>
      <c r="WB5" s="145"/>
      <c r="WC5" s="145"/>
      <c r="WD5" s="145"/>
      <c r="WE5" s="145"/>
      <c r="WF5" s="145"/>
      <c r="WG5" s="145"/>
      <c r="WH5" s="145"/>
      <c r="WI5" s="145"/>
      <c r="WJ5" s="145"/>
      <c r="WK5" s="145"/>
      <c r="WL5" s="145"/>
      <c r="WM5" s="145"/>
      <c r="WN5" s="145"/>
      <c r="WO5" s="145"/>
      <c r="WP5" s="145"/>
      <c r="WQ5" s="145"/>
      <c r="WR5" s="145"/>
      <c r="WS5" s="145"/>
      <c r="WT5" s="145"/>
      <c r="WU5" s="145"/>
      <c r="WV5" s="145"/>
      <c r="WW5" s="145"/>
      <c r="WX5" s="145"/>
      <c r="WY5" s="145"/>
      <c r="WZ5" s="145"/>
      <c r="XA5" s="145"/>
      <c r="XB5" s="145"/>
      <c r="XC5" s="145"/>
      <c r="XD5" s="145"/>
      <c r="XE5" s="145"/>
      <c r="XF5" s="145"/>
      <c r="XG5" s="145"/>
      <c r="XH5" s="145"/>
      <c r="XI5" s="145"/>
      <c r="XJ5" s="145"/>
      <c r="XK5" s="145"/>
      <c r="XL5" s="145"/>
      <c r="XM5" s="145"/>
      <c r="XN5" s="145"/>
      <c r="XO5" s="145"/>
      <c r="XP5" s="145"/>
      <c r="XQ5" s="145"/>
      <c r="XR5" s="145"/>
      <c r="XS5" s="145"/>
      <c r="XT5" s="145"/>
      <c r="XU5" s="145"/>
      <c r="XV5" s="145"/>
      <c r="XW5" s="145"/>
      <c r="XX5" s="145"/>
      <c r="XY5" s="145"/>
      <c r="XZ5" s="145"/>
      <c r="YA5" s="145"/>
      <c r="YB5" s="145"/>
      <c r="YC5" s="145"/>
      <c r="YD5" s="145"/>
      <c r="YE5" s="145"/>
      <c r="YF5" s="145"/>
      <c r="YG5" s="145"/>
      <c r="YH5" s="145"/>
      <c r="YI5" s="145"/>
      <c r="YJ5" s="145"/>
      <c r="YK5" s="145"/>
      <c r="YL5" s="145"/>
      <c r="YM5" s="145"/>
      <c r="YN5" s="145"/>
      <c r="YO5" s="145"/>
      <c r="YP5" s="145"/>
      <c r="YQ5" s="145"/>
      <c r="YR5" s="145"/>
      <c r="YS5" s="145"/>
      <c r="YT5" s="145"/>
      <c r="YU5" s="145"/>
      <c r="YV5" s="145"/>
      <c r="YW5" s="145"/>
      <c r="YX5" s="145"/>
      <c r="YY5" s="145"/>
      <c r="YZ5" s="145"/>
      <c r="ZA5" s="145"/>
      <c r="ZB5" s="145"/>
      <c r="ZC5" s="145"/>
      <c r="ZD5" s="145"/>
      <c r="ZE5" s="145"/>
      <c r="ZF5" s="145"/>
      <c r="ZG5" s="145"/>
      <c r="ZH5" s="145"/>
      <c r="ZI5" s="145"/>
      <c r="ZJ5" s="145"/>
      <c r="ZK5" s="145"/>
      <c r="ZL5" s="145"/>
      <c r="ZM5" s="145"/>
      <c r="ZN5" s="145"/>
      <c r="ZO5" s="145"/>
      <c r="ZP5" s="145"/>
      <c r="ZQ5" s="145"/>
      <c r="ZR5" s="145"/>
      <c r="ZS5" s="145"/>
      <c r="ZT5" s="145"/>
      <c r="ZU5" s="145"/>
      <c r="ZV5" s="145"/>
      <c r="ZW5" s="145"/>
      <c r="ZX5" s="145"/>
      <c r="ZY5" s="145"/>
      <c r="ZZ5" s="145"/>
      <c r="AAA5" s="145"/>
      <c r="AAB5" s="145"/>
      <c r="AAC5" s="145"/>
      <c r="AAD5" s="145"/>
      <c r="AAE5" s="145"/>
      <c r="AAF5" s="145"/>
      <c r="AAG5" s="145"/>
      <c r="AAH5" s="145"/>
      <c r="AAI5" s="145"/>
      <c r="AAJ5" s="145"/>
      <c r="AAK5" s="145"/>
      <c r="AAL5" s="145"/>
      <c r="AAM5" s="145"/>
      <c r="AAN5" s="145"/>
      <c r="AAO5" s="145"/>
      <c r="AAP5" s="145"/>
      <c r="AAQ5" s="145"/>
      <c r="AAR5" s="145"/>
      <c r="AAS5" s="145"/>
      <c r="AAT5" s="145"/>
      <c r="AAU5" s="145"/>
      <c r="AAV5" s="145"/>
      <c r="AAW5" s="145"/>
      <c r="AAX5" s="145"/>
      <c r="AAY5" s="145"/>
      <c r="AAZ5" s="145"/>
      <c r="ABA5" s="145"/>
      <c r="ABB5" s="145"/>
      <c r="ABC5" s="145"/>
      <c r="ABD5" s="145"/>
      <c r="ABE5" s="145"/>
      <c r="ABF5" s="145"/>
      <c r="ABG5" s="145"/>
      <c r="ABH5" s="145"/>
      <c r="ABI5" s="145"/>
      <c r="ABJ5" s="145"/>
      <c r="ABK5" s="145"/>
      <c r="ABL5" s="145"/>
      <c r="ABM5" s="145"/>
      <c r="ABN5" s="145"/>
      <c r="ABO5" s="145"/>
      <c r="ABP5" s="145"/>
      <c r="ABQ5" s="145"/>
      <c r="ABR5" s="145"/>
      <c r="ABS5" s="145"/>
      <c r="ABT5" s="145"/>
      <c r="ABU5" s="145"/>
      <c r="ABV5" s="145"/>
      <c r="ABW5" s="145"/>
      <c r="ABX5" s="145"/>
      <c r="ABY5" s="145"/>
      <c r="ABZ5" s="145"/>
      <c r="ACA5" s="145"/>
      <c r="ACB5" s="145"/>
      <c r="ACC5" s="145"/>
      <c r="ACD5" s="145"/>
      <c r="ACE5" s="145"/>
      <c r="ACF5" s="145"/>
      <c r="ACG5" s="145"/>
      <c r="ACH5" s="145"/>
      <c r="ACI5" s="145"/>
      <c r="ACJ5" s="145"/>
      <c r="ACK5" s="145"/>
      <c r="ACL5" s="145"/>
      <c r="ACM5" s="145"/>
      <c r="ACN5" s="145"/>
      <c r="ACO5" s="145"/>
      <c r="ACP5" s="145"/>
      <c r="ACQ5" s="145"/>
      <c r="ACR5" s="145"/>
      <c r="ACS5" s="145"/>
      <c r="ACT5" s="145"/>
      <c r="ACU5" s="145"/>
      <c r="ACV5" s="145"/>
      <c r="ACW5" s="145"/>
      <c r="ACX5" s="145"/>
      <c r="ACY5" s="145"/>
      <c r="ACZ5" s="145"/>
      <c r="ADA5" s="145"/>
      <c r="ADB5" s="145"/>
      <c r="ADC5" s="145"/>
      <c r="ADD5" s="145"/>
      <c r="ADE5" s="145"/>
      <c r="ADF5" s="145"/>
      <c r="ADG5" s="145"/>
      <c r="ADH5" s="145"/>
      <c r="ADI5" s="145"/>
      <c r="ADJ5" s="145"/>
      <c r="ADK5" s="145"/>
      <c r="ADL5" s="145"/>
      <c r="ADM5" s="145"/>
      <c r="ADN5" s="145"/>
      <c r="ADO5" s="145"/>
      <c r="ADP5" s="145"/>
      <c r="ADQ5" s="145"/>
      <c r="ADR5" s="145"/>
      <c r="ADS5" s="145"/>
      <c r="ADT5" s="145"/>
      <c r="ADU5" s="145"/>
      <c r="ADV5" s="145"/>
      <c r="ADW5" s="145"/>
      <c r="ADX5" s="145"/>
      <c r="ADY5" s="145"/>
      <c r="ADZ5" s="145"/>
      <c r="AEA5" s="145"/>
      <c r="AEB5" s="145"/>
      <c r="AEC5" s="145"/>
      <c r="AED5" s="145"/>
      <c r="AEE5" s="145"/>
      <c r="AEF5" s="145"/>
      <c r="AEG5" s="145"/>
      <c r="AEH5" s="145"/>
      <c r="AEI5" s="145"/>
      <c r="AEJ5" s="145"/>
      <c r="AEK5" s="145"/>
      <c r="AEL5" s="145"/>
      <c r="AEM5" s="145"/>
      <c r="AEN5" s="145"/>
      <c r="AEO5" s="145"/>
      <c r="AEP5" s="145"/>
      <c r="AEQ5" s="145"/>
      <c r="AER5" s="145"/>
      <c r="AES5" s="145"/>
      <c r="AET5" s="145"/>
      <c r="AEU5" s="145"/>
      <c r="AEV5" s="145"/>
      <c r="AEW5" s="145"/>
      <c r="AEX5" s="145"/>
      <c r="AEY5" s="145"/>
      <c r="AEZ5" s="145"/>
      <c r="AFA5" s="145"/>
      <c r="AFB5" s="145"/>
      <c r="AFC5" s="145"/>
      <c r="AFD5" s="145"/>
      <c r="AFE5" s="145"/>
      <c r="AFF5" s="145"/>
      <c r="AFG5" s="145"/>
      <c r="AFH5" s="145"/>
      <c r="AFI5" s="145"/>
      <c r="AFJ5" s="145"/>
      <c r="AFK5" s="145"/>
      <c r="AFL5" s="145"/>
      <c r="AFM5" s="145"/>
      <c r="AFN5" s="145"/>
      <c r="AFO5" s="145"/>
      <c r="AFP5" s="145"/>
      <c r="AFQ5" s="145"/>
      <c r="AFR5" s="145"/>
      <c r="AFS5" s="145"/>
      <c r="AFT5" s="145"/>
      <c r="AFU5" s="145"/>
      <c r="AFV5" s="145"/>
      <c r="AFW5" s="145"/>
      <c r="AFX5" s="145"/>
      <c r="AFY5" s="145"/>
      <c r="AFZ5" s="145"/>
      <c r="AGA5" s="145"/>
      <c r="AGB5" s="145"/>
      <c r="AGC5" s="145"/>
      <c r="AGD5" s="145"/>
      <c r="AGE5" s="145"/>
      <c r="AGF5" s="145"/>
      <c r="AGG5" s="145"/>
      <c r="AGH5" s="145"/>
      <c r="AGI5" s="145"/>
      <c r="AGJ5" s="145"/>
      <c r="AGK5" s="145"/>
      <c r="AGL5" s="145"/>
      <c r="AGM5" s="145"/>
      <c r="AGN5" s="145"/>
      <c r="AGO5" s="145"/>
      <c r="AGP5" s="145"/>
      <c r="AGQ5" s="145"/>
      <c r="AGR5" s="145"/>
      <c r="AGS5" s="145"/>
      <c r="AGT5" s="145"/>
      <c r="AGU5" s="145"/>
      <c r="AGV5" s="145"/>
      <c r="AGW5" s="145"/>
      <c r="AGX5" s="145"/>
      <c r="AGY5" s="145"/>
      <c r="AGZ5" s="145"/>
      <c r="AHA5" s="145"/>
      <c r="AHB5" s="145"/>
      <c r="AHC5" s="145"/>
      <c r="AHD5" s="145"/>
      <c r="AHE5" s="145"/>
      <c r="AHF5" s="145"/>
      <c r="AHG5" s="145"/>
      <c r="AHH5" s="145"/>
      <c r="AHI5" s="145"/>
      <c r="AHJ5" s="145"/>
      <c r="AHK5" s="145"/>
      <c r="AHL5" s="145"/>
      <c r="AHM5" s="145"/>
      <c r="AHN5" s="145"/>
      <c r="AHO5" s="145"/>
      <c r="AHP5" s="145"/>
      <c r="AHQ5" s="145"/>
      <c r="AHR5" s="145"/>
      <c r="AHS5" s="145"/>
      <c r="AHT5" s="145"/>
      <c r="AHU5" s="145"/>
      <c r="AHV5" s="145"/>
      <c r="AHW5" s="145"/>
      <c r="AHX5" s="145"/>
      <c r="AHY5" s="145"/>
      <c r="AHZ5" s="145"/>
      <c r="AIA5" s="145"/>
      <c r="AIB5" s="145"/>
      <c r="AIC5" s="145"/>
      <c r="AID5" s="145"/>
      <c r="AIE5" s="145"/>
      <c r="AIF5" s="145"/>
      <c r="AIG5" s="145"/>
      <c r="AIH5" s="145"/>
      <c r="AII5" s="145"/>
      <c r="AIJ5" s="145"/>
      <c r="AIK5" s="145"/>
      <c r="AIL5" s="145"/>
      <c r="AIM5" s="145"/>
      <c r="AIN5" s="145"/>
      <c r="AIO5" s="145"/>
      <c r="AIP5" s="145"/>
      <c r="AIQ5" s="145"/>
      <c r="AIR5" s="145"/>
      <c r="AIS5" s="145"/>
      <c r="AIT5" s="145"/>
      <c r="AIU5" s="145"/>
      <c r="AIV5" s="145"/>
      <c r="AIW5" s="145"/>
      <c r="AIX5" s="145"/>
      <c r="AIY5" s="145"/>
      <c r="AIZ5" s="145"/>
      <c r="AJA5" s="145"/>
      <c r="AJB5" s="145"/>
      <c r="AJC5" s="145"/>
      <c r="AJD5" s="145"/>
      <c r="AJE5" s="145"/>
      <c r="AJF5" s="145"/>
      <c r="AJG5" s="145"/>
      <c r="AJH5" s="145"/>
      <c r="AJI5" s="145"/>
      <c r="AJJ5" s="145"/>
      <c r="AJK5" s="145"/>
      <c r="AJL5" s="145"/>
      <c r="AJM5" s="145"/>
      <c r="AJN5" s="145"/>
      <c r="AJO5" s="145"/>
      <c r="AJP5" s="145"/>
      <c r="AJQ5" s="145"/>
      <c r="AJR5" s="145"/>
      <c r="AJS5" s="145"/>
      <c r="AJT5" s="145"/>
      <c r="AJU5" s="145"/>
      <c r="AJV5" s="145"/>
      <c r="AJW5" s="145"/>
      <c r="AJX5" s="145"/>
      <c r="AJY5" s="145"/>
      <c r="AJZ5" s="145"/>
      <c r="AKA5" s="145"/>
      <c r="AKB5" s="145"/>
      <c r="AKC5" s="145"/>
      <c r="AKD5" s="145"/>
      <c r="AKE5" s="145"/>
      <c r="AKF5" s="145"/>
      <c r="AKG5" s="145"/>
      <c r="AKH5" s="145"/>
      <c r="AKI5" s="145"/>
      <c r="AKJ5" s="145"/>
      <c r="AKK5" s="145"/>
      <c r="AKL5" s="145"/>
      <c r="AKM5" s="145"/>
      <c r="AKN5" s="145"/>
      <c r="AKO5" s="145"/>
      <c r="AKP5" s="145"/>
      <c r="AKQ5" s="145"/>
      <c r="AKR5" s="145"/>
      <c r="AKS5" s="145"/>
      <c r="AKT5" s="145"/>
      <c r="AKU5" s="145"/>
      <c r="AKV5" s="145"/>
      <c r="AKW5" s="145"/>
      <c r="AKX5" s="145"/>
      <c r="AKY5" s="145"/>
      <c r="AKZ5" s="145"/>
      <c r="ALA5" s="145"/>
      <c r="ALB5" s="145"/>
      <c r="ALC5" s="145"/>
      <c r="ALD5" s="145"/>
      <c r="ALE5" s="145"/>
      <c r="ALF5" s="145"/>
      <c r="ALG5" s="145"/>
      <c r="ALH5" s="145"/>
      <c r="ALI5" s="145"/>
      <c r="ALJ5" s="145"/>
      <c r="ALK5" s="145"/>
      <c r="ALL5" s="145"/>
      <c r="ALM5" s="145"/>
      <c r="ALN5" s="145"/>
      <c r="ALO5" s="145"/>
      <c r="ALP5" s="145"/>
      <c r="ALQ5" s="145"/>
      <c r="ALR5" s="145"/>
      <c r="ALS5" s="145"/>
      <c r="ALT5" s="145"/>
      <c r="ALU5" s="145"/>
      <c r="ALV5" s="145"/>
      <c r="ALW5" s="145"/>
      <c r="ALX5" s="145"/>
      <c r="ALY5" s="145"/>
      <c r="ALZ5" s="145"/>
    </row>
    <row r="6" spans="1:1024" ht="60.75" customHeight="1" x14ac:dyDescent="0.3">
      <c r="A6" s="145"/>
      <c r="B6" s="145"/>
      <c r="C6" s="232"/>
      <c r="D6" s="232"/>
      <c r="E6" s="232"/>
      <c r="F6" s="232"/>
      <c r="G6" s="232"/>
      <c r="H6" s="232"/>
      <c r="I6" s="145"/>
      <c r="J6" s="145"/>
      <c r="K6" s="145"/>
      <c r="L6" s="145"/>
      <c r="M6" s="145"/>
      <c r="N6" s="145"/>
      <c r="O6" s="145"/>
      <c r="P6" s="145"/>
      <c r="Q6" s="145"/>
      <c r="R6" s="145"/>
      <c r="S6" s="145"/>
      <c r="T6" s="145"/>
      <c r="U6" s="145"/>
      <c r="V6" s="145"/>
      <c r="W6" s="145"/>
      <c r="X6" s="145"/>
      <c r="Y6" s="145"/>
      <c r="Z6" s="145"/>
      <c r="AA6" s="145"/>
      <c r="AB6" s="145"/>
      <c r="AC6" s="145"/>
      <c r="AD6" s="145"/>
      <c r="AE6" s="145"/>
      <c r="AF6" s="145"/>
      <c r="AG6" s="145"/>
      <c r="AH6" s="145"/>
      <c r="AI6" s="145"/>
      <c r="AJ6" s="145"/>
      <c r="AK6" s="145"/>
      <c r="AL6" s="145"/>
      <c r="AM6" s="145"/>
      <c r="AN6" s="145"/>
      <c r="AO6" s="145"/>
      <c r="AP6" s="145"/>
      <c r="AQ6" s="145"/>
      <c r="AR6" s="145"/>
      <c r="AS6" s="145"/>
      <c r="AT6" s="145"/>
      <c r="AU6" s="145"/>
      <c r="AV6" s="145"/>
      <c r="AW6" s="145"/>
      <c r="AX6" s="145"/>
      <c r="AY6" s="145"/>
      <c r="AZ6" s="145"/>
      <c r="BA6" s="145"/>
      <c r="BB6" s="145"/>
      <c r="BC6" s="145"/>
      <c r="BD6" s="145"/>
      <c r="BE6" s="145"/>
      <c r="BF6" s="145"/>
      <c r="BG6" s="145"/>
      <c r="BH6" s="145"/>
      <c r="BI6" s="145"/>
      <c r="BJ6" s="145"/>
      <c r="BK6" s="145"/>
      <c r="BL6" s="145"/>
      <c r="BM6" s="145"/>
      <c r="BN6" s="145"/>
      <c r="BO6" s="145"/>
      <c r="BP6" s="145"/>
      <c r="BQ6" s="145"/>
      <c r="BR6" s="145"/>
      <c r="BS6" s="145"/>
      <c r="BT6" s="145"/>
      <c r="BU6" s="145"/>
      <c r="BV6" s="145"/>
      <c r="BW6" s="145"/>
      <c r="BX6" s="145"/>
      <c r="BY6" s="145"/>
      <c r="BZ6" s="145"/>
      <c r="CA6" s="145"/>
      <c r="CB6" s="145"/>
      <c r="CC6" s="145"/>
      <c r="CD6" s="145"/>
      <c r="CE6" s="145"/>
      <c r="CF6" s="145"/>
      <c r="CG6" s="145"/>
      <c r="CH6" s="145"/>
      <c r="CI6" s="145"/>
      <c r="CJ6" s="145"/>
      <c r="CK6" s="145"/>
      <c r="CL6" s="145"/>
      <c r="CM6" s="145"/>
      <c r="CN6" s="145"/>
      <c r="CO6" s="145"/>
      <c r="CP6" s="145"/>
      <c r="CQ6" s="145"/>
      <c r="CR6" s="145"/>
      <c r="CS6" s="145"/>
      <c r="CT6" s="145"/>
      <c r="CU6" s="145"/>
      <c r="CV6" s="145"/>
      <c r="CW6" s="145"/>
      <c r="CX6" s="145"/>
      <c r="CY6" s="145"/>
      <c r="CZ6" s="145"/>
      <c r="DA6" s="145"/>
      <c r="DB6" s="145"/>
      <c r="DC6" s="145"/>
      <c r="DD6" s="145"/>
      <c r="DE6" s="145"/>
      <c r="DF6" s="145"/>
      <c r="DG6" s="145"/>
      <c r="DH6" s="145"/>
      <c r="DI6" s="145"/>
      <c r="DJ6" s="145"/>
      <c r="DK6" s="145"/>
      <c r="DL6" s="145"/>
      <c r="DM6" s="145"/>
      <c r="DN6" s="145"/>
      <c r="DO6" s="145"/>
      <c r="DP6" s="145"/>
      <c r="DQ6" s="145"/>
      <c r="DR6" s="145"/>
      <c r="DS6" s="145"/>
      <c r="DT6" s="145"/>
      <c r="DU6" s="145"/>
      <c r="DV6" s="145"/>
      <c r="DW6" s="145"/>
      <c r="DX6" s="145"/>
      <c r="DY6" s="145"/>
      <c r="DZ6" s="145"/>
      <c r="EA6" s="145"/>
      <c r="EB6" s="145"/>
      <c r="EC6" s="145"/>
      <c r="ED6" s="145"/>
      <c r="EE6" s="145"/>
      <c r="EF6" s="145"/>
      <c r="EG6" s="145"/>
      <c r="EH6" s="145"/>
      <c r="EI6" s="145"/>
      <c r="EJ6" s="145"/>
      <c r="EK6" s="145"/>
      <c r="EL6" s="145"/>
      <c r="EM6" s="145"/>
      <c r="EN6" s="145"/>
      <c r="EO6" s="145"/>
      <c r="EP6" s="145"/>
      <c r="EQ6" s="145"/>
      <c r="ER6" s="145"/>
      <c r="ES6" s="145"/>
      <c r="ET6" s="145"/>
      <c r="EU6" s="145"/>
      <c r="EV6" s="145"/>
      <c r="EW6" s="145"/>
      <c r="EX6" s="145"/>
      <c r="EY6" s="145"/>
      <c r="EZ6" s="145"/>
      <c r="FA6" s="145"/>
      <c r="FB6" s="145"/>
      <c r="FC6" s="145"/>
      <c r="FD6" s="145"/>
      <c r="FE6" s="145"/>
      <c r="FF6" s="145"/>
      <c r="FG6" s="145"/>
      <c r="FH6" s="145"/>
      <c r="FI6" s="145"/>
      <c r="FJ6" s="145"/>
      <c r="FK6" s="145"/>
      <c r="FL6" s="145"/>
      <c r="FM6" s="145"/>
      <c r="FN6" s="145"/>
      <c r="FO6" s="145"/>
      <c r="FP6" s="145"/>
      <c r="FQ6" s="145"/>
      <c r="FR6" s="145"/>
      <c r="FS6" s="145"/>
      <c r="FT6" s="145"/>
      <c r="FU6" s="145"/>
      <c r="FV6" s="145"/>
      <c r="FW6" s="145"/>
      <c r="FX6" s="145"/>
      <c r="FY6" s="145"/>
      <c r="FZ6" s="145"/>
      <c r="GA6" s="145"/>
      <c r="GB6" s="145"/>
      <c r="GC6" s="145"/>
      <c r="GD6" s="145"/>
      <c r="GE6" s="145"/>
      <c r="GF6" s="145"/>
      <c r="GG6" s="145"/>
      <c r="GH6" s="145"/>
      <c r="GI6" s="145"/>
      <c r="GJ6" s="145"/>
      <c r="GK6" s="145"/>
      <c r="GL6" s="145"/>
      <c r="GM6" s="145"/>
      <c r="GN6" s="145"/>
      <c r="GO6" s="145"/>
      <c r="GP6" s="145"/>
      <c r="GQ6" s="145"/>
      <c r="GR6" s="145"/>
      <c r="GS6" s="145"/>
      <c r="GT6" s="145"/>
      <c r="GU6" s="145"/>
      <c r="GV6" s="145"/>
      <c r="GW6" s="145"/>
      <c r="GX6" s="145"/>
      <c r="GY6" s="145"/>
      <c r="GZ6" s="145"/>
      <c r="HA6" s="145"/>
      <c r="HB6" s="145"/>
      <c r="HC6" s="145"/>
      <c r="HD6" s="145"/>
      <c r="HE6" s="145"/>
      <c r="HF6" s="145"/>
      <c r="HG6" s="145"/>
      <c r="HH6" s="145"/>
      <c r="HI6" s="145"/>
      <c r="HJ6" s="145"/>
      <c r="HK6" s="145"/>
      <c r="HL6" s="145"/>
      <c r="HM6" s="145"/>
      <c r="HN6" s="145"/>
      <c r="HO6" s="145"/>
      <c r="HP6" s="145"/>
      <c r="HQ6" s="145"/>
      <c r="HR6" s="145"/>
      <c r="HS6" s="145"/>
      <c r="HT6" s="145"/>
      <c r="HU6" s="145"/>
      <c r="HV6" s="145"/>
      <c r="HW6" s="145"/>
      <c r="HX6" s="145"/>
      <c r="HY6" s="145"/>
      <c r="HZ6" s="145"/>
      <c r="IA6" s="145"/>
      <c r="IB6" s="145"/>
      <c r="IC6" s="145"/>
      <c r="ID6" s="145"/>
      <c r="IE6" s="145"/>
      <c r="IF6" s="145"/>
      <c r="IG6" s="145"/>
      <c r="IH6" s="145"/>
      <c r="II6" s="145"/>
      <c r="IJ6" s="145"/>
      <c r="IK6" s="145"/>
      <c r="IL6" s="145"/>
      <c r="IM6" s="145"/>
      <c r="IN6" s="145"/>
      <c r="IO6" s="145"/>
      <c r="IP6" s="145"/>
      <c r="IQ6" s="145"/>
      <c r="IR6" s="145"/>
      <c r="IS6" s="145"/>
      <c r="IT6" s="145"/>
      <c r="IU6" s="145"/>
      <c r="IV6" s="145"/>
      <c r="IW6" s="145"/>
      <c r="IX6" s="145"/>
      <c r="IY6" s="145"/>
      <c r="IZ6" s="145"/>
      <c r="JA6" s="145"/>
      <c r="JB6" s="145"/>
      <c r="JC6" s="145"/>
      <c r="JD6" s="145"/>
      <c r="JE6" s="145"/>
      <c r="JF6" s="145"/>
      <c r="JG6" s="145"/>
      <c r="JH6" s="145"/>
      <c r="JI6" s="145"/>
      <c r="JJ6" s="145"/>
      <c r="JK6" s="145"/>
      <c r="JL6" s="145"/>
      <c r="JM6" s="145"/>
      <c r="JN6" s="145"/>
      <c r="JO6" s="145"/>
      <c r="JP6" s="145"/>
      <c r="JQ6" s="145"/>
      <c r="JR6" s="145"/>
      <c r="JS6" s="145"/>
      <c r="JT6" s="145"/>
      <c r="JU6" s="145"/>
      <c r="JV6" s="145"/>
      <c r="JW6" s="145"/>
      <c r="JX6" s="145"/>
      <c r="JY6" s="145"/>
      <c r="JZ6" s="145"/>
      <c r="KA6" s="145"/>
      <c r="KB6" s="145"/>
      <c r="KC6" s="145"/>
      <c r="KD6" s="145"/>
      <c r="KE6" s="145"/>
      <c r="KF6" s="145"/>
      <c r="KG6" s="145"/>
      <c r="KH6" s="145"/>
      <c r="KI6" s="145"/>
      <c r="KJ6" s="145"/>
      <c r="KK6" s="145"/>
      <c r="KL6" s="145"/>
      <c r="KM6" s="145"/>
      <c r="KN6" s="145"/>
      <c r="KO6" s="145"/>
      <c r="KP6" s="145"/>
      <c r="KQ6" s="145"/>
      <c r="KR6" s="145"/>
      <c r="KS6" s="145"/>
      <c r="KT6" s="145"/>
      <c r="KU6" s="145"/>
      <c r="KV6" s="145"/>
      <c r="KW6" s="145"/>
      <c r="KX6" s="145"/>
      <c r="KY6" s="145"/>
      <c r="KZ6" s="145"/>
      <c r="LA6" s="145"/>
      <c r="LB6" s="145"/>
      <c r="LC6" s="145"/>
      <c r="LD6" s="145"/>
      <c r="LE6" s="145"/>
      <c r="LF6" s="145"/>
      <c r="LG6" s="145"/>
      <c r="LH6" s="145"/>
      <c r="LI6" s="145"/>
      <c r="LJ6" s="145"/>
      <c r="LK6" s="145"/>
      <c r="LL6" s="145"/>
      <c r="LM6" s="145"/>
      <c r="LN6" s="145"/>
      <c r="LO6" s="145"/>
      <c r="LP6" s="145"/>
      <c r="LQ6" s="145"/>
      <c r="LR6" s="145"/>
      <c r="LS6" s="145"/>
      <c r="LT6" s="145"/>
      <c r="LU6" s="145"/>
      <c r="LV6" s="145"/>
      <c r="LW6" s="145"/>
      <c r="LX6" s="145"/>
      <c r="LY6" s="145"/>
      <c r="LZ6" s="145"/>
      <c r="MA6" s="145"/>
      <c r="MB6" s="145"/>
      <c r="MC6" s="145"/>
      <c r="MD6" s="145"/>
      <c r="ME6" s="145"/>
      <c r="MF6" s="145"/>
      <c r="MG6" s="145"/>
      <c r="MH6" s="145"/>
      <c r="MI6" s="145"/>
      <c r="MJ6" s="145"/>
      <c r="MK6" s="145"/>
      <c r="ML6" s="145"/>
      <c r="MM6" s="145"/>
      <c r="MN6" s="145"/>
      <c r="MO6" s="145"/>
      <c r="MP6" s="145"/>
      <c r="MQ6" s="145"/>
      <c r="MR6" s="145"/>
      <c r="MS6" s="145"/>
      <c r="MT6" s="145"/>
      <c r="MU6" s="145"/>
      <c r="MV6" s="145"/>
      <c r="MW6" s="145"/>
      <c r="MX6" s="145"/>
      <c r="MY6" s="145"/>
      <c r="MZ6" s="145"/>
      <c r="NA6" s="145"/>
      <c r="NB6" s="145"/>
      <c r="NC6" s="145"/>
      <c r="ND6" s="145"/>
      <c r="NE6" s="145"/>
      <c r="NF6" s="145"/>
      <c r="NG6" s="145"/>
      <c r="NH6" s="145"/>
      <c r="NI6" s="145"/>
      <c r="NJ6" s="145"/>
      <c r="NK6" s="145"/>
      <c r="NL6" s="145"/>
      <c r="NM6" s="145"/>
      <c r="NN6" s="145"/>
      <c r="NO6" s="145"/>
      <c r="NP6" s="145"/>
      <c r="NQ6" s="145"/>
      <c r="NR6" s="145"/>
      <c r="NS6" s="145"/>
      <c r="NT6" s="145"/>
      <c r="NU6" s="145"/>
      <c r="NV6" s="145"/>
      <c r="NW6" s="145"/>
      <c r="NX6" s="145"/>
      <c r="NY6" s="145"/>
      <c r="NZ6" s="145"/>
      <c r="OA6" s="145"/>
      <c r="OB6" s="145"/>
      <c r="OC6" s="145"/>
      <c r="OD6" s="145"/>
      <c r="OE6" s="145"/>
      <c r="OF6" s="145"/>
      <c r="OG6" s="145"/>
      <c r="OH6" s="145"/>
      <c r="OI6" s="145"/>
      <c r="OJ6" s="145"/>
      <c r="OK6" s="145"/>
      <c r="OL6" s="145"/>
      <c r="OM6" s="145"/>
      <c r="ON6" s="145"/>
      <c r="OO6" s="145"/>
      <c r="OP6" s="145"/>
      <c r="OQ6" s="145"/>
      <c r="OR6" s="145"/>
      <c r="OS6" s="145"/>
      <c r="OT6" s="145"/>
      <c r="OU6" s="145"/>
      <c r="OV6" s="145"/>
      <c r="OW6" s="145"/>
      <c r="OX6" s="145"/>
      <c r="OY6" s="145"/>
      <c r="OZ6" s="145"/>
      <c r="PA6" s="145"/>
      <c r="PB6" s="145"/>
      <c r="PC6" s="145"/>
      <c r="PD6" s="145"/>
      <c r="PE6" s="145"/>
      <c r="PF6" s="145"/>
      <c r="PG6" s="145"/>
      <c r="PH6" s="145"/>
      <c r="PI6" s="145"/>
      <c r="PJ6" s="145"/>
      <c r="PK6" s="145"/>
      <c r="PL6" s="145"/>
      <c r="PM6" s="145"/>
      <c r="PN6" s="145"/>
      <c r="PO6" s="145"/>
      <c r="PP6" s="145"/>
      <c r="PQ6" s="145"/>
      <c r="PR6" s="145"/>
      <c r="PS6" s="145"/>
      <c r="PT6" s="145"/>
      <c r="PU6" s="145"/>
      <c r="PV6" s="145"/>
      <c r="PW6" s="145"/>
      <c r="PX6" s="145"/>
      <c r="PY6" s="145"/>
      <c r="PZ6" s="145"/>
      <c r="QA6" s="145"/>
      <c r="QB6" s="145"/>
      <c r="QC6" s="145"/>
      <c r="QD6" s="145"/>
      <c r="QE6" s="145"/>
      <c r="QF6" s="145"/>
      <c r="QG6" s="145"/>
      <c r="QH6" s="145"/>
      <c r="QI6" s="145"/>
      <c r="QJ6" s="145"/>
      <c r="QK6" s="145"/>
      <c r="QL6" s="145"/>
      <c r="QM6" s="145"/>
      <c r="QN6" s="145"/>
      <c r="QO6" s="145"/>
      <c r="QP6" s="145"/>
      <c r="QQ6" s="145"/>
      <c r="QR6" s="145"/>
      <c r="QS6" s="145"/>
      <c r="QT6" s="145"/>
      <c r="QU6" s="145"/>
      <c r="QV6" s="145"/>
      <c r="QW6" s="145"/>
      <c r="QX6" s="145"/>
      <c r="QY6" s="145"/>
      <c r="QZ6" s="145"/>
      <c r="RA6" s="145"/>
      <c r="RB6" s="145"/>
      <c r="RC6" s="145"/>
      <c r="RD6" s="145"/>
      <c r="RE6" s="145"/>
      <c r="RF6" s="145"/>
      <c r="RG6" s="145"/>
      <c r="RH6" s="145"/>
      <c r="RI6" s="145"/>
      <c r="RJ6" s="145"/>
      <c r="RK6" s="145"/>
      <c r="RL6" s="145"/>
      <c r="RM6" s="145"/>
      <c r="RN6" s="145"/>
      <c r="RO6" s="145"/>
      <c r="RP6" s="145"/>
      <c r="RQ6" s="145"/>
      <c r="RR6" s="145"/>
      <c r="RS6" s="145"/>
      <c r="RT6" s="145"/>
      <c r="RU6" s="145"/>
      <c r="RV6" s="145"/>
      <c r="RW6" s="145"/>
      <c r="RX6" s="145"/>
      <c r="RY6" s="145"/>
      <c r="RZ6" s="145"/>
      <c r="SA6" s="145"/>
      <c r="SB6" s="145"/>
      <c r="SC6" s="145"/>
      <c r="SD6" s="145"/>
      <c r="SE6" s="145"/>
      <c r="SF6" s="145"/>
      <c r="SG6" s="145"/>
      <c r="SH6" s="145"/>
      <c r="SI6" s="145"/>
      <c r="SJ6" s="145"/>
      <c r="SK6" s="145"/>
      <c r="SL6" s="145"/>
      <c r="SM6" s="145"/>
      <c r="SN6" s="145"/>
      <c r="SO6" s="145"/>
      <c r="SP6" s="145"/>
      <c r="SQ6" s="145"/>
      <c r="SR6" s="145"/>
      <c r="SS6" s="145"/>
      <c r="ST6" s="145"/>
      <c r="SU6" s="145"/>
      <c r="SV6" s="145"/>
      <c r="SW6" s="145"/>
      <c r="SX6" s="145"/>
      <c r="SY6" s="145"/>
      <c r="SZ6" s="145"/>
      <c r="TA6" s="145"/>
      <c r="TB6" s="145"/>
      <c r="TC6" s="145"/>
      <c r="TD6" s="145"/>
      <c r="TE6" s="145"/>
      <c r="TF6" s="145"/>
      <c r="TG6" s="145"/>
      <c r="TH6" s="145"/>
      <c r="TI6" s="145"/>
      <c r="TJ6" s="145"/>
      <c r="TK6" s="145"/>
      <c r="TL6" s="145"/>
      <c r="TM6" s="145"/>
      <c r="TN6" s="145"/>
      <c r="TO6" s="145"/>
      <c r="TP6" s="145"/>
      <c r="TQ6" s="145"/>
      <c r="TR6" s="145"/>
      <c r="TS6" s="145"/>
      <c r="TT6" s="145"/>
      <c r="TU6" s="145"/>
      <c r="TV6" s="145"/>
      <c r="TW6" s="145"/>
      <c r="TX6" s="145"/>
      <c r="TY6" s="145"/>
      <c r="TZ6" s="145"/>
      <c r="UA6" s="145"/>
      <c r="UB6" s="145"/>
      <c r="UC6" s="145"/>
      <c r="UD6" s="145"/>
      <c r="UE6" s="145"/>
      <c r="UF6" s="145"/>
      <c r="UG6" s="145"/>
      <c r="UH6" s="145"/>
      <c r="UI6" s="145"/>
      <c r="UJ6" s="145"/>
      <c r="UK6" s="145"/>
      <c r="UL6" s="145"/>
      <c r="UM6" s="145"/>
      <c r="UN6" s="145"/>
      <c r="UO6" s="145"/>
      <c r="UP6" s="145"/>
      <c r="UQ6" s="145"/>
      <c r="UR6" s="145"/>
      <c r="US6" s="145"/>
      <c r="UT6" s="145"/>
      <c r="UU6" s="145"/>
      <c r="UV6" s="145"/>
      <c r="UW6" s="145"/>
      <c r="UX6" s="145"/>
      <c r="UY6" s="145"/>
      <c r="UZ6" s="145"/>
      <c r="VA6" s="145"/>
      <c r="VB6" s="145"/>
      <c r="VC6" s="145"/>
      <c r="VD6" s="145"/>
      <c r="VE6" s="145"/>
      <c r="VF6" s="145"/>
      <c r="VG6" s="145"/>
      <c r="VH6" s="145"/>
      <c r="VI6" s="145"/>
      <c r="VJ6" s="145"/>
      <c r="VK6" s="145"/>
      <c r="VL6" s="145"/>
      <c r="VM6" s="145"/>
      <c r="VN6" s="145"/>
      <c r="VO6" s="145"/>
      <c r="VP6" s="145"/>
      <c r="VQ6" s="145"/>
      <c r="VR6" s="145"/>
      <c r="VS6" s="145"/>
      <c r="VT6" s="145"/>
      <c r="VU6" s="145"/>
      <c r="VV6" s="145"/>
      <c r="VW6" s="145"/>
      <c r="VX6" s="145"/>
      <c r="VY6" s="145"/>
      <c r="VZ6" s="145"/>
      <c r="WA6" s="145"/>
      <c r="WB6" s="145"/>
      <c r="WC6" s="145"/>
      <c r="WD6" s="145"/>
      <c r="WE6" s="145"/>
      <c r="WF6" s="145"/>
      <c r="WG6" s="145"/>
      <c r="WH6" s="145"/>
      <c r="WI6" s="145"/>
      <c r="WJ6" s="145"/>
      <c r="WK6" s="145"/>
      <c r="WL6" s="145"/>
      <c r="WM6" s="145"/>
      <c r="WN6" s="145"/>
      <c r="WO6" s="145"/>
      <c r="WP6" s="145"/>
      <c r="WQ6" s="145"/>
      <c r="WR6" s="145"/>
      <c r="WS6" s="145"/>
      <c r="WT6" s="145"/>
      <c r="WU6" s="145"/>
      <c r="WV6" s="145"/>
      <c r="WW6" s="145"/>
      <c r="WX6" s="145"/>
      <c r="WY6" s="145"/>
      <c r="WZ6" s="145"/>
      <c r="XA6" s="145"/>
      <c r="XB6" s="145"/>
      <c r="XC6" s="145"/>
      <c r="XD6" s="145"/>
      <c r="XE6" s="145"/>
      <c r="XF6" s="145"/>
      <c r="XG6" s="145"/>
      <c r="XH6" s="145"/>
      <c r="XI6" s="145"/>
      <c r="XJ6" s="145"/>
      <c r="XK6" s="145"/>
      <c r="XL6" s="145"/>
      <c r="XM6" s="145"/>
      <c r="XN6" s="145"/>
      <c r="XO6" s="145"/>
      <c r="XP6" s="145"/>
      <c r="XQ6" s="145"/>
      <c r="XR6" s="145"/>
      <c r="XS6" s="145"/>
      <c r="XT6" s="145"/>
      <c r="XU6" s="145"/>
      <c r="XV6" s="145"/>
      <c r="XW6" s="145"/>
      <c r="XX6" s="145"/>
      <c r="XY6" s="145"/>
      <c r="XZ6" s="145"/>
      <c r="YA6" s="145"/>
      <c r="YB6" s="145"/>
      <c r="YC6" s="145"/>
      <c r="YD6" s="145"/>
      <c r="YE6" s="145"/>
      <c r="YF6" s="145"/>
      <c r="YG6" s="145"/>
      <c r="YH6" s="145"/>
      <c r="YI6" s="145"/>
      <c r="YJ6" s="145"/>
      <c r="YK6" s="145"/>
      <c r="YL6" s="145"/>
      <c r="YM6" s="145"/>
      <c r="YN6" s="145"/>
      <c r="YO6" s="145"/>
      <c r="YP6" s="145"/>
      <c r="YQ6" s="145"/>
      <c r="YR6" s="145"/>
      <c r="YS6" s="145"/>
      <c r="YT6" s="145"/>
      <c r="YU6" s="145"/>
      <c r="YV6" s="145"/>
      <c r="YW6" s="145"/>
      <c r="YX6" s="145"/>
      <c r="YY6" s="145"/>
      <c r="YZ6" s="145"/>
      <c r="ZA6" s="145"/>
      <c r="ZB6" s="145"/>
      <c r="ZC6" s="145"/>
      <c r="ZD6" s="145"/>
      <c r="ZE6" s="145"/>
      <c r="ZF6" s="145"/>
      <c r="ZG6" s="145"/>
      <c r="ZH6" s="145"/>
      <c r="ZI6" s="145"/>
      <c r="ZJ6" s="145"/>
      <c r="ZK6" s="145"/>
      <c r="ZL6" s="145"/>
      <c r="ZM6" s="145"/>
      <c r="ZN6" s="145"/>
      <c r="ZO6" s="145"/>
      <c r="ZP6" s="145"/>
      <c r="ZQ6" s="145"/>
      <c r="ZR6" s="145"/>
      <c r="ZS6" s="145"/>
      <c r="ZT6" s="145"/>
      <c r="ZU6" s="145"/>
      <c r="ZV6" s="145"/>
      <c r="ZW6" s="145"/>
      <c r="ZX6" s="145"/>
      <c r="ZY6" s="145"/>
      <c r="ZZ6" s="145"/>
      <c r="AAA6" s="145"/>
      <c r="AAB6" s="145"/>
      <c r="AAC6" s="145"/>
      <c r="AAD6" s="145"/>
      <c r="AAE6" s="145"/>
      <c r="AAF6" s="145"/>
      <c r="AAG6" s="145"/>
      <c r="AAH6" s="145"/>
      <c r="AAI6" s="145"/>
      <c r="AAJ6" s="145"/>
      <c r="AAK6" s="145"/>
      <c r="AAL6" s="145"/>
      <c r="AAM6" s="145"/>
      <c r="AAN6" s="145"/>
      <c r="AAO6" s="145"/>
      <c r="AAP6" s="145"/>
      <c r="AAQ6" s="145"/>
      <c r="AAR6" s="145"/>
      <c r="AAS6" s="145"/>
      <c r="AAT6" s="145"/>
      <c r="AAU6" s="145"/>
      <c r="AAV6" s="145"/>
      <c r="AAW6" s="145"/>
      <c r="AAX6" s="145"/>
      <c r="AAY6" s="145"/>
      <c r="AAZ6" s="145"/>
      <c r="ABA6" s="145"/>
      <c r="ABB6" s="145"/>
      <c r="ABC6" s="145"/>
      <c r="ABD6" s="145"/>
      <c r="ABE6" s="145"/>
      <c r="ABF6" s="145"/>
      <c r="ABG6" s="145"/>
      <c r="ABH6" s="145"/>
      <c r="ABI6" s="145"/>
      <c r="ABJ6" s="145"/>
      <c r="ABK6" s="145"/>
      <c r="ABL6" s="145"/>
      <c r="ABM6" s="145"/>
      <c r="ABN6" s="145"/>
      <c r="ABO6" s="145"/>
      <c r="ABP6" s="145"/>
      <c r="ABQ6" s="145"/>
      <c r="ABR6" s="145"/>
      <c r="ABS6" s="145"/>
      <c r="ABT6" s="145"/>
      <c r="ABU6" s="145"/>
      <c r="ABV6" s="145"/>
      <c r="ABW6" s="145"/>
      <c r="ABX6" s="145"/>
      <c r="ABY6" s="145"/>
      <c r="ABZ6" s="145"/>
      <c r="ACA6" s="145"/>
      <c r="ACB6" s="145"/>
      <c r="ACC6" s="145"/>
      <c r="ACD6" s="145"/>
      <c r="ACE6" s="145"/>
      <c r="ACF6" s="145"/>
      <c r="ACG6" s="145"/>
      <c r="ACH6" s="145"/>
      <c r="ACI6" s="145"/>
      <c r="ACJ6" s="145"/>
      <c r="ACK6" s="145"/>
      <c r="ACL6" s="145"/>
      <c r="ACM6" s="145"/>
      <c r="ACN6" s="145"/>
      <c r="ACO6" s="145"/>
      <c r="ACP6" s="145"/>
      <c r="ACQ6" s="145"/>
      <c r="ACR6" s="145"/>
      <c r="ACS6" s="145"/>
      <c r="ACT6" s="145"/>
      <c r="ACU6" s="145"/>
      <c r="ACV6" s="145"/>
      <c r="ACW6" s="145"/>
      <c r="ACX6" s="145"/>
      <c r="ACY6" s="145"/>
      <c r="ACZ6" s="145"/>
      <c r="ADA6" s="145"/>
      <c r="ADB6" s="145"/>
      <c r="ADC6" s="145"/>
      <c r="ADD6" s="145"/>
      <c r="ADE6" s="145"/>
      <c r="ADF6" s="145"/>
      <c r="ADG6" s="145"/>
      <c r="ADH6" s="145"/>
      <c r="ADI6" s="145"/>
      <c r="ADJ6" s="145"/>
      <c r="ADK6" s="145"/>
      <c r="ADL6" s="145"/>
      <c r="ADM6" s="145"/>
      <c r="ADN6" s="145"/>
      <c r="ADO6" s="145"/>
      <c r="ADP6" s="145"/>
      <c r="ADQ6" s="145"/>
      <c r="ADR6" s="145"/>
      <c r="ADS6" s="145"/>
      <c r="ADT6" s="145"/>
      <c r="ADU6" s="145"/>
      <c r="ADV6" s="145"/>
      <c r="ADW6" s="145"/>
      <c r="ADX6" s="145"/>
      <c r="ADY6" s="145"/>
      <c r="ADZ6" s="145"/>
      <c r="AEA6" s="145"/>
      <c r="AEB6" s="145"/>
      <c r="AEC6" s="145"/>
      <c r="AED6" s="145"/>
      <c r="AEE6" s="145"/>
      <c r="AEF6" s="145"/>
      <c r="AEG6" s="145"/>
      <c r="AEH6" s="145"/>
      <c r="AEI6" s="145"/>
      <c r="AEJ6" s="145"/>
      <c r="AEK6" s="145"/>
      <c r="AEL6" s="145"/>
      <c r="AEM6" s="145"/>
      <c r="AEN6" s="145"/>
      <c r="AEO6" s="145"/>
      <c r="AEP6" s="145"/>
      <c r="AEQ6" s="145"/>
      <c r="AER6" s="145"/>
      <c r="AES6" s="145"/>
      <c r="AET6" s="145"/>
      <c r="AEU6" s="145"/>
      <c r="AEV6" s="145"/>
      <c r="AEW6" s="145"/>
      <c r="AEX6" s="145"/>
      <c r="AEY6" s="145"/>
      <c r="AEZ6" s="145"/>
      <c r="AFA6" s="145"/>
      <c r="AFB6" s="145"/>
      <c r="AFC6" s="145"/>
      <c r="AFD6" s="145"/>
      <c r="AFE6" s="145"/>
      <c r="AFF6" s="145"/>
      <c r="AFG6" s="145"/>
      <c r="AFH6" s="145"/>
      <c r="AFI6" s="145"/>
      <c r="AFJ6" s="145"/>
      <c r="AFK6" s="145"/>
      <c r="AFL6" s="145"/>
      <c r="AFM6" s="145"/>
      <c r="AFN6" s="145"/>
      <c r="AFO6" s="145"/>
      <c r="AFP6" s="145"/>
      <c r="AFQ6" s="145"/>
      <c r="AFR6" s="145"/>
      <c r="AFS6" s="145"/>
      <c r="AFT6" s="145"/>
      <c r="AFU6" s="145"/>
      <c r="AFV6" s="145"/>
      <c r="AFW6" s="145"/>
      <c r="AFX6" s="145"/>
      <c r="AFY6" s="145"/>
      <c r="AFZ6" s="145"/>
      <c r="AGA6" s="145"/>
      <c r="AGB6" s="145"/>
      <c r="AGC6" s="145"/>
      <c r="AGD6" s="145"/>
      <c r="AGE6" s="145"/>
      <c r="AGF6" s="145"/>
      <c r="AGG6" s="145"/>
      <c r="AGH6" s="145"/>
      <c r="AGI6" s="145"/>
      <c r="AGJ6" s="145"/>
      <c r="AGK6" s="145"/>
      <c r="AGL6" s="145"/>
      <c r="AGM6" s="145"/>
      <c r="AGN6" s="145"/>
      <c r="AGO6" s="145"/>
      <c r="AGP6" s="145"/>
      <c r="AGQ6" s="145"/>
      <c r="AGR6" s="145"/>
      <c r="AGS6" s="145"/>
      <c r="AGT6" s="145"/>
      <c r="AGU6" s="145"/>
      <c r="AGV6" s="145"/>
      <c r="AGW6" s="145"/>
      <c r="AGX6" s="145"/>
      <c r="AGY6" s="145"/>
      <c r="AGZ6" s="145"/>
      <c r="AHA6" s="145"/>
      <c r="AHB6" s="145"/>
      <c r="AHC6" s="145"/>
      <c r="AHD6" s="145"/>
      <c r="AHE6" s="145"/>
      <c r="AHF6" s="145"/>
      <c r="AHG6" s="145"/>
      <c r="AHH6" s="145"/>
      <c r="AHI6" s="145"/>
      <c r="AHJ6" s="145"/>
      <c r="AHK6" s="145"/>
      <c r="AHL6" s="145"/>
      <c r="AHM6" s="145"/>
      <c r="AHN6" s="145"/>
      <c r="AHO6" s="145"/>
      <c r="AHP6" s="145"/>
      <c r="AHQ6" s="145"/>
      <c r="AHR6" s="145"/>
      <c r="AHS6" s="145"/>
      <c r="AHT6" s="145"/>
      <c r="AHU6" s="145"/>
      <c r="AHV6" s="145"/>
      <c r="AHW6" s="145"/>
      <c r="AHX6" s="145"/>
      <c r="AHY6" s="145"/>
      <c r="AHZ6" s="145"/>
      <c r="AIA6" s="145"/>
      <c r="AIB6" s="145"/>
      <c r="AIC6" s="145"/>
      <c r="AID6" s="145"/>
      <c r="AIE6" s="145"/>
      <c r="AIF6" s="145"/>
      <c r="AIG6" s="145"/>
      <c r="AIH6" s="145"/>
      <c r="AII6" s="145"/>
      <c r="AIJ6" s="145"/>
      <c r="AIK6" s="145"/>
      <c r="AIL6" s="145"/>
      <c r="AIM6" s="145"/>
      <c r="AIN6" s="145"/>
      <c r="AIO6" s="145"/>
      <c r="AIP6" s="145"/>
      <c r="AIQ6" s="145"/>
      <c r="AIR6" s="145"/>
      <c r="AIS6" s="145"/>
      <c r="AIT6" s="145"/>
      <c r="AIU6" s="145"/>
      <c r="AIV6" s="145"/>
      <c r="AIW6" s="145"/>
      <c r="AIX6" s="145"/>
      <c r="AIY6" s="145"/>
      <c r="AIZ6" s="145"/>
      <c r="AJA6" s="145"/>
      <c r="AJB6" s="145"/>
      <c r="AJC6" s="145"/>
      <c r="AJD6" s="145"/>
      <c r="AJE6" s="145"/>
      <c r="AJF6" s="145"/>
      <c r="AJG6" s="145"/>
      <c r="AJH6" s="145"/>
      <c r="AJI6" s="145"/>
      <c r="AJJ6" s="145"/>
      <c r="AJK6" s="145"/>
      <c r="AJL6" s="145"/>
      <c r="AJM6" s="145"/>
      <c r="AJN6" s="145"/>
      <c r="AJO6" s="145"/>
      <c r="AJP6" s="145"/>
      <c r="AJQ6" s="145"/>
      <c r="AJR6" s="145"/>
      <c r="AJS6" s="145"/>
      <c r="AJT6" s="145"/>
      <c r="AJU6" s="145"/>
      <c r="AJV6" s="145"/>
      <c r="AJW6" s="145"/>
      <c r="AJX6" s="145"/>
      <c r="AJY6" s="145"/>
      <c r="AJZ6" s="145"/>
      <c r="AKA6" s="145"/>
      <c r="AKB6" s="145"/>
      <c r="AKC6" s="145"/>
      <c r="AKD6" s="145"/>
      <c r="AKE6" s="145"/>
      <c r="AKF6" s="145"/>
      <c r="AKG6" s="145"/>
      <c r="AKH6" s="145"/>
      <c r="AKI6" s="145"/>
      <c r="AKJ6" s="145"/>
      <c r="AKK6" s="145"/>
      <c r="AKL6" s="145"/>
      <c r="AKM6" s="145"/>
      <c r="AKN6" s="145"/>
      <c r="AKO6" s="145"/>
      <c r="AKP6" s="145"/>
      <c r="AKQ6" s="145"/>
      <c r="AKR6" s="145"/>
      <c r="AKS6" s="145"/>
      <c r="AKT6" s="145"/>
      <c r="AKU6" s="145"/>
      <c r="AKV6" s="145"/>
      <c r="AKW6" s="145"/>
      <c r="AKX6" s="145"/>
      <c r="AKY6" s="145"/>
      <c r="AKZ6" s="145"/>
      <c r="ALA6" s="145"/>
      <c r="ALB6" s="145"/>
      <c r="ALC6" s="145"/>
      <c r="ALD6" s="145"/>
      <c r="ALE6" s="145"/>
      <c r="ALF6" s="145"/>
      <c r="ALG6" s="145"/>
      <c r="ALH6" s="145"/>
      <c r="ALI6" s="145"/>
      <c r="ALJ6" s="145"/>
      <c r="ALK6" s="145"/>
      <c r="ALL6" s="145"/>
      <c r="ALM6" s="145"/>
      <c r="ALN6" s="145"/>
      <c r="ALO6" s="145"/>
      <c r="ALP6" s="145"/>
      <c r="ALQ6" s="145"/>
      <c r="ALR6" s="145"/>
      <c r="ALS6" s="145"/>
      <c r="ALT6" s="145"/>
      <c r="ALU6" s="145"/>
      <c r="ALV6" s="145"/>
      <c r="ALW6" s="145"/>
      <c r="ALX6" s="145"/>
      <c r="ALY6" s="145"/>
      <c r="ALZ6" s="145"/>
    </row>
    <row r="7" spans="1:1024" ht="6.9" customHeight="1" x14ac:dyDescent="0.3">
      <c r="A7" s="145"/>
      <c r="B7" s="145"/>
      <c r="C7" s="145"/>
      <c r="D7" s="145"/>
      <c r="E7" s="145"/>
      <c r="F7" s="145"/>
      <c r="G7" s="145"/>
      <c r="H7" s="145"/>
      <c r="I7" s="145"/>
      <c r="J7" s="145"/>
      <c r="K7" s="145"/>
      <c r="L7" s="145"/>
      <c r="M7" s="145"/>
      <c r="N7" s="145"/>
      <c r="O7" s="145"/>
      <c r="P7" s="145"/>
      <c r="Q7" s="145"/>
      <c r="R7" s="145"/>
      <c r="S7" s="145"/>
      <c r="T7" s="145"/>
      <c r="U7" s="145"/>
      <c r="V7" s="145"/>
      <c r="W7" s="145"/>
      <c r="X7" s="145"/>
      <c r="Y7" s="145"/>
      <c r="Z7" s="145"/>
      <c r="AA7" s="145"/>
      <c r="AB7" s="145"/>
      <c r="AC7" s="145"/>
      <c r="AD7" s="145"/>
      <c r="AE7" s="145"/>
      <c r="AF7" s="145"/>
      <c r="AG7" s="145"/>
      <c r="AH7" s="145"/>
      <c r="AI7" s="145"/>
      <c r="AJ7" s="145"/>
      <c r="AK7" s="145"/>
      <c r="AL7" s="145"/>
      <c r="AM7" s="145"/>
      <c r="AN7" s="145"/>
      <c r="AO7" s="145"/>
      <c r="AP7" s="145"/>
      <c r="AQ7" s="145"/>
      <c r="AR7" s="145"/>
      <c r="AS7" s="145"/>
      <c r="AT7" s="145"/>
      <c r="AU7" s="145"/>
      <c r="AV7" s="145"/>
      <c r="AW7" s="145"/>
      <c r="AX7" s="145"/>
      <c r="AY7" s="145"/>
      <c r="AZ7" s="145"/>
      <c r="BA7" s="145"/>
      <c r="BB7" s="145"/>
      <c r="BC7" s="145"/>
      <c r="BD7" s="145"/>
      <c r="BE7" s="145"/>
      <c r="BF7" s="145"/>
      <c r="BG7" s="145"/>
      <c r="BH7" s="145"/>
      <c r="BI7" s="145"/>
      <c r="BJ7" s="145"/>
      <c r="BK7" s="145"/>
      <c r="BL7" s="145"/>
      <c r="BM7" s="145"/>
      <c r="BN7" s="145"/>
      <c r="BO7" s="145"/>
      <c r="BP7" s="145"/>
      <c r="BQ7" s="145"/>
      <c r="BR7" s="145"/>
      <c r="BS7" s="145"/>
      <c r="BT7" s="145"/>
      <c r="BU7" s="145"/>
      <c r="BV7" s="145"/>
      <c r="BW7" s="145"/>
      <c r="BX7" s="145"/>
      <c r="BY7" s="145"/>
      <c r="BZ7" s="145"/>
      <c r="CA7" s="145"/>
      <c r="CB7" s="145"/>
      <c r="CC7" s="145"/>
      <c r="CD7" s="145"/>
      <c r="CE7" s="145"/>
      <c r="CF7" s="145"/>
      <c r="CG7" s="145"/>
      <c r="CH7" s="145"/>
      <c r="CI7" s="145"/>
      <c r="CJ7" s="145"/>
      <c r="CK7" s="145"/>
      <c r="CL7" s="145"/>
      <c r="CM7" s="145"/>
      <c r="CN7" s="145"/>
      <c r="CO7" s="145"/>
      <c r="CP7" s="145"/>
      <c r="CQ7" s="145"/>
      <c r="CR7" s="145"/>
      <c r="CS7" s="145"/>
      <c r="CT7" s="145"/>
      <c r="CU7" s="145"/>
      <c r="CV7" s="145"/>
      <c r="CW7" s="145"/>
      <c r="CX7" s="145"/>
      <c r="CY7" s="145"/>
      <c r="CZ7" s="145"/>
      <c r="DA7" s="145"/>
      <c r="DB7" s="145"/>
      <c r="DC7" s="145"/>
      <c r="DD7" s="145"/>
      <c r="DE7" s="145"/>
      <c r="DF7" s="145"/>
      <c r="DG7" s="145"/>
      <c r="DH7" s="145"/>
      <c r="DI7" s="145"/>
      <c r="DJ7" s="145"/>
      <c r="DK7" s="145"/>
      <c r="DL7" s="145"/>
      <c r="DM7" s="145"/>
      <c r="DN7" s="145"/>
      <c r="DO7" s="145"/>
      <c r="DP7" s="145"/>
      <c r="DQ7" s="145"/>
      <c r="DR7" s="145"/>
      <c r="DS7" s="145"/>
      <c r="DT7" s="145"/>
      <c r="DU7" s="145"/>
      <c r="DV7" s="145"/>
      <c r="DW7" s="145"/>
      <c r="DX7" s="145"/>
      <c r="DY7" s="145"/>
      <c r="DZ7" s="145"/>
      <c r="EA7" s="145"/>
      <c r="EB7" s="145"/>
      <c r="EC7" s="145"/>
      <c r="ED7" s="145"/>
      <c r="EE7" s="145"/>
      <c r="EF7" s="145"/>
      <c r="EG7" s="145"/>
      <c r="EH7" s="145"/>
      <c r="EI7" s="145"/>
      <c r="EJ7" s="145"/>
      <c r="EK7" s="145"/>
      <c r="EL7" s="145"/>
      <c r="EM7" s="145"/>
      <c r="EN7" s="145"/>
      <c r="EO7" s="145"/>
      <c r="EP7" s="145"/>
      <c r="EQ7" s="145"/>
      <c r="ER7" s="145"/>
      <c r="ES7" s="145"/>
      <c r="ET7" s="145"/>
      <c r="EU7" s="145"/>
      <c r="EV7" s="145"/>
      <c r="EW7" s="145"/>
      <c r="EX7" s="145"/>
      <c r="EY7" s="145"/>
      <c r="EZ7" s="145"/>
      <c r="FA7" s="145"/>
      <c r="FB7" s="145"/>
      <c r="FC7" s="145"/>
      <c r="FD7" s="145"/>
      <c r="FE7" s="145"/>
      <c r="FF7" s="145"/>
      <c r="FG7" s="145"/>
      <c r="FH7" s="145"/>
      <c r="FI7" s="145"/>
      <c r="FJ7" s="145"/>
      <c r="FK7" s="145"/>
      <c r="FL7" s="145"/>
      <c r="FM7" s="145"/>
      <c r="FN7" s="145"/>
      <c r="FO7" s="145"/>
      <c r="FP7" s="145"/>
      <c r="FQ7" s="145"/>
      <c r="FR7" s="145"/>
      <c r="FS7" s="145"/>
      <c r="FT7" s="145"/>
      <c r="FU7" s="145"/>
      <c r="FV7" s="145"/>
      <c r="FW7" s="145"/>
      <c r="FX7" s="145"/>
      <c r="FY7" s="145"/>
      <c r="FZ7" s="145"/>
      <c r="GA7" s="145"/>
      <c r="GB7" s="145"/>
      <c r="GC7" s="145"/>
      <c r="GD7" s="145"/>
      <c r="GE7" s="145"/>
      <c r="GF7" s="145"/>
      <c r="GG7" s="145"/>
      <c r="GH7" s="145"/>
      <c r="GI7" s="145"/>
      <c r="GJ7" s="145"/>
      <c r="GK7" s="145"/>
      <c r="GL7" s="145"/>
      <c r="GM7" s="145"/>
      <c r="GN7" s="145"/>
      <c r="GO7" s="145"/>
      <c r="GP7" s="145"/>
      <c r="GQ7" s="145"/>
      <c r="GR7" s="145"/>
      <c r="GS7" s="145"/>
      <c r="GT7" s="145"/>
      <c r="GU7" s="145"/>
      <c r="GV7" s="145"/>
      <c r="GW7" s="145"/>
      <c r="GX7" s="145"/>
      <c r="GY7" s="145"/>
      <c r="GZ7" s="145"/>
      <c r="HA7" s="145"/>
      <c r="HB7" s="145"/>
      <c r="HC7" s="145"/>
      <c r="HD7" s="145"/>
      <c r="HE7" s="145"/>
      <c r="HF7" s="145"/>
      <c r="HG7" s="145"/>
      <c r="HH7" s="145"/>
      <c r="HI7" s="145"/>
      <c r="HJ7" s="145"/>
      <c r="HK7" s="145"/>
      <c r="HL7" s="145"/>
      <c r="HM7" s="145"/>
      <c r="HN7" s="145"/>
      <c r="HO7" s="145"/>
      <c r="HP7" s="145"/>
      <c r="HQ7" s="145"/>
      <c r="HR7" s="145"/>
      <c r="HS7" s="145"/>
      <c r="HT7" s="145"/>
      <c r="HU7" s="145"/>
      <c r="HV7" s="145"/>
      <c r="HW7" s="145"/>
      <c r="HX7" s="145"/>
      <c r="HY7" s="145"/>
      <c r="HZ7" s="145"/>
      <c r="IA7" s="145"/>
      <c r="IB7" s="145"/>
      <c r="IC7" s="145"/>
      <c r="ID7" s="145"/>
      <c r="IE7" s="145"/>
      <c r="IF7" s="145"/>
      <c r="IG7" s="145"/>
      <c r="IH7" s="145"/>
      <c r="II7" s="145"/>
      <c r="IJ7" s="145"/>
      <c r="IK7" s="145"/>
      <c r="IL7" s="145"/>
      <c r="IM7" s="145"/>
      <c r="IN7" s="145"/>
      <c r="IO7" s="145"/>
      <c r="IP7" s="145"/>
      <c r="IQ7" s="145"/>
      <c r="IR7" s="145"/>
      <c r="IS7" s="145"/>
      <c r="IT7" s="145"/>
      <c r="IU7" s="145"/>
      <c r="IV7" s="145"/>
      <c r="IW7" s="145"/>
      <c r="IX7" s="145"/>
      <c r="IY7" s="145"/>
      <c r="IZ7" s="145"/>
      <c r="JA7" s="145"/>
      <c r="JB7" s="145"/>
      <c r="JC7" s="145"/>
      <c r="JD7" s="145"/>
      <c r="JE7" s="145"/>
      <c r="JF7" s="145"/>
      <c r="JG7" s="145"/>
      <c r="JH7" s="145"/>
      <c r="JI7" s="145"/>
      <c r="JJ7" s="145"/>
      <c r="JK7" s="145"/>
      <c r="JL7" s="145"/>
      <c r="JM7" s="145"/>
      <c r="JN7" s="145"/>
      <c r="JO7" s="145"/>
      <c r="JP7" s="145"/>
      <c r="JQ7" s="145"/>
      <c r="JR7" s="145"/>
      <c r="JS7" s="145"/>
      <c r="JT7" s="145"/>
      <c r="JU7" s="145"/>
      <c r="JV7" s="145"/>
      <c r="JW7" s="145"/>
      <c r="JX7" s="145"/>
      <c r="JY7" s="145"/>
      <c r="JZ7" s="145"/>
      <c r="KA7" s="145"/>
      <c r="KB7" s="145"/>
      <c r="KC7" s="145"/>
      <c r="KD7" s="145"/>
      <c r="KE7" s="145"/>
      <c r="KF7" s="145"/>
      <c r="KG7" s="145"/>
      <c r="KH7" s="145"/>
      <c r="KI7" s="145"/>
      <c r="KJ7" s="145"/>
      <c r="KK7" s="145"/>
      <c r="KL7" s="145"/>
      <c r="KM7" s="145"/>
      <c r="KN7" s="145"/>
      <c r="KO7" s="145"/>
      <c r="KP7" s="145"/>
      <c r="KQ7" s="145"/>
      <c r="KR7" s="145"/>
      <c r="KS7" s="145"/>
      <c r="KT7" s="145"/>
      <c r="KU7" s="145"/>
      <c r="KV7" s="145"/>
      <c r="KW7" s="145"/>
      <c r="KX7" s="145"/>
      <c r="KY7" s="145"/>
      <c r="KZ7" s="145"/>
      <c r="LA7" s="145"/>
      <c r="LB7" s="145"/>
      <c r="LC7" s="145"/>
      <c r="LD7" s="145"/>
      <c r="LE7" s="145"/>
      <c r="LF7" s="145"/>
      <c r="LG7" s="145"/>
      <c r="LH7" s="145"/>
      <c r="LI7" s="145"/>
      <c r="LJ7" s="145"/>
      <c r="LK7" s="145"/>
      <c r="LL7" s="145"/>
      <c r="LM7" s="145"/>
      <c r="LN7" s="145"/>
      <c r="LO7" s="145"/>
      <c r="LP7" s="145"/>
      <c r="LQ7" s="145"/>
      <c r="LR7" s="145"/>
      <c r="LS7" s="145"/>
      <c r="LT7" s="145"/>
      <c r="LU7" s="145"/>
      <c r="LV7" s="145"/>
      <c r="LW7" s="145"/>
      <c r="LX7" s="145"/>
      <c r="LY7" s="145"/>
      <c r="LZ7" s="145"/>
      <c r="MA7" s="145"/>
      <c r="MB7" s="145"/>
      <c r="MC7" s="145"/>
      <c r="MD7" s="145"/>
      <c r="ME7" s="145"/>
      <c r="MF7" s="145"/>
      <c r="MG7" s="145"/>
      <c r="MH7" s="145"/>
      <c r="MI7" s="145"/>
      <c r="MJ7" s="145"/>
      <c r="MK7" s="145"/>
      <c r="ML7" s="145"/>
      <c r="MM7" s="145"/>
      <c r="MN7" s="145"/>
      <c r="MO7" s="145"/>
      <c r="MP7" s="145"/>
      <c r="MQ7" s="145"/>
      <c r="MR7" s="145"/>
      <c r="MS7" s="145"/>
      <c r="MT7" s="145"/>
      <c r="MU7" s="145"/>
      <c r="MV7" s="145"/>
      <c r="MW7" s="145"/>
      <c r="MX7" s="145"/>
      <c r="MY7" s="145"/>
      <c r="MZ7" s="145"/>
      <c r="NA7" s="145"/>
      <c r="NB7" s="145"/>
      <c r="NC7" s="145"/>
      <c r="ND7" s="145"/>
      <c r="NE7" s="145"/>
      <c r="NF7" s="145"/>
      <c r="NG7" s="145"/>
      <c r="NH7" s="145"/>
      <c r="NI7" s="145"/>
      <c r="NJ7" s="145"/>
      <c r="NK7" s="145"/>
      <c r="NL7" s="145"/>
      <c r="NM7" s="145"/>
      <c r="NN7" s="145"/>
      <c r="NO7" s="145"/>
      <c r="NP7" s="145"/>
      <c r="NQ7" s="145"/>
      <c r="NR7" s="145"/>
      <c r="NS7" s="145"/>
      <c r="NT7" s="145"/>
      <c r="NU7" s="145"/>
      <c r="NV7" s="145"/>
      <c r="NW7" s="145"/>
      <c r="NX7" s="145"/>
      <c r="NY7" s="145"/>
      <c r="NZ7" s="145"/>
      <c r="OA7" s="145"/>
      <c r="OB7" s="145"/>
      <c r="OC7" s="145"/>
      <c r="OD7" s="145"/>
      <c r="OE7" s="145"/>
      <c r="OF7" s="145"/>
      <c r="OG7" s="145"/>
      <c r="OH7" s="145"/>
      <c r="OI7" s="145"/>
      <c r="OJ7" s="145"/>
      <c r="OK7" s="145"/>
      <c r="OL7" s="145"/>
      <c r="OM7" s="145"/>
      <c r="ON7" s="145"/>
      <c r="OO7" s="145"/>
      <c r="OP7" s="145"/>
      <c r="OQ7" s="145"/>
      <c r="OR7" s="145"/>
      <c r="OS7" s="145"/>
      <c r="OT7" s="145"/>
      <c r="OU7" s="145"/>
      <c r="OV7" s="145"/>
      <c r="OW7" s="145"/>
      <c r="OX7" s="145"/>
      <c r="OY7" s="145"/>
      <c r="OZ7" s="145"/>
      <c r="PA7" s="145"/>
      <c r="PB7" s="145"/>
      <c r="PC7" s="145"/>
      <c r="PD7" s="145"/>
      <c r="PE7" s="145"/>
      <c r="PF7" s="145"/>
      <c r="PG7" s="145"/>
      <c r="PH7" s="145"/>
      <c r="PI7" s="145"/>
      <c r="PJ7" s="145"/>
      <c r="PK7" s="145"/>
      <c r="PL7" s="145"/>
      <c r="PM7" s="145"/>
      <c r="PN7" s="145"/>
      <c r="PO7" s="145"/>
      <c r="PP7" s="145"/>
      <c r="PQ7" s="145"/>
      <c r="PR7" s="145"/>
      <c r="PS7" s="145"/>
      <c r="PT7" s="145"/>
      <c r="PU7" s="145"/>
      <c r="PV7" s="145"/>
      <c r="PW7" s="145"/>
      <c r="PX7" s="145"/>
      <c r="PY7" s="145"/>
      <c r="PZ7" s="145"/>
      <c r="QA7" s="145"/>
      <c r="QB7" s="145"/>
      <c r="QC7" s="145"/>
      <c r="QD7" s="145"/>
      <c r="QE7" s="145"/>
      <c r="QF7" s="145"/>
      <c r="QG7" s="145"/>
      <c r="QH7" s="145"/>
      <c r="QI7" s="145"/>
      <c r="QJ7" s="145"/>
      <c r="QK7" s="145"/>
      <c r="QL7" s="145"/>
      <c r="QM7" s="145"/>
      <c r="QN7" s="145"/>
      <c r="QO7" s="145"/>
      <c r="QP7" s="145"/>
      <c r="QQ7" s="145"/>
      <c r="QR7" s="145"/>
      <c r="QS7" s="145"/>
      <c r="QT7" s="145"/>
      <c r="QU7" s="145"/>
      <c r="QV7" s="145"/>
      <c r="QW7" s="145"/>
      <c r="QX7" s="145"/>
      <c r="QY7" s="145"/>
      <c r="QZ7" s="145"/>
      <c r="RA7" s="145"/>
      <c r="RB7" s="145"/>
      <c r="RC7" s="145"/>
      <c r="RD7" s="145"/>
      <c r="RE7" s="145"/>
      <c r="RF7" s="145"/>
      <c r="RG7" s="145"/>
      <c r="RH7" s="145"/>
      <c r="RI7" s="145"/>
      <c r="RJ7" s="145"/>
      <c r="RK7" s="145"/>
      <c r="RL7" s="145"/>
      <c r="RM7" s="145"/>
      <c r="RN7" s="145"/>
      <c r="RO7" s="145"/>
      <c r="RP7" s="145"/>
      <c r="RQ7" s="145"/>
      <c r="RR7" s="145"/>
      <c r="RS7" s="145"/>
      <c r="RT7" s="145"/>
      <c r="RU7" s="145"/>
      <c r="RV7" s="145"/>
      <c r="RW7" s="145"/>
      <c r="RX7" s="145"/>
      <c r="RY7" s="145"/>
      <c r="RZ7" s="145"/>
      <c r="SA7" s="145"/>
      <c r="SB7" s="145"/>
      <c r="SC7" s="145"/>
      <c r="SD7" s="145"/>
      <c r="SE7" s="145"/>
      <c r="SF7" s="145"/>
      <c r="SG7" s="145"/>
      <c r="SH7" s="145"/>
      <c r="SI7" s="145"/>
      <c r="SJ7" s="145"/>
      <c r="SK7" s="145"/>
      <c r="SL7" s="145"/>
      <c r="SM7" s="145"/>
      <c r="SN7" s="145"/>
      <c r="SO7" s="145"/>
      <c r="SP7" s="145"/>
      <c r="SQ7" s="145"/>
      <c r="SR7" s="145"/>
      <c r="SS7" s="145"/>
      <c r="ST7" s="145"/>
      <c r="SU7" s="145"/>
      <c r="SV7" s="145"/>
      <c r="SW7" s="145"/>
      <c r="SX7" s="145"/>
      <c r="SY7" s="145"/>
      <c r="SZ7" s="145"/>
      <c r="TA7" s="145"/>
      <c r="TB7" s="145"/>
      <c r="TC7" s="145"/>
      <c r="TD7" s="145"/>
      <c r="TE7" s="145"/>
      <c r="TF7" s="145"/>
      <c r="TG7" s="145"/>
      <c r="TH7" s="145"/>
      <c r="TI7" s="145"/>
      <c r="TJ7" s="145"/>
      <c r="TK7" s="145"/>
      <c r="TL7" s="145"/>
      <c r="TM7" s="145"/>
      <c r="TN7" s="145"/>
      <c r="TO7" s="145"/>
      <c r="TP7" s="145"/>
      <c r="TQ7" s="145"/>
      <c r="TR7" s="145"/>
      <c r="TS7" s="145"/>
      <c r="TT7" s="145"/>
      <c r="TU7" s="145"/>
      <c r="TV7" s="145"/>
      <c r="TW7" s="145"/>
      <c r="TX7" s="145"/>
      <c r="TY7" s="145"/>
      <c r="TZ7" s="145"/>
      <c r="UA7" s="145"/>
      <c r="UB7" s="145"/>
      <c r="UC7" s="145"/>
      <c r="UD7" s="145"/>
      <c r="UE7" s="145"/>
      <c r="UF7" s="145"/>
      <c r="UG7" s="145"/>
      <c r="UH7" s="145"/>
      <c r="UI7" s="145"/>
      <c r="UJ7" s="145"/>
      <c r="UK7" s="145"/>
      <c r="UL7" s="145"/>
      <c r="UM7" s="145"/>
      <c r="UN7" s="145"/>
      <c r="UO7" s="145"/>
      <c r="UP7" s="145"/>
      <c r="UQ7" s="145"/>
      <c r="UR7" s="145"/>
      <c r="US7" s="145"/>
      <c r="UT7" s="145"/>
      <c r="UU7" s="145"/>
      <c r="UV7" s="145"/>
      <c r="UW7" s="145"/>
      <c r="UX7" s="145"/>
      <c r="UY7" s="145"/>
      <c r="UZ7" s="145"/>
      <c r="VA7" s="145"/>
      <c r="VB7" s="145"/>
      <c r="VC7" s="145"/>
      <c r="VD7" s="145"/>
      <c r="VE7" s="145"/>
      <c r="VF7" s="145"/>
      <c r="VG7" s="145"/>
      <c r="VH7" s="145"/>
      <c r="VI7" s="145"/>
      <c r="VJ7" s="145"/>
      <c r="VK7" s="145"/>
      <c r="VL7" s="145"/>
      <c r="VM7" s="145"/>
      <c r="VN7" s="145"/>
      <c r="VO7" s="145"/>
      <c r="VP7" s="145"/>
      <c r="VQ7" s="145"/>
      <c r="VR7" s="145"/>
      <c r="VS7" s="145"/>
      <c r="VT7" s="145"/>
      <c r="VU7" s="145"/>
      <c r="VV7" s="145"/>
      <c r="VW7" s="145"/>
      <c r="VX7" s="145"/>
      <c r="VY7" s="145"/>
      <c r="VZ7" s="145"/>
      <c r="WA7" s="145"/>
      <c r="WB7" s="145"/>
      <c r="WC7" s="145"/>
      <c r="WD7" s="145"/>
      <c r="WE7" s="145"/>
      <c r="WF7" s="145"/>
      <c r="WG7" s="145"/>
      <c r="WH7" s="145"/>
      <c r="WI7" s="145"/>
      <c r="WJ7" s="145"/>
      <c r="WK7" s="145"/>
      <c r="WL7" s="145"/>
      <c r="WM7" s="145"/>
      <c r="WN7" s="145"/>
      <c r="WO7" s="145"/>
      <c r="WP7" s="145"/>
      <c r="WQ7" s="145"/>
      <c r="WR7" s="145"/>
      <c r="WS7" s="145"/>
      <c r="WT7" s="145"/>
      <c r="WU7" s="145"/>
      <c r="WV7" s="145"/>
      <c r="WW7" s="145"/>
      <c r="WX7" s="145"/>
      <c r="WY7" s="145"/>
      <c r="WZ7" s="145"/>
      <c r="XA7" s="145"/>
      <c r="XB7" s="145"/>
      <c r="XC7" s="145"/>
      <c r="XD7" s="145"/>
      <c r="XE7" s="145"/>
      <c r="XF7" s="145"/>
      <c r="XG7" s="145"/>
      <c r="XH7" s="145"/>
      <c r="XI7" s="145"/>
      <c r="XJ7" s="145"/>
      <c r="XK7" s="145"/>
      <c r="XL7" s="145"/>
      <c r="XM7" s="145"/>
      <c r="XN7" s="145"/>
      <c r="XO7" s="145"/>
      <c r="XP7" s="145"/>
      <c r="XQ7" s="145"/>
      <c r="XR7" s="145"/>
      <c r="XS7" s="145"/>
      <c r="XT7" s="145"/>
      <c r="XU7" s="145"/>
      <c r="XV7" s="145"/>
      <c r="XW7" s="145"/>
      <c r="XX7" s="145"/>
      <c r="XY7" s="145"/>
      <c r="XZ7" s="145"/>
      <c r="YA7" s="145"/>
      <c r="YB7" s="145"/>
      <c r="YC7" s="145"/>
      <c r="YD7" s="145"/>
      <c r="YE7" s="145"/>
      <c r="YF7" s="145"/>
      <c r="YG7" s="145"/>
      <c r="YH7" s="145"/>
      <c r="YI7" s="145"/>
      <c r="YJ7" s="145"/>
      <c r="YK7" s="145"/>
      <c r="YL7" s="145"/>
      <c r="YM7" s="145"/>
      <c r="YN7" s="145"/>
      <c r="YO7" s="145"/>
      <c r="YP7" s="145"/>
      <c r="YQ7" s="145"/>
      <c r="YR7" s="145"/>
      <c r="YS7" s="145"/>
      <c r="YT7" s="145"/>
      <c r="YU7" s="145"/>
      <c r="YV7" s="145"/>
      <c r="YW7" s="145"/>
      <c r="YX7" s="145"/>
      <c r="YY7" s="145"/>
      <c r="YZ7" s="145"/>
      <c r="ZA7" s="145"/>
      <c r="ZB7" s="145"/>
      <c r="ZC7" s="145"/>
      <c r="ZD7" s="145"/>
      <c r="ZE7" s="145"/>
      <c r="ZF7" s="145"/>
      <c r="ZG7" s="145"/>
      <c r="ZH7" s="145"/>
      <c r="ZI7" s="145"/>
      <c r="ZJ7" s="145"/>
      <c r="ZK7" s="145"/>
      <c r="ZL7" s="145"/>
      <c r="ZM7" s="145"/>
      <c r="ZN7" s="145"/>
      <c r="ZO7" s="145"/>
      <c r="ZP7" s="145"/>
      <c r="ZQ7" s="145"/>
      <c r="ZR7" s="145"/>
      <c r="ZS7" s="145"/>
      <c r="ZT7" s="145"/>
      <c r="ZU7" s="145"/>
      <c r="ZV7" s="145"/>
      <c r="ZW7" s="145"/>
      <c r="ZX7" s="145"/>
      <c r="ZY7" s="145"/>
      <c r="ZZ7" s="145"/>
      <c r="AAA7" s="145"/>
      <c r="AAB7" s="145"/>
      <c r="AAC7" s="145"/>
      <c r="AAD7" s="145"/>
      <c r="AAE7" s="145"/>
      <c r="AAF7" s="145"/>
      <c r="AAG7" s="145"/>
      <c r="AAH7" s="145"/>
      <c r="AAI7" s="145"/>
      <c r="AAJ7" s="145"/>
      <c r="AAK7" s="145"/>
      <c r="AAL7" s="145"/>
      <c r="AAM7" s="145"/>
      <c r="AAN7" s="145"/>
      <c r="AAO7" s="145"/>
      <c r="AAP7" s="145"/>
      <c r="AAQ7" s="145"/>
      <c r="AAR7" s="145"/>
      <c r="AAS7" s="145"/>
      <c r="AAT7" s="145"/>
      <c r="AAU7" s="145"/>
      <c r="AAV7" s="145"/>
      <c r="AAW7" s="145"/>
      <c r="AAX7" s="145"/>
      <c r="AAY7" s="145"/>
      <c r="AAZ7" s="145"/>
      <c r="ABA7" s="145"/>
      <c r="ABB7" s="145"/>
      <c r="ABC7" s="145"/>
      <c r="ABD7" s="145"/>
      <c r="ABE7" s="145"/>
      <c r="ABF7" s="145"/>
      <c r="ABG7" s="145"/>
      <c r="ABH7" s="145"/>
      <c r="ABI7" s="145"/>
      <c r="ABJ7" s="145"/>
      <c r="ABK7" s="145"/>
      <c r="ABL7" s="145"/>
      <c r="ABM7" s="145"/>
      <c r="ABN7" s="145"/>
      <c r="ABO7" s="145"/>
      <c r="ABP7" s="145"/>
      <c r="ABQ7" s="145"/>
      <c r="ABR7" s="145"/>
      <c r="ABS7" s="145"/>
      <c r="ABT7" s="145"/>
      <c r="ABU7" s="145"/>
      <c r="ABV7" s="145"/>
      <c r="ABW7" s="145"/>
      <c r="ABX7" s="145"/>
      <c r="ABY7" s="145"/>
      <c r="ABZ7" s="145"/>
      <c r="ACA7" s="145"/>
      <c r="ACB7" s="145"/>
      <c r="ACC7" s="145"/>
      <c r="ACD7" s="145"/>
      <c r="ACE7" s="145"/>
      <c r="ACF7" s="145"/>
      <c r="ACG7" s="145"/>
      <c r="ACH7" s="145"/>
      <c r="ACI7" s="145"/>
      <c r="ACJ7" s="145"/>
      <c r="ACK7" s="145"/>
      <c r="ACL7" s="145"/>
      <c r="ACM7" s="145"/>
      <c r="ACN7" s="145"/>
      <c r="ACO7" s="145"/>
      <c r="ACP7" s="145"/>
      <c r="ACQ7" s="145"/>
      <c r="ACR7" s="145"/>
      <c r="ACS7" s="145"/>
      <c r="ACT7" s="145"/>
      <c r="ACU7" s="145"/>
      <c r="ACV7" s="145"/>
      <c r="ACW7" s="145"/>
      <c r="ACX7" s="145"/>
      <c r="ACY7" s="145"/>
      <c r="ACZ7" s="145"/>
      <c r="ADA7" s="145"/>
      <c r="ADB7" s="145"/>
      <c r="ADC7" s="145"/>
      <c r="ADD7" s="145"/>
      <c r="ADE7" s="145"/>
      <c r="ADF7" s="145"/>
      <c r="ADG7" s="145"/>
      <c r="ADH7" s="145"/>
      <c r="ADI7" s="145"/>
      <c r="ADJ7" s="145"/>
      <c r="ADK7" s="145"/>
      <c r="ADL7" s="145"/>
      <c r="ADM7" s="145"/>
      <c r="ADN7" s="145"/>
      <c r="ADO7" s="145"/>
      <c r="ADP7" s="145"/>
      <c r="ADQ7" s="145"/>
      <c r="ADR7" s="145"/>
      <c r="ADS7" s="145"/>
      <c r="ADT7" s="145"/>
      <c r="ADU7" s="145"/>
      <c r="ADV7" s="145"/>
      <c r="ADW7" s="145"/>
      <c r="ADX7" s="145"/>
      <c r="ADY7" s="145"/>
      <c r="ADZ7" s="145"/>
      <c r="AEA7" s="145"/>
      <c r="AEB7" s="145"/>
      <c r="AEC7" s="145"/>
      <c r="AED7" s="145"/>
      <c r="AEE7" s="145"/>
      <c r="AEF7" s="145"/>
      <c r="AEG7" s="145"/>
      <c r="AEH7" s="145"/>
      <c r="AEI7" s="145"/>
      <c r="AEJ7" s="145"/>
      <c r="AEK7" s="145"/>
      <c r="AEL7" s="145"/>
      <c r="AEM7" s="145"/>
      <c r="AEN7" s="145"/>
      <c r="AEO7" s="145"/>
      <c r="AEP7" s="145"/>
      <c r="AEQ7" s="145"/>
      <c r="AER7" s="145"/>
      <c r="AES7" s="145"/>
      <c r="AET7" s="145"/>
      <c r="AEU7" s="145"/>
      <c r="AEV7" s="145"/>
      <c r="AEW7" s="145"/>
      <c r="AEX7" s="145"/>
      <c r="AEY7" s="145"/>
      <c r="AEZ7" s="145"/>
      <c r="AFA7" s="145"/>
      <c r="AFB7" s="145"/>
      <c r="AFC7" s="145"/>
      <c r="AFD7" s="145"/>
      <c r="AFE7" s="145"/>
      <c r="AFF7" s="145"/>
      <c r="AFG7" s="145"/>
      <c r="AFH7" s="145"/>
      <c r="AFI7" s="145"/>
      <c r="AFJ7" s="145"/>
      <c r="AFK7" s="145"/>
      <c r="AFL7" s="145"/>
      <c r="AFM7" s="145"/>
      <c r="AFN7" s="145"/>
      <c r="AFO7" s="145"/>
      <c r="AFP7" s="145"/>
      <c r="AFQ7" s="145"/>
      <c r="AFR7" s="145"/>
      <c r="AFS7" s="145"/>
      <c r="AFT7" s="145"/>
      <c r="AFU7" s="145"/>
      <c r="AFV7" s="145"/>
      <c r="AFW7" s="145"/>
      <c r="AFX7" s="145"/>
      <c r="AFY7" s="145"/>
      <c r="AFZ7" s="145"/>
      <c r="AGA7" s="145"/>
      <c r="AGB7" s="145"/>
      <c r="AGC7" s="145"/>
      <c r="AGD7" s="145"/>
      <c r="AGE7" s="145"/>
      <c r="AGF7" s="145"/>
      <c r="AGG7" s="145"/>
      <c r="AGH7" s="145"/>
      <c r="AGI7" s="145"/>
      <c r="AGJ7" s="145"/>
      <c r="AGK7" s="145"/>
      <c r="AGL7" s="145"/>
      <c r="AGM7" s="145"/>
      <c r="AGN7" s="145"/>
      <c r="AGO7" s="145"/>
      <c r="AGP7" s="145"/>
      <c r="AGQ7" s="145"/>
      <c r="AGR7" s="145"/>
      <c r="AGS7" s="145"/>
      <c r="AGT7" s="145"/>
      <c r="AGU7" s="145"/>
      <c r="AGV7" s="145"/>
      <c r="AGW7" s="145"/>
      <c r="AGX7" s="145"/>
      <c r="AGY7" s="145"/>
      <c r="AGZ7" s="145"/>
      <c r="AHA7" s="145"/>
      <c r="AHB7" s="145"/>
      <c r="AHC7" s="145"/>
      <c r="AHD7" s="145"/>
      <c r="AHE7" s="145"/>
      <c r="AHF7" s="145"/>
      <c r="AHG7" s="145"/>
      <c r="AHH7" s="145"/>
      <c r="AHI7" s="145"/>
      <c r="AHJ7" s="145"/>
      <c r="AHK7" s="145"/>
      <c r="AHL7" s="145"/>
      <c r="AHM7" s="145"/>
      <c r="AHN7" s="145"/>
      <c r="AHO7" s="145"/>
      <c r="AHP7" s="145"/>
      <c r="AHQ7" s="145"/>
      <c r="AHR7" s="145"/>
      <c r="AHS7" s="145"/>
      <c r="AHT7" s="145"/>
      <c r="AHU7" s="145"/>
      <c r="AHV7" s="145"/>
      <c r="AHW7" s="145"/>
      <c r="AHX7" s="145"/>
      <c r="AHY7" s="145"/>
      <c r="AHZ7" s="145"/>
      <c r="AIA7" s="145"/>
      <c r="AIB7" s="145"/>
      <c r="AIC7" s="145"/>
      <c r="AID7" s="145"/>
      <c r="AIE7" s="145"/>
      <c r="AIF7" s="145"/>
      <c r="AIG7" s="145"/>
      <c r="AIH7" s="145"/>
      <c r="AII7" s="145"/>
      <c r="AIJ7" s="145"/>
      <c r="AIK7" s="145"/>
      <c r="AIL7" s="145"/>
      <c r="AIM7" s="145"/>
      <c r="AIN7" s="145"/>
      <c r="AIO7" s="145"/>
      <c r="AIP7" s="145"/>
      <c r="AIQ7" s="145"/>
      <c r="AIR7" s="145"/>
      <c r="AIS7" s="145"/>
      <c r="AIT7" s="145"/>
      <c r="AIU7" s="145"/>
      <c r="AIV7" s="145"/>
      <c r="AIW7" s="145"/>
      <c r="AIX7" s="145"/>
      <c r="AIY7" s="145"/>
      <c r="AIZ7" s="145"/>
      <c r="AJA7" s="145"/>
      <c r="AJB7" s="145"/>
      <c r="AJC7" s="145"/>
      <c r="AJD7" s="145"/>
      <c r="AJE7" s="145"/>
      <c r="AJF7" s="145"/>
      <c r="AJG7" s="145"/>
      <c r="AJH7" s="145"/>
      <c r="AJI7" s="145"/>
      <c r="AJJ7" s="145"/>
      <c r="AJK7" s="145"/>
      <c r="AJL7" s="145"/>
      <c r="AJM7" s="145"/>
      <c r="AJN7" s="145"/>
      <c r="AJO7" s="145"/>
      <c r="AJP7" s="145"/>
      <c r="AJQ7" s="145"/>
      <c r="AJR7" s="145"/>
      <c r="AJS7" s="145"/>
      <c r="AJT7" s="145"/>
      <c r="AJU7" s="145"/>
      <c r="AJV7" s="145"/>
      <c r="AJW7" s="145"/>
      <c r="AJX7" s="145"/>
      <c r="AJY7" s="145"/>
      <c r="AJZ7" s="145"/>
      <c r="AKA7" s="145"/>
      <c r="AKB7" s="145"/>
      <c r="AKC7" s="145"/>
      <c r="AKD7" s="145"/>
      <c r="AKE7" s="145"/>
      <c r="AKF7" s="145"/>
      <c r="AKG7" s="145"/>
      <c r="AKH7" s="145"/>
      <c r="AKI7" s="145"/>
      <c r="AKJ7" s="145"/>
      <c r="AKK7" s="145"/>
      <c r="AKL7" s="145"/>
      <c r="AKM7" s="145"/>
      <c r="AKN7" s="145"/>
      <c r="AKO7" s="145"/>
      <c r="AKP7" s="145"/>
      <c r="AKQ7" s="145"/>
      <c r="AKR7" s="145"/>
      <c r="AKS7" s="145"/>
      <c r="AKT7" s="145"/>
      <c r="AKU7" s="145"/>
      <c r="AKV7" s="145"/>
      <c r="AKW7" s="145"/>
      <c r="AKX7" s="145"/>
      <c r="AKY7" s="145"/>
      <c r="AKZ7" s="145"/>
      <c r="ALA7" s="145"/>
      <c r="ALB7" s="145"/>
      <c r="ALC7" s="145"/>
      <c r="ALD7" s="145"/>
      <c r="ALE7" s="145"/>
      <c r="ALF7" s="145"/>
      <c r="ALG7" s="145"/>
      <c r="ALH7" s="145"/>
      <c r="ALI7" s="145"/>
      <c r="ALJ7" s="145"/>
      <c r="ALK7" s="145"/>
      <c r="ALL7" s="145"/>
      <c r="ALM7" s="145"/>
      <c r="ALN7" s="145"/>
      <c r="ALO7" s="145"/>
      <c r="ALP7" s="145"/>
      <c r="ALQ7" s="145"/>
      <c r="ALR7" s="145"/>
      <c r="ALS7" s="145"/>
      <c r="ALT7" s="145"/>
      <c r="ALU7" s="145"/>
      <c r="ALV7" s="145"/>
      <c r="ALW7" s="145"/>
      <c r="ALX7" s="145"/>
      <c r="ALY7" s="145"/>
      <c r="ALZ7" s="145"/>
    </row>
    <row r="8" spans="1:1024" ht="6.9" customHeight="1" x14ac:dyDescent="0.3">
      <c r="A8" s="145"/>
      <c r="B8" s="145"/>
      <c r="C8" s="145"/>
      <c r="D8" s="145"/>
      <c r="E8" s="145"/>
      <c r="F8" s="145"/>
      <c r="G8" s="145"/>
      <c r="H8" s="145"/>
      <c r="I8" s="145"/>
      <c r="J8" s="145"/>
      <c r="K8" s="145"/>
      <c r="L8" s="145"/>
      <c r="M8" s="145"/>
      <c r="N8" s="145"/>
      <c r="O8" s="145"/>
      <c r="P8" s="145"/>
      <c r="Q8" s="145"/>
      <c r="R8" s="145"/>
      <c r="S8" s="145"/>
      <c r="T8" s="145"/>
      <c r="U8" s="145"/>
      <c r="V8" s="145"/>
      <c r="W8" s="145"/>
      <c r="X8" s="145"/>
      <c r="Y8" s="145"/>
      <c r="Z8" s="145"/>
      <c r="AA8" s="145"/>
      <c r="AB8" s="145"/>
      <c r="AC8" s="145"/>
      <c r="AD8" s="145"/>
      <c r="AE8" s="145"/>
      <c r="AF8" s="145"/>
      <c r="AG8" s="145"/>
      <c r="AH8" s="145"/>
      <c r="AI8" s="145"/>
      <c r="AJ8" s="145"/>
      <c r="AK8" s="145"/>
      <c r="AL8" s="145"/>
      <c r="AM8" s="145"/>
      <c r="AN8" s="145"/>
      <c r="AO8" s="145"/>
      <c r="AP8" s="145"/>
      <c r="AQ8" s="145"/>
      <c r="AR8" s="145"/>
      <c r="AS8" s="145"/>
      <c r="AT8" s="145"/>
      <c r="AU8" s="145"/>
      <c r="AV8" s="145"/>
      <c r="AW8" s="145"/>
      <c r="AX8" s="145"/>
      <c r="AY8" s="145"/>
      <c r="AZ8" s="145"/>
      <c r="BA8" s="145"/>
      <c r="BB8" s="145"/>
      <c r="BC8" s="145"/>
      <c r="BD8" s="145"/>
      <c r="BE8" s="145"/>
      <c r="BF8" s="145"/>
      <c r="BG8" s="145"/>
      <c r="BH8" s="145"/>
      <c r="BI8" s="145"/>
      <c r="BJ8" s="145"/>
      <c r="BK8" s="145"/>
      <c r="BL8" s="145"/>
      <c r="BM8" s="145"/>
      <c r="BN8" s="145"/>
      <c r="BO8" s="145"/>
      <c r="BP8" s="145"/>
      <c r="BQ8" s="145"/>
      <c r="BR8" s="145"/>
      <c r="BS8" s="145"/>
      <c r="BT8" s="145"/>
      <c r="BU8" s="145"/>
      <c r="BV8" s="145"/>
      <c r="BW8" s="145"/>
      <c r="BX8" s="145"/>
      <c r="BY8" s="145"/>
      <c r="BZ8" s="145"/>
      <c r="CA8" s="145"/>
      <c r="CB8" s="145"/>
      <c r="CC8" s="145"/>
      <c r="CD8" s="145"/>
      <c r="CE8" s="145"/>
      <c r="CF8" s="145"/>
      <c r="CG8" s="145"/>
      <c r="CH8" s="145"/>
      <c r="CI8" s="145"/>
      <c r="CJ8" s="145"/>
      <c r="CK8" s="145"/>
      <c r="CL8" s="145"/>
      <c r="CM8" s="145"/>
      <c r="CN8" s="145"/>
      <c r="CO8" s="145"/>
      <c r="CP8" s="145"/>
      <c r="CQ8" s="145"/>
      <c r="CR8" s="145"/>
      <c r="CS8" s="145"/>
      <c r="CT8" s="145"/>
      <c r="CU8" s="145"/>
      <c r="CV8" s="145"/>
      <c r="CW8" s="145"/>
      <c r="CX8" s="145"/>
      <c r="CY8" s="145"/>
      <c r="CZ8" s="145"/>
      <c r="DA8" s="145"/>
      <c r="DB8" s="145"/>
      <c r="DC8" s="145"/>
      <c r="DD8" s="145"/>
      <c r="DE8" s="145"/>
      <c r="DF8" s="145"/>
      <c r="DG8" s="145"/>
      <c r="DH8" s="145"/>
      <c r="DI8" s="145"/>
      <c r="DJ8" s="145"/>
      <c r="DK8" s="145"/>
      <c r="DL8" s="145"/>
      <c r="DM8" s="145"/>
      <c r="DN8" s="145"/>
      <c r="DO8" s="145"/>
      <c r="DP8" s="145"/>
      <c r="DQ8" s="145"/>
      <c r="DR8" s="145"/>
      <c r="DS8" s="145"/>
      <c r="DT8" s="145"/>
      <c r="DU8" s="145"/>
      <c r="DV8" s="145"/>
      <c r="DW8" s="145"/>
      <c r="DX8" s="145"/>
      <c r="DY8" s="145"/>
      <c r="DZ8" s="145"/>
      <c r="EA8" s="145"/>
      <c r="EB8" s="145"/>
      <c r="EC8" s="145"/>
      <c r="ED8" s="145"/>
      <c r="EE8" s="145"/>
      <c r="EF8" s="145"/>
      <c r="EG8" s="145"/>
      <c r="EH8" s="145"/>
      <c r="EI8" s="145"/>
      <c r="EJ8" s="145"/>
      <c r="EK8" s="145"/>
      <c r="EL8" s="145"/>
      <c r="EM8" s="145"/>
      <c r="EN8" s="145"/>
      <c r="EO8" s="145"/>
      <c r="EP8" s="145"/>
      <c r="EQ8" s="145"/>
      <c r="ER8" s="145"/>
      <c r="ES8" s="145"/>
      <c r="ET8" s="145"/>
      <c r="EU8" s="145"/>
      <c r="EV8" s="145"/>
      <c r="EW8" s="145"/>
      <c r="EX8" s="145"/>
      <c r="EY8" s="145"/>
      <c r="EZ8" s="145"/>
      <c r="FA8" s="145"/>
      <c r="FB8" s="145"/>
      <c r="FC8" s="145"/>
      <c r="FD8" s="145"/>
      <c r="FE8" s="145"/>
      <c r="FF8" s="145"/>
      <c r="FG8" s="145"/>
      <c r="FH8" s="145"/>
      <c r="FI8" s="145"/>
      <c r="FJ8" s="145"/>
      <c r="FK8" s="145"/>
      <c r="FL8" s="145"/>
      <c r="FM8" s="145"/>
      <c r="FN8" s="145"/>
      <c r="FO8" s="145"/>
      <c r="FP8" s="145"/>
      <c r="FQ8" s="145"/>
      <c r="FR8" s="145"/>
      <c r="FS8" s="145"/>
      <c r="FT8" s="145"/>
      <c r="FU8" s="145"/>
      <c r="FV8" s="145"/>
      <c r="FW8" s="145"/>
      <c r="FX8" s="145"/>
      <c r="FY8" s="145"/>
      <c r="FZ8" s="145"/>
      <c r="GA8" s="145"/>
      <c r="GB8" s="145"/>
      <c r="GC8" s="145"/>
      <c r="GD8" s="145"/>
      <c r="GE8" s="145"/>
      <c r="GF8" s="145"/>
      <c r="GG8" s="145"/>
      <c r="GH8" s="145"/>
      <c r="GI8" s="145"/>
      <c r="GJ8" s="145"/>
      <c r="GK8" s="145"/>
      <c r="GL8" s="145"/>
      <c r="GM8" s="145"/>
      <c r="GN8" s="145"/>
      <c r="GO8" s="145"/>
      <c r="GP8" s="145"/>
      <c r="GQ8" s="145"/>
      <c r="GR8" s="145"/>
      <c r="GS8" s="145"/>
      <c r="GT8" s="145"/>
      <c r="GU8" s="145"/>
      <c r="GV8" s="145"/>
      <c r="GW8" s="145"/>
      <c r="GX8" s="145"/>
      <c r="GY8" s="145"/>
      <c r="GZ8" s="145"/>
      <c r="HA8" s="145"/>
      <c r="HB8" s="145"/>
      <c r="HC8" s="145"/>
      <c r="HD8" s="145"/>
      <c r="HE8" s="145"/>
      <c r="HF8" s="145"/>
      <c r="HG8" s="145"/>
      <c r="HH8" s="145"/>
      <c r="HI8" s="145"/>
      <c r="HJ8" s="145"/>
      <c r="HK8" s="145"/>
      <c r="HL8" s="145"/>
      <c r="HM8" s="145"/>
      <c r="HN8" s="145"/>
      <c r="HO8" s="145"/>
      <c r="HP8" s="145"/>
      <c r="HQ8" s="145"/>
      <c r="HR8" s="145"/>
      <c r="HS8" s="145"/>
      <c r="HT8" s="145"/>
      <c r="HU8" s="145"/>
      <c r="HV8" s="145"/>
      <c r="HW8" s="145"/>
      <c r="HX8" s="145"/>
      <c r="HY8" s="145"/>
      <c r="HZ8" s="145"/>
      <c r="IA8" s="145"/>
      <c r="IB8" s="145"/>
      <c r="IC8" s="145"/>
      <c r="ID8" s="145"/>
      <c r="IE8" s="145"/>
      <c r="IF8" s="145"/>
      <c r="IG8" s="145"/>
      <c r="IH8" s="145"/>
      <c r="II8" s="145"/>
      <c r="IJ8" s="145"/>
      <c r="IK8" s="145"/>
      <c r="IL8" s="145"/>
      <c r="IM8" s="145"/>
      <c r="IN8" s="145"/>
      <c r="IO8" s="145"/>
      <c r="IP8" s="145"/>
      <c r="IQ8" s="145"/>
      <c r="IR8" s="145"/>
      <c r="IS8" s="145"/>
      <c r="IT8" s="145"/>
      <c r="IU8" s="145"/>
      <c r="IV8" s="145"/>
      <c r="IW8" s="145"/>
      <c r="IX8" s="145"/>
      <c r="IY8" s="145"/>
      <c r="IZ8" s="145"/>
      <c r="JA8" s="145"/>
      <c r="JB8" s="145"/>
      <c r="JC8" s="145"/>
      <c r="JD8" s="145"/>
      <c r="JE8" s="145"/>
      <c r="JF8" s="145"/>
      <c r="JG8" s="145"/>
      <c r="JH8" s="145"/>
      <c r="JI8" s="145"/>
      <c r="JJ8" s="145"/>
      <c r="JK8" s="145"/>
      <c r="JL8" s="145"/>
      <c r="JM8" s="145"/>
      <c r="JN8" s="145"/>
      <c r="JO8" s="145"/>
      <c r="JP8" s="145"/>
      <c r="JQ8" s="145"/>
      <c r="JR8" s="145"/>
      <c r="JS8" s="145"/>
      <c r="JT8" s="145"/>
      <c r="JU8" s="145"/>
      <c r="JV8" s="145"/>
      <c r="JW8" s="145"/>
      <c r="JX8" s="145"/>
      <c r="JY8" s="145"/>
      <c r="JZ8" s="145"/>
      <c r="KA8" s="145"/>
      <c r="KB8" s="145"/>
      <c r="KC8" s="145"/>
      <c r="KD8" s="145"/>
      <c r="KE8" s="145"/>
      <c r="KF8" s="145"/>
      <c r="KG8" s="145"/>
      <c r="KH8" s="145"/>
      <c r="KI8" s="145"/>
      <c r="KJ8" s="145"/>
      <c r="KK8" s="145"/>
      <c r="KL8" s="145"/>
      <c r="KM8" s="145"/>
      <c r="KN8" s="145"/>
      <c r="KO8" s="145"/>
      <c r="KP8" s="145"/>
      <c r="KQ8" s="145"/>
      <c r="KR8" s="145"/>
      <c r="KS8" s="145"/>
      <c r="KT8" s="145"/>
      <c r="KU8" s="145"/>
      <c r="KV8" s="145"/>
      <c r="KW8" s="145"/>
      <c r="KX8" s="145"/>
      <c r="KY8" s="145"/>
      <c r="KZ8" s="145"/>
      <c r="LA8" s="145"/>
      <c r="LB8" s="145"/>
      <c r="LC8" s="145"/>
      <c r="LD8" s="145"/>
      <c r="LE8" s="145"/>
      <c r="LF8" s="145"/>
      <c r="LG8" s="145"/>
      <c r="LH8" s="145"/>
      <c r="LI8" s="145"/>
      <c r="LJ8" s="145"/>
      <c r="LK8" s="145"/>
      <c r="LL8" s="145"/>
      <c r="LM8" s="145"/>
      <c r="LN8" s="145"/>
      <c r="LO8" s="145"/>
      <c r="LP8" s="145"/>
      <c r="LQ8" s="145"/>
      <c r="LR8" s="145"/>
      <c r="LS8" s="145"/>
      <c r="LT8" s="145"/>
      <c r="LU8" s="145"/>
      <c r="LV8" s="145"/>
      <c r="LW8" s="145"/>
      <c r="LX8" s="145"/>
      <c r="LY8" s="145"/>
      <c r="LZ8" s="145"/>
      <c r="MA8" s="145"/>
      <c r="MB8" s="145"/>
      <c r="MC8" s="145"/>
      <c r="MD8" s="145"/>
      <c r="ME8" s="145"/>
      <c r="MF8" s="145"/>
      <c r="MG8" s="145"/>
      <c r="MH8" s="145"/>
      <c r="MI8" s="145"/>
      <c r="MJ8" s="145"/>
      <c r="MK8" s="145"/>
      <c r="ML8" s="145"/>
      <c r="MM8" s="145"/>
      <c r="MN8" s="145"/>
      <c r="MO8" s="145"/>
      <c r="MP8" s="145"/>
      <c r="MQ8" s="145"/>
      <c r="MR8" s="145"/>
      <c r="MS8" s="145"/>
      <c r="MT8" s="145"/>
      <c r="MU8" s="145"/>
      <c r="MV8" s="145"/>
      <c r="MW8" s="145"/>
      <c r="MX8" s="145"/>
      <c r="MY8" s="145"/>
      <c r="MZ8" s="145"/>
      <c r="NA8" s="145"/>
      <c r="NB8" s="145"/>
      <c r="NC8" s="145"/>
      <c r="ND8" s="145"/>
      <c r="NE8" s="145"/>
      <c r="NF8" s="145"/>
      <c r="NG8" s="145"/>
      <c r="NH8" s="145"/>
      <c r="NI8" s="145"/>
      <c r="NJ8" s="145"/>
      <c r="NK8" s="145"/>
      <c r="NL8" s="145"/>
      <c r="NM8" s="145"/>
      <c r="NN8" s="145"/>
      <c r="NO8" s="145"/>
      <c r="NP8" s="145"/>
      <c r="NQ8" s="145"/>
      <c r="NR8" s="145"/>
      <c r="NS8" s="145"/>
      <c r="NT8" s="145"/>
      <c r="NU8" s="145"/>
      <c r="NV8" s="145"/>
      <c r="NW8" s="145"/>
      <c r="NX8" s="145"/>
      <c r="NY8" s="145"/>
      <c r="NZ8" s="145"/>
      <c r="OA8" s="145"/>
      <c r="OB8" s="145"/>
      <c r="OC8" s="145"/>
      <c r="OD8" s="145"/>
      <c r="OE8" s="145"/>
      <c r="OF8" s="145"/>
      <c r="OG8" s="145"/>
      <c r="OH8" s="145"/>
      <c r="OI8" s="145"/>
      <c r="OJ8" s="145"/>
      <c r="OK8" s="145"/>
      <c r="OL8" s="145"/>
      <c r="OM8" s="145"/>
      <c r="ON8" s="145"/>
      <c r="OO8" s="145"/>
      <c r="OP8" s="145"/>
      <c r="OQ8" s="145"/>
      <c r="OR8" s="145"/>
      <c r="OS8" s="145"/>
      <c r="OT8" s="145"/>
      <c r="OU8" s="145"/>
      <c r="OV8" s="145"/>
      <c r="OW8" s="145"/>
      <c r="OX8" s="145"/>
      <c r="OY8" s="145"/>
      <c r="OZ8" s="145"/>
      <c r="PA8" s="145"/>
      <c r="PB8" s="145"/>
      <c r="PC8" s="145"/>
      <c r="PD8" s="145"/>
      <c r="PE8" s="145"/>
      <c r="PF8" s="145"/>
      <c r="PG8" s="145"/>
      <c r="PH8" s="145"/>
      <c r="PI8" s="145"/>
      <c r="PJ8" s="145"/>
      <c r="PK8" s="145"/>
      <c r="PL8" s="145"/>
      <c r="PM8" s="145"/>
      <c r="PN8" s="145"/>
      <c r="PO8" s="145"/>
      <c r="PP8" s="145"/>
      <c r="PQ8" s="145"/>
      <c r="PR8" s="145"/>
      <c r="PS8" s="145"/>
      <c r="PT8" s="145"/>
      <c r="PU8" s="145"/>
      <c r="PV8" s="145"/>
      <c r="PW8" s="145"/>
      <c r="PX8" s="145"/>
      <c r="PY8" s="145"/>
      <c r="PZ8" s="145"/>
      <c r="QA8" s="145"/>
      <c r="QB8" s="145"/>
      <c r="QC8" s="145"/>
      <c r="QD8" s="145"/>
      <c r="QE8" s="145"/>
      <c r="QF8" s="145"/>
      <c r="QG8" s="145"/>
      <c r="QH8" s="145"/>
      <c r="QI8" s="145"/>
      <c r="QJ8" s="145"/>
      <c r="QK8" s="145"/>
      <c r="QL8" s="145"/>
      <c r="QM8" s="145"/>
      <c r="QN8" s="145"/>
      <c r="QO8" s="145"/>
      <c r="QP8" s="145"/>
      <c r="QQ8" s="145"/>
      <c r="QR8" s="145"/>
      <c r="QS8" s="145"/>
      <c r="QT8" s="145"/>
      <c r="QU8" s="145"/>
      <c r="QV8" s="145"/>
      <c r="QW8" s="145"/>
      <c r="QX8" s="145"/>
      <c r="QY8" s="145"/>
      <c r="QZ8" s="145"/>
      <c r="RA8" s="145"/>
      <c r="RB8" s="145"/>
      <c r="RC8" s="145"/>
      <c r="RD8" s="145"/>
      <c r="RE8" s="145"/>
      <c r="RF8" s="145"/>
      <c r="RG8" s="145"/>
      <c r="RH8" s="145"/>
      <c r="RI8" s="145"/>
      <c r="RJ8" s="145"/>
      <c r="RK8" s="145"/>
      <c r="RL8" s="145"/>
      <c r="RM8" s="145"/>
      <c r="RN8" s="145"/>
      <c r="RO8" s="145"/>
      <c r="RP8" s="145"/>
      <c r="RQ8" s="145"/>
      <c r="RR8" s="145"/>
      <c r="RS8" s="145"/>
      <c r="RT8" s="145"/>
      <c r="RU8" s="145"/>
      <c r="RV8" s="145"/>
      <c r="RW8" s="145"/>
      <c r="RX8" s="145"/>
      <c r="RY8" s="145"/>
      <c r="RZ8" s="145"/>
      <c r="SA8" s="145"/>
      <c r="SB8" s="145"/>
      <c r="SC8" s="145"/>
      <c r="SD8" s="145"/>
      <c r="SE8" s="145"/>
      <c r="SF8" s="145"/>
      <c r="SG8" s="145"/>
      <c r="SH8" s="145"/>
      <c r="SI8" s="145"/>
      <c r="SJ8" s="145"/>
      <c r="SK8" s="145"/>
      <c r="SL8" s="145"/>
      <c r="SM8" s="145"/>
      <c r="SN8" s="145"/>
      <c r="SO8" s="145"/>
      <c r="SP8" s="145"/>
      <c r="SQ8" s="145"/>
      <c r="SR8" s="145"/>
      <c r="SS8" s="145"/>
      <c r="ST8" s="145"/>
      <c r="SU8" s="145"/>
      <c r="SV8" s="145"/>
      <c r="SW8" s="145"/>
      <c r="SX8" s="145"/>
      <c r="SY8" s="145"/>
      <c r="SZ8" s="145"/>
      <c r="TA8" s="145"/>
      <c r="TB8" s="145"/>
      <c r="TC8" s="145"/>
      <c r="TD8" s="145"/>
      <c r="TE8" s="145"/>
      <c r="TF8" s="145"/>
      <c r="TG8" s="145"/>
      <c r="TH8" s="145"/>
      <c r="TI8" s="145"/>
      <c r="TJ8" s="145"/>
      <c r="TK8" s="145"/>
      <c r="TL8" s="145"/>
      <c r="TM8" s="145"/>
      <c r="TN8" s="145"/>
      <c r="TO8" s="145"/>
      <c r="TP8" s="145"/>
      <c r="TQ8" s="145"/>
      <c r="TR8" s="145"/>
      <c r="TS8" s="145"/>
      <c r="TT8" s="145"/>
      <c r="TU8" s="145"/>
      <c r="TV8" s="145"/>
      <c r="TW8" s="145"/>
      <c r="TX8" s="145"/>
      <c r="TY8" s="145"/>
      <c r="TZ8" s="145"/>
      <c r="UA8" s="145"/>
      <c r="UB8" s="145"/>
      <c r="UC8" s="145"/>
      <c r="UD8" s="145"/>
      <c r="UE8" s="145"/>
      <c r="UF8" s="145"/>
      <c r="UG8" s="145"/>
      <c r="UH8" s="145"/>
      <c r="UI8" s="145"/>
      <c r="UJ8" s="145"/>
      <c r="UK8" s="145"/>
      <c r="UL8" s="145"/>
      <c r="UM8" s="145"/>
      <c r="UN8" s="145"/>
      <c r="UO8" s="145"/>
      <c r="UP8" s="145"/>
      <c r="UQ8" s="145"/>
      <c r="UR8" s="145"/>
      <c r="US8" s="145"/>
      <c r="UT8" s="145"/>
      <c r="UU8" s="145"/>
      <c r="UV8" s="145"/>
      <c r="UW8" s="145"/>
      <c r="UX8" s="145"/>
      <c r="UY8" s="145"/>
      <c r="UZ8" s="145"/>
      <c r="VA8" s="145"/>
      <c r="VB8" s="145"/>
      <c r="VC8" s="145"/>
      <c r="VD8" s="145"/>
      <c r="VE8" s="145"/>
      <c r="VF8" s="145"/>
      <c r="VG8" s="145"/>
      <c r="VH8" s="145"/>
      <c r="VI8" s="145"/>
      <c r="VJ8" s="145"/>
      <c r="VK8" s="145"/>
      <c r="VL8" s="145"/>
      <c r="VM8" s="145"/>
      <c r="VN8" s="145"/>
      <c r="VO8" s="145"/>
      <c r="VP8" s="145"/>
      <c r="VQ8" s="145"/>
      <c r="VR8" s="145"/>
      <c r="VS8" s="145"/>
      <c r="VT8" s="145"/>
      <c r="VU8" s="145"/>
      <c r="VV8" s="145"/>
      <c r="VW8" s="145"/>
      <c r="VX8" s="145"/>
      <c r="VY8" s="145"/>
      <c r="VZ8" s="145"/>
      <c r="WA8" s="145"/>
      <c r="WB8" s="145"/>
      <c r="WC8" s="145"/>
      <c r="WD8" s="145"/>
      <c r="WE8" s="145"/>
      <c r="WF8" s="145"/>
      <c r="WG8" s="145"/>
      <c r="WH8" s="145"/>
      <c r="WI8" s="145"/>
      <c r="WJ8" s="145"/>
      <c r="WK8" s="145"/>
      <c r="WL8" s="145"/>
      <c r="WM8" s="145"/>
      <c r="WN8" s="145"/>
      <c r="WO8" s="145"/>
      <c r="WP8" s="145"/>
      <c r="WQ8" s="145"/>
      <c r="WR8" s="145"/>
      <c r="WS8" s="145"/>
      <c r="WT8" s="145"/>
      <c r="WU8" s="145"/>
      <c r="WV8" s="145"/>
      <c r="WW8" s="145"/>
      <c r="WX8" s="145"/>
      <c r="WY8" s="145"/>
      <c r="WZ8" s="145"/>
      <c r="XA8" s="145"/>
      <c r="XB8" s="145"/>
      <c r="XC8" s="145"/>
      <c r="XD8" s="145"/>
      <c r="XE8" s="145"/>
      <c r="XF8" s="145"/>
      <c r="XG8" s="145"/>
      <c r="XH8" s="145"/>
      <c r="XI8" s="145"/>
      <c r="XJ8" s="145"/>
      <c r="XK8" s="145"/>
      <c r="XL8" s="145"/>
      <c r="XM8" s="145"/>
      <c r="XN8" s="145"/>
      <c r="XO8" s="145"/>
      <c r="XP8" s="145"/>
      <c r="XQ8" s="145"/>
      <c r="XR8" s="145"/>
      <c r="XS8" s="145"/>
      <c r="XT8" s="145"/>
      <c r="XU8" s="145"/>
      <c r="XV8" s="145"/>
      <c r="XW8" s="145"/>
      <c r="XX8" s="145"/>
      <c r="XY8" s="145"/>
      <c r="XZ8" s="145"/>
      <c r="YA8" s="145"/>
      <c r="YB8" s="145"/>
      <c r="YC8" s="145"/>
      <c r="YD8" s="145"/>
      <c r="YE8" s="145"/>
      <c r="YF8" s="145"/>
      <c r="YG8" s="145"/>
      <c r="YH8" s="145"/>
      <c r="YI8" s="145"/>
      <c r="YJ8" s="145"/>
      <c r="YK8" s="145"/>
      <c r="YL8" s="145"/>
      <c r="YM8" s="145"/>
      <c r="YN8" s="145"/>
      <c r="YO8" s="145"/>
      <c r="YP8" s="145"/>
      <c r="YQ8" s="145"/>
      <c r="YR8" s="145"/>
      <c r="YS8" s="145"/>
      <c r="YT8" s="145"/>
      <c r="YU8" s="145"/>
      <c r="YV8" s="145"/>
      <c r="YW8" s="145"/>
      <c r="YX8" s="145"/>
      <c r="YY8" s="145"/>
      <c r="YZ8" s="145"/>
      <c r="ZA8" s="145"/>
      <c r="ZB8" s="145"/>
      <c r="ZC8" s="145"/>
      <c r="ZD8" s="145"/>
      <c r="ZE8" s="145"/>
      <c r="ZF8" s="145"/>
      <c r="ZG8" s="145"/>
      <c r="ZH8" s="145"/>
      <c r="ZI8" s="145"/>
      <c r="ZJ8" s="145"/>
      <c r="ZK8" s="145"/>
      <c r="ZL8" s="145"/>
      <c r="ZM8" s="145"/>
      <c r="ZN8" s="145"/>
      <c r="ZO8" s="145"/>
      <c r="ZP8" s="145"/>
      <c r="ZQ8" s="145"/>
      <c r="ZR8" s="145"/>
      <c r="ZS8" s="145"/>
      <c r="ZT8" s="145"/>
      <c r="ZU8" s="145"/>
      <c r="ZV8" s="145"/>
      <c r="ZW8" s="145"/>
      <c r="ZX8" s="145"/>
      <c r="ZY8" s="145"/>
      <c r="ZZ8" s="145"/>
      <c r="AAA8" s="145"/>
      <c r="AAB8" s="145"/>
      <c r="AAC8" s="145"/>
      <c r="AAD8" s="145"/>
      <c r="AAE8" s="145"/>
      <c r="AAF8" s="145"/>
      <c r="AAG8" s="145"/>
      <c r="AAH8" s="145"/>
      <c r="AAI8" s="145"/>
      <c r="AAJ8" s="145"/>
      <c r="AAK8" s="145"/>
      <c r="AAL8" s="145"/>
      <c r="AAM8" s="145"/>
      <c r="AAN8" s="145"/>
      <c r="AAO8" s="145"/>
      <c r="AAP8" s="145"/>
      <c r="AAQ8" s="145"/>
      <c r="AAR8" s="145"/>
      <c r="AAS8" s="145"/>
      <c r="AAT8" s="145"/>
      <c r="AAU8" s="145"/>
      <c r="AAV8" s="145"/>
      <c r="AAW8" s="145"/>
      <c r="AAX8" s="145"/>
      <c r="AAY8" s="145"/>
      <c r="AAZ8" s="145"/>
      <c r="ABA8" s="145"/>
      <c r="ABB8" s="145"/>
      <c r="ABC8" s="145"/>
      <c r="ABD8" s="145"/>
      <c r="ABE8" s="145"/>
      <c r="ABF8" s="145"/>
      <c r="ABG8" s="145"/>
      <c r="ABH8" s="145"/>
      <c r="ABI8" s="145"/>
      <c r="ABJ8" s="145"/>
      <c r="ABK8" s="145"/>
      <c r="ABL8" s="145"/>
      <c r="ABM8" s="145"/>
      <c r="ABN8" s="145"/>
      <c r="ABO8" s="145"/>
      <c r="ABP8" s="145"/>
      <c r="ABQ8" s="145"/>
      <c r="ABR8" s="145"/>
      <c r="ABS8" s="145"/>
      <c r="ABT8" s="145"/>
      <c r="ABU8" s="145"/>
      <c r="ABV8" s="145"/>
      <c r="ABW8" s="145"/>
      <c r="ABX8" s="145"/>
      <c r="ABY8" s="145"/>
      <c r="ABZ8" s="145"/>
      <c r="ACA8" s="145"/>
      <c r="ACB8" s="145"/>
      <c r="ACC8" s="145"/>
      <c r="ACD8" s="145"/>
      <c r="ACE8" s="145"/>
      <c r="ACF8" s="145"/>
      <c r="ACG8" s="145"/>
      <c r="ACH8" s="145"/>
      <c r="ACI8" s="145"/>
      <c r="ACJ8" s="145"/>
      <c r="ACK8" s="145"/>
      <c r="ACL8" s="145"/>
      <c r="ACM8" s="145"/>
      <c r="ACN8" s="145"/>
      <c r="ACO8" s="145"/>
      <c r="ACP8" s="145"/>
      <c r="ACQ8" s="145"/>
      <c r="ACR8" s="145"/>
      <c r="ACS8" s="145"/>
      <c r="ACT8" s="145"/>
      <c r="ACU8" s="145"/>
      <c r="ACV8" s="145"/>
      <c r="ACW8" s="145"/>
      <c r="ACX8" s="145"/>
      <c r="ACY8" s="145"/>
      <c r="ACZ8" s="145"/>
      <c r="ADA8" s="145"/>
      <c r="ADB8" s="145"/>
      <c r="ADC8" s="145"/>
      <c r="ADD8" s="145"/>
      <c r="ADE8" s="145"/>
      <c r="ADF8" s="145"/>
      <c r="ADG8" s="145"/>
      <c r="ADH8" s="145"/>
      <c r="ADI8" s="145"/>
      <c r="ADJ8" s="145"/>
      <c r="ADK8" s="145"/>
      <c r="ADL8" s="145"/>
      <c r="ADM8" s="145"/>
      <c r="ADN8" s="145"/>
      <c r="ADO8" s="145"/>
      <c r="ADP8" s="145"/>
      <c r="ADQ8" s="145"/>
      <c r="ADR8" s="145"/>
      <c r="ADS8" s="145"/>
      <c r="ADT8" s="145"/>
      <c r="ADU8" s="145"/>
      <c r="ADV8" s="145"/>
      <c r="ADW8" s="145"/>
      <c r="ADX8" s="145"/>
      <c r="ADY8" s="145"/>
      <c r="ADZ8" s="145"/>
      <c r="AEA8" s="145"/>
      <c r="AEB8" s="145"/>
      <c r="AEC8" s="145"/>
      <c r="AED8" s="145"/>
      <c r="AEE8" s="145"/>
      <c r="AEF8" s="145"/>
      <c r="AEG8" s="145"/>
      <c r="AEH8" s="145"/>
      <c r="AEI8" s="145"/>
      <c r="AEJ8" s="145"/>
      <c r="AEK8" s="145"/>
      <c r="AEL8" s="145"/>
      <c r="AEM8" s="145"/>
      <c r="AEN8" s="145"/>
      <c r="AEO8" s="145"/>
      <c r="AEP8" s="145"/>
      <c r="AEQ8" s="145"/>
      <c r="AER8" s="145"/>
      <c r="AES8" s="145"/>
      <c r="AET8" s="145"/>
      <c r="AEU8" s="145"/>
      <c r="AEV8" s="145"/>
      <c r="AEW8" s="145"/>
      <c r="AEX8" s="145"/>
      <c r="AEY8" s="145"/>
      <c r="AEZ8" s="145"/>
      <c r="AFA8" s="145"/>
      <c r="AFB8" s="145"/>
      <c r="AFC8" s="145"/>
      <c r="AFD8" s="145"/>
      <c r="AFE8" s="145"/>
      <c r="AFF8" s="145"/>
      <c r="AFG8" s="145"/>
      <c r="AFH8" s="145"/>
      <c r="AFI8" s="145"/>
      <c r="AFJ8" s="145"/>
      <c r="AFK8" s="145"/>
      <c r="AFL8" s="145"/>
      <c r="AFM8" s="145"/>
      <c r="AFN8" s="145"/>
      <c r="AFO8" s="145"/>
      <c r="AFP8" s="145"/>
      <c r="AFQ8" s="145"/>
      <c r="AFR8" s="145"/>
      <c r="AFS8" s="145"/>
      <c r="AFT8" s="145"/>
      <c r="AFU8" s="145"/>
      <c r="AFV8" s="145"/>
      <c r="AFW8" s="145"/>
      <c r="AFX8" s="145"/>
      <c r="AFY8" s="145"/>
      <c r="AFZ8" s="145"/>
      <c r="AGA8" s="145"/>
      <c r="AGB8" s="145"/>
      <c r="AGC8" s="145"/>
      <c r="AGD8" s="145"/>
      <c r="AGE8" s="145"/>
      <c r="AGF8" s="145"/>
      <c r="AGG8" s="145"/>
      <c r="AGH8" s="145"/>
      <c r="AGI8" s="145"/>
      <c r="AGJ8" s="145"/>
      <c r="AGK8" s="145"/>
      <c r="AGL8" s="145"/>
      <c r="AGM8" s="145"/>
      <c r="AGN8" s="145"/>
      <c r="AGO8" s="145"/>
      <c r="AGP8" s="145"/>
      <c r="AGQ8" s="145"/>
      <c r="AGR8" s="145"/>
      <c r="AGS8" s="145"/>
      <c r="AGT8" s="145"/>
      <c r="AGU8" s="145"/>
      <c r="AGV8" s="145"/>
      <c r="AGW8" s="145"/>
      <c r="AGX8" s="145"/>
      <c r="AGY8" s="145"/>
      <c r="AGZ8" s="145"/>
      <c r="AHA8" s="145"/>
      <c r="AHB8" s="145"/>
      <c r="AHC8" s="145"/>
      <c r="AHD8" s="145"/>
      <c r="AHE8" s="145"/>
      <c r="AHF8" s="145"/>
      <c r="AHG8" s="145"/>
      <c r="AHH8" s="145"/>
      <c r="AHI8" s="145"/>
      <c r="AHJ8" s="145"/>
      <c r="AHK8" s="145"/>
      <c r="AHL8" s="145"/>
      <c r="AHM8" s="145"/>
      <c r="AHN8" s="145"/>
      <c r="AHO8" s="145"/>
      <c r="AHP8" s="145"/>
      <c r="AHQ8" s="145"/>
      <c r="AHR8" s="145"/>
      <c r="AHS8" s="145"/>
      <c r="AHT8" s="145"/>
      <c r="AHU8" s="145"/>
      <c r="AHV8" s="145"/>
      <c r="AHW8" s="145"/>
      <c r="AHX8" s="145"/>
      <c r="AHY8" s="145"/>
      <c r="AHZ8" s="145"/>
      <c r="AIA8" s="145"/>
      <c r="AIB8" s="145"/>
      <c r="AIC8" s="145"/>
      <c r="AID8" s="145"/>
      <c r="AIE8" s="145"/>
      <c r="AIF8" s="145"/>
      <c r="AIG8" s="145"/>
      <c r="AIH8" s="145"/>
      <c r="AII8" s="145"/>
      <c r="AIJ8" s="145"/>
      <c r="AIK8" s="145"/>
      <c r="AIL8" s="145"/>
      <c r="AIM8" s="145"/>
      <c r="AIN8" s="145"/>
      <c r="AIO8" s="145"/>
      <c r="AIP8" s="145"/>
      <c r="AIQ8" s="145"/>
      <c r="AIR8" s="145"/>
      <c r="AIS8" s="145"/>
      <c r="AIT8" s="145"/>
      <c r="AIU8" s="145"/>
      <c r="AIV8" s="145"/>
      <c r="AIW8" s="145"/>
      <c r="AIX8" s="145"/>
      <c r="AIY8" s="145"/>
      <c r="AIZ8" s="145"/>
      <c r="AJA8" s="145"/>
      <c r="AJB8" s="145"/>
      <c r="AJC8" s="145"/>
      <c r="AJD8" s="145"/>
      <c r="AJE8" s="145"/>
      <c r="AJF8" s="145"/>
      <c r="AJG8" s="145"/>
      <c r="AJH8" s="145"/>
      <c r="AJI8" s="145"/>
      <c r="AJJ8" s="145"/>
      <c r="AJK8" s="145"/>
      <c r="AJL8" s="145"/>
      <c r="AJM8" s="145"/>
      <c r="AJN8" s="145"/>
      <c r="AJO8" s="145"/>
      <c r="AJP8" s="145"/>
      <c r="AJQ8" s="145"/>
      <c r="AJR8" s="145"/>
      <c r="AJS8" s="145"/>
      <c r="AJT8" s="145"/>
      <c r="AJU8" s="145"/>
      <c r="AJV8" s="145"/>
      <c r="AJW8" s="145"/>
      <c r="AJX8" s="145"/>
      <c r="AJY8" s="145"/>
      <c r="AJZ8" s="145"/>
      <c r="AKA8" s="145"/>
      <c r="AKB8" s="145"/>
      <c r="AKC8" s="145"/>
      <c r="AKD8" s="145"/>
      <c r="AKE8" s="145"/>
      <c r="AKF8" s="145"/>
      <c r="AKG8" s="145"/>
      <c r="AKH8" s="145"/>
      <c r="AKI8" s="145"/>
      <c r="AKJ8" s="145"/>
      <c r="AKK8" s="145"/>
      <c r="AKL8" s="145"/>
      <c r="AKM8" s="145"/>
      <c r="AKN8" s="145"/>
      <c r="AKO8" s="145"/>
      <c r="AKP8" s="145"/>
      <c r="AKQ8" s="145"/>
      <c r="AKR8" s="145"/>
      <c r="AKS8" s="145"/>
      <c r="AKT8" s="145"/>
      <c r="AKU8" s="145"/>
      <c r="AKV8" s="145"/>
      <c r="AKW8" s="145"/>
      <c r="AKX8" s="145"/>
      <c r="AKY8" s="145"/>
      <c r="AKZ8" s="145"/>
      <c r="ALA8" s="145"/>
      <c r="ALB8" s="145"/>
      <c r="ALC8" s="145"/>
      <c r="ALD8" s="145"/>
      <c r="ALE8" s="145"/>
      <c r="ALF8" s="145"/>
      <c r="ALG8" s="145"/>
      <c r="ALH8" s="145"/>
      <c r="ALI8" s="145"/>
      <c r="ALJ8" s="145"/>
      <c r="ALK8" s="145"/>
      <c r="ALL8" s="145"/>
      <c r="ALM8" s="145"/>
      <c r="ALN8" s="145"/>
      <c r="ALO8" s="145"/>
      <c r="ALP8" s="145"/>
      <c r="ALQ8" s="145"/>
      <c r="ALR8" s="145"/>
      <c r="ALS8" s="145"/>
      <c r="ALT8" s="145"/>
      <c r="ALU8" s="145"/>
      <c r="ALV8" s="145"/>
      <c r="ALW8" s="145"/>
      <c r="ALX8" s="145"/>
      <c r="ALY8" s="145"/>
      <c r="ALZ8" s="145"/>
    </row>
    <row r="9" spans="1:1024" ht="13.95" customHeight="1" x14ac:dyDescent="0.3">
      <c r="A9" s="145"/>
      <c r="B9" s="145"/>
      <c r="C9" s="233" t="s">
        <v>0</v>
      </c>
      <c r="D9" s="233"/>
      <c r="E9" s="233"/>
      <c r="F9" s="233"/>
      <c r="G9" s="233"/>
      <c r="H9" s="233"/>
      <c r="I9" s="145"/>
      <c r="J9" s="145"/>
      <c r="K9" s="145"/>
      <c r="L9" s="145"/>
      <c r="M9" s="145"/>
      <c r="N9" s="145"/>
      <c r="O9" s="145"/>
      <c r="P9" s="145"/>
      <c r="Q9" s="145"/>
      <c r="R9" s="145"/>
      <c r="S9" s="145"/>
      <c r="T9" s="145"/>
      <c r="U9" s="145"/>
      <c r="V9" s="145"/>
      <c r="W9" s="145"/>
      <c r="X9" s="145"/>
      <c r="Y9" s="145"/>
      <c r="Z9" s="145"/>
      <c r="AA9" s="145"/>
      <c r="AB9" s="145"/>
      <c r="AC9" s="145"/>
      <c r="AD9" s="145"/>
      <c r="AE9" s="145"/>
      <c r="AF9" s="145"/>
      <c r="AG9" s="145"/>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c r="BI9" s="145"/>
      <c r="BJ9" s="145"/>
      <c r="BK9" s="145"/>
      <c r="BL9" s="145"/>
      <c r="BM9" s="145"/>
      <c r="BN9" s="145"/>
      <c r="BO9" s="145"/>
      <c r="BP9" s="145"/>
      <c r="BQ9" s="145"/>
      <c r="BR9" s="145"/>
      <c r="BS9" s="145"/>
      <c r="BT9" s="145"/>
      <c r="BU9" s="145"/>
      <c r="BV9" s="145"/>
      <c r="BW9" s="145"/>
      <c r="BX9" s="145"/>
      <c r="BY9" s="145"/>
      <c r="BZ9" s="145"/>
      <c r="CA9" s="145"/>
      <c r="CB9" s="145"/>
      <c r="CC9" s="145"/>
      <c r="CD9" s="145"/>
      <c r="CE9" s="145"/>
      <c r="CF9" s="145"/>
      <c r="CG9" s="145"/>
      <c r="CH9" s="145"/>
      <c r="CI9" s="145"/>
      <c r="CJ9" s="145"/>
      <c r="CK9" s="145"/>
      <c r="CL9" s="145"/>
      <c r="CM9" s="145"/>
      <c r="CN9" s="145"/>
      <c r="CO9" s="145"/>
      <c r="CP9" s="145"/>
      <c r="CQ9" s="145"/>
      <c r="CR9" s="145"/>
      <c r="CS9" s="145"/>
      <c r="CT9" s="145"/>
      <c r="CU9" s="145"/>
      <c r="CV9" s="145"/>
      <c r="CW9" s="145"/>
      <c r="CX9" s="145"/>
      <c r="CY9" s="145"/>
      <c r="CZ9" s="145"/>
      <c r="DA9" s="145"/>
      <c r="DB9" s="145"/>
      <c r="DC9" s="145"/>
      <c r="DD9" s="145"/>
      <c r="DE9" s="145"/>
      <c r="DF9" s="145"/>
      <c r="DG9" s="145"/>
      <c r="DH9" s="145"/>
      <c r="DI9" s="145"/>
      <c r="DJ9" s="145"/>
      <c r="DK9" s="145"/>
      <c r="DL9" s="145"/>
      <c r="DM9" s="145"/>
      <c r="DN9" s="145"/>
      <c r="DO9" s="145"/>
      <c r="DP9" s="145"/>
      <c r="DQ9" s="145"/>
      <c r="DR9" s="145"/>
      <c r="DS9" s="145"/>
      <c r="DT9" s="145"/>
      <c r="DU9" s="145"/>
      <c r="DV9" s="145"/>
      <c r="DW9" s="145"/>
      <c r="DX9" s="145"/>
      <c r="DY9" s="145"/>
      <c r="DZ9" s="145"/>
      <c r="EA9" s="145"/>
      <c r="EB9" s="145"/>
      <c r="EC9" s="145"/>
      <c r="ED9" s="145"/>
      <c r="EE9" s="145"/>
      <c r="EF9" s="145"/>
      <c r="EG9" s="145"/>
      <c r="EH9" s="145"/>
      <c r="EI9" s="145"/>
      <c r="EJ9" s="145"/>
      <c r="EK9" s="145"/>
      <c r="EL9" s="145"/>
      <c r="EM9" s="145"/>
      <c r="EN9" s="145"/>
      <c r="EO9" s="145"/>
      <c r="EP9" s="145"/>
      <c r="EQ9" s="145"/>
      <c r="ER9" s="145"/>
      <c r="ES9" s="145"/>
      <c r="ET9" s="145"/>
      <c r="EU9" s="145"/>
      <c r="EV9" s="145"/>
      <c r="EW9" s="145"/>
      <c r="EX9" s="145"/>
      <c r="EY9" s="145"/>
      <c r="EZ9" s="145"/>
      <c r="FA9" s="145"/>
      <c r="FB9" s="145"/>
      <c r="FC9" s="145"/>
      <c r="FD9" s="145"/>
      <c r="FE9" s="145"/>
      <c r="FF9" s="145"/>
      <c r="FG9" s="145"/>
      <c r="FH9" s="145"/>
      <c r="FI9" s="145"/>
      <c r="FJ9" s="145"/>
      <c r="FK9" s="145"/>
      <c r="FL9" s="145"/>
      <c r="FM9" s="145"/>
      <c r="FN9" s="145"/>
      <c r="FO9" s="145"/>
      <c r="FP9" s="145"/>
      <c r="FQ9" s="145"/>
      <c r="FR9" s="145"/>
      <c r="FS9" s="145"/>
      <c r="FT9" s="145"/>
      <c r="FU9" s="145"/>
      <c r="FV9" s="145"/>
      <c r="FW9" s="145"/>
      <c r="FX9" s="145"/>
      <c r="FY9" s="145"/>
      <c r="FZ9" s="145"/>
      <c r="GA9" s="145"/>
      <c r="GB9" s="145"/>
      <c r="GC9" s="145"/>
      <c r="GD9" s="145"/>
      <c r="GE9" s="145"/>
      <c r="GF9" s="145"/>
      <c r="GG9" s="145"/>
      <c r="GH9" s="145"/>
      <c r="GI9" s="145"/>
      <c r="GJ9" s="145"/>
      <c r="GK9" s="145"/>
      <c r="GL9" s="145"/>
      <c r="GM9" s="145"/>
      <c r="GN9" s="145"/>
      <c r="GO9" s="145"/>
      <c r="GP9" s="145"/>
      <c r="GQ9" s="145"/>
      <c r="GR9" s="145"/>
      <c r="GS9" s="145"/>
      <c r="GT9" s="145"/>
      <c r="GU9" s="145"/>
      <c r="GV9" s="145"/>
      <c r="GW9" s="145"/>
      <c r="GX9" s="145"/>
      <c r="GY9" s="145"/>
      <c r="GZ9" s="145"/>
      <c r="HA9" s="145"/>
      <c r="HB9" s="145"/>
      <c r="HC9" s="145"/>
      <c r="HD9" s="145"/>
      <c r="HE9" s="145"/>
      <c r="HF9" s="145"/>
      <c r="HG9" s="145"/>
      <c r="HH9" s="145"/>
      <c r="HI9" s="145"/>
      <c r="HJ9" s="145"/>
      <c r="HK9" s="145"/>
      <c r="HL9" s="145"/>
      <c r="HM9" s="145"/>
      <c r="HN9" s="145"/>
      <c r="HO9" s="145"/>
      <c r="HP9" s="145"/>
      <c r="HQ9" s="145"/>
      <c r="HR9" s="145"/>
      <c r="HS9" s="145"/>
      <c r="HT9" s="145"/>
      <c r="HU9" s="145"/>
      <c r="HV9" s="145"/>
      <c r="HW9" s="145"/>
      <c r="HX9" s="145"/>
      <c r="HY9" s="145"/>
      <c r="HZ9" s="145"/>
      <c r="IA9" s="145"/>
      <c r="IB9" s="145"/>
      <c r="IC9" s="145"/>
      <c r="ID9" s="145"/>
      <c r="IE9" s="145"/>
      <c r="IF9" s="145"/>
      <c r="IG9" s="145"/>
      <c r="IH9" s="145"/>
      <c r="II9" s="145"/>
      <c r="IJ9" s="145"/>
      <c r="IK9" s="145"/>
      <c r="IL9" s="145"/>
      <c r="IM9" s="145"/>
      <c r="IN9" s="145"/>
      <c r="IO9" s="145"/>
      <c r="IP9" s="145"/>
      <c r="IQ9" s="145"/>
      <c r="IR9" s="145"/>
      <c r="IS9" s="145"/>
      <c r="IT9" s="145"/>
      <c r="IU9" s="145"/>
      <c r="IV9" s="145"/>
      <c r="IW9" s="145"/>
      <c r="IX9" s="145"/>
      <c r="IY9" s="145"/>
      <c r="IZ9" s="145"/>
      <c r="JA9" s="145"/>
      <c r="JB9" s="145"/>
      <c r="JC9" s="145"/>
      <c r="JD9" s="145"/>
      <c r="JE9" s="145"/>
      <c r="JF9" s="145"/>
      <c r="JG9" s="145"/>
      <c r="JH9" s="145"/>
      <c r="JI9" s="145"/>
      <c r="JJ9" s="145"/>
      <c r="JK9" s="145"/>
      <c r="JL9" s="145"/>
      <c r="JM9" s="145"/>
      <c r="JN9" s="145"/>
      <c r="JO9" s="145"/>
      <c r="JP9" s="145"/>
      <c r="JQ9" s="145"/>
      <c r="JR9" s="145"/>
      <c r="JS9" s="145"/>
      <c r="JT9" s="145"/>
      <c r="JU9" s="145"/>
      <c r="JV9" s="145"/>
      <c r="JW9" s="145"/>
      <c r="JX9" s="145"/>
      <c r="JY9" s="145"/>
      <c r="JZ9" s="145"/>
      <c r="KA9" s="145"/>
      <c r="KB9" s="145"/>
      <c r="KC9" s="145"/>
      <c r="KD9" s="145"/>
      <c r="KE9" s="145"/>
      <c r="KF9" s="145"/>
      <c r="KG9" s="145"/>
      <c r="KH9" s="145"/>
      <c r="KI9" s="145"/>
      <c r="KJ9" s="145"/>
      <c r="KK9" s="145"/>
      <c r="KL9" s="145"/>
      <c r="KM9" s="145"/>
      <c r="KN9" s="145"/>
      <c r="KO9" s="145"/>
      <c r="KP9" s="145"/>
      <c r="KQ9" s="145"/>
      <c r="KR9" s="145"/>
      <c r="KS9" s="145"/>
      <c r="KT9" s="145"/>
      <c r="KU9" s="145"/>
      <c r="KV9" s="145"/>
      <c r="KW9" s="145"/>
      <c r="KX9" s="145"/>
      <c r="KY9" s="145"/>
      <c r="KZ9" s="145"/>
      <c r="LA9" s="145"/>
      <c r="LB9" s="145"/>
      <c r="LC9" s="145"/>
      <c r="LD9" s="145"/>
      <c r="LE9" s="145"/>
      <c r="LF9" s="145"/>
      <c r="LG9" s="145"/>
      <c r="LH9" s="145"/>
      <c r="LI9" s="145"/>
      <c r="LJ9" s="145"/>
      <c r="LK9" s="145"/>
      <c r="LL9" s="145"/>
      <c r="LM9" s="145"/>
      <c r="LN9" s="145"/>
      <c r="LO9" s="145"/>
      <c r="LP9" s="145"/>
      <c r="LQ9" s="145"/>
      <c r="LR9" s="145"/>
      <c r="LS9" s="145"/>
      <c r="LT9" s="145"/>
      <c r="LU9" s="145"/>
      <c r="LV9" s="145"/>
      <c r="LW9" s="145"/>
      <c r="LX9" s="145"/>
      <c r="LY9" s="145"/>
      <c r="LZ9" s="145"/>
      <c r="MA9" s="145"/>
      <c r="MB9" s="145"/>
      <c r="MC9" s="145"/>
      <c r="MD9" s="145"/>
      <c r="ME9" s="145"/>
      <c r="MF9" s="145"/>
      <c r="MG9" s="145"/>
      <c r="MH9" s="145"/>
      <c r="MI9" s="145"/>
      <c r="MJ9" s="145"/>
      <c r="MK9" s="145"/>
      <c r="ML9" s="145"/>
      <c r="MM9" s="145"/>
      <c r="MN9" s="145"/>
      <c r="MO9" s="145"/>
      <c r="MP9" s="145"/>
      <c r="MQ9" s="145"/>
      <c r="MR9" s="145"/>
      <c r="MS9" s="145"/>
      <c r="MT9" s="145"/>
      <c r="MU9" s="145"/>
      <c r="MV9" s="145"/>
      <c r="MW9" s="145"/>
      <c r="MX9" s="145"/>
      <c r="MY9" s="145"/>
      <c r="MZ9" s="145"/>
      <c r="NA9" s="145"/>
      <c r="NB9" s="145"/>
      <c r="NC9" s="145"/>
      <c r="ND9" s="145"/>
      <c r="NE9" s="145"/>
      <c r="NF9" s="145"/>
      <c r="NG9" s="145"/>
      <c r="NH9" s="145"/>
      <c r="NI9" s="145"/>
      <c r="NJ9" s="145"/>
      <c r="NK9" s="145"/>
      <c r="NL9" s="145"/>
      <c r="NM9" s="145"/>
      <c r="NN9" s="145"/>
      <c r="NO9" s="145"/>
      <c r="NP9" s="145"/>
      <c r="NQ9" s="145"/>
      <c r="NR9" s="145"/>
      <c r="NS9" s="145"/>
      <c r="NT9" s="145"/>
      <c r="NU9" s="145"/>
      <c r="NV9" s="145"/>
      <c r="NW9" s="145"/>
      <c r="NX9" s="145"/>
      <c r="NY9" s="145"/>
      <c r="NZ9" s="145"/>
      <c r="OA9" s="145"/>
      <c r="OB9" s="145"/>
      <c r="OC9" s="145"/>
      <c r="OD9" s="145"/>
      <c r="OE9" s="145"/>
      <c r="OF9" s="145"/>
      <c r="OG9" s="145"/>
      <c r="OH9" s="145"/>
      <c r="OI9" s="145"/>
      <c r="OJ9" s="145"/>
      <c r="OK9" s="145"/>
      <c r="OL9" s="145"/>
      <c r="OM9" s="145"/>
      <c r="ON9" s="145"/>
      <c r="OO9" s="145"/>
      <c r="OP9" s="145"/>
      <c r="OQ9" s="145"/>
      <c r="OR9" s="145"/>
      <c r="OS9" s="145"/>
      <c r="OT9" s="145"/>
      <c r="OU9" s="145"/>
      <c r="OV9" s="145"/>
      <c r="OW9" s="145"/>
      <c r="OX9" s="145"/>
      <c r="OY9" s="145"/>
      <c r="OZ9" s="145"/>
      <c r="PA9" s="145"/>
      <c r="PB9" s="145"/>
      <c r="PC9" s="145"/>
      <c r="PD9" s="145"/>
      <c r="PE9" s="145"/>
      <c r="PF9" s="145"/>
      <c r="PG9" s="145"/>
      <c r="PH9" s="145"/>
      <c r="PI9" s="145"/>
      <c r="PJ9" s="145"/>
      <c r="PK9" s="145"/>
      <c r="PL9" s="145"/>
      <c r="PM9" s="145"/>
      <c r="PN9" s="145"/>
      <c r="PO9" s="145"/>
      <c r="PP9" s="145"/>
      <c r="PQ9" s="145"/>
      <c r="PR9" s="145"/>
      <c r="PS9" s="145"/>
      <c r="PT9" s="145"/>
      <c r="PU9" s="145"/>
      <c r="PV9" s="145"/>
      <c r="PW9" s="145"/>
      <c r="PX9" s="145"/>
      <c r="PY9" s="145"/>
      <c r="PZ9" s="145"/>
      <c r="QA9" s="145"/>
      <c r="QB9" s="145"/>
      <c r="QC9" s="145"/>
      <c r="QD9" s="145"/>
      <c r="QE9" s="145"/>
      <c r="QF9" s="145"/>
      <c r="QG9" s="145"/>
      <c r="QH9" s="145"/>
      <c r="QI9" s="145"/>
      <c r="QJ9" s="145"/>
      <c r="QK9" s="145"/>
      <c r="QL9" s="145"/>
      <c r="QM9" s="145"/>
      <c r="QN9" s="145"/>
      <c r="QO9" s="145"/>
      <c r="QP9" s="145"/>
      <c r="QQ9" s="145"/>
      <c r="QR9" s="145"/>
      <c r="QS9" s="145"/>
      <c r="QT9" s="145"/>
      <c r="QU9" s="145"/>
      <c r="QV9" s="145"/>
      <c r="QW9" s="145"/>
      <c r="QX9" s="145"/>
      <c r="QY9" s="145"/>
      <c r="QZ9" s="145"/>
      <c r="RA9" s="145"/>
      <c r="RB9" s="145"/>
      <c r="RC9" s="145"/>
      <c r="RD9" s="145"/>
      <c r="RE9" s="145"/>
      <c r="RF9" s="145"/>
      <c r="RG9" s="145"/>
      <c r="RH9" s="145"/>
      <c r="RI9" s="145"/>
      <c r="RJ9" s="145"/>
      <c r="RK9" s="145"/>
      <c r="RL9" s="145"/>
      <c r="RM9" s="145"/>
      <c r="RN9" s="145"/>
      <c r="RO9" s="145"/>
      <c r="RP9" s="145"/>
      <c r="RQ9" s="145"/>
      <c r="RR9" s="145"/>
      <c r="RS9" s="145"/>
      <c r="RT9" s="145"/>
      <c r="RU9" s="145"/>
      <c r="RV9" s="145"/>
      <c r="RW9" s="145"/>
      <c r="RX9" s="145"/>
      <c r="RY9" s="145"/>
      <c r="RZ9" s="145"/>
      <c r="SA9" s="145"/>
      <c r="SB9" s="145"/>
      <c r="SC9" s="145"/>
      <c r="SD9" s="145"/>
      <c r="SE9" s="145"/>
      <c r="SF9" s="145"/>
      <c r="SG9" s="145"/>
      <c r="SH9" s="145"/>
      <c r="SI9" s="145"/>
      <c r="SJ9" s="145"/>
      <c r="SK9" s="145"/>
      <c r="SL9" s="145"/>
      <c r="SM9" s="145"/>
      <c r="SN9" s="145"/>
      <c r="SO9" s="145"/>
      <c r="SP9" s="145"/>
      <c r="SQ9" s="145"/>
      <c r="SR9" s="145"/>
      <c r="SS9" s="145"/>
      <c r="ST9" s="145"/>
      <c r="SU9" s="145"/>
      <c r="SV9" s="145"/>
      <c r="SW9" s="145"/>
      <c r="SX9" s="145"/>
      <c r="SY9" s="145"/>
      <c r="SZ9" s="145"/>
      <c r="TA9" s="145"/>
      <c r="TB9" s="145"/>
      <c r="TC9" s="145"/>
      <c r="TD9" s="145"/>
      <c r="TE9" s="145"/>
      <c r="TF9" s="145"/>
      <c r="TG9" s="145"/>
      <c r="TH9" s="145"/>
      <c r="TI9" s="145"/>
      <c r="TJ9" s="145"/>
      <c r="TK9" s="145"/>
      <c r="TL9" s="145"/>
      <c r="TM9" s="145"/>
      <c r="TN9" s="145"/>
      <c r="TO9" s="145"/>
      <c r="TP9" s="145"/>
      <c r="TQ9" s="145"/>
      <c r="TR9" s="145"/>
      <c r="TS9" s="145"/>
      <c r="TT9" s="145"/>
      <c r="TU9" s="145"/>
      <c r="TV9" s="145"/>
      <c r="TW9" s="145"/>
      <c r="TX9" s="145"/>
      <c r="TY9" s="145"/>
      <c r="TZ9" s="145"/>
      <c r="UA9" s="145"/>
      <c r="UB9" s="145"/>
      <c r="UC9" s="145"/>
      <c r="UD9" s="145"/>
      <c r="UE9" s="145"/>
      <c r="UF9" s="145"/>
      <c r="UG9" s="145"/>
      <c r="UH9" s="145"/>
      <c r="UI9" s="145"/>
      <c r="UJ9" s="145"/>
      <c r="UK9" s="145"/>
      <c r="UL9" s="145"/>
      <c r="UM9" s="145"/>
      <c r="UN9" s="145"/>
      <c r="UO9" s="145"/>
      <c r="UP9" s="145"/>
      <c r="UQ9" s="145"/>
      <c r="UR9" s="145"/>
      <c r="US9" s="145"/>
      <c r="UT9" s="145"/>
      <c r="UU9" s="145"/>
      <c r="UV9" s="145"/>
      <c r="UW9" s="145"/>
      <c r="UX9" s="145"/>
      <c r="UY9" s="145"/>
      <c r="UZ9" s="145"/>
      <c r="VA9" s="145"/>
      <c r="VB9" s="145"/>
      <c r="VC9" s="145"/>
      <c r="VD9" s="145"/>
      <c r="VE9" s="145"/>
      <c r="VF9" s="145"/>
      <c r="VG9" s="145"/>
      <c r="VH9" s="145"/>
      <c r="VI9" s="145"/>
      <c r="VJ9" s="145"/>
      <c r="VK9" s="145"/>
      <c r="VL9" s="145"/>
      <c r="VM9" s="145"/>
      <c r="VN9" s="145"/>
      <c r="VO9" s="145"/>
      <c r="VP9" s="145"/>
      <c r="VQ9" s="145"/>
      <c r="VR9" s="145"/>
      <c r="VS9" s="145"/>
      <c r="VT9" s="145"/>
      <c r="VU9" s="145"/>
      <c r="VV9" s="145"/>
      <c r="VW9" s="145"/>
      <c r="VX9" s="145"/>
      <c r="VY9" s="145"/>
      <c r="VZ9" s="145"/>
      <c r="WA9" s="145"/>
      <c r="WB9" s="145"/>
      <c r="WC9" s="145"/>
      <c r="WD9" s="145"/>
      <c r="WE9" s="145"/>
      <c r="WF9" s="145"/>
      <c r="WG9" s="145"/>
      <c r="WH9" s="145"/>
      <c r="WI9" s="145"/>
      <c r="WJ9" s="145"/>
      <c r="WK9" s="145"/>
      <c r="WL9" s="145"/>
      <c r="WM9" s="145"/>
      <c r="WN9" s="145"/>
      <c r="WO9" s="145"/>
      <c r="WP9" s="145"/>
      <c r="WQ9" s="145"/>
      <c r="WR9" s="145"/>
      <c r="WS9" s="145"/>
      <c r="WT9" s="145"/>
      <c r="WU9" s="145"/>
      <c r="WV9" s="145"/>
      <c r="WW9" s="145"/>
      <c r="WX9" s="145"/>
      <c r="WY9" s="145"/>
      <c r="WZ9" s="145"/>
      <c r="XA9" s="145"/>
      <c r="XB9" s="145"/>
      <c r="XC9" s="145"/>
      <c r="XD9" s="145"/>
      <c r="XE9" s="145"/>
      <c r="XF9" s="145"/>
      <c r="XG9" s="145"/>
      <c r="XH9" s="145"/>
      <c r="XI9" s="145"/>
      <c r="XJ9" s="145"/>
      <c r="XK9" s="145"/>
      <c r="XL9" s="145"/>
      <c r="XM9" s="145"/>
      <c r="XN9" s="145"/>
      <c r="XO9" s="145"/>
      <c r="XP9" s="145"/>
      <c r="XQ9" s="145"/>
      <c r="XR9" s="145"/>
      <c r="XS9" s="145"/>
      <c r="XT9" s="145"/>
      <c r="XU9" s="145"/>
      <c r="XV9" s="145"/>
      <c r="XW9" s="145"/>
      <c r="XX9" s="145"/>
      <c r="XY9" s="145"/>
      <c r="XZ9" s="145"/>
      <c r="YA9" s="145"/>
      <c r="YB9" s="145"/>
      <c r="YC9" s="145"/>
      <c r="YD9" s="145"/>
      <c r="YE9" s="145"/>
      <c r="YF9" s="145"/>
      <c r="YG9" s="145"/>
      <c r="YH9" s="145"/>
      <c r="YI9" s="145"/>
      <c r="YJ9" s="145"/>
      <c r="YK9" s="145"/>
      <c r="YL9" s="145"/>
      <c r="YM9" s="145"/>
      <c r="YN9" s="145"/>
      <c r="YO9" s="145"/>
      <c r="YP9" s="145"/>
      <c r="YQ9" s="145"/>
      <c r="YR9" s="145"/>
      <c r="YS9" s="145"/>
      <c r="YT9" s="145"/>
      <c r="YU9" s="145"/>
      <c r="YV9" s="145"/>
      <c r="YW9" s="145"/>
      <c r="YX9" s="145"/>
      <c r="YY9" s="145"/>
      <c r="YZ9" s="145"/>
      <c r="ZA9" s="145"/>
      <c r="ZB9" s="145"/>
      <c r="ZC9" s="145"/>
      <c r="ZD9" s="145"/>
      <c r="ZE9" s="145"/>
      <c r="ZF9" s="145"/>
      <c r="ZG9" s="145"/>
      <c r="ZH9" s="145"/>
      <c r="ZI9" s="145"/>
      <c r="ZJ9" s="145"/>
      <c r="ZK9" s="145"/>
      <c r="ZL9" s="145"/>
      <c r="ZM9" s="145"/>
      <c r="ZN9" s="145"/>
      <c r="ZO9" s="145"/>
      <c r="ZP9" s="145"/>
      <c r="ZQ9" s="145"/>
      <c r="ZR9" s="145"/>
      <c r="ZS9" s="145"/>
      <c r="ZT9" s="145"/>
      <c r="ZU9" s="145"/>
      <c r="ZV9" s="145"/>
      <c r="ZW9" s="145"/>
      <c r="ZX9" s="145"/>
      <c r="ZY9" s="145"/>
      <c r="ZZ9" s="145"/>
      <c r="AAA9" s="145"/>
      <c r="AAB9" s="145"/>
      <c r="AAC9" s="145"/>
      <c r="AAD9" s="145"/>
      <c r="AAE9" s="145"/>
      <c r="AAF9" s="145"/>
      <c r="AAG9" s="145"/>
      <c r="AAH9" s="145"/>
      <c r="AAI9" s="145"/>
      <c r="AAJ9" s="145"/>
      <c r="AAK9" s="145"/>
      <c r="AAL9" s="145"/>
      <c r="AAM9" s="145"/>
      <c r="AAN9" s="145"/>
      <c r="AAO9" s="145"/>
      <c r="AAP9" s="145"/>
      <c r="AAQ9" s="145"/>
      <c r="AAR9" s="145"/>
      <c r="AAS9" s="145"/>
      <c r="AAT9" s="145"/>
      <c r="AAU9" s="145"/>
      <c r="AAV9" s="145"/>
      <c r="AAW9" s="145"/>
      <c r="AAX9" s="145"/>
      <c r="AAY9" s="145"/>
      <c r="AAZ9" s="145"/>
      <c r="ABA9" s="145"/>
      <c r="ABB9" s="145"/>
      <c r="ABC9" s="145"/>
      <c r="ABD9" s="145"/>
      <c r="ABE9" s="145"/>
      <c r="ABF9" s="145"/>
      <c r="ABG9" s="145"/>
      <c r="ABH9" s="145"/>
      <c r="ABI9" s="145"/>
      <c r="ABJ9" s="145"/>
      <c r="ABK9" s="145"/>
      <c r="ABL9" s="145"/>
      <c r="ABM9" s="145"/>
      <c r="ABN9" s="145"/>
      <c r="ABO9" s="145"/>
      <c r="ABP9" s="145"/>
      <c r="ABQ9" s="145"/>
      <c r="ABR9" s="145"/>
      <c r="ABS9" s="145"/>
      <c r="ABT9" s="145"/>
      <c r="ABU9" s="145"/>
      <c r="ABV9" s="145"/>
      <c r="ABW9" s="145"/>
      <c r="ABX9" s="145"/>
      <c r="ABY9" s="145"/>
      <c r="ABZ9" s="145"/>
      <c r="ACA9" s="145"/>
      <c r="ACB9" s="145"/>
      <c r="ACC9" s="145"/>
      <c r="ACD9" s="145"/>
      <c r="ACE9" s="145"/>
      <c r="ACF9" s="145"/>
      <c r="ACG9" s="145"/>
      <c r="ACH9" s="145"/>
      <c r="ACI9" s="145"/>
      <c r="ACJ9" s="145"/>
      <c r="ACK9" s="145"/>
      <c r="ACL9" s="145"/>
      <c r="ACM9" s="145"/>
      <c r="ACN9" s="145"/>
      <c r="ACO9" s="145"/>
      <c r="ACP9" s="145"/>
      <c r="ACQ9" s="145"/>
      <c r="ACR9" s="145"/>
      <c r="ACS9" s="145"/>
      <c r="ACT9" s="145"/>
      <c r="ACU9" s="145"/>
      <c r="ACV9" s="145"/>
      <c r="ACW9" s="145"/>
      <c r="ACX9" s="145"/>
      <c r="ACY9" s="145"/>
      <c r="ACZ9" s="145"/>
      <c r="ADA9" s="145"/>
      <c r="ADB9" s="145"/>
      <c r="ADC9" s="145"/>
      <c r="ADD9" s="145"/>
      <c r="ADE9" s="145"/>
      <c r="ADF9" s="145"/>
      <c r="ADG9" s="145"/>
      <c r="ADH9" s="145"/>
      <c r="ADI9" s="145"/>
      <c r="ADJ9" s="145"/>
      <c r="ADK9" s="145"/>
      <c r="ADL9" s="145"/>
      <c r="ADM9" s="145"/>
      <c r="ADN9" s="145"/>
      <c r="ADO9" s="145"/>
      <c r="ADP9" s="145"/>
      <c r="ADQ9" s="145"/>
      <c r="ADR9" s="145"/>
      <c r="ADS9" s="145"/>
      <c r="ADT9" s="145"/>
      <c r="ADU9" s="145"/>
      <c r="ADV9" s="145"/>
      <c r="ADW9" s="145"/>
      <c r="ADX9" s="145"/>
      <c r="ADY9" s="145"/>
      <c r="ADZ9" s="145"/>
      <c r="AEA9" s="145"/>
      <c r="AEB9" s="145"/>
      <c r="AEC9" s="145"/>
      <c r="AED9" s="145"/>
      <c r="AEE9" s="145"/>
      <c r="AEF9" s="145"/>
      <c r="AEG9" s="145"/>
      <c r="AEH9" s="145"/>
      <c r="AEI9" s="145"/>
      <c r="AEJ9" s="145"/>
      <c r="AEK9" s="145"/>
      <c r="AEL9" s="145"/>
      <c r="AEM9" s="145"/>
      <c r="AEN9" s="145"/>
      <c r="AEO9" s="145"/>
      <c r="AEP9" s="145"/>
      <c r="AEQ9" s="145"/>
      <c r="AER9" s="145"/>
      <c r="AES9" s="145"/>
      <c r="AET9" s="145"/>
      <c r="AEU9" s="145"/>
      <c r="AEV9" s="145"/>
      <c r="AEW9" s="145"/>
      <c r="AEX9" s="145"/>
      <c r="AEY9" s="145"/>
      <c r="AEZ9" s="145"/>
      <c r="AFA9" s="145"/>
      <c r="AFB9" s="145"/>
      <c r="AFC9" s="145"/>
      <c r="AFD9" s="145"/>
      <c r="AFE9" s="145"/>
      <c r="AFF9" s="145"/>
      <c r="AFG9" s="145"/>
      <c r="AFH9" s="145"/>
      <c r="AFI9" s="145"/>
      <c r="AFJ9" s="145"/>
      <c r="AFK9" s="145"/>
      <c r="AFL9" s="145"/>
      <c r="AFM9" s="145"/>
      <c r="AFN9" s="145"/>
      <c r="AFO9" s="145"/>
      <c r="AFP9" s="145"/>
      <c r="AFQ9" s="145"/>
      <c r="AFR9" s="145"/>
      <c r="AFS9" s="145"/>
      <c r="AFT9" s="145"/>
      <c r="AFU9" s="145"/>
      <c r="AFV9" s="145"/>
      <c r="AFW9" s="145"/>
      <c r="AFX9" s="145"/>
      <c r="AFY9" s="145"/>
      <c r="AFZ9" s="145"/>
      <c r="AGA9" s="145"/>
      <c r="AGB9" s="145"/>
      <c r="AGC9" s="145"/>
      <c r="AGD9" s="145"/>
      <c r="AGE9" s="145"/>
      <c r="AGF9" s="145"/>
      <c r="AGG9" s="145"/>
      <c r="AGH9" s="145"/>
      <c r="AGI9" s="145"/>
      <c r="AGJ9" s="145"/>
      <c r="AGK9" s="145"/>
      <c r="AGL9" s="145"/>
      <c r="AGM9" s="145"/>
      <c r="AGN9" s="145"/>
      <c r="AGO9" s="145"/>
      <c r="AGP9" s="145"/>
      <c r="AGQ9" s="145"/>
      <c r="AGR9" s="145"/>
      <c r="AGS9" s="145"/>
      <c r="AGT9" s="145"/>
      <c r="AGU9" s="145"/>
      <c r="AGV9" s="145"/>
      <c r="AGW9" s="145"/>
      <c r="AGX9" s="145"/>
      <c r="AGY9" s="145"/>
      <c r="AGZ9" s="145"/>
      <c r="AHA9" s="145"/>
      <c r="AHB9" s="145"/>
      <c r="AHC9" s="145"/>
      <c r="AHD9" s="145"/>
      <c r="AHE9" s="145"/>
      <c r="AHF9" s="145"/>
      <c r="AHG9" s="145"/>
      <c r="AHH9" s="145"/>
      <c r="AHI9" s="145"/>
      <c r="AHJ9" s="145"/>
      <c r="AHK9" s="145"/>
      <c r="AHL9" s="145"/>
      <c r="AHM9" s="145"/>
      <c r="AHN9" s="145"/>
      <c r="AHO9" s="145"/>
      <c r="AHP9" s="145"/>
      <c r="AHQ9" s="145"/>
      <c r="AHR9" s="145"/>
      <c r="AHS9" s="145"/>
      <c r="AHT9" s="145"/>
      <c r="AHU9" s="145"/>
      <c r="AHV9" s="145"/>
      <c r="AHW9" s="145"/>
      <c r="AHX9" s="145"/>
      <c r="AHY9" s="145"/>
      <c r="AHZ9" s="145"/>
      <c r="AIA9" s="145"/>
      <c r="AIB9" s="145"/>
      <c r="AIC9" s="145"/>
      <c r="AID9" s="145"/>
      <c r="AIE9" s="145"/>
      <c r="AIF9" s="145"/>
      <c r="AIG9" s="145"/>
      <c r="AIH9" s="145"/>
      <c r="AII9" s="145"/>
      <c r="AIJ9" s="145"/>
      <c r="AIK9" s="145"/>
      <c r="AIL9" s="145"/>
      <c r="AIM9" s="145"/>
      <c r="AIN9" s="145"/>
      <c r="AIO9" s="145"/>
      <c r="AIP9" s="145"/>
      <c r="AIQ9" s="145"/>
      <c r="AIR9" s="145"/>
      <c r="AIS9" s="145"/>
      <c r="AIT9" s="145"/>
      <c r="AIU9" s="145"/>
      <c r="AIV9" s="145"/>
      <c r="AIW9" s="145"/>
      <c r="AIX9" s="145"/>
      <c r="AIY9" s="145"/>
      <c r="AIZ9" s="145"/>
      <c r="AJA9" s="145"/>
      <c r="AJB9" s="145"/>
      <c r="AJC9" s="145"/>
      <c r="AJD9" s="145"/>
      <c r="AJE9" s="145"/>
      <c r="AJF9" s="145"/>
      <c r="AJG9" s="145"/>
      <c r="AJH9" s="145"/>
      <c r="AJI9" s="145"/>
      <c r="AJJ9" s="145"/>
      <c r="AJK9" s="145"/>
      <c r="AJL9" s="145"/>
      <c r="AJM9" s="145"/>
      <c r="AJN9" s="145"/>
      <c r="AJO9" s="145"/>
      <c r="AJP9" s="145"/>
      <c r="AJQ9" s="145"/>
      <c r="AJR9" s="145"/>
      <c r="AJS9" s="145"/>
      <c r="AJT9" s="145"/>
      <c r="AJU9" s="145"/>
      <c r="AJV9" s="145"/>
      <c r="AJW9" s="145"/>
      <c r="AJX9" s="145"/>
      <c r="AJY9" s="145"/>
      <c r="AJZ9" s="145"/>
      <c r="AKA9" s="145"/>
      <c r="AKB9" s="145"/>
      <c r="AKC9" s="145"/>
      <c r="AKD9" s="145"/>
      <c r="AKE9" s="145"/>
      <c r="AKF9" s="145"/>
      <c r="AKG9" s="145"/>
      <c r="AKH9" s="145"/>
      <c r="AKI9" s="145"/>
      <c r="AKJ9" s="145"/>
      <c r="AKK9" s="145"/>
      <c r="AKL9" s="145"/>
      <c r="AKM9" s="145"/>
      <c r="AKN9" s="145"/>
      <c r="AKO9" s="145"/>
      <c r="AKP9" s="145"/>
      <c r="AKQ9" s="145"/>
      <c r="AKR9" s="145"/>
      <c r="AKS9" s="145"/>
      <c r="AKT9" s="145"/>
      <c r="AKU9" s="145"/>
      <c r="AKV9" s="145"/>
      <c r="AKW9" s="145"/>
      <c r="AKX9" s="145"/>
      <c r="AKY9" s="145"/>
      <c r="AKZ9" s="145"/>
      <c r="ALA9" s="145"/>
      <c r="ALB9" s="145"/>
      <c r="ALC9" s="145"/>
      <c r="ALD9" s="145"/>
      <c r="ALE9" s="145"/>
      <c r="ALF9" s="145"/>
      <c r="ALG9" s="145"/>
      <c r="ALH9" s="145"/>
      <c r="ALI9" s="145"/>
      <c r="ALJ9" s="145"/>
      <c r="ALK9" s="145"/>
      <c r="ALL9" s="145"/>
      <c r="ALM9" s="145"/>
      <c r="ALN9" s="145"/>
      <c r="ALO9" s="145"/>
      <c r="ALP9" s="145"/>
      <c r="ALQ9" s="145"/>
      <c r="ALR9" s="145"/>
      <c r="ALS9" s="145"/>
      <c r="ALT9" s="145"/>
      <c r="ALU9" s="145"/>
      <c r="ALV9" s="145"/>
      <c r="ALW9" s="145"/>
      <c r="ALX9" s="145"/>
      <c r="ALY9" s="145"/>
      <c r="ALZ9" s="145"/>
    </row>
    <row r="10" spans="1:1024" s="147" customFormat="1" ht="13.95" customHeight="1" x14ac:dyDescent="0.3">
      <c r="C10" s="37" t="s">
        <v>1</v>
      </c>
      <c r="D10" s="234"/>
      <c r="E10" s="234"/>
      <c r="F10" s="234"/>
      <c r="G10" s="234"/>
      <c r="H10" s="234"/>
      <c r="AMA10" s="145"/>
      <c r="AMB10" s="145"/>
      <c r="AMC10" s="145"/>
      <c r="AMD10" s="145"/>
      <c r="AME10" s="145"/>
      <c r="AMF10" s="145"/>
      <c r="AMG10" s="145"/>
      <c r="AMH10" s="145"/>
      <c r="AMI10" s="145"/>
      <c r="AMJ10" s="145"/>
    </row>
    <row r="11" spans="1:1024" ht="13.95" customHeight="1" x14ac:dyDescent="0.3">
      <c r="A11" s="145"/>
      <c r="B11" s="145"/>
      <c r="C11" s="37" t="s">
        <v>2</v>
      </c>
      <c r="D11" s="234"/>
      <c r="E11" s="234"/>
      <c r="F11" s="234"/>
      <c r="G11" s="234"/>
      <c r="H11" s="234"/>
      <c r="I11" s="145"/>
      <c r="J11" s="145"/>
      <c r="K11" s="145"/>
      <c r="L11" s="145"/>
      <c r="M11" s="145"/>
      <c r="N11" s="145"/>
      <c r="O11" s="145"/>
      <c r="P11" s="145"/>
      <c r="Q11" s="145"/>
      <c r="R11" s="145"/>
      <c r="S11" s="145"/>
      <c r="T11" s="145"/>
      <c r="U11" s="145"/>
      <c r="V11" s="145"/>
      <c r="W11" s="145"/>
      <c r="X11" s="145"/>
      <c r="Y11" s="145"/>
      <c r="Z11" s="145"/>
      <c r="AA11" s="145"/>
      <c r="AB11" s="145"/>
      <c r="AC11" s="145"/>
      <c r="AD11" s="145"/>
      <c r="AE11" s="145"/>
      <c r="AF11" s="145"/>
      <c r="AG11" s="145"/>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c r="BI11" s="145"/>
      <c r="BJ11" s="145"/>
      <c r="BK11" s="145"/>
      <c r="BL11" s="145"/>
      <c r="BM11" s="145"/>
      <c r="BN11" s="145"/>
      <c r="BO11" s="145"/>
      <c r="BP11" s="145"/>
      <c r="BQ11" s="145"/>
      <c r="BR11" s="145"/>
      <c r="BS11" s="145"/>
      <c r="BT11" s="145"/>
      <c r="BU11" s="145"/>
      <c r="BV11" s="145"/>
      <c r="BW11" s="145"/>
      <c r="BX11" s="145"/>
      <c r="BY11" s="145"/>
      <c r="BZ11" s="145"/>
      <c r="CA11" s="145"/>
      <c r="CB11" s="145"/>
      <c r="CC11" s="145"/>
      <c r="CD11" s="145"/>
      <c r="CE11" s="145"/>
      <c r="CF11" s="145"/>
      <c r="CG11" s="145"/>
      <c r="CH11" s="145"/>
      <c r="CI11" s="145"/>
      <c r="CJ11" s="145"/>
      <c r="CK11" s="145"/>
      <c r="CL11" s="145"/>
      <c r="CM11" s="145"/>
      <c r="CN11" s="145"/>
      <c r="CO11" s="145"/>
      <c r="CP11" s="145"/>
      <c r="CQ11" s="145"/>
      <c r="CR11" s="145"/>
      <c r="CS11" s="145"/>
      <c r="CT11" s="145"/>
      <c r="CU11" s="145"/>
      <c r="CV11" s="145"/>
      <c r="CW11" s="145"/>
      <c r="CX11" s="145"/>
      <c r="CY11" s="145"/>
      <c r="CZ11" s="145"/>
      <c r="DA11" s="145"/>
      <c r="DB11" s="145"/>
      <c r="DC11" s="145"/>
      <c r="DD11" s="145"/>
      <c r="DE11" s="145"/>
      <c r="DF11" s="145"/>
      <c r="DG11" s="145"/>
      <c r="DH11" s="145"/>
      <c r="DI11" s="145"/>
      <c r="DJ11" s="145"/>
      <c r="DK11" s="145"/>
      <c r="DL11" s="145"/>
      <c r="DM11" s="145"/>
      <c r="DN11" s="145"/>
      <c r="DO11" s="145"/>
      <c r="DP11" s="145"/>
      <c r="DQ11" s="145"/>
      <c r="DR11" s="145"/>
      <c r="DS11" s="145"/>
      <c r="DT11" s="145"/>
      <c r="DU11" s="145"/>
      <c r="DV11" s="145"/>
      <c r="DW11" s="145"/>
      <c r="DX11" s="145"/>
      <c r="DY11" s="145"/>
      <c r="DZ11" s="145"/>
      <c r="EA11" s="145"/>
      <c r="EB11" s="145"/>
      <c r="EC11" s="145"/>
      <c r="ED11" s="145"/>
      <c r="EE11" s="145"/>
      <c r="EF11" s="145"/>
      <c r="EG11" s="145"/>
      <c r="EH11" s="145"/>
      <c r="EI11" s="145"/>
      <c r="EJ11" s="145"/>
      <c r="EK11" s="145"/>
      <c r="EL11" s="145"/>
      <c r="EM11" s="145"/>
      <c r="EN11" s="145"/>
      <c r="EO11" s="145"/>
      <c r="EP11" s="145"/>
      <c r="EQ11" s="145"/>
      <c r="ER11" s="145"/>
      <c r="ES11" s="145"/>
      <c r="ET11" s="145"/>
      <c r="EU11" s="145"/>
      <c r="EV11" s="145"/>
      <c r="EW11" s="145"/>
      <c r="EX11" s="145"/>
      <c r="EY11" s="145"/>
      <c r="EZ11" s="145"/>
      <c r="FA11" s="145"/>
      <c r="FB11" s="145"/>
      <c r="FC11" s="145"/>
      <c r="FD11" s="145"/>
      <c r="FE11" s="145"/>
      <c r="FF11" s="145"/>
      <c r="FG11" s="145"/>
      <c r="FH11" s="145"/>
      <c r="FI11" s="145"/>
      <c r="FJ11" s="145"/>
      <c r="FK11" s="145"/>
      <c r="FL11" s="145"/>
      <c r="FM11" s="145"/>
      <c r="FN11" s="145"/>
      <c r="FO11" s="145"/>
      <c r="FP11" s="145"/>
      <c r="FQ11" s="145"/>
      <c r="FR11" s="145"/>
      <c r="FS11" s="145"/>
      <c r="FT11" s="145"/>
      <c r="FU11" s="145"/>
      <c r="FV11" s="145"/>
      <c r="FW11" s="145"/>
      <c r="FX11" s="145"/>
      <c r="FY11" s="145"/>
      <c r="FZ11" s="145"/>
      <c r="GA11" s="145"/>
      <c r="GB11" s="145"/>
      <c r="GC11" s="145"/>
      <c r="GD11" s="145"/>
      <c r="GE11" s="145"/>
      <c r="GF11" s="145"/>
      <c r="GG11" s="145"/>
      <c r="GH11" s="145"/>
      <c r="GI11" s="145"/>
      <c r="GJ11" s="145"/>
      <c r="GK11" s="145"/>
      <c r="GL11" s="145"/>
      <c r="GM11" s="145"/>
      <c r="GN11" s="145"/>
      <c r="GO11" s="145"/>
      <c r="GP11" s="145"/>
      <c r="GQ11" s="145"/>
      <c r="GR11" s="145"/>
      <c r="GS11" s="145"/>
      <c r="GT11" s="145"/>
      <c r="GU11" s="145"/>
      <c r="GV11" s="145"/>
      <c r="GW11" s="145"/>
      <c r="GX11" s="145"/>
      <c r="GY11" s="145"/>
      <c r="GZ11" s="145"/>
      <c r="HA11" s="145"/>
      <c r="HB11" s="145"/>
      <c r="HC11" s="145"/>
      <c r="HD11" s="145"/>
      <c r="HE11" s="145"/>
      <c r="HF11" s="145"/>
      <c r="HG11" s="145"/>
      <c r="HH11" s="145"/>
      <c r="HI11" s="145"/>
      <c r="HJ11" s="145"/>
      <c r="HK11" s="145"/>
      <c r="HL11" s="145"/>
      <c r="HM11" s="145"/>
      <c r="HN11" s="145"/>
      <c r="HO11" s="145"/>
      <c r="HP11" s="145"/>
      <c r="HQ11" s="145"/>
      <c r="HR11" s="145"/>
      <c r="HS11" s="145"/>
      <c r="HT11" s="145"/>
      <c r="HU11" s="145"/>
      <c r="HV11" s="145"/>
      <c r="HW11" s="145"/>
      <c r="HX11" s="145"/>
      <c r="HY11" s="145"/>
      <c r="HZ11" s="145"/>
      <c r="IA11" s="145"/>
      <c r="IB11" s="145"/>
      <c r="IC11" s="145"/>
      <c r="ID11" s="145"/>
      <c r="IE11" s="145"/>
      <c r="IF11" s="145"/>
      <c r="IG11" s="145"/>
      <c r="IH11" s="145"/>
      <c r="II11" s="145"/>
      <c r="IJ11" s="145"/>
      <c r="IK11" s="145"/>
      <c r="IL11" s="145"/>
      <c r="IM11" s="145"/>
      <c r="IN11" s="145"/>
      <c r="IO11" s="145"/>
      <c r="IP11" s="145"/>
      <c r="IQ11" s="145"/>
      <c r="IR11" s="145"/>
      <c r="IS11" s="145"/>
      <c r="IT11" s="145"/>
      <c r="IU11" s="145"/>
      <c r="IV11" s="145"/>
      <c r="IW11" s="145"/>
      <c r="IX11" s="145"/>
      <c r="IY11" s="145"/>
      <c r="IZ11" s="145"/>
      <c r="JA11" s="145"/>
      <c r="JB11" s="145"/>
      <c r="JC11" s="145"/>
      <c r="JD11" s="145"/>
      <c r="JE11" s="145"/>
      <c r="JF11" s="145"/>
      <c r="JG11" s="145"/>
      <c r="JH11" s="145"/>
      <c r="JI11" s="145"/>
      <c r="JJ11" s="145"/>
      <c r="JK11" s="145"/>
      <c r="JL11" s="145"/>
      <c r="JM11" s="145"/>
      <c r="JN11" s="145"/>
      <c r="JO11" s="145"/>
      <c r="JP11" s="145"/>
      <c r="JQ11" s="145"/>
      <c r="JR11" s="145"/>
      <c r="JS11" s="145"/>
      <c r="JT11" s="145"/>
      <c r="JU11" s="145"/>
      <c r="JV11" s="145"/>
      <c r="JW11" s="145"/>
      <c r="JX11" s="145"/>
      <c r="JY11" s="145"/>
      <c r="JZ11" s="145"/>
      <c r="KA11" s="145"/>
      <c r="KB11" s="145"/>
      <c r="KC11" s="145"/>
      <c r="KD11" s="145"/>
      <c r="KE11" s="145"/>
      <c r="KF11" s="145"/>
      <c r="KG11" s="145"/>
      <c r="KH11" s="145"/>
      <c r="KI11" s="145"/>
      <c r="KJ11" s="145"/>
      <c r="KK11" s="145"/>
      <c r="KL11" s="145"/>
      <c r="KM11" s="145"/>
      <c r="KN11" s="145"/>
      <c r="KO11" s="145"/>
      <c r="KP11" s="145"/>
      <c r="KQ11" s="145"/>
      <c r="KR11" s="145"/>
      <c r="KS11" s="145"/>
      <c r="KT11" s="145"/>
      <c r="KU11" s="145"/>
      <c r="KV11" s="145"/>
      <c r="KW11" s="145"/>
      <c r="KX11" s="145"/>
      <c r="KY11" s="145"/>
      <c r="KZ11" s="145"/>
      <c r="LA11" s="145"/>
      <c r="LB11" s="145"/>
      <c r="LC11" s="145"/>
      <c r="LD11" s="145"/>
      <c r="LE11" s="145"/>
      <c r="LF11" s="145"/>
      <c r="LG11" s="145"/>
      <c r="LH11" s="145"/>
      <c r="LI11" s="145"/>
      <c r="LJ11" s="145"/>
      <c r="LK11" s="145"/>
      <c r="LL11" s="145"/>
      <c r="LM11" s="145"/>
      <c r="LN11" s="145"/>
      <c r="LO11" s="145"/>
      <c r="LP11" s="145"/>
      <c r="LQ11" s="145"/>
      <c r="LR11" s="145"/>
      <c r="LS11" s="145"/>
      <c r="LT11" s="145"/>
      <c r="LU11" s="145"/>
      <c r="LV11" s="145"/>
      <c r="LW11" s="145"/>
      <c r="LX11" s="145"/>
      <c r="LY11" s="145"/>
      <c r="LZ11" s="145"/>
      <c r="MA11" s="145"/>
      <c r="MB11" s="145"/>
      <c r="MC11" s="145"/>
      <c r="MD11" s="145"/>
      <c r="ME11" s="145"/>
      <c r="MF11" s="145"/>
      <c r="MG11" s="145"/>
      <c r="MH11" s="145"/>
      <c r="MI11" s="145"/>
      <c r="MJ11" s="145"/>
      <c r="MK11" s="145"/>
      <c r="ML11" s="145"/>
      <c r="MM11" s="145"/>
      <c r="MN11" s="145"/>
      <c r="MO11" s="145"/>
      <c r="MP11" s="145"/>
      <c r="MQ11" s="145"/>
      <c r="MR11" s="145"/>
      <c r="MS11" s="145"/>
      <c r="MT11" s="145"/>
      <c r="MU11" s="145"/>
      <c r="MV11" s="145"/>
      <c r="MW11" s="145"/>
      <c r="MX11" s="145"/>
      <c r="MY11" s="145"/>
      <c r="MZ11" s="145"/>
      <c r="NA11" s="145"/>
      <c r="NB11" s="145"/>
      <c r="NC11" s="145"/>
      <c r="ND11" s="145"/>
      <c r="NE11" s="145"/>
      <c r="NF11" s="145"/>
      <c r="NG11" s="145"/>
      <c r="NH11" s="145"/>
      <c r="NI11" s="145"/>
      <c r="NJ11" s="145"/>
      <c r="NK11" s="145"/>
      <c r="NL11" s="145"/>
      <c r="NM11" s="145"/>
      <c r="NN11" s="145"/>
      <c r="NO11" s="145"/>
      <c r="NP11" s="145"/>
      <c r="NQ11" s="145"/>
      <c r="NR11" s="145"/>
      <c r="NS11" s="145"/>
      <c r="NT11" s="145"/>
      <c r="NU11" s="145"/>
      <c r="NV11" s="145"/>
      <c r="NW11" s="145"/>
      <c r="NX11" s="145"/>
      <c r="NY11" s="145"/>
      <c r="NZ11" s="145"/>
      <c r="OA11" s="145"/>
      <c r="OB11" s="145"/>
      <c r="OC11" s="145"/>
      <c r="OD11" s="145"/>
      <c r="OE11" s="145"/>
      <c r="OF11" s="145"/>
      <c r="OG11" s="145"/>
      <c r="OH11" s="145"/>
      <c r="OI11" s="145"/>
      <c r="OJ11" s="145"/>
      <c r="OK11" s="145"/>
      <c r="OL11" s="145"/>
      <c r="OM11" s="145"/>
      <c r="ON11" s="145"/>
      <c r="OO11" s="145"/>
      <c r="OP11" s="145"/>
      <c r="OQ11" s="145"/>
      <c r="OR11" s="145"/>
      <c r="OS11" s="145"/>
      <c r="OT11" s="145"/>
      <c r="OU11" s="145"/>
      <c r="OV11" s="145"/>
      <c r="OW11" s="145"/>
      <c r="OX11" s="145"/>
      <c r="OY11" s="145"/>
      <c r="OZ11" s="145"/>
      <c r="PA11" s="145"/>
      <c r="PB11" s="145"/>
      <c r="PC11" s="145"/>
      <c r="PD11" s="145"/>
      <c r="PE11" s="145"/>
      <c r="PF11" s="145"/>
      <c r="PG11" s="145"/>
      <c r="PH11" s="145"/>
      <c r="PI11" s="145"/>
      <c r="PJ11" s="145"/>
      <c r="PK11" s="145"/>
      <c r="PL11" s="145"/>
      <c r="PM11" s="145"/>
      <c r="PN11" s="145"/>
      <c r="PO11" s="145"/>
      <c r="PP11" s="145"/>
      <c r="PQ11" s="145"/>
      <c r="PR11" s="145"/>
      <c r="PS11" s="145"/>
      <c r="PT11" s="145"/>
      <c r="PU11" s="145"/>
      <c r="PV11" s="145"/>
      <c r="PW11" s="145"/>
      <c r="PX11" s="145"/>
      <c r="PY11" s="145"/>
      <c r="PZ11" s="145"/>
      <c r="QA11" s="145"/>
      <c r="QB11" s="145"/>
      <c r="QC11" s="145"/>
      <c r="QD11" s="145"/>
      <c r="QE11" s="145"/>
      <c r="QF11" s="145"/>
      <c r="QG11" s="145"/>
      <c r="QH11" s="145"/>
      <c r="QI11" s="145"/>
      <c r="QJ11" s="145"/>
      <c r="QK11" s="145"/>
      <c r="QL11" s="145"/>
      <c r="QM11" s="145"/>
      <c r="QN11" s="145"/>
      <c r="QO11" s="145"/>
      <c r="QP11" s="145"/>
      <c r="QQ11" s="145"/>
      <c r="QR11" s="145"/>
      <c r="QS11" s="145"/>
      <c r="QT11" s="145"/>
      <c r="QU11" s="145"/>
      <c r="QV11" s="145"/>
      <c r="QW11" s="145"/>
      <c r="QX11" s="145"/>
      <c r="QY11" s="145"/>
      <c r="QZ11" s="145"/>
      <c r="RA11" s="145"/>
      <c r="RB11" s="145"/>
      <c r="RC11" s="145"/>
      <c r="RD11" s="145"/>
      <c r="RE11" s="145"/>
      <c r="RF11" s="145"/>
      <c r="RG11" s="145"/>
      <c r="RH11" s="145"/>
      <c r="RI11" s="145"/>
      <c r="RJ11" s="145"/>
      <c r="RK11" s="145"/>
      <c r="RL11" s="145"/>
      <c r="RM11" s="145"/>
      <c r="RN11" s="145"/>
      <c r="RO11" s="145"/>
      <c r="RP11" s="145"/>
      <c r="RQ11" s="145"/>
      <c r="RR11" s="145"/>
      <c r="RS11" s="145"/>
      <c r="RT11" s="145"/>
      <c r="RU11" s="145"/>
      <c r="RV11" s="145"/>
      <c r="RW11" s="145"/>
      <c r="RX11" s="145"/>
      <c r="RY11" s="145"/>
      <c r="RZ11" s="145"/>
      <c r="SA11" s="145"/>
      <c r="SB11" s="145"/>
      <c r="SC11" s="145"/>
      <c r="SD11" s="145"/>
      <c r="SE11" s="145"/>
      <c r="SF11" s="145"/>
      <c r="SG11" s="145"/>
      <c r="SH11" s="145"/>
      <c r="SI11" s="145"/>
      <c r="SJ11" s="145"/>
      <c r="SK11" s="145"/>
      <c r="SL11" s="145"/>
      <c r="SM11" s="145"/>
      <c r="SN11" s="145"/>
      <c r="SO11" s="145"/>
      <c r="SP11" s="145"/>
      <c r="SQ11" s="145"/>
      <c r="SR11" s="145"/>
      <c r="SS11" s="145"/>
      <c r="ST11" s="145"/>
      <c r="SU11" s="145"/>
      <c r="SV11" s="145"/>
      <c r="SW11" s="145"/>
      <c r="SX11" s="145"/>
      <c r="SY11" s="145"/>
      <c r="SZ11" s="145"/>
      <c r="TA11" s="145"/>
      <c r="TB11" s="145"/>
      <c r="TC11" s="145"/>
      <c r="TD11" s="145"/>
      <c r="TE11" s="145"/>
      <c r="TF11" s="145"/>
      <c r="TG11" s="145"/>
      <c r="TH11" s="145"/>
      <c r="TI11" s="145"/>
      <c r="TJ11" s="145"/>
      <c r="TK11" s="145"/>
      <c r="TL11" s="145"/>
      <c r="TM11" s="145"/>
      <c r="TN11" s="145"/>
      <c r="TO11" s="145"/>
      <c r="TP11" s="145"/>
      <c r="TQ11" s="145"/>
      <c r="TR11" s="145"/>
      <c r="TS11" s="145"/>
      <c r="TT11" s="145"/>
      <c r="TU11" s="145"/>
      <c r="TV11" s="145"/>
      <c r="TW11" s="145"/>
      <c r="TX11" s="145"/>
      <c r="TY11" s="145"/>
      <c r="TZ11" s="145"/>
      <c r="UA11" s="145"/>
      <c r="UB11" s="145"/>
      <c r="UC11" s="145"/>
      <c r="UD11" s="145"/>
      <c r="UE11" s="145"/>
      <c r="UF11" s="145"/>
      <c r="UG11" s="145"/>
      <c r="UH11" s="145"/>
      <c r="UI11" s="145"/>
      <c r="UJ11" s="145"/>
      <c r="UK11" s="145"/>
      <c r="UL11" s="145"/>
      <c r="UM11" s="145"/>
      <c r="UN11" s="145"/>
      <c r="UO11" s="145"/>
      <c r="UP11" s="145"/>
      <c r="UQ11" s="145"/>
      <c r="UR11" s="145"/>
      <c r="US11" s="145"/>
      <c r="UT11" s="145"/>
      <c r="UU11" s="145"/>
      <c r="UV11" s="145"/>
      <c r="UW11" s="145"/>
      <c r="UX11" s="145"/>
      <c r="UY11" s="145"/>
      <c r="UZ11" s="145"/>
      <c r="VA11" s="145"/>
      <c r="VB11" s="145"/>
      <c r="VC11" s="145"/>
      <c r="VD11" s="145"/>
      <c r="VE11" s="145"/>
      <c r="VF11" s="145"/>
      <c r="VG11" s="145"/>
      <c r="VH11" s="145"/>
      <c r="VI11" s="145"/>
      <c r="VJ11" s="145"/>
      <c r="VK11" s="145"/>
      <c r="VL11" s="145"/>
      <c r="VM11" s="145"/>
      <c r="VN11" s="145"/>
      <c r="VO11" s="145"/>
      <c r="VP11" s="145"/>
      <c r="VQ11" s="145"/>
      <c r="VR11" s="145"/>
      <c r="VS11" s="145"/>
      <c r="VT11" s="145"/>
      <c r="VU11" s="145"/>
      <c r="VV11" s="145"/>
      <c r="VW11" s="145"/>
      <c r="VX11" s="145"/>
      <c r="VY11" s="145"/>
      <c r="VZ11" s="145"/>
      <c r="WA11" s="145"/>
      <c r="WB11" s="145"/>
      <c r="WC11" s="145"/>
      <c r="WD11" s="145"/>
      <c r="WE11" s="145"/>
      <c r="WF11" s="145"/>
      <c r="WG11" s="145"/>
      <c r="WH11" s="145"/>
      <c r="WI11" s="145"/>
      <c r="WJ11" s="145"/>
      <c r="WK11" s="145"/>
      <c r="WL11" s="145"/>
      <c r="WM11" s="145"/>
      <c r="WN11" s="145"/>
      <c r="WO11" s="145"/>
      <c r="WP11" s="145"/>
      <c r="WQ11" s="145"/>
      <c r="WR11" s="145"/>
      <c r="WS11" s="145"/>
      <c r="WT11" s="145"/>
      <c r="WU11" s="145"/>
      <c r="WV11" s="145"/>
      <c r="WW11" s="145"/>
      <c r="WX11" s="145"/>
      <c r="WY11" s="145"/>
      <c r="WZ11" s="145"/>
      <c r="XA11" s="145"/>
      <c r="XB11" s="145"/>
      <c r="XC11" s="145"/>
      <c r="XD11" s="145"/>
      <c r="XE11" s="145"/>
      <c r="XF11" s="145"/>
      <c r="XG11" s="145"/>
      <c r="XH11" s="145"/>
      <c r="XI11" s="145"/>
      <c r="XJ11" s="145"/>
      <c r="XK11" s="145"/>
      <c r="XL11" s="145"/>
      <c r="XM11" s="145"/>
      <c r="XN11" s="145"/>
      <c r="XO11" s="145"/>
      <c r="XP11" s="145"/>
      <c r="XQ11" s="145"/>
      <c r="XR11" s="145"/>
      <c r="XS11" s="145"/>
      <c r="XT11" s="145"/>
      <c r="XU11" s="145"/>
      <c r="XV11" s="145"/>
      <c r="XW11" s="145"/>
      <c r="XX11" s="145"/>
      <c r="XY11" s="145"/>
      <c r="XZ11" s="145"/>
      <c r="YA11" s="145"/>
      <c r="YB11" s="145"/>
      <c r="YC11" s="145"/>
      <c r="YD11" s="145"/>
      <c r="YE11" s="145"/>
      <c r="YF11" s="145"/>
      <c r="YG11" s="145"/>
      <c r="YH11" s="145"/>
      <c r="YI11" s="145"/>
      <c r="YJ11" s="145"/>
      <c r="YK11" s="145"/>
      <c r="YL11" s="145"/>
      <c r="YM11" s="145"/>
      <c r="YN11" s="145"/>
      <c r="YO11" s="145"/>
      <c r="YP11" s="145"/>
      <c r="YQ11" s="145"/>
      <c r="YR11" s="145"/>
      <c r="YS11" s="145"/>
      <c r="YT11" s="145"/>
      <c r="YU11" s="145"/>
      <c r="YV11" s="145"/>
      <c r="YW11" s="145"/>
      <c r="YX11" s="145"/>
      <c r="YY11" s="145"/>
      <c r="YZ11" s="145"/>
      <c r="ZA11" s="145"/>
      <c r="ZB11" s="145"/>
      <c r="ZC11" s="145"/>
      <c r="ZD11" s="145"/>
      <c r="ZE11" s="145"/>
      <c r="ZF11" s="145"/>
      <c r="ZG11" s="145"/>
      <c r="ZH11" s="145"/>
      <c r="ZI11" s="145"/>
      <c r="ZJ11" s="145"/>
      <c r="ZK11" s="145"/>
      <c r="ZL11" s="145"/>
      <c r="ZM11" s="145"/>
      <c r="ZN11" s="145"/>
      <c r="ZO11" s="145"/>
      <c r="ZP11" s="145"/>
      <c r="ZQ11" s="145"/>
      <c r="ZR11" s="145"/>
      <c r="ZS11" s="145"/>
      <c r="ZT11" s="145"/>
      <c r="ZU11" s="145"/>
      <c r="ZV11" s="145"/>
      <c r="ZW11" s="145"/>
      <c r="ZX11" s="145"/>
      <c r="ZY11" s="145"/>
      <c r="ZZ11" s="145"/>
      <c r="AAA11" s="145"/>
      <c r="AAB11" s="145"/>
      <c r="AAC11" s="145"/>
      <c r="AAD11" s="145"/>
      <c r="AAE11" s="145"/>
      <c r="AAF11" s="145"/>
      <c r="AAG11" s="145"/>
      <c r="AAH11" s="145"/>
      <c r="AAI11" s="145"/>
      <c r="AAJ11" s="145"/>
      <c r="AAK11" s="145"/>
      <c r="AAL11" s="145"/>
      <c r="AAM11" s="145"/>
      <c r="AAN11" s="145"/>
      <c r="AAO11" s="145"/>
      <c r="AAP11" s="145"/>
      <c r="AAQ11" s="145"/>
      <c r="AAR11" s="145"/>
      <c r="AAS11" s="145"/>
      <c r="AAT11" s="145"/>
      <c r="AAU11" s="145"/>
      <c r="AAV11" s="145"/>
      <c r="AAW11" s="145"/>
      <c r="AAX11" s="145"/>
      <c r="AAY11" s="145"/>
      <c r="AAZ11" s="145"/>
      <c r="ABA11" s="145"/>
      <c r="ABB11" s="145"/>
      <c r="ABC11" s="145"/>
      <c r="ABD11" s="145"/>
      <c r="ABE11" s="145"/>
      <c r="ABF11" s="145"/>
      <c r="ABG11" s="145"/>
      <c r="ABH11" s="145"/>
      <c r="ABI11" s="145"/>
      <c r="ABJ11" s="145"/>
      <c r="ABK11" s="145"/>
      <c r="ABL11" s="145"/>
      <c r="ABM11" s="145"/>
      <c r="ABN11" s="145"/>
      <c r="ABO11" s="145"/>
      <c r="ABP11" s="145"/>
      <c r="ABQ11" s="145"/>
      <c r="ABR11" s="145"/>
      <c r="ABS11" s="145"/>
      <c r="ABT11" s="145"/>
      <c r="ABU11" s="145"/>
      <c r="ABV11" s="145"/>
      <c r="ABW11" s="145"/>
      <c r="ABX11" s="145"/>
      <c r="ABY11" s="145"/>
      <c r="ABZ11" s="145"/>
      <c r="ACA11" s="145"/>
      <c r="ACB11" s="145"/>
      <c r="ACC11" s="145"/>
      <c r="ACD11" s="145"/>
      <c r="ACE11" s="145"/>
      <c r="ACF11" s="145"/>
      <c r="ACG11" s="145"/>
      <c r="ACH11" s="145"/>
      <c r="ACI11" s="145"/>
      <c r="ACJ11" s="145"/>
      <c r="ACK11" s="145"/>
      <c r="ACL11" s="145"/>
      <c r="ACM11" s="145"/>
      <c r="ACN11" s="145"/>
      <c r="ACO11" s="145"/>
      <c r="ACP11" s="145"/>
      <c r="ACQ11" s="145"/>
      <c r="ACR11" s="145"/>
      <c r="ACS11" s="145"/>
      <c r="ACT11" s="145"/>
      <c r="ACU11" s="145"/>
      <c r="ACV11" s="145"/>
      <c r="ACW11" s="145"/>
      <c r="ACX11" s="145"/>
      <c r="ACY11" s="145"/>
      <c r="ACZ11" s="145"/>
      <c r="ADA11" s="145"/>
      <c r="ADB11" s="145"/>
      <c r="ADC11" s="145"/>
      <c r="ADD11" s="145"/>
      <c r="ADE11" s="145"/>
      <c r="ADF11" s="145"/>
      <c r="ADG11" s="145"/>
      <c r="ADH11" s="145"/>
      <c r="ADI11" s="145"/>
      <c r="ADJ11" s="145"/>
      <c r="ADK11" s="145"/>
      <c r="ADL11" s="145"/>
      <c r="ADM11" s="145"/>
      <c r="ADN11" s="145"/>
      <c r="ADO11" s="145"/>
      <c r="ADP11" s="145"/>
      <c r="ADQ11" s="145"/>
      <c r="ADR11" s="145"/>
      <c r="ADS11" s="145"/>
      <c r="ADT11" s="145"/>
      <c r="ADU11" s="145"/>
      <c r="ADV11" s="145"/>
      <c r="ADW11" s="145"/>
      <c r="ADX11" s="145"/>
      <c r="ADY11" s="145"/>
      <c r="ADZ11" s="145"/>
      <c r="AEA11" s="145"/>
      <c r="AEB11" s="145"/>
      <c r="AEC11" s="145"/>
      <c r="AED11" s="145"/>
      <c r="AEE11" s="145"/>
      <c r="AEF11" s="145"/>
      <c r="AEG11" s="145"/>
      <c r="AEH11" s="145"/>
      <c r="AEI11" s="145"/>
      <c r="AEJ11" s="145"/>
      <c r="AEK11" s="145"/>
      <c r="AEL11" s="145"/>
      <c r="AEM11" s="145"/>
      <c r="AEN11" s="145"/>
      <c r="AEO11" s="145"/>
      <c r="AEP11" s="145"/>
      <c r="AEQ11" s="145"/>
      <c r="AER11" s="145"/>
      <c r="AES11" s="145"/>
      <c r="AET11" s="145"/>
      <c r="AEU11" s="145"/>
      <c r="AEV11" s="145"/>
      <c r="AEW11" s="145"/>
      <c r="AEX11" s="145"/>
      <c r="AEY11" s="145"/>
      <c r="AEZ11" s="145"/>
      <c r="AFA11" s="145"/>
      <c r="AFB11" s="145"/>
      <c r="AFC11" s="145"/>
      <c r="AFD11" s="145"/>
      <c r="AFE11" s="145"/>
      <c r="AFF11" s="145"/>
      <c r="AFG11" s="145"/>
      <c r="AFH11" s="145"/>
      <c r="AFI11" s="145"/>
      <c r="AFJ11" s="145"/>
      <c r="AFK11" s="145"/>
      <c r="AFL11" s="145"/>
      <c r="AFM11" s="145"/>
      <c r="AFN11" s="145"/>
      <c r="AFO11" s="145"/>
      <c r="AFP11" s="145"/>
      <c r="AFQ11" s="145"/>
      <c r="AFR11" s="145"/>
      <c r="AFS11" s="145"/>
      <c r="AFT11" s="145"/>
      <c r="AFU11" s="145"/>
      <c r="AFV11" s="145"/>
      <c r="AFW11" s="145"/>
      <c r="AFX11" s="145"/>
      <c r="AFY11" s="145"/>
      <c r="AFZ11" s="145"/>
      <c r="AGA11" s="145"/>
      <c r="AGB11" s="145"/>
      <c r="AGC11" s="145"/>
      <c r="AGD11" s="145"/>
      <c r="AGE11" s="145"/>
      <c r="AGF11" s="145"/>
      <c r="AGG11" s="145"/>
      <c r="AGH11" s="145"/>
      <c r="AGI11" s="145"/>
      <c r="AGJ11" s="145"/>
      <c r="AGK11" s="145"/>
      <c r="AGL11" s="145"/>
      <c r="AGM11" s="145"/>
      <c r="AGN11" s="145"/>
      <c r="AGO11" s="145"/>
      <c r="AGP11" s="145"/>
      <c r="AGQ11" s="145"/>
      <c r="AGR11" s="145"/>
      <c r="AGS11" s="145"/>
      <c r="AGT11" s="145"/>
      <c r="AGU11" s="145"/>
      <c r="AGV11" s="145"/>
      <c r="AGW11" s="145"/>
      <c r="AGX11" s="145"/>
      <c r="AGY11" s="145"/>
      <c r="AGZ11" s="145"/>
      <c r="AHA11" s="145"/>
      <c r="AHB11" s="145"/>
      <c r="AHC11" s="145"/>
      <c r="AHD11" s="145"/>
      <c r="AHE11" s="145"/>
      <c r="AHF11" s="145"/>
      <c r="AHG11" s="145"/>
      <c r="AHH11" s="145"/>
      <c r="AHI11" s="145"/>
      <c r="AHJ11" s="145"/>
      <c r="AHK11" s="145"/>
      <c r="AHL11" s="145"/>
      <c r="AHM11" s="145"/>
      <c r="AHN11" s="145"/>
      <c r="AHO11" s="145"/>
      <c r="AHP11" s="145"/>
      <c r="AHQ11" s="145"/>
      <c r="AHR11" s="145"/>
      <c r="AHS11" s="145"/>
      <c r="AHT11" s="145"/>
      <c r="AHU11" s="145"/>
      <c r="AHV11" s="145"/>
      <c r="AHW11" s="145"/>
      <c r="AHX11" s="145"/>
      <c r="AHY11" s="145"/>
      <c r="AHZ11" s="145"/>
      <c r="AIA11" s="145"/>
      <c r="AIB11" s="145"/>
      <c r="AIC11" s="145"/>
      <c r="AID11" s="145"/>
      <c r="AIE11" s="145"/>
      <c r="AIF11" s="145"/>
      <c r="AIG11" s="145"/>
      <c r="AIH11" s="145"/>
      <c r="AII11" s="145"/>
      <c r="AIJ11" s="145"/>
      <c r="AIK11" s="145"/>
      <c r="AIL11" s="145"/>
      <c r="AIM11" s="145"/>
      <c r="AIN11" s="145"/>
      <c r="AIO11" s="145"/>
      <c r="AIP11" s="145"/>
      <c r="AIQ11" s="145"/>
      <c r="AIR11" s="145"/>
      <c r="AIS11" s="145"/>
      <c r="AIT11" s="145"/>
      <c r="AIU11" s="145"/>
      <c r="AIV11" s="145"/>
      <c r="AIW11" s="145"/>
      <c r="AIX11" s="145"/>
      <c r="AIY11" s="145"/>
      <c r="AIZ11" s="145"/>
      <c r="AJA11" s="145"/>
      <c r="AJB11" s="145"/>
      <c r="AJC11" s="145"/>
      <c r="AJD11" s="145"/>
      <c r="AJE11" s="145"/>
      <c r="AJF11" s="145"/>
      <c r="AJG11" s="145"/>
      <c r="AJH11" s="145"/>
      <c r="AJI11" s="145"/>
      <c r="AJJ11" s="145"/>
      <c r="AJK11" s="145"/>
      <c r="AJL11" s="145"/>
      <c r="AJM11" s="145"/>
      <c r="AJN11" s="145"/>
      <c r="AJO11" s="145"/>
      <c r="AJP11" s="145"/>
      <c r="AJQ11" s="145"/>
      <c r="AJR11" s="145"/>
      <c r="AJS11" s="145"/>
      <c r="AJT11" s="145"/>
      <c r="AJU11" s="145"/>
      <c r="AJV11" s="145"/>
      <c r="AJW11" s="145"/>
      <c r="AJX11" s="145"/>
      <c r="AJY11" s="145"/>
      <c r="AJZ11" s="145"/>
      <c r="AKA11" s="145"/>
      <c r="AKB11" s="145"/>
      <c r="AKC11" s="145"/>
      <c r="AKD11" s="145"/>
      <c r="AKE11" s="145"/>
      <c r="AKF11" s="145"/>
      <c r="AKG11" s="145"/>
      <c r="AKH11" s="145"/>
      <c r="AKI11" s="145"/>
      <c r="AKJ11" s="145"/>
      <c r="AKK11" s="145"/>
      <c r="AKL11" s="145"/>
      <c r="AKM11" s="145"/>
      <c r="AKN11" s="145"/>
      <c r="AKO11" s="145"/>
      <c r="AKP11" s="145"/>
      <c r="AKQ11" s="145"/>
      <c r="AKR11" s="145"/>
      <c r="AKS11" s="145"/>
      <c r="AKT11" s="145"/>
      <c r="AKU11" s="145"/>
      <c r="AKV11" s="145"/>
      <c r="AKW11" s="145"/>
      <c r="AKX11" s="145"/>
      <c r="AKY11" s="145"/>
      <c r="AKZ11" s="145"/>
      <c r="ALA11" s="145"/>
      <c r="ALB11" s="145"/>
      <c r="ALC11" s="145"/>
      <c r="ALD11" s="145"/>
      <c r="ALE11" s="145"/>
      <c r="ALF11" s="145"/>
      <c r="ALG11" s="145"/>
      <c r="ALH11" s="145"/>
      <c r="ALI11" s="145"/>
      <c r="ALJ11" s="145"/>
      <c r="ALK11" s="145"/>
      <c r="ALL11" s="145"/>
      <c r="ALM11" s="145"/>
      <c r="ALN11" s="145"/>
      <c r="ALO11" s="145"/>
      <c r="ALP11" s="145"/>
      <c r="ALQ11" s="145"/>
      <c r="ALR11" s="145"/>
      <c r="ALS11" s="145"/>
      <c r="ALT11" s="145"/>
      <c r="ALU11" s="145"/>
      <c r="ALV11" s="145"/>
      <c r="ALW11" s="145"/>
      <c r="ALX11" s="145"/>
      <c r="ALY11" s="145"/>
      <c r="ALZ11" s="145"/>
    </row>
    <row r="12" spans="1:1024" ht="13.95" customHeight="1" x14ac:dyDescent="0.3">
      <c r="A12" s="145"/>
      <c r="B12" s="145"/>
      <c r="C12" s="37" t="s">
        <v>3</v>
      </c>
      <c r="D12" s="234"/>
      <c r="E12" s="234"/>
      <c r="F12" s="234"/>
      <c r="G12" s="37" t="s">
        <v>4</v>
      </c>
      <c r="H12" s="135"/>
      <c r="I12" s="145"/>
      <c r="J12" s="145"/>
      <c r="K12" s="145"/>
      <c r="L12" s="145"/>
      <c r="M12" s="145"/>
      <c r="N12" s="145"/>
      <c r="O12" s="145"/>
      <c r="P12" s="145"/>
      <c r="Q12" s="145"/>
      <c r="R12" s="145"/>
      <c r="S12" s="145"/>
      <c r="T12" s="145"/>
      <c r="U12" s="145"/>
      <c r="V12" s="145"/>
      <c r="W12" s="145"/>
      <c r="X12" s="145"/>
      <c r="Y12" s="145"/>
      <c r="Z12" s="145"/>
      <c r="AA12" s="145"/>
      <c r="AB12" s="145"/>
      <c r="AC12" s="145"/>
      <c r="AD12" s="145"/>
      <c r="AE12" s="145"/>
      <c r="AF12" s="145"/>
      <c r="AG12" s="145"/>
      <c r="AH12" s="145"/>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c r="BI12" s="145"/>
      <c r="BJ12" s="145"/>
      <c r="BK12" s="145"/>
      <c r="BL12" s="145"/>
      <c r="BM12" s="145"/>
      <c r="BN12" s="145"/>
      <c r="BO12" s="145"/>
      <c r="BP12" s="145"/>
      <c r="BQ12" s="145"/>
      <c r="BR12" s="145"/>
      <c r="BS12" s="145"/>
      <c r="BT12" s="145"/>
      <c r="BU12" s="145"/>
      <c r="BV12" s="145"/>
      <c r="BW12" s="145"/>
      <c r="BX12" s="145"/>
      <c r="BY12" s="145"/>
      <c r="BZ12" s="145"/>
      <c r="CA12" s="145"/>
      <c r="CB12" s="145"/>
      <c r="CC12" s="145"/>
      <c r="CD12" s="145"/>
      <c r="CE12" s="145"/>
      <c r="CF12" s="145"/>
      <c r="CG12" s="145"/>
      <c r="CH12" s="145"/>
      <c r="CI12" s="145"/>
      <c r="CJ12" s="145"/>
      <c r="CK12" s="145"/>
      <c r="CL12" s="145"/>
      <c r="CM12" s="145"/>
      <c r="CN12" s="145"/>
      <c r="CO12" s="145"/>
      <c r="CP12" s="145"/>
      <c r="CQ12" s="145"/>
      <c r="CR12" s="145"/>
      <c r="CS12" s="145"/>
      <c r="CT12" s="145"/>
      <c r="CU12" s="145"/>
      <c r="CV12" s="145"/>
      <c r="CW12" s="145"/>
      <c r="CX12" s="145"/>
      <c r="CY12" s="145"/>
      <c r="CZ12" s="145"/>
      <c r="DA12" s="145"/>
      <c r="DB12" s="145"/>
      <c r="DC12" s="145"/>
      <c r="DD12" s="145"/>
      <c r="DE12" s="145"/>
      <c r="DF12" s="145"/>
      <c r="DG12" s="145"/>
      <c r="DH12" s="145"/>
      <c r="DI12" s="145"/>
      <c r="DJ12" s="145"/>
      <c r="DK12" s="145"/>
      <c r="DL12" s="145"/>
      <c r="DM12" s="145"/>
      <c r="DN12" s="145"/>
      <c r="DO12" s="145"/>
      <c r="DP12" s="145"/>
      <c r="DQ12" s="145"/>
      <c r="DR12" s="145"/>
      <c r="DS12" s="145"/>
      <c r="DT12" s="145"/>
      <c r="DU12" s="145"/>
      <c r="DV12" s="145"/>
      <c r="DW12" s="145"/>
      <c r="DX12" s="145"/>
      <c r="DY12" s="145"/>
      <c r="DZ12" s="145"/>
      <c r="EA12" s="145"/>
      <c r="EB12" s="145"/>
      <c r="EC12" s="145"/>
      <c r="ED12" s="145"/>
      <c r="EE12" s="145"/>
      <c r="EF12" s="145"/>
      <c r="EG12" s="145"/>
      <c r="EH12" s="145"/>
      <c r="EI12" s="145"/>
      <c r="EJ12" s="145"/>
      <c r="EK12" s="145"/>
      <c r="EL12" s="145"/>
      <c r="EM12" s="145"/>
      <c r="EN12" s="145"/>
      <c r="EO12" s="145"/>
      <c r="EP12" s="145"/>
      <c r="EQ12" s="145"/>
      <c r="ER12" s="145"/>
      <c r="ES12" s="145"/>
      <c r="ET12" s="145"/>
      <c r="EU12" s="145"/>
      <c r="EV12" s="145"/>
      <c r="EW12" s="145"/>
      <c r="EX12" s="145"/>
      <c r="EY12" s="145"/>
      <c r="EZ12" s="145"/>
      <c r="FA12" s="145"/>
      <c r="FB12" s="145"/>
      <c r="FC12" s="145"/>
      <c r="FD12" s="145"/>
      <c r="FE12" s="145"/>
      <c r="FF12" s="145"/>
      <c r="FG12" s="145"/>
      <c r="FH12" s="145"/>
      <c r="FI12" s="145"/>
      <c r="FJ12" s="145"/>
      <c r="FK12" s="145"/>
      <c r="FL12" s="145"/>
      <c r="FM12" s="145"/>
      <c r="FN12" s="145"/>
      <c r="FO12" s="145"/>
      <c r="FP12" s="145"/>
      <c r="FQ12" s="145"/>
      <c r="FR12" s="145"/>
      <c r="FS12" s="145"/>
      <c r="FT12" s="145"/>
      <c r="FU12" s="145"/>
      <c r="FV12" s="145"/>
      <c r="FW12" s="145"/>
      <c r="FX12" s="145"/>
      <c r="FY12" s="145"/>
      <c r="FZ12" s="145"/>
      <c r="GA12" s="145"/>
      <c r="GB12" s="145"/>
      <c r="GC12" s="145"/>
      <c r="GD12" s="145"/>
      <c r="GE12" s="145"/>
      <c r="GF12" s="145"/>
      <c r="GG12" s="145"/>
      <c r="GH12" s="145"/>
      <c r="GI12" s="145"/>
      <c r="GJ12" s="145"/>
      <c r="GK12" s="145"/>
      <c r="GL12" s="145"/>
      <c r="GM12" s="145"/>
      <c r="GN12" s="145"/>
      <c r="GO12" s="145"/>
      <c r="GP12" s="145"/>
      <c r="GQ12" s="145"/>
      <c r="GR12" s="145"/>
      <c r="GS12" s="145"/>
      <c r="GT12" s="145"/>
      <c r="GU12" s="145"/>
      <c r="GV12" s="145"/>
      <c r="GW12" s="145"/>
      <c r="GX12" s="145"/>
      <c r="GY12" s="145"/>
      <c r="GZ12" s="145"/>
      <c r="HA12" s="145"/>
      <c r="HB12" s="145"/>
      <c r="HC12" s="145"/>
      <c r="HD12" s="145"/>
      <c r="HE12" s="145"/>
      <c r="HF12" s="145"/>
      <c r="HG12" s="145"/>
      <c r="HH12" s="145"/>
      <c r="HI12" s="145"/>
      <c r="HJ12" s="145"/>
      <c r="HK12" s="145"/>
      <c r="HL12" s="145"/>
      <c r="HM12" s="145"/>
      <c r="HN12" s="145"/>
      <c r="HO12" s="145"/>
      <c r="HP12" s="145"/>
      <c r="HQ12" s="145"/>
      <c r="HR12" s="145"/>
      <c r="HS12" s="145"/>
      <c r="HT12" s="145"/>
      <c r="HU12" s="145"/>
      <c r="HV12" s="145"/>
      <c r="HW12" s="145"/>
      <c r="HX12" s="145"/>
      <c r="HY12" s="145"/>
      <c r="HZ12" s="145"/>
      <c r="IA12" s="145"/>
      <c r="IB12" s="145"/>
      <c r="IC12" s="145"/>
      <c r="ID12" s="145"/>
      <c r="IE12" s="145"/>
      <c r="IF12" s="145"/>
      <c r="IG12" s="145"/>
      <c r="IH12" s="145"/>
      <c r="II12" s="145"/>
      <c r="IJ12" s="145"/>
      <c r="IK12" s="145"/>
      <c r="IL12" s="145"/>
      <c r="IM12" s="145"/>
      <c r="IN12" s="145"/>
      <c r="IO12" s="145"/>
      <c r="IP12" s="145"/>
      <c r="IQ12" s="145"/>
      <c r="IR12" s="145"/>
      <c r="IS12" s="145"/>
      <c r="IT12" s="145"/>
      <c r="IU12" s="145"/>
      <c r="IV12" s="145"/>
      <c r="IW12" s="145"/>
      <c r="IX12" s="145"/>
      <c r="IY12" s="145"/>
      <c r="IZ12" s="145"/>
      <c r="JA12" s="145"/>
      <c r="JB12" s="145"/>
      <c r="JC12" s="145"/>
      <c r="JD12" s="145"/>
      <c r="JE12" s="145"/>
      <c r="JF12" s="145"/>
      <c r="JG12" s="145"/>
      <c r="JH12" s="145"/>
      <c r="JI12" s="145"/>
      <c r="JJ12" s="145"/>
      <c r="JK12" s="145"/>
      <c r="JL12" s="145"/>
      <c r="JM12" s="145"/>
      <c r="JN12" s="145"/>
      <c r="JO12" s="145"/>
      <c r="JP12" s="145"/>
      <c r="JQ12" s="145"/>
      <c r="JR12" s="145"/>
      <c r="JS12" s="145"/>
      <c r="JT12" s="145"/>
      <c r="JU12" s="145"/>
      <c r="JV12" s="145"/>
      <c r="JW12" s="145"/>
      <c r="JX12" s="145"/>
      <c r="JY12" s="145"/>
      <c r="JZ12" s="145"/>
      <c r="KA12" s="145"/>
      <c r="KB12" s="145"/>
      <c r="KC12" s="145"/>
      <c r="KD12" s="145"/>
      <c r="KE12" s="145"/>
      <c r="KF12" s="145"/>
      <c r="KG12" s="145"/>
      <c r="KH12" s="145"/>
      <c r="KI12" s="145"/>
      <c r="KJ12" s="145"/>
      <c r="KK12" s="145"/>
      <c r="KL12" s="145"/>
      <c r="KM12" s="145"/>
      <c r="KN12" s="145"/>
      <c r="KO12" s="145"/>
      <c r="KP12" s="145"/>
      <c r="KQ12" s="145"/>
      <c r="KR12" s="145"/>
      <c r="KS12" s="145"/>
      <c r="KT12" s="145"/>
      <c r="KU12" s="145"/>
      <c r="KV12" s="145"/>
      <c r="KW12" s="145"/>
      <c r="KX12" s="145"/>
      <c r="KY12" s="145"/>
      <c r="KZ12" s="145"/>
      <c r="LA12" s="145"/>
      <c r="LB12" s="145"/>
      <c r="LC12" s="145"/>
      <c r="LD12" s="145"/>
      <c r="LE12" s="145"/>
      <c r="LF12" s="145"/>
      <c r="LG12" s="145"/>
      <c r="LH12" s="145"/>
      <c r="LI12" s="145"/>
      <c r="LJ12" s="145"/>
      <c r="LK12" s="145"/>
      <c r="LL12" s="145"/>
      <c r="LM12" s="145"/>
      <c r="LN12" s="145"/>
      <c r="LO12" s="145"/>
      <c r="LP12" s="145"/>
      <c r="LQ12" s="145"/>
      <c r="LR12" s="145"/>
      <c r="LS12" s="145"/>
      <c r="LT12" s="145"/>
      <c r="LU12" s="145"/>
      <c r="LV12" s="145"/>
      <c r="LW12" s="145"/>
      <c r="LX12" s="145"/>
      <c r="LY12" s="145"/>
      <c r="LZ12" s="145"/>
      <c r="MA12" s="145"/>
      <c r="MB12" s="145"/>
      <c r="MC12" s="145"/>
      <c r="MD12" s="145"/>
      <c r="ME12" s="145"/>
      <c r="MF12" s="145"/>
      <c r="MG12" s="145"/>
      <c r="MH12" s="145"/>
      <c r="MI12" s="145"/>
      <c r="MJ12" s="145"/>
      <c r="MK12" s="145"/>
      <c r="ML12" s="145"/>
      <c r="MM12" s="145"/>
      <c r="MN12" s="145"/>
      <c r="MO12" s="145"/>
      <c r="MP12" s="145"/>
      <c r="MQ12" s="145"/>
      <c r="MR12" s="145"/>
      <c r="MS12" s="145"/>
      <c r="MT12" s="145"/>
      <c r="MU12" s="145"/>
      <c r="MV12" s="145"/>
      <c r="MW12" s="145"/>
      <c r="MX12" s="145"/>
      <c r="MY12" s="145"/>
      <c r="MZ12" s="145"/>
      <c r="NA12" s="145"/>
      <c r="NB12" s="145"/>
      <c r="NC12" s="145"/>
      <c r="ND12" s="145"/>
      <c r="NE12" s="145"/>
      <c r="NF12" s="145"/>
      <c r="NG12" s="145"/>
      <c r="NH12" s="145"/>
      <c r="NI12" s="145"/>
      <c r="NJ12" s="145"/>
      <c r="NK12" s="145"/>
      <c r="NL12" s="145"/>
      <c r="NM12" s="145"/>
      <c r="NN12" s="145"/>
      <c r="NO12" s="145"/>
      <c r="NP12" s="145"/>
      <c r="NQ12" s="145"/>
      <c r="NR12" s="145"/>
      <c r="NS12" s="145"/>
      <c r="NT12" s="145"/>
      <c r="NU12" s="145"/>
      <c r="NV12" s="145"/>
      <c r="NW12" s="145"/>
      <c r="NX12" s="145"/>
      <c r="NY12" s="145"/>
      <c r="NZ12" s="145"/>
      <c r="OA12" s="145"/>
      <c r="OB12" s="145"/>
      <c r="OC12" s="145"/>
      <c r="OD12" s="145"/>
      <c r="OE12" s="145"/>
      <c r="OF12" s="145"/>
      <c r="OG12" s="145"/>
      <c r="OH12" s="145"/>
      <c r="OI12" s="145"/>
      <c r="OJ12" s="145"/>
      <c r="OK12" s="145"/>
      <c r="OL12" s="145"/>
      <c r="OM12" s="145"/>
      <c r="ON12" s="145"/>
      <c r="OO12" s="145"/>
      <c r="OP12" s="145"/>
      <c r="OQ12" s="145"/>
      <c r="OR12" s="145"/>
      <c r="OS12" s="145"/>
      <c r="OT12" s="145"/>
      <c r="OU12" s="145"/>
      <c r="OV12" s="145"/>
      <c r="OW12" s="145"/>
      <c r="OX12" s="145"/>
      <c r="OY12" s="145"/>
      <c r="OZ12" s="145"/>
      <c r="PA12" s="145"/>
      <c r="PB12" s="145"/>
      <c r="PC12" s="145"/>
      <c r="PD12" s="145"/>
      <c r="PE12" s="145"/>
      <c r="PF12" s="145"/>
      <c r="PG12" s="145"/>
      <c r="PH12" s="145"/>
      <c r="PI12" s="145"/>
      <c r="PJ12" s="145"/>
      <c r="PK12" s="145"/>
      <c r="PL12" s="145"/>
      <c r="PM12" s="145"/>
      <c r="PN12" s="145"/>
      <c r="PO12" s="145"/>
      <c r="PP12" s="145"/>
      <c r="PQ12" s="145"/>
      <c r="PR12" s="145"/>
      <c r="PS12" s="145"/>
      <c r="PT12" s="145"/>
      <c r="PU12" s="145"/>
      <c r="PV12" s="145"/>
      <c r="PW12" s="145"/>
      <c r="PX12" s="145"/>
      <c r="PY12" s="145"/>
      <c r="PZ12" s="145"/>
      <c r="QA12" s="145"/>
      <c r="QB12" s="145"/>
      <c r="QC12" s="145"/>
      <c r="QD12" s="145"/>
      <c r="QE12" s="145"/>
      <c r="QF12" s="145"/>
      <c r="QG12" s="145"/>
      <c r="QH12" s="145"/>
      <c r="QI12" s="145"/>
      <c r="QJ12" s="145"/>
      <c r="QK12" s="145"/>
      <c r="QL12" s="145"/>
      <c r="QM12" s="145"/>
      <c r="QN12" s="145"/>
      <c r="QO12" s="145"/>
      <c r="QP12" s="145"/>
      <c r="QQ12" s="145"/>
      <c r="QR12" s="145"/>
      <c r="QS12" s="145"/>
      <c r="QT12" s="145"/>
      <c r="QU12" s="145"/>
      <c r="QV12" s="145"/>
      <c r="QW12" s="145"/>
      <c r="QX12" s="145"/>
      <c r="QY12" s="145"/>
      <c r="QZ12" s="145"/>
      <c r="RA12" s="145"/>
      <c r="RB12" s="145"/>
      <c r="RC12" s="145"/>
      <c r="RD12" s="145"/>
      <c r="RE12" s="145"/>
      <c r="RF12" s="145"/>
      <c r="RG12" s="145"/>
      <c r="RH12" s="145"/>
      <c r="RI12" s="145"/>
      <c r="RJ12" s="145"/>
      <c r="RK12" s="145"/>
      <c r="RL12" s="145"/>
      <c r="RM12" s="145"/>
      <c r="RN12" s="145"/>
      <c r="RO12" s="145"/>
      <c r="RP12" s="145"/>
      <c r="RQ12" s="145"/>
      <c r="RR12" s="145"/>
      <c r="RS12" s="145"/>
      <c r="RT12" s="145"/>
      <c r="RU12" s="145"/>
      <c r="RV12" s="145"/>
      <c r="RW12" s="145"/>
      <c r="RX12" s="145"/>
      <c r="RY12" s="145"/>
      <c r="RZ12" s="145"/>
      <c r="SA12" s="145"/>
      <c r="SB12" s="145"/>
      <c r="SC12" s="145"/>
      <c r="SD12" s="145"/>
      <c r="SE12" s="145"/>
      <c r="SF12" s="145"/>
      <c r="SG12" s="145"/>
      <c r="SH12" s="145"/>
      <c r="SI12" s="145"/>
      <c r="SJ12" s="145"/>
      <c r="SK12" s="145"/>
      <c r="SL12" s="145"/>
      <c r="SM12" s="145"/>
      <c r="SN12" s="145"/>
      <c r="SO12" s="145"/>
      <c r="SP12" s="145"/>
      <c r="SQ12" s="145"/>
      <c r="SR12" s="145"/>
      <c r="SS12" s="145"/>
      <c r="ST12" s="145"/>
      <c r="SU12" s="145"/>
      <c r="SV12" s="145"/>
      <c r="SW12" s="145"/>
      <c r="SX12" s="145"/>
      <c r="SY12" s="145"/>
      <c r="SZ12" s="145"/>
      <c r="TA12" s="145"/>
      <c r="TB12" s="145"/>
      <c r="TC12" s="145"/>
      <c r="TD12" s="145"/>
      <c r="TE12" s="145"/>
      <c r="TF12" s="145"/>
      <c r="TG12" s="145"/>
      <c r="TH12" s="145"/>
      <c r="TI12" s="145"/>
      <c r="TJ12" s="145"/>
      <c r="TK12" s="145"/>
      <c r="TL12" s="145"/>
      <c r="TM12" s="145"/>
      <c r="TN12" s="145"/>
      <c r="TO12" s="145"/>
      <c r="TP12" s="145"/>
      <c r="TQ12" s="145"/>
      <c r="TR12" s="145"/>
      <c r="TS12" s="145"/>
      <c r="TT12" s="145"/>
      <c r="TU12" s="145"/>
      <c r="TV12" s="145"/>
      <c r="TW12" s="145"/>
      <c r="TX12" s="145"/>
      <c r="TY12" s="145"/>
      <c r="TZ12" s="145"/>
      <c r="UA12" s="145"/>
      <c r="UB12" s="145"/>
      <c r="UC12" s="145"/>
      <c r="UD12" s="145"/>
      <c r="UE12" s="145"/>
      <c r="UF12" s="145"/>
      <c r="UG12" s="145"/>
      <c r="UH12" s="145"/>
      <c r="UI12" s="145"/>
      <c r="UJ12" s="145"/>
      <c r="UK12" s="145"/>
      <c r="UL12" s="145"/>
      <c r="UM12" s="145"/>
      <c r="UN12" s="145"/>
      <c r="UO12" s="145"/>
      <c r="UP12" s="145"/>
      <c r="UQ12" s="145"/>
      <c r="UR12" s="145"/>
      <c r="US12" s="145"/>
      <c r="UT12" s="145"/>
      <c r="UU12" s="145"/>
      <c r="UV12" s="145"/>
      <c r="UW12" s="145"/>
      <c r="UX12" s="145"/>
      <c r="UY12" s="145"/>
      <c r="UZ12" s="145"/>
      <c r="VA12" s="145"/>
      <c r="VB12" s="145"/>
      <c r="VC12" s="145"/>
      <c r="VD12" s="145"/>
      <c r="VE12" s="145"/>
      <c r="VF12" s="145"/>
      <c r="VG12" s="145"/>
      <c r="VH12" s="145"/>
      <c r="VI12" s="145"/>
      <c r="VJ12" s="145"/>
      <c r="VK12" s="145"/>
      <c r="VL12" s="145"/>
      <c r="VM12" s="145"/>
      <c r="VN12" s="145"/>
      <c r="VO12" s="145"/>
      <c r="VP12" s="145"/>
      <c r="VQ12" s="145"/>
      <c r="VR12" s="145"/>
      <c r="VS12" s="145"/>
      <c r="VT12" s="145"/>
      <c r="VU12" s="145"/>
      <c r="VV12" s="145"/>
      <c r="VW12" s="145"/>
      <c r="VX12" s="145"/>
      <c r="VY12" s="145"/>
      <c r="VZ12" s="145"/>
      <c r="WA12" s="145"/>
      <c r="WB12" s="145"/>
      <c r="WC12" s="145"/>
      <c r="WD12" s="145"/>
      <c r="WE12" s="145"/>
      <c r="WF12" s="145"/>
      <c r="WG12" s="145"/>
      <c r="WH12" s="145"/>
      <c r="WI12" s="145"/>
      <c r="WJ12" s="145"/>
      <c r="WK12" s="145"/>
      <c r="WL12" s="145"/>
      <c r="WM12" s="145"/>
      <c r="WN12" s="145"/>
      <c r="WO12" s="145"/>
      <c r="WP12" s="145"/>
      <c r="WQ12" s="145"/>
      <c r="WR12" s="145"/>
      <c r="WS12" s="145"/>
      <c r="WT12" s="145"/>
      <c r="WU12" s="145"/>
      <c r="WV12" s="145"/>
      <c r="WW12" s="145"/>
      <c r="WX12" s="145"/>
      <c r="WY12" s="145"/>
      <c r="WZ12" s="145"/>
      <c r="XA12" s="145"/>
      <c r="XB12" s="145"/>
      <c r="XC12" s="145"/>
      <c r="XD12" s="145"/>
      <c r="XE12" s="145"/>
      <c r="XF12" s="145"/>
      <c r="XG12" s="145"/>
      <c r="XH12" s="145"/>
      <c r="XI12" s="145"/>
      <c r="XJ12" s="145"/>
      <c r="XK12" s="145"/>
      <c r="XL12" s="145"/>
      <c r="XM12" s="145"/>
      <c r="XN12" s="145"/>
      <c r="XO12" s="145"/>
      <c r="XP12" s="145"/>
      <c r="XQ12" s="145"/>
      <c r="XR12" s="145"/>
      <c r="XS12" s="145"/>
      <c r="XT12" s="145"/>
      <c r="XU12" s="145"/>
      <c r="XV12" s="145"/>
      <c r="XW12" s="145"/>
      <c r="XX12" s="145"/>
      <c r="XY12" s="145"/>
      <c r="XZ12" s="145"/>
      <c r="YA12" s="145"/>
      <c r="YB12" s="145"/>
      <c r="YC12" s="145"/>
      <c r="YD12" s="145"/>
      <c r="YE12" s="145"/>
      <c r="YF12" s="145"/>
      <c r="YG12" s="145"/>
      <c r="YH12" s="145"/>
      <c r="YI12" s="145"/>
      <c r="YJ12" s="145"/>
      <c r="YK12" s="145"/>
      <c r="YL12" s="145"/>
      <c r="YM12" s="145"/>
      <c r="YN12" s="145"/>
      <c r="YO12" s="145"/>
      <c r="YP12" s="145"/>
      <c r="YQ12" s="145"/>
      <c r="YR12" s="145"/>
      <c r="YS12" s="145"/>
      <c r="YT12" s="145"/>
      <c r="YU12" s="145"/>
      <c r="YV12" s="145"/>
      <c r="YW12" s="145"/>
      <c r="YX12" s="145"/>
      <c r="YY12" s="145"/>
      <c r="YZ12" s="145"/>
      <c r="ZA12" s="145"/>
      <c r="ZB12" s="145"/>
      <c r="ZC12" s="145"/>
      <c r="ZD12" s="145"/>
      <c r="ZE12" s="145"/>
      <c r="ZF12" s="145"/>
      <c r="ZG12" s="145"/>
      <c r="ZH12" s="145"/>
      <c r="ZI12" s="145"/>
      <c r="ZJ12" s="145"/>
      <c r="ZK12" s="145"/>
      <c r="ZL12" s="145"/>
      <c r="ZM12" s="145"/>
      <c r="ZN12" s="145"/>
      <c r="ZO12" s="145"/>
      <c r="ZP12" s="145"/>
      <c r="ZQ12" s="145"/>
      <c r="ZR12" s="145"/>
      <c r="ZS12" s="145"/>
      <c r="ZT12" s="145"/>
      <c r="ZU12" s="145"/>
      <c r="ZV12" s="145"/>
      <c r="ZW12" s="145"/>
      <c r="ZX12" s="145"/>
      <c r="ZY12" s="145"/>
      <c r="ZZ12" s="145"/>
      <c r="AAA12" s="145"/>
      <c r="AAB12" s="145"/>
      <c r="AAC12" s="145"/>
      <c r="AAD12" s="145"/>
      <c r="AAE12" s="145"/>
      <c r="AAF12" s="145"/>
      <c r="AAG12" s="145"/>
      <c r="AAH12" s="145"/>
      <c r="AAI12" s="145"/>
      <c r="AAJ12" s="145"/>
      <c r="AAK12" s="145"/>
      <c r="AAL12" s="145"/>
      <c r="AAM12" s="145"/>
      <c r="AAN12" s="145"/>
      <c r="AAO12" s="145"/>
      <c r="AAP12" s="145"/>
      <c r="AAQ12" s="145"/>
      <c r="AAR12" s="145"/>
      <c r="AAS12" s="145"/>
      <c r="AAT12" s="145"/>
      <c r="AAU12" s="145"/>
      <c r="AAV12" s="145"/>
      <c r="AAW12" s="145"/>
      <c r="AAX12" s="145"/>
      <c r="AAY12" s="145"/>
      <c r="AAZ12" s="145"/>
      <c r="ABA12" s="145"/>
      <c r="ABB12" s="145"/>
      <c r="ABC12" s="145"/>
      <c r="ABD12" s="145"/>
      <c r="ABE12" s="145"/>
      <c r="ABF12" s="145"/>
      <c r="ABG12" s="145"/>
      <c r="ABH12" s="145"/>
      <c r="ABI12" s="145"/>
      <c r="ABJ12" s="145"/>
      <c r="ABK12" s="145"/>
      <c r="ABL12" s="145"/>
      <c r="ABM12" s="145"/>
      <c r="ABN12" s="145"/>
      <c r="ABO12" s="145"/>
      <c r="ABP12" s="145"/>
      <c r="ABQ12" s="145"/>
      <c r="ABR12" s="145"/>
      <c r="ABS12" s="145"/>
      <c r="ABT12" s="145"/>
      <c r="ABU12" s="145"/>
      <c r="ABV12" s="145"/>
      <c r="ABW12" s="145"/>
      <c r="ABX12" s="145"/>
      <c r="ABY12" s="145"/>
      <c r="ABZ12" s="145"/>
      <c r="ACA12" s="145"/>
      <c r="ACB12" s="145"/>
      <c r="ACC12" s="145"/>
      <c r="ACD12" s="145"/>
      <c r="ACE12" s="145"/>
      <c r="ACF12" s="145"/>
      <c r="ACG12" s="145"/>
      <c r="ACH12" s="145"/>
      <c r="ACI12" s="145"/>
      <c r="ACJ12" s="145"/>
      <c r="ACK12" s="145"/>
      <c r="ACL12" s="145"/>
      <c r="ACM12" s="145"/>
      <c r="ACN12" s="145"/>
      <c r="ACO12" s="145"/>
      <c r="ACP12" s="145"/>
      <c r="ACQ12" s="145"/>
      <c r="ACR12" s="145"/>
      <c r="ACS12" s="145"/>
      <c r="ACT12" s="145"/>
      <c r="ACU12" s="145"/>
      <c r="ACV12" s="145"/>
      <c r="ACW12" s="145"/>
      <c r="ACX12" s="145"/>
      <c r="ACY12" s="145"/>
      <c r="ACZ12" s="145"/>
      <c r="ADA12" s="145"/>
      <c r="ADB12" s="145"/>
      <c r="ADC12" s="145"/>
      <c r="ADD12" s="145"/>
      <c r="ADE12" s="145"/>
      <c r="ADF12" s="145"/>
      <c r="ADG12" s="145"/>
      <c r="ADH12" s="145"/>
      <c r="ADI12" s="145"/>
      <c r="ADJ12" s="145"/>
      <c r="ADK12" s="145"/>
      <c r="ADL12" s="145"/>
      <c r="ADM12" s="145"/>
      <c r="ADN12" s="145"/>
      <c r="ADO12" s="145"/>
      <c r="ADP12" s="145"/>
      <c r="ADQ12" s="145"/>
      <c r="ADR12" s="145"/>
      <c r="ADS12" s="145"/>
      <c r="ADT12" s="145"/>
      <c r="ADU12" s="145"/>
      <c r="ADV12" s="145"/>
      <c r="ADW12" s="145"/>
      <c r="ADX12" s="145"/>
      <c r="ADY12" s="145"/>
      <c r="ADZ12" s="145"/>
      <c r="AEA12" s="145"/>
      <c r="AEB12" s="145"/>
      <c r="AEC12" s="145"/>
      <c r="AED12" s="145"/>
      <c r="AEE12" s="145"/>
      <c r="AEF12" s="145"/>
      <c r="AEG12" s="145"/>
      <c r="AEH12" s="145"/>
      <c r="AEI12" s="145"/>
      <c r="AEJ12" s="145"/>
      <c r="AEK12" s="145"/>
      <c r="AEL12" s="145"/>
      <c r="AEM12" s="145"/>
      <c r="AEN12" s="145"/>
      <c r="AEO12" s="145"/>
      <c r="AEP12" s="145"/>
      <c r="AEQ12" s="145"/>
      <c r="AER12" s="145"/>
      <c r="AES12" s="145"/>
      <c r="AET12" s="145"/>
      <c r="AEU12" s="145"/>
      <c r="AEV12" s="145"/>
      <c r="AEW12" s="145"/>
      <c r="AEX12" s="145"/>
      <c r="AEY12" s="145"/>
      <c r="AEZ12" s="145"/>
      <c r="AFA12" s="145"/>
      <c r="AFB12" s="145"/>
      <c r="AFC12" s="145"/>
      <c r="AFD12" s="145"/>
      <c r="AFE12" s="145"/>
      <c r="AFF12" s="145"/>
      <c r="AFG12" s="145"/>
      <c r="AFH12" s="145"/>
      <c r="AFI12" s="145"/>
      <c r="AFJ12" s="145"/>
      <c r="AFK12" s="145"/>
      <c r="AFL12" s="145"/>
      <c r="AFM12" s="145"/>
      <c r="AFN12" s="145"/>
      <c r="AFO12" s="145"/>
      <c r="AFP12" s="145"/>
      <c r="AFQ12" s="145"/>
      <c r="AFR12" s="145"/>
      <c r="AFS12" s="145"/>
      <c r="AFT12" s="145"/>
      <c r="AFU12" s="145"/>
      <c r="AFV12" s="145"/>
      <c r="AFW12" s="145"/>
      <c r="AFX12" s="145"/>
      <c r="AFY12" s="145"/>
      <c r="AFZ12" s="145"/>
      <c r="AGA12" s="145"/>
      <c r="AGB12" s="145"/>
      <c r="AGC12" s="145"/>
      <c r="AGD12" s="145"/>
      <c r="AGE12" s="145"/>
      <c r="AGF12" s="145"/>
      <c r="AGG12" s="145"/>
      <c r="AGH12" s="145"/>
      <c r="AGI12" s="145"/>
      <c r="AGJ12" s="145"/>
      <c r="AGK12" s="145"/>
      <c r="AGL12" s="145"/>
      <c r="AGM12" s="145"/>
      <c r="AGN12" s="145"/>
      <c r="AGO12" s="145"/>
      <c r="AGP12" s="145"/>
      <c r="AGQ12" s="145"/>
      <c r="AGR12" s="145"/>
      <c r="AGS12" s="145"/>
      <c r="AGT12" s="145"/>
      <c r="AGU12" s="145"/>
      <c r="AGV12" s="145"/>
      <c r="AGW12" s="145"/>
      <c r="AGX12" s="145"/>
      <c r="AGY12" s="145"/>
      <c r="AGZ12" s="145"/>
      <c r="AHA12" s="145"/>
      <c r="AHB12" s="145"/>
      <c r="AHC12" s="145"/>
      <c r="AHD12" s="145"/>
      <c r="AHE12" s="145"/>
      <c r="AHF12" s="145"/>
      <c r="AHG12" s="145"/>
      <c r="AHH12" s="145"/>
      <c r="AHI12" s="145"/>
      <c r="AHJ12" s="145"/>
      <c r="AHK12" s="145"/>
      <c r="AHL12" s="145"/>
      <c r="AHM12" s="145"/>
      <c r="AHN12" s="145"/>
      <c r="AHO12" s="145"/>
      <c r="AHP12" s="145"/>
      <c r="AHQ12" s="145"/>
      <c r="AHR12" s="145"/>
      <c r="AHS12" s="145"/>
      <c r="AHT12" s="145"/>
      <c r="AHU12" s="145"/>
      <c r="AHV12" s="145"/>
      <c r="AHW12" s="145"/>
      <c r="AHX12" s="145"/>
      <c r="AHY12" s="145"/>
      <c r="AHZ12" s="145"/>
      <c r="AIA12" s="145"/>
      <c r="AIB12" s="145"/>
      <c r="AIC12" s="145"/>
      <c r="AID12" s="145"/>
      <c r="AIE12" s="145"/>
      <c r="AIF12" s="145"/>
      <c r="AIG12" s="145"/>
      <c r="AIH12" s="145"/>
      <c r="AII12" s="145"/>
      <c r="AIJ12" s="145"/>
      <c r="AIK12" s="145"/>
      <c r="AIL12" s="145"/>
      <c r="AIM12" s="145"/>
      <c r="AIN12" s="145"/>
      <c r="AIO12" s="145"/>
      <c r="AIP12" s="145"/>
      <c r="AIQ12" s="145"/>
      <c r="AIR12" s="145"/>
      <c r="AIS12" s="145"/>
      <c r="AIT12" s="145"/>
      <c r="AIU12" s="145"/>
      <c r="AIV12" s="145"/>
      <c r="AIW12" s="145"/>
      <c r="AIX12" s="145"/>
      <c r="AIY12" s="145"/>
      <c r="AIZ12" s="145"/>
      <c r="AJA12" s="145"/>
      <c r="AJB12" s="145"/>
      <c r="AJC12" s="145"/>
      <c r="AJD12" s="145"/>
      <c r="AJE12" s="145"/>
      <c r="AJF12" s="145"/>
      <c r="AJG12" s="145"/>
      <c r="AJH12" s="145"/>
      <c r="AJI12" s="145"/>
      <c r="AJJ12" s="145"/>
      <c r="AJK12" s="145"/>
      <c r="AJL12" s="145"/>
      <c r="AJM12" s="145"/>
      <c r="AJN12" s="145"/>
      <c r="AJO12" s="145"/>
      <c r="AJP12" s="145"/>
      <c r="AJQ12" s="145"/>
      <c r="AJR12" s="145"/>
      <c r="AJS12" s="145"/>
      <c r="AJT12" s="145"/>
      <c r="AJU12" s="145"/>
      <c r="AJV12" s="145"/>
      <c r="AJW12" s="145"/>
      <c r="AJX12" s="145"/>
      <c r="AJY12" s="145"/>
      <c r="AJZ12" s="145"/>
      <c r="AKA12" s="145"/>
      <c r="AKB12" s="145"/>
      <c r="AKC12" s="145"/>
      <c r="AKD12" s="145"/>
      <c r="AKE12" s="145"/>
      <c r="AKF12" s="145"/>
      <c r="AKG12" s="145"/>
      <c r="AKH12" s="145"/>
      <c r="AKI12" s="145"/>
      <c r="AKJ12" s="145"/>
      <c r="AKK12" s="145"/>
      <c r="AKL12" s="145"/>
      <c r="AKM12" s="145"/>
      <c r="AKN12" s="145"/>
      <c r="AKO12" s="145"/>
      <c r="AKP12" s="145"/>
      <c r="AKQ12" s="145"/>
      <c r="AKR12" s="145"/>
      <c r="AKS12" s="145"/>
      <c r="AKT12" s="145"/>
      <c r="AKU12" s="145"/>
      <c r="AKV12" s="145"/>
      <c r="AKW12" s="145"/>
      <c r="AKX12" s="145"/>
      <c r="AKY12" s="145"/>
      <c r="AKZ12" s="145"/>
      <c r="ALA12" s="145"/>
      <c r="ALB12" s="145"/>
      <c r="ALC12" s="145"/>
      <c r="ALD12" s="145"/>
      <c r="ALE12" s="145"/>
      <c r="ALF12" s="145"/>
      <c r="ALG12" s="145"/>
      <c r="ALH12" s="145"/>
      <c r="ALI12" s="145"/>
      <c r="ALJ12" s="145"/>
      <c r="ALK12" s="145"/>
      <c r="ALL12" s="145"/>
      <c r="ALM12" s="145"/>
      <c r="ALN12" s="145"/>
      <c r="ALO12" s="145"/>
      <c r="ALP12" s="145"/>
      <c r="ALQ12" s="145"/>
      <c r="ALR12" s="145"/>
      <c r="ALS12" s="145"/>
      <c r="ALT12" s="145"/>
      <c r="ALU12" s="145"/>
      <c r="ALV12" s="145"/>
      <c r="ALW12" s="145"/>
      <c r="ALX12" s="145"/>
      <c r="ALY12" s="145"/>
      <c r="ALZ12" s="145"/>
    </row>
    <row r="13" spans="1:1024" ht="13.95" customHeight="1" x14ac:dyDescent="0.3">
      <c r="A13" s="145"/>
      <c r="B13" s="145"/>
      <c r="C13" s="37" t="s">
        <v>5</v>
      </c>
      <c r="D13" s="234"/>
      <c r="E13" s="234"/>
      <c r="F13" s="234"/>
      <c r="G13" s="37" t="s">
        <v>6</v>
      </c>
      <c r="H13" s="135"/>
      <c r="I13" s="145"/>
      <c r="J13" s="145"/>
      <c r="K13" s="145"/>
      <c r="L13" s="145"/>
      <c r="M13" s="145"/>
      <c r="N13" s="145"/>
      <c r="O13" s="145"/>
      <c r="P13" s="145"/>
      <c r="Q13" s="145"/>
      <c r="R13" s="145"/>
      <c r="S13" s="145"/>
      <c r="T13" s="145"/>
      <c r="U13" s="145"/>
      <c r="V13" s="145"/>
      <c r="W13" s="145"/>
      <c r="X13" s="145"/>
      <c r="Y13" s="145"/>
      <c r="Z13" s="145"/>
      <c r="AA13" s="145"/>
      <c r="AB13" s="145"/>
      <c r="AC13" s="145"/>
      <c r="AD13" s="145"/>
      <c r="AE13" s="145"/>
      <c r="AF13" s="145"/>
      <c r="AG13" s="145"/>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c r="BI13" s="145"/>
      <c r="BJ13" s="145"/>
      <c r="BK13" s="145"/>
      <c r="BL13" s="145"/>
      <c r="BM13" s="145"/>
      <c r="BN13" s="145"/>
      <c r="BO13" s="145"/>
      <c r="BP13" s="145"/>
      <c r="BQ13" s="145"/>
      <c r="BR13" s="145"/>
      <c r="BS13" s="145"/>
      <c r="BT13" s="145"/>
      <c r="BU13" s="145"/>
      <c r="BV13" s="145"/>
      <c r="BW13" s="145"/>
      <c r="BX13" s="145"/>
      <c r="BY13" s="145"/>
      <c r="BZ13" s="145"/>
      <c r="CA13" s="145"/>
      <c r="CB13" s="145"/>
      <c r="CC13" s="145"/>
      <c r="CD13" s="145"/>
      <c r="CE13" s="145"/>
      <c r="CF13" s="145"/>
      <c r="CG13" s="145"/>
      <c r="CH13" s="145"/>
      <c r="CI13" s="145"/>
      <c r="CJ13" s="145"/>
      <c r="CK13" s="145"/>
      <c r="CL13" s="145"/>
      <c r="CM13" s="145"/>
      <c r="CN13" s="145"/>
      <c r="CO13" s="145"/>
      <c r="CP13" s="145"/>
      <c r="CQ13" s="145"/>
      <c r="CR13" s="145"/>
      <c r="CS13" s="145"/>
      <c r="CT13" s="145"/>
      <c r="CU13" s="145"/>
      <c r="CV13" s="145"/>
      <c r="CW13" s="145"/>
      <c r="CX13" s="145"/>
      <c r="CY13" s="145"/>
      <c r="CZ13" s="145"/>
      <c r="DA13" s="145"/>
      <c r="DB13" s="145"/>
      <c r="DC13" s="145"/>
      <c r="DD13" s="145"/>
      <c r="DE13" s="145"/>
      <c r="DF13" s="145"/>
      <c r="DG13" s="145"/>
      <c r="DH13" s="145"/>
      <c r="DI13" s="145"/>
      <c r="DJ13" s="145"/>
      <c r="DK13" s="145"/>
      <c r="DL13" s="145"/>
      <c r="DM13" s="145"/>
      <c r="DN13" s="145"/>
      <c r="DO13" s="145"/>
      <c r="DP13" s="145"/>
      <c r="DQ13" s="145"/>
      <c r="DR13" s="145"/>
      <c r="DS13" s="145"/>
      <c r="DT13" s="145"/>
      <c r="DU13" s="145"/>
      <c r="DV13" s="145"/>
      <c r="DW13" s="145"/>
      <c r="DX13" s="145"/>
      <c r="DY13" s="145"/>
      <c r="DZ13" s="145"/>
      <c r="EA13" s="145"/>
      <c r="EB13" s="145"/>
      <c r="EC13" s="145"/>
      <c r="ED13" s="145"/>
      <c r="EE13" s="145"/>
      <c r="EF13" s="145"/>
      <c r="EG13" s="145"/>
      <c r="EH13" s="145"/>
      <c r="EI13" s="145"/>
      <c r="EJ13" s="145"/>
      <c r="EK13" s="145"/>
      <c r="EL13" s="145"/>
      <c r="EM13" s="145"/>
      <c r="EN13" s="145"/>
      <c r="EO13" s="145"/>
      <c r="EP13" s="145"/>
      <c r="EQ13" s="145"/>
      <c r="ER13" s="145"/>
      <c r="ES13" s="145"/>
      <c r="ET13" s="145"/>
      <c r="EU13" s="145"/>
      <c r="EV13" s="145"/>
      <c r="EW13" s="145"/>
      <c r="EX13" s="145"/>
      <c r="EY13" s="145"/>
      <c r="EZ13" s="145"/>
      <c r="FA13" s="145"/>
      <c r="FB13" s="145"/>
      <c r="FC13" s="145"/>
      <c r="FD13" s="145"/>
      <c r="FE13" s="145"/>
      <c r="FF13" s="145"/>
      <c r="FG13" s="145"/>
      <c r="FH13" s="145"/>
      <c r="FI13" s="145"/>
      <c r="FJ13" s="145"/>
      <c r="FK13" s="145"/>
      <c r="FL13" s="145"/>
      <c r="FM13" s="145"/>
      <c r="FN13" s="145"/>
      <c r="FO13" s="145"/>
      <c r="FP13" s="145"/>
      <c r="FQ13" s="145"/>
      <c r="FR13" s="145"/>
      <c r="FS13" s="145"/>
      <c r="FT13" s="145"/>
      <c r="FU13" s="145"/>
      <c r="FV13" s="145"/>
      <c r="FW13" s="145"/>
      <c r="FX13" s="145"/>
      <c r="FY13" s="145"/>
      <c r="FZ13" s="145"/>
      <c r="GA13" s="145"/>
      <c r="GB13" s="145"/>
      <c r="GC13" s="145"/>
      <c r="GD13" s="145"/>
      <c r="GE13" s="145"/>
      <c r="GF13" s="145"/>
      <c r="GG13" s="145"/>
      <c r="GH13" s="145"/>
      <c r="GI13" s="145"/>
      <c r="GJ13" s="145"/>
      <c r="GK13" s="145"/>
      <c r="GL13" s="145"/>
      <c r="GM13" s="145"/>
      <c r="GN13" s="145"/>
      <c r="GO13" s="145"/>
      <c r="GP13" s="145"/>
      <c r="GQ13" s="145"/>
      <c r="GR13" s="145"/>
      <c r="GS13" s="145"/>
      <c r="GT13" s="145"/>
      <c r="GU13" s="145"/>
      <c r="GV13" s="145"/>
      <c r="GW13" s="145"/>
      <c r="GX13" s="145"/>
      <c r="GY13" s="145"/>
      <c r="GZ13" s="145"/>
      <c r="HA13" s="145"/>
      <c r="HB13" s="145"/>
      <c r="HC13" s="145"/>
      <c r="HD13" s="145"/>
      <c r="HE13" s="145"/>
      <c r="HF13" s="145"/>
      <c r="HG13" s="145"/>
      <c r="HH13" s="145"/>
      <c r="HI13" s="145"/>
      <c r="HJ13" s="145"/>
      <c r="HK13" s="145"/>
      <c r="HL13" s="145"/>
      <c r="HM13" s="145"/>
      <c r="HN13" s="145"/>
      <c r="HO13" s="145"/>
      <c r="HP13" s="145"/>
      <c r="HQ13" s="145"/>
      <c r="HR13" s="145"/>
      <c r="HS13" s="145"/>
      <c r="HT13" s="145"/>
      <c r="HU13" s="145"/>
      <c r="HV13" s="145"/>
      <c r="HW13" s="145"/>
      <c r="HX13" s="145"/>
      <c r="HY13" s="145"/>
      <c r="HZ13" s="145"/>
      <c r="IA13" s="145"/>
      <c r="IB13" s="145"/>
      <c r="IC13" s="145"/>
      <c r="ID13" s="145"/>
      <c r="IE13" s="145"/>
      <c r="IF13" s="145"/>
      <c r="IG13" s="145"/>
      <c r="IH13" s="145"/>
      <c r="II13" s="145"/>
      <c r="IJ13" s="145"/>
      <c r="IK13" s="145"/>
      <c r="IL13" s="145"/>
      <c r="IM13" s="145"/>
      <c r="IN13" s="145"/>
      <c r="IO13" s="145"/>
      <c r="IP13" s="145"/>
      <c r="IQ13" s="145"/>
      <c r="IR13" s="145"/>
      <c r="IS13" s="145"/>
      <c r="IT13" s="145"/>
      <c r="IU13" s="145"/>
      <c r="IV13" s="145"/>
      <c r="IW13" s="145"/>
      <c r="IX13" s="145"/>
      <c r="IY13" s="145"/>
      <c r="IZ13" s="145"/>
      <c r="JA13" s="145"/>
      <c r="JB13" s="145"/>
      <c r="JC13" s="145"/>
      <c r="JD13" s="145"/>
      <c r="JE13" s="145"/>
      <c r="JF13" s="145"/>
      <c r="JG13" s="145"/>
      <c r="JH13" s="145"/>
      <c r="JI13" s="145"/>
      <c r="JJ13" s="145"/>
      <c r="JK13" s="145"/>
      <c r="JL13" s="145"/>
      <c r="JM13" s="145"/>
      <c r="JN13" s="145"/>
      <c r="JO13" s="145"/>
      <c r="JP13" s="145"/>
      <c r="JQ13" s="145"/>
      <c r="JR13" s="145"/>
      <c r="JS13" s="145"/>
      <c r="JT13" s="145"/>
      <c r="JU13" s="145"/>
      <c r="JV13" s="145"/>
      <c r="JW13" s="145"/>
      <c r="JX13" s="145"/>
      <c r="JY13" s="145"/>
      <c r="JZ13" s="145"/>
      <c r="KA13" s="145"/>
      <c r="KB13" s="145"/>
      <c r="KC13" s="145"/>
      <c r="KD13" s="145"/>
      <c r="KE13" s="145"/>
      <c r="KF13" s="145"/>
      <c r="KG13" s="145"/>
      <c r="KH13" s="145"/>
      <c r="KI13" s="145"/>
      <c r="KJ13" s="145"/>
      <c r="KK13" s="145"/>
      <c r="KL13" s="145"/>
      <c r="KM13" s="145"/>
      <c r="KN13" s="145"/>
      <c r="KO13" s="145"/>
      <c r="KP13" s="145"/>
      <c r="KQ13" s="145"/>
      <c r="KR13" s="145"/>
      <c r="KS13" s="145"/>
      <c r="KT13" s="145"/>
      <c r="KU13" s="145"/>
      <c r="KV13" s="145"/>
      <c r="KW13" s="145"/>
      <c r="KX13" s="145"/>
      <c r="KY13" s="145"/>
      <c r="KZ13" s="145"/>
      <c r="LA13" s="145"/>
      <c r="LB13" s="145"/>
      <c r="LC13" s="145"/>
      <c r="LD13" s="145"/>
      <c r="LE13" s="145"/>
      <c r="LF13" s="145"/>
      <c r="LG13" s="145"/>
      <c r="LH13" s="145"/>
      <c r="LI13" s="145"/>
      <c r="LJ13" s="145"/>
      <c r="LK13" s="145"/>
      <c r="LL13" s="145"/>
      <c r="LM13" s="145"/>
      <c r="LN13" s="145"/>
      <c r="LO13" s="145"/>
      <c r="LP13" s="145"/>
      <c r="LQ13" s="145"/>
      <c r="LR13" s="145"/>
      <c r="LS13" s="145"/>
      <c r="LT13" s="145"/>
      <c r="LU13" s="145"/>
      <c r="LV13" s="145"/>
      <c r="LW13" s="145"/>
      <c r="LX13" s="145"/>
      <c r="LY13" s="145"/>
      <c r="LZ13" s="145"/>
      <c r="MA13" s="145"/>
      <c r="MB13" s="145"/>
      <c r="MC13" s="145"/>
      <c r="MD13" s="145"/>
      <c r="ME13" s="145"/>
      <c r="MF13" s="145"/>
      <c r="MG13" s="145"/>
      <c r="MH13" s="145"/>
      <c r="MI13" s="145"/>
      <c r="MJ13" s="145"/>
      <c r="MK13" s="145"/>
      <c r="ML13" s="145"/>
      <c r="MM13" s="145"/>
      <c r="MN13" s="145"/>
      <c r="MO13" s="145"/>
      <c r="MP13" s="145"/>
      <c r="MQ13" s="145"/>
      <c r="MR13" s="145"/>
      <c r="MS13" s="145"/>
      <c r="MT13" s="145"/>
      <c r="MU13" s="145"/>
      <c r="MV13" s="145"/>
      <c r="MW13" s="145"/>
      <c r="MX13" s="145"/>
      <c r="MY13" s="145"/>
      <c r="MZ13" s="145"/>
      <c r="NA13" s="145"/>
      <c r="NB13" s="145"/>
      <c r="NC13" s="145"/>
      <c r="ND13" s="145"/>
      <c r="NE13" s="145"/>
      <c r="NF13" s="145"/>
      <c r="NG13" s="145"/>
      <c r="NH13" s="145"/>
      <c r="NI13" s="145"/>
      <c r="NJ13" s="145"/>
      <c r="NK13" s="145"/>
      <c r="NL13" s="145"/>
      <c r="NM13" s="145"/>
      <c r="NN13" s="145"/>
      <c r="NO13" s="145"/>
      <c r="NP13" s="145"/>
      <c r="NQ13" s="145"/>
      <c r="NR13" s="145"/>
      <c r="NS13" s="145"/>
      <c r="NT13" s="145"/>
      <c r="NU13" s="145"/>
      <c r="NV13" s="145"/>
      <c r="NW13" s="145"/>
      <c r="NX13" s="145"/>
      <c r="NY13" s="145"/>
      <c r="NZ13" s="145"/>
      <c r="OA13" s="145"/>
      <c r="OB13" s="145"/>
      <c r="OC13" s="145"/>
      <c r="OD13" s="145"/>
      <c r="OE13" s="145"/>
      <c r="OF13" s="145"/>
      <c r="OG13" s="145"/>
      <c r="OH13" s="145"/>
      <c r="OI13" s="145"/>
      <c r="OJ13" s="145"/>
      <c r="OK13" s="145"/>
      <c r="OL13" s="145"/>
      <c r="OM13" s="145"/>
      <c r="ON13" s="145"/>
      <c r="OO13" s="145"/>
      <c r="OP13" s="145"/>
      <c r="OQ13" s="145"/>
      <c r="OR13" s="145"/>
      <c r="OS13" s="145"/>
      <c r="OT13" s="145"/>
      <c r="OU13" s="145"/>
      <c r="OV13" s="145"/>
      <c r="OW13" s="145"/>
      <c r="OX13" s="145"/>
      <c r="OY13" s="145"/>
      <c r="OZ13" s="145"/>
      <c r="PA13" s="145"/>
      <c r="PB13" s="145"/>
      <c r="PC13" s="145"/>
      <c r="PD13" s="145"/>
      <c r="PE13" s="145"/>
      <c r="PF13" s="145"/>
      <c r="PG13" s="145"/>
      <c r="PH13" s="145"/>
      <c r="PI13" s="145"/>
      <c r="PJ13" s="145"/>
      <c r="PK13" s="145"/>
      <c r="PL13" s="145"/>
      <c r="PM13" s="145"/>
      <c r="PN13" s="145"/>
      <c r="PO13" s="145"/>
      <c r="PP13" s="145"/>
      <c r="PQ13" s="145"/>
      <c r="PR13" s="145"/>
      <c r="PS13" s="145"/>
      <c r="PT13" s="145"/>
      <c r="PU13" s="145"/>
      <c r="PV13" s="145"/>
      <c r="PW13" s="145"/>
      <c r="PX13" s="145"/>
      <c r="PY13" s="145"/>
      <c r="PZ13" s="145"/>
      <c r="QA13" s="145"/>
      <c r="QB13" s="145"/>
      <c r="QC13" s="145"/>
      <c r="QD13" s="145"/>
      <c r="QE13" s="145"/>
      <c r="QF13" s="145"/>
      <c r="QG13" s="145"/>
      <c r="QH13" s="145"/>
      <c r="QI13" s="145"/>
      <c r="QJ13" s="145"/>
      <c r="QK13" s="145"/>
      <c r="QL13" s="145"/>
      <c r="QM13" s="145"/>
      <c r="QN13" s="145"/>
      <c r="QO13" s="145"/>
      <c r="QP13" s="145"/>
      <c r="QQ13" s="145"/>
      <c r="QR13" s="145"/>
      <c r="QS13" s="145"/>
      <c r="QT13" s="145"/>
      <c r="QU13" s="145"/>
      <c r="QV13" s="145"/>
      <c r="QW13" s="145"/>
      <c r="QX13" s="145"/>
      <c r="QY13" s="145"/>
      <c r="QZ13" s="145"/>
      <c r="RA13" s="145"/>
      <c r="RB13" s="145"/>
      <c r="RC13" s="145"/>
      <c r="RD13" s="145"/>
      <c r="RE13" s="145"/>
      <c r="RF13" s="145"/>
      <c r="RG13" s="145"/>
      <c r="RH13" s="145"/>
      <c r="RI13" s="145"/>
      <c r="RJ13" s="145"/>
      <c r="RK13" s="145"/>
      <c r="RL13" s="145"/>
      <c r="RM13" s="145"/>
      <c r="RN13" s="145"/>
      <c r="RO13" s="145"/>
      <c r="RP13" s="145"/>
      <c r="RQ13" s="145"/>
      <c r="RR13" s="145"/>
      <c r="RS13" s="145"/>
      <c r="RT13" s="145"/>
      <c r="RU13" s="145"/>
      <c r="RV13" s="145"/>
      <c r="RW13" s="145"/>
      <c r="RX13" s="145"/>
      <c r="RY13" s="145"/>
      <c r="RZ13" s="145"/>
      <c r="SA13" s="145"/>
      <c r="SB13" s="145"/>
      <c r="SC13" s="145"/>
      <c r="SD13" s="145"/>
      <c r="SE13" s="145"/>
      <c r="SF13" s="145"/>
      <c r="SG13" s="145"/>
      <c r="SH13" s="145"/>
      <c r="SI13" s="145"/>
      <c r="SJ13" s="145"/>
      <c r="SK13" s="145"/>
      <c r="SL13" s="145"/>
      <c r="SM13" s="145"/>
      <c r="SN13" s="145"/>
      <c r="SO13" s="145"/>
      <c r="SP13" s="145"/>
      <c r="SQ13" s="145"/>
      <c r="SR13" s="145"/>
      <c r="SS13" s="145"/>
      <c r="ST13" s="145"/>
      <c r="SU13" s="145"/>
      <c r="SV13" s="145"/>
      <c r="SW13" s="145"/>
      <c r="SX13" s="145"/>
      <c r="SY13" s="145"/>
      <c r="SZ13" s="145"/>
      <c r="TA13" s="145"/>
      <c r="TB13" s="145"/>
      <c r="TC13" s="145"/>
      <c r="TD13" s="145"/>
      <c r="TE13" s="145"/>
      <c r="TF13" s="145"/>
      <c r="TG13" s="145"/>
      <c r="TH13" s="145"/>
      <c r="TI13" s="145"/>
      <c r="TJ13" s="145"/>
      <c r="TK13" s="145"/>
      <c r="TL13" s="145"/>
      <c r="TM13" s="145"/>
      <c r="TN13" s="145"/>
      <c r="TO13" s="145"/>
      <c r="TP13" s="145"/>
      <c r="TQ13" s="145"/>
      <c r="TR13" s="145"/>
      <c r="TS13" s="145"/>
      <c r="TT13" s="145"/>
      <c r="TU13" s="145"/>
      <c r="TV13" s="145"/>
      <c r="TW13" s="145"/>
      <c r="TX13" s="145"/>
      <c r="TY13" s="145"/>
      <c r="TZ13" s="145"/>
      <c r="UA13" s="145"/>
      <c r="UB13" s="145"/>
      <c r="UC13" s="145"/>
      <c r="UD13" s="145"/>
      <c r="UE13" s="145"/>
      <c r="UF13" s="145"/>
      <c r="UG13" s="145"/>
      <c r="UH13" s="145"/>
      <c r="UI13" s="145"/>
      <c r="UJ13" s="145"/>
      <c r="UK13" s="145"/>
      <c r="UL13" s="145"/>
      <c r="UM13" s="145"/>
      <c r="UN13" s="145"/>
      <c r="UO13" s="145"/>
      <c r="UP13" s="145"/>
      <c r="UQ13" s="145"/>
      <c r="UR13" s="145"/>
      <c r="US13" s="145"/>
      <c r="UT13" s="145"/>
      <c r="UU13" s="145"/>
      <c r="UV13" s="145"/>
      <c r="UW13" s="145"/>
      <c r="UX13" s="145"/>
      <c r="UY13" s="145"/>
      <c r="UZ13" s="145"/>
      <c r="VA13" s="145"/>
      <c r="VB13" s="145"/>
      <c r="VC13" s="145"/>
      <c r="VD13" s="145"/>
      <c r="VE13" s="145"/>
      <c r="VF13" s="145"/>
      <c r="VG13" s="145"/>
      <c r="VH13" s="145"/>
      <c r="VI13" s="145"/>
      <c r="VJ13" s="145"/>
      <c r="VK13" s="145"/>
      <c r="VL13" s="145"/>
      <c r="VM13" s="145"/>
      <c r="VN13" s="145"/>
      <c r="VO13" s="145"/>
      <c r="VP13" s="145"/>
      <c r="VQ13" s="145"/>
      <c r="VR13" s="145"/>
      <c r="VS13" s="145"/>
      <c r="VT13" s="145"/>
      <c r="VU13" s="145"/>
      <c r="VV13" s="145"/>
      <c r="VW13" s="145"/>
      <c r="VX13" s="145"/>
      <c r="VY13" s="145"/>
      <c r="VZ13" s="145"/>
      <c r="WA13" s="145"/>
      <c r="WB13" s="145"/>
      <c r="WC13" s="145"/>
      <c r="WD13" s="145"/>
      <c r="WE13" s="145"/>
      <c r="WF13" s="145"/>
      <c r="WG13" s="145"/>
      <c r="WH13" s="145"/>
      <c r="WI13" s="145"/>
      <c r="WJ13" s="145"/>
      <c r="WK13" s="145"/>
      <c r="WL13" s="145"/>
      <c r="WM13" s="145"/>
      <c r="WN13" s="145"/>
      <c r="WO13" s="145"/>
      <c r="WP13" s="145"/>
      <c r="WQ13" s="145"/>
      <c r="WR13" s="145"/>
      <c r="WS13" s="145"/>
      <c r="WT13" s="145"/>
      <c r="WU13" s="145"/>
      <c r="WV13" s="145"/>
      <c r="WW13" s="145"/>
      <c r="WX13" s="145"/>
      <c r="WY13" s="145"/>
      <c r="WZ13" s="145"/>
      <c r="XA13" s="145"/>
      <c r="XB13" s="145"/>
      <c r="XC13" s="145"/>
      <c r="XD13" s="145"/>
      <c r="XE13" s="145"/>
      <c r="XF13" s="145"/>
      <c r="XG13" s="145"/>
      <c r="XH13" s="145"/>
      <c r="XI13" s="145"/>
      <c r="XJ13" s="145"/>
      <c r="XK13" s="145"/>
      <c r="XL13" s="145"/>
      <c r="XM13" s="145"/>
      <c r="XN13" s="145"/>
      <c r="XO13" s="145"/>
      <c r="XP13" s="145"/>
      <c r="XQ13" s="145"/>
      <c r="XR13" s="145"/>
      <c r="XS13" s="145"/>
      <c r="XT13" s="145"/>
      <c r="XU13" s="145"/>
      <c r="XV13" s="145"/>
      <c r="XW13" s="145"/>
      <c r="XX13" s="145"/>
      <c r="XY13" s="145"/>
      <c r="XZ13" s="145"/>
      <c r="YA13" s="145"/>
      <c r="YB13" s="145"/>
      <c r="YC13" s="145"/>
      <c r="YD13" s="145"/>
      <c r="YE13" s="145"/>
      <c r="YF13" s="145"/>
      <c r="YG13" s="145"/>
      <c r="YH13" s="145"/>
      <c r="YI13" s="145"/>
      <c r="YJ13" s="145"/>
      <c r="YK13" s="145"/>
      <c r="YL13" s="145"/>
      <c r="YM13" s="145"/>
      <c r="YN13" s="145"/>
      <c r="YO13" s="145"/>
      <c r="YP13" s="145"/>
      <c r="YQ13" s="145"/>
      <c r="YR13" s="145"/>
      <c r="YS13" s="145"/>
      <c r="YT13" s="145"/>
      <c r="YU13" s="145"/>
      <c r="YV13" s="145"/>
      <c r="YW13" s="145"/>
      <c r="YX13" s="145"/>
      <c r="YY13" s="145"/>
      <c r="YZ13" s="145"/>
      <c r="ZA13" s="145"/>
      <c r="ZB13" s="145"/>
      <c r="ZC13" s="145"/>
      <c r="ZD13" s="145"/>
      <c r="ZE13" s="145"/>
      <c r="ZF13" s="145"/>
      <c r="ZG13" s="145"/>
      <c r="ZH13" s="145"/>
      <c r="ZI13" s="145"/>
      <c r="ZJ13" s="145"/>
      <c r="ZK13" s="145"/>
      <c r="ZL13" s="145"/>
      <c r="ZM13" s="145"/>
      <c r="ZN13" s="145"/>
      <c r="ZO13" s="145"/>
      <c r="ZP13" s="145"/>
      <c r="ZQ13" s="145"/>
      <c r="ZR13" s="145"/>
      <c r="ZS13" s="145"/>
      <c r="ZT13" s="145"/>
      <c r="ZU13" s="145"/>
      <c r="ZV13" s="145"/>
      <c r="ZW13" s="145"/>
      <c r="ZX13" s="145"/>
      <c r="ZY13" s="145"/>
      <c r="ZZ13" s="145"/>
      <c r="AAA13" s="145"/>
      <c r="AAB13" s="145"/>
      <c r="AAC13" s="145"/>
      <c r="AAD13" s="145"/>
      <c r="AAE13" s="145"/>
      <c r="AAF13" s="145"/>
      <c r="AAG13" s="145"/>
      <c r="AAH13" s="145"/>
      <c r="AAI13" s="145"/>
      <c r="AAJ13" s="145"/>
      <c r="AAK13" s="145"/>
      <c r="AAL13" s="145"/>
      <c r="AAM13" s="145"/>
      <c r="AAN13" s="145"/>
      <c r="AAO13" s="145"/>
      <c r="AAP13" s="145"/>
      <c r="AAQ13" s="145"/>
      <c r="AAR13" s="145"/>
      <c r="AAS13" s="145"/>
      <c r="AAT13" s="145"/>
      <c r="AAU13" s="145"/>
      <c r="AAV13" s="145"/>
      <c r="AAW13" s="145"/>
      <c r="AAX13" s="145"/>
      <c r="AAY13" s="145"/>
      <c r="AAZ13" s="145"/>
      <c r="ABA13" s="145"/>
      <c r="ABB13" s="145"/>
      <c r="ABC13" s="145"/>
      <c r="ABD13" s="145"/>
      <c r="ABE13" s="145"/>
      <c r="ABF13" s="145"/>
      <c r="ABG13" s="145"/>
      <c r="ABH13" s="145"/>
      <c r="ABI13" s="145"/>
      <c r="ABJ13" s="145"/>
      <c r="ABK13" s="145"/>
      <c r="ABL13" s="145"/>
      <c r="ABM13" s="145"/>
      <c r="ABN13" s="145"/>
      <c r="ABO13" s="145"/>
      <c r="ABP13" s="145"/>
      <c r="ABQ13" s="145"/>
      <c r="ABR13" s="145"/>
      <c r="ABS13" s="145"/>
      <c r="ABT13" s="145"/>
      <c r="ABU13" s="145"/>
      <c r="ABV13" s="145"/>
      <c r="ABW13" s="145"/>
      <c r="ABX13" s="145"/>
      <c r="ABY13" s="145"/>
      <c r="ABZ13" s="145"/>
      <c r="ACA13" s="145"/>
      <c r="ACB13" s="145"/>
      <c r="ACC13" s="145"/>
      <c r="ACD13" s="145"/>
      <c r="ACE13" s="145"/>
      <c r="ACF13" s="145"/>
      <c r="ACG13" s="145"/>
      <c r="ACH13" s="145"/>
      <c r="ACI13" s="145"/>
      <c r="ACJ13" s="145"/>
      <c r="ACK13" s="145"/>
      <c r="ACL13" s="145"/>
      <c r="ACM13" s="145"/>
      <c r="ACN13" s="145"/>
      <c r="ACO13" s="145"/>
      <c r="ACP13" s="145"/>
      <c r="ACQ13" s="145"/>
      <c r="ACR13" s="145"/>
      <c r="ACS13" s="145"/>
      <c r="ACT13" s="145"/>
      <c r="ACU13" s="145"/>
      <c r="ACV13" s="145"/>
      <c r="ACW13" s="145"/>
      <c r="ACX13" s="145"/>
      <c r="ACY13" s="145"/>
      <c r="ACZ13" s="145"/>
      <c r="ADA13" s="145"/>
      <c r="ADB13" s="145"/>
      <c r="ADC13" s="145"/>
      <c r="ADD13" s="145"/>
      <c r="ADE13" s="145"/>
      <c r="ADF13" s="145"/>
      <c r="ADG13" s="145"/>
      <c r="ADH13" s="145"/>
      <c r="ADI13" s="145"/>
      <c r="ADJ13" s="145"/>
      <c r="ADK13" s="145"/>
      <c r="ADL13" s="145"/>
      <c r="ADM13" s="145"/>
      <c r="ADN13" s="145"/>
      <c r="ADO13" s="145"/>
      <c r="ADP13" s="145"/>
      <c r="ADQ13" s="145"/>
      <c r="ADR13" s="145"/>
      <c r="ADS13" s="145"/>
      <c r="ADT13" s="145"/>
      <c r="ADU13" s="145"/>
      <c r="ADV13" s="145"/>
      <c r="ADW13" s="145"/>
      <c r="ADX13" s="145"/>
      <c r="ADY13" s="145"/>
      <c r="ADZ13" s="145"/>
      <c r="AEA13" s="145"/>
      <c r="AEB13" s="145"/>
      <c r="AEC13" s="145"/>
      <c r="AED13" s="145"/>
      <c r="AEE13" s="145"/>
      <c r="AEF13" s="145"/>
      <c r="AEG13" s="145"/>
      <c r="AEH13" s="145"/>
      <c r="AEI13" s="145"/>
      <c r="AEJ13" s="145"/>
      <c r="AEK13" s="145"/>
      <c r="AEL13" s="145"/>
      <c r="AEM13" s="145"/>
      <c r="AEN13" s="145"/>
      <c r="AEO13" s="145"/>
      <c r="AEP13" s="145"/>
      <c r="AEQ13" s="145"/>
      <c r="AER13" s="145"/>
      <c r="AES13" s="145"/>
      <c r="AET13" s="145"/>
      <c r="AEU13" s="145"/>
      <c r="AEV13" s="145"/>
      <c r="AEW13" s="145"/>
      <c r="AEX13" s="145"/>
      <c r="AEY13" s="145"/>
      <c r="AEZ13" s="145"/>
      <c r="AFA13" s="145"/>
      <c r="AFB13" s="145"/>
      <c r="AFC13" s="145"/>
      <c r="AFD13" s="145"/>
      <c r="AFE13" s="145"/>
      <c r="AFF13" s="145"/>
      <c r="AFG13" s="145"/>
      <c r="AFH13" s="145"/>
      <c r="AFI13" s="145"/>
      <c r="AFJ13" s="145"/>
      <c r="AFK13" s="145"/>
      <c r="AFL13" s="145"/>
      <c r="AFM13" s="145"/>
      <c r="AFN13" s="145"/>
      <c r="AFO13" s="145"/>
      <c r="AFP13" s="145"/>
      <c r="AFQ13" s="145"/>
      <c r="AFR13" s="145"/>
      <c r="AFS13" s="145"/>
      <c r="AFT13" s="145"/>
      <c r="AFU13" s="145"/>
      <c r="AFV13" s="145"/>
      <c r="AFW13" s="145"/>
      <c r="AFX13" s="145"/>
      <c r="AFY13" s="145"/>
      <c r="AFZ13" s="145"/>
      <c r="AGA13" s="145"/>
      <c r="AGB13" s="145"/>
      <c r="AGC13" s="145"/>
      <c r="AGD13" s="145"/>
      <c r="AGE13" s="145"/>
      <c r="AGF13" s="145"/>
      <c r="AGG13" s="145"/>
      <c r="AGH13" s="145"/>
      <c r="AGI13" s="145"/>
      <c r="AGJ13" s="145"/>
      <c r="AGK13" s="145"/>
      <c r="AGL13" s="145"/>
      <c r="AGM13" s="145"/>
      <c r="AGN13" s="145"/>
      <c r="AGO13" s="145"/>
      <c r="AGP13" s="145"/>
      <c r="AGQ13" s="145"/>
      <c r="AGR13" s="145"/>
      <c r="AGS13" s="145"/>
      <c r="AGT13" s="145"/>
      <c r="AGU13" s="145"/>
      <c r="AGV13" s="145"/>
      <c r="AGW13" s="145"/>
      <c r="AGX13" s="145"/>
      <c r="AGY13" s="145"/>
      <c r="AGZ13" s="145"/>
      <c r="AHA13" s="145"/>
      <c r="AHB13" s="145"/>
      <c r="AHC13" s="145"/>
      <c r="AHD13" s="145"/>
      <c r="AHE13" s="145"/>
      <c r="AHF13" s="145"/>
      <c r="AHG13" s="145"/>
      <c r="AHH13" s="145"/>
      <c r="AHI13" s="145"/>
      <c r="AHJ13" s="145"/>
      <c r="AHK13" s="145"/>
      <c r="AHL13" s="145"/>
      <c r="AHM13" s="145"/>
      <c r="AHN13" s="145"/>
      <c r="AHO13" s="145"/>
      <c r="AHP13" s="145"/>
      <c r="AHQ13" s="145"/>
      <c r="AHR13" s="145"/>
      <c r="AHS13" s="145"/>
      <c r="AHT13" s="145"/>
      <c r="AHU13" s="145"/>
      <c r="AHV13" s="145"/>
      <c r="AHW13" s="145"/>
      <c r="AHX13" s="145"/>
      <c r="AHY13" s="145"/>
      <c r="AHZ13" s="145"/>
      <c r="AIA13" s="145"/>
      <c r="AIB13" s="145"/>
      <c r="AIC13" s="145"/>
      <c r="AID13" s="145"/>
      <c r="AIE13" s="145"/>
      <c r="AIF13" s="145"/>
      <c r="AIG13" s="145"/>
      <c r="AIH13" s="145"/>
      <c r="AII13" s="145"/>
      <c r="AIJ13" s="145"/>
      <c r="AIK13" s="145"/>
      <c r="AIL13" s="145"/>
      <c r="AIM13" s="145"/>
      <c r="AIN13" s="145"/>
      <c r="AIO13" s="145"/>
      <c r="AIP13" s="145"/>
      <c r="AIQ13" s="145"/>
      <c r="AIR13" s="145"/>
      <c r="AIS13" s="145"/>
      <c r="AIT13" s="145"/>
      <c r="AIU13" s="145"/>
      <c r="AIV13" s="145"/>
      <c r="AIW13" s="145"/>
      <c r="AIX13" s="145"/>
      <c r="AIY13" s="145"/>
      <c r="AIZ13" s="145"/>
      <c r="AJA13" s="145"/>
      <c r="AJB13" s="145"/>
      <c r="AJC13" s="145"/>
      <c r="AJD13" s="145"/>
      <c r="AJE13" s="145"/>
      <c r="AJF13" s="145"/>
      <c r="AJG13" s="145"/>
      <c r="AJH13" s="145"/>
      <c r="AJI13" s="145"/>
      <c r="AJJ13" s="145"/>
      <c r="AJK13" s="145"/>
      <c r="AJL13" s="145"/>
      <c r="AJM13" s="145"/>
      <c r="AJN13" s="145"/>
      <c r="AJO13" s="145"/>
      <c r="AJP13" s="145"/>
      <c r="AJQ13" s="145"/>
      <c r="AJR13" s="145"/>
      <c r="AJS13" s="145"/>
      <c r="AJT13" s="145"/>
      <c r="AJU13" s="145"/>
      <c r="AJV13" s="145"/>
      <c r="AJW13" s="145"/>
      <c r="AJX13" s="145"/>
      <c r="AJY13" s="145"/>
      <c r="AJZ13" s="145"/>
      <c r="AKA13" s="145"/>
      <c r="AKB13" s="145"/>
      <c r="AKC13" s="145"/>
      <c r="AKD13" s="145"/>
      <c r="AKE13" s="145"/>
      <c r="AKF13" s="145"/>
      <c r="AKG13" s="145"/>
      <c r="AKH13" s="145"/>
      <c r="AKI13" s="145"/>
      <c r="AKJ13" s="145"/>
      <c r="AKK13" s="145"/>
      <c r="AKL13" s="145"/>
      <c r="AKM13" s="145"/>
      <c r="AKN13" s="145"/>
      <c r="AKO13" s="145"/>
      <c r="AKP13" s="145"/>
      <c r="AKQ13" s="145"/>
      <c r="AKR13" s="145"/>
      <c r="AKS13" s="145"/>
      <c r="AKT13" s="145"/>
      <c r="AKU13" s="145"/>
      <c r="AKV13" s="145"/>
      <c r="AKW13" s="145"/>
      <c r="AKX13" s="145"/>
      <c r="AKY13" s="145"/>
      <c r="AKZ13" s="145"/>
      <c r="ALA13" s="145"/>
      <c r="ALB13" s="145"/>
      <c r="ALC13" s="145"/>
      <c r="ALD13" s="145"/>
      <c r="ALE13" s="145"/>
      <c r="ALF13" s="145"/>
      <c r="ALG13" s="145"/>
      <c r="ALH13" s="145"/>
      <c r="ALI13" s="145"/>
      <c r="ALJ13" s="145"/>
      <c r="ALK13" s="145"/>
      <c r="ALL13" s="145"/>
      <c r="ALM13" s="145"/>
      <c r="ALN13" s="145"/>
      <c r="ALO13" s="145"/>
      <c r="ALP13" s="145"/>
      <c r="ALQ13" s="145"/>
      <c r="ALR13" s="145"/>
      <c r="ALS13" s="145"/>
      <c r="ALT13" s="145"/>
      <c r="ALU13" s="145"/>
      <c r="ALV13" s="145"/>
      <c r="ALW13" s="145"/>
      <c r="ALX13" s="145"/>
      <c r="ALY13" s="145"/>
      <c r="ALZ13" s="145"/>
    </row>
    <row r="14" spans="1:1024" ht="6.9" customHeight="1" x14ac:dyDescent="0.3">
      <c r="A14" s="145"/>
      <c r="B14" s="145"/>
      <c r="C14" s="6"/>
      <c r="D14" s="6"/>
      <c r="E14" s="6"/>
      <c r="F14" s="6"/>
      <c r="G14" s="7"/>
      <c r="H14" s="7"/>
      <c r="I14" s="145"/>
      <c r="J14" s="145"/>
      <c r="K14" s="145"/>
      <c r="L14" s="145"/>
      <c r="M14" s="145"/>
      <c r="N14" s="145"/>
      <c r="O14" s="145"/>
      <c r="P14" s="145"/>
      <c r="Q14" s="145"/>
      <c r="R14" s="145"/>
      <c r="S14" s="145"/>
      <c r="T14" s="145"/>
      <c r="U14" s="145"/>
      <c r="V14" s="145"/>
      <c r="W14" s="145"/>
      <c r="X14" s="145"/>
      <c r="Y14" s="145"/>
      <c r="Z14" s="145"/>
      <c r="AA14" s="145"/>
      <c r="AB14" s="145"/>
      <c r="AC14" s="145"/>
      <c r="AD14" s="145"/>
      <c r="AE14" s="145"/>
      <c r="AF14" s="145"/>
      <c r="AG14" s="145"/>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c r="BI14" s="145"/>
      <c r="BJ14" s="145"/>
      <c r="BK14" s="145"/>
      <c r="BL14" s="145"/>
      <c r="BM14" s="145"/>
      <c r="BN14" s="145"/>
      <c r="BO14" s="145"/>
      <c r="BP14" s="145"/>
      <c r="BQ14" s="145"/>
      <c r="BR14" s="145"/>
      <c r="BS14" s="145"/>
      <c r="BT14" s="145"/>
      <c r="BU14" s="145"/>
      <c r="BV14" s="145"/>
      <c r="BW14" s="145"/>
      <c r="BX14" s="145"/>
      <c r="BY14" s="145"/>
      <c r="BZ14" s="145"/>
      <c r="CA14" s="145"/>
      <c r="CB14" s="145"/>
      <c r="CC14" s="145"/>
      <c r="CD14" s="145"/>
      <c r="CE14" s="145"/>
      <c r="CF14" s="145"/>
      <c r="CG14" s="145"/>
      <c r="CH14" s="145"/>
      <c r="CI14" s="145"/>
      <c r="CJ14" s="145"/>
      <c r="CK14" s="145"/>
      <c r="CL14" s="145"/>
      <c r="CM14" s="145"/>
      <c r="CN14" s="145"/>
      <c r="CO14" s="145"/>
      <c r="CP14" s="145"/>
      <c r="CQ14" s="145"/>
      <c r="CR14" s="145"/>
      <c r="CS14" s="145"/>
      <c r="CT14" s="145"/>
      <c r="CU14" s="145"/>
      <c r="CV14" s="145"/>
      <c r="CW14" s="145"/>
      <c r="CX14" s="145"/>
      <c r="CY14" s="145"/>
      <c r="CZ14" s="145"/>
      <c r="DA14" s="145"/>
      <c r="DB14" s="145"/>
      <c r="DC14" s="145"/>
      <c r="DD14" s="145"/>
      <c r="DE14" s="145"/>
      <c r="DF14" s="145"/>
      <c r="DG14" s="145"/>
      <c r="DH14" s="145"/>
      <c r="DI14" s="145"/>
      <c r="DJ14" s="145"/>
      <c r="DK14" s="145"/>
      <c r="DL14" s="145"/>
      <c r="DM14" s="145"/>
      <c r="DN14" s="145"/>
      <c r="DO14" s="145"/>
      <c r="DP14" s="145"/>
      <c r="DQ14" s="145"/>
      <c r="DR14" s="145"/>
      <c r="DS14" s="145"/>
      <c r="DT14" s="145"/>
      <c r="DU14" s="145"/>
      <c r="DV14" s="145"/>
      <c r="DW14" s="145"/>
      <c r="DX14" s="145"/>
      <c r="DY14" s="145"/>
      <c r="DZ14" s="145"/>
      <c r="EA14" s="145"/>
      <c r="EB14" s="145"/>
      <c r="EC14" s="145"/>
      <c r="ED14" s="145"/>
      <c r="EE14" s="145"/>
      <c r="EF14" s="145"/>
      <c r="EG14" s="145"/>
      <c r="EH14" s="145"/>
      <c r="EI14" s="145"/>
      <c r="EJ14" s="145"/>
      <c r="EK14" s="145"/>
      <c r="EL14" s="145"/>
      <c r="EM14" s="145"/>
      <c r="EN14" s="145"/>
      <c r="EO14" s="145"/>
      <c r="EP14" s="145"/>
      <c r="EQ14" s="145"/>
      <c r="ER14" s="145"/>
      <c r="ES14" s="145"/>
      <c r="ET14" s="145"/>
      <c r="EU14" s="145"/>
      <c r="EV14" s="145"/>
      <c r="EW14" s="145"/>
      <c r="EX14" s="145"/>
      <c r="EY14" s="145"/>
      <c r="EZ14" s="145"/>
      <c r="FA14" s="145"/>
      <c r="FB14" s="145"/>
      <c r="FC14" s="145"/>
      <c r="FD14" s="145"/>
      <c r="FE14" s="145"/>
      <c r="FF14" s="145"/>
      <c r="FG14" s="145"/>
      <c r="FH14" s="145"/>
      <c r="FI14" s="145"/>
      <c r="FJ14" s="145"/>
      <c r="FK14" s="145"/>
      <c r="FL14" s="145"/>
      <c r="FM14" s="145"/>
      <c r="FN14" s="145"/>
      <c r="FO14" s="145"/>
      <c r="FP14" s="145"/>
      <c r="FQ14" s="145"/>
      <c r="FR14" s="145"/>
      <c r="FS14" s="145"/>
      <c r="FT14" s="145"/>
      <c r="FU14" s="145"/>
      <c r="FV14" s="145"/>
      <c r="FW14" s="145"/>
      <c r="FX14" s="145"/>
      <c r="FY14" s="145"/>
      <c r="FZ14" s="145"/>
      <c r="GA14" s="145"/>
      <c r="GB14" s="145"/>
      <c r="GC14" s="145"/>
      <c r="GD14" s="145"/>
      <c r="GE14" s="145"/>
      <c r="GF14" s="145"/>
      <c r="GG14" s="145"/>
      <c r="GH14" s="145"/>
      <c r="GI14" s="145"/>
      <c r="GJ14" s="145"/>
      <c r="GK14" s="145"/>
      <c r="GL14" s="145"/>
      <c r="GM14" s="145"/>
      <c r="GN14" s="145"/>
      <c r="GO14" s="145"/>
      <c r="GP14" s="145"/>
      <c r="GQ14" s="145"/>
      <c r="GR14" s="145"/>
      <c r="GS14" s="145"/>
      <c r="GT14" s="145"/>
      <c r="GU14" s="145"/>
      <c r="GV14" s="145"/>
      <c r="GW14" s="145"/>
      <c r="GX14" s="145"/>
      <c r="GY14" s="145"/>
      <c r="GZ14" s="145"/>
      <c r="HA14" s="145"/>
      <c r="HB14" s="145"/>
      <c r="HC14" s="145"/>
      <c r="HD14" s="145"/>
      <c r="HE14" s="145"/>
      <c r="HF14" s="145"/>
      <c r="HG14" s="145"/>
      <c r="HH14" s="145"/>
      <c r="HI14" s="145"/>
      <c r="HJ14" s="145"/>
      <c r="HK14" s="145"/>
      <c r="HL14" s="145"/>
      <c r="HM14" s="145"/>
      <c r="HN14" s="145"/>
      <c r="HO14" s="145"/>
      <c r="HP14" s="145"/>
      <c r="HQ14" s="145"/>
      <c r="HR14" s="145"/>
      <c r="HS14" s="145"/>
      <c r="HT14" s="145"/>
      <c r="HU14" s="145"/>
      <c r="HV14" s="145"/>
      <c r="HW14" s="145"/>
      <c r="HX14" s="145"/>
      <c r="HY14" s="145"/>
      <c r="HZ14" s="145"/>
      <c r="IA14" s="145"/>
      <c r="IB14" s="145"/>
      <c r="IC14" s="145"/>
      <c r="ID14" s="145"/>
      <c r="IE14" s="145"/>
      <c r="IF14" s="145"/>
      <c r="IG14" s="145"/>
      <c r="IH14" s="145"/>
      <c r="II14" s="145"/>
      <c r="IJ14" s="145"/>
      <c r="IK14" s="145"/>
      <c r="IL14" s="145"/>
      <c r="IM14" s="145"/>
      <c r="IN14" s="145"/>
      <c r="IO14" s="145"/>
      <c r="IP14" s="145"/>
      <c r="IQ14" s="145"/>
      <c r="IR14" s="145"/>
      <c r="IS14" s="145"/>
      <c r="IT14" s="145"/>
      <c r="IU14" s="145"/>
      <c r="IV14" s="145"/>
      <c r="IW14" s="145"/>
      <c r="IX14" s="145"/>
      <c r="IY14" s="145"/>
      <c r="IZ14" s="145"/>
      <c r="JA14" s="145"/>
      <c r="JB14" s="145"/>
      <c r="JC14" s="145"/>
      <c r="JD14" s="145"/>
      <c r="JE14" s="145"/>
      <c r="JF14" s="145"/>
      <c r="JG14" s="145"/>
      <c r="JH14" s="145"/>
      <c r="JI14" s="145"/>
      <c r="JJ14" s="145"/>
      <c r="JK14" s="145"/>
      <c r="JL14" s="145"/>
      <c r="JM14" s="145"/>
      <c r="JN14" s="145"/>
      <c r="JO14" s="145"/>
      <c r="JP14" s="145"/>
      <c r="JQ14" s="145"/>
      <c r="JR14" s="145"/>
      <c r="JS14" s="145"/>
      <c r="JT14" s="145"/>
      <c r="JU14" s="145"/>
      <c r="JV14" s="145"/>
      <c r="JW14" s="145"/>
      <c r="JX14" s="145"/>
      <c r="JY14" s="145"/>
      <c r="JZ14" s="145"/>
      <c r="KA14" s="145"/>
      <c r="KB14" s="145"/>
      <c r="KC14" s="145"/>
      <c r="KD14" s="145"/>
      <c r="KE14" s="145"/>
      <c r="KF14" s="145"/>
      <c r="KG14" s="145"/>
      <c r="KH14" s="145"/>
      <c r="KI14" s="145"/>
      <c r="KJ14" s="145"/>
      <c r="KK14" s="145"/>
      <c r="KL14" s="145"/>
      <c r="KM14" s="145"/>
      <c r="KN14" s="145"/>
      <c r="KO14" s="145"/>
      <c r="KP14" s="145"/>
      <c r="KQ14" s="145"/>
      <c r="KR14" s="145"/>
      <c r="KS14" s="145"/>
      <c r="KT14" s="145"/>
      <c r="KU14" s="145"/>
      <c r="KV14" s="145"/>
      <c r="KW14" s="145"/>
      <c r="KX14" s="145"/>
      <c r="KY14" s="145"/>
      <c r="KZ14" s="145"/>
      <c r="LA14" s="145"/>
      <c r="LB14" s="145"/>
      <c r="LC14" s="145"/>
      <c r="LD14" s="145"/>
      <c r="LE14" s="145"/>
      <c r="LF14" s="145"/>
      <c r="LG14" s="145"/>
      <c r="LH14" s="145"/>
      <c r="LI14" s="145"/>
      <c r="LJ14" s="145"/>
      <c r="LK14" s="145"/>
      <c r="LL14" s="145"/>
      <c r="LM14" s="145"/>
      <c r="LN14" s="145"/>
      <c r="LO14" s="145"/>
      <c r="LP14" s="145"/>
      <c r="LQ14" s="145"/>
      <c r="LR14" s="145"/>
      <c r="LS14" s="145"/>
      <c r="LT14" s="145"/>
      <c r="LU14" s="145"/>
      <c r="LV14" s="145"/>
      <c r="LW14" s="145"/>
      <c r="LX14" s="145"/>
      <c r="LY14" s="145"/>
      <c r="LZ14" s="145"/>
      <c r="MA14" s="145"/>
      <c r="MB14" s="145"/>
      <c r="MC14" s="145"/>
      <c r="MD14" s="145"/>
      <c r="ME14" s="145"/>
      <c r="MF14" s="145"/>
      <c r="MG14" s="145"/>
      <c r="MH14" s="145"/>
      <c r="MI14" s="145"/>
      <c r="MJ14" s="145"/>
      <c r="MK14" s="145"/>
      <c r="ML14" s="145"/>
      <c r="MM14" s="145"/>
      <c r="MN14" s="145"/>
      <c r="MO14" s="145"/>
      <c r="MP14" s="145"/>
      <c r="MQ14" s="145"/>
      <c r="MR14" s="145"/>
      <c r="MS14" s="145"/>
      <c r="MT14" s="145"/>
      <c r="MU14" s="145"/>
      <c r="MV14" s="145"/>
      <c r="MW14" s="145"/>
      <c r="MX14" s="145"/>
      <c r="MY14" s="145"/>
      <c r="MZ14" s="145"/>
      <c r="NA14" s="145"/>
      <c r="NB14" s="145"/>
      <c r="NC14" s="145"/>
      <c r="ND14" s="145"/>
      <c r="NE14" s="145"/>
      <c r="NF14" s="145"/>
      <c r="NG14" s="145"/>
      <c r="NH14" s="145"/>
      <c r="NI14" s="145"/>
      <c r="NJ14" s="145"/>
      <c r="NK14" s="145"/>
      <c r="NL14" s="145"/>
      <c r="NM14" s="145"/>
      <c r="NN14" s="145"/>
      <c r="NO14" s="145"/>
      <c r="NP14" s="145"/>
      <c r="NQ14" s="145"/>
      <c r="NR14" s="145"/>
      <c r="NS14" s="145"/>
      <c r="NT14" s="145"/>
      <c r="NU14" s="145"/>
      <c r="NV14" s="145"/>
      <c r="NW14" s="145"/>
      <c r="NX14" s="145"/>
      <c r="NY14" s="145"/>
      <c r="NZ14" s="145"/>
      <c r="OA14" s="145"/>
      <c r="OB14" s="145"/>
      <c r="OC14" s="145"/>
      <c r="OD14" s="145"/>
      <c r="OE14" s="145"/>
      <c r="OF14" s="145"/>
      <c r="OG14" s="145"/>
      <c r="OH14" s="145"/>
      <c r="OI14" s="145"/>
      <c r="OJ14" s="145"/>
      <c r="OK14" s="145"/>
      <c r="OL14" s="145"/>
      <c r="OM14" s="145"/>
      <c r="ON14" s="145"/>
      <c r="OO14" s="145"/>
      <c r="OP14" s="145"/>
      <c r="OQ14" s="145"/>
      <c r="OR14" s="145"/>
      <c r="OS14" s="145"/>
      <c r="OT14" s="145"/>
      <c r="OU14" s="145"/>
      <c r="OV14" s="145"/>
      <c r="OW14" s="145"/>
      <c r="OX14" s="145"/>
      <c r="OY14" s="145"/>
      <c r="OZ14" s="145"/>
      <c r="PA14" s="145"/>
      <c r="PB14" s="145"/>
      <c r="PC14" s="145"/>
      <c r="PD14" s="145"/>
      <c r="PE14" s="145"/>
      <c r="PF14" s="145"/>
      <c r="PG14" s="145"/>
      <c r="PH14" s="145"/>
      <c r="PI14" s="145"/>
      <c r="PJ14" s="145"/>
      <c r="PK14" s="145"/>
      <c r="PL14" s="145"/>
      <c r="PM14" s="145"/>
      <c r="PN14" s="145"/>
      <c r="PO14" s="145"/>
      <c r="PP14" s="145"/>
      <c r="PQ14" s="145"/>
      <c r="PR14" s="145"/>
      <c r="PS14" s="145"/>
      <c r="PT14" s="145"/>
      <c r="PU14" s="145"/>
      <c r="PV14" s="145"/>
      <c r="PW14" s="145"/>
      <c r="PX14" s="145"/>
      <c r="PY14" s="145"/>
      <c r="PZ14" s="145"/>
      <c r="QA14" s="145"/>
      <c r="QB14" s="145"/>
      <c r="QC14" s="145"/>
      <c r="QD14" s="145"/>
      <c r="QE14" s="145"/>
      <c r="QF14" s="145"/>
      <c r="QG14" s="145"/>
      <c r="QH14" s="145"/>
      <c r="QI14" s="145"/>
      <c r="QJ14" s="145"/>
      <c r="QK14" s="145"/>
      <c r="QL14" s="145"/>
      <c r="QM14" s="145"/>
      <c r="QN14" s="145"/>
      <c r="QO14" s="145"/>
      <c r="QP14" s="145"/>
      <c r="QQ14" s="145"/>
      <c r="QR14" s="145"/>
      <c r="QS14" s="145"/>
      <c r="QT14" s="145"/>
      <c r="QU14" s="145"/>
      <c r="QV14" s="145"/>
      <c r="QW14" s="145"/>
      <c r="QX14" s="145"/>
      <c r="QY14" s="145"/>
      <c r="QZ14" s="145"/>
      <c r="RA14" s="145"/>
      <c r="RB14" s="145"/>
      <c r="RC14" s="145"/>
      <c r="RD14" s="145"/>
      <c r="RE14" s="145"/>
      <c r="RF14" s="145"/>
      <c r="RG14" s="145"/>
      <c r="RH14" s="145"/>
      <c r="RI14" s="145"/>
      <c r="RJ14" s="145"/>
      <c r="RK14" s="145"/>
      <c r="RL14" s="145"/>
      <c r="RM14" s="145"/>
      <c r="RN14" s="145"/>
      <c r="RO14" s="145"/>
      <c r="RP14" s="145"/>
      <c r="RQ14" s="145"/>
      <c r="RR14" s="145"/>
      <c r="RS14" s="145"/>
      <c r="RT14" s="145"/>
      <c r="RU14" s="145"/>
      <c r="RV14" s="145"/>
      <c r="RW14" s="145"/>
      <c r="RX14" s="145"/>
      <c r="RY14" s="145"/>
      <c r="RZ14" s="145"/>
      <c r="SA14" s="145"/>
      <c r="SB14" s="145"/>
      <c r="SC14" s="145"/>
      <c r="SD14" s="145"/>
      <c r="SE14" s="145"/>
      <c r="SF14" s="145"/>
      <c r="SG14" s="145"/>
      <c r="SH14" s="145"/>
      <c r="SI14" s="145"/>
      <c r="SJ14" s="145"/>
      <c r="SK14" s="145"/>
      <c r="SL14" s="145"/>
      <c r="SM14" s="145"/>
      <c r="SN14" s="145"/>
      <c r="SO14" s="145"/>
      <c r="SP14" s="145"/>
      <c r="SQ14" s="145"/>
      <c r="SR14" s="145"/>
      <c r="SS14" s="145"/>
      <c r="ST14" s="145"/>
      <c r="SU14" s="145"/>
      <c r="SV14" s="145"/>
      <c r="SW14" s="145"/>
      <c r="SX14" s="145"/>
      <c r="SY14" s="145"/>
      <c r="SZ14" s="145"/>
      <c r="TA14" s="145"/>
      <c r="TB14" s="145"/>
      <c r="TC14" s="145"/>
      <c r="TD14" s="145"/>
      <c r="TE14" s="145"/>
      <c r="TF14" s="145"/>
      <c r="TG14" s="145"/>
      <c r="TH14" s="145"/>
      <c r="TI14" s="145"/>
      <c r="TJ14" s="145"/>
      <c r="TK14" s="145"/>
      <c r="TL14" s="145"/>
      <c r="TM14" s="145"/>
      <c r="TN14" s="145"/>
      <c r="TO14" s="145"/>
      <c r="TP14" s="145"/>
      <c r="TQ14" s="145"/>
      <c r="TR14" s="145"/>
      <c r="TS14" s="145"/>
      <c r="TT14" s="145"/>
      <c r="TU14" s="145"/>
      <c r="TV14" s="145"/>
      <c r="TW14" s="145"/>
      <c r="TX14" s="145"/>
      <c r="TY14" s="145"/>
      <c r="TZ14" s="145"/>
      <c r="UA14" s="145"/>
      <c r="UB14" s="145"/>
      <c r="UC14" s="145"/>
      <c r="UD14" s="145"/>
      <c r="UE14" s="145"/>
      <c r="UF14" s="145"/>
      <c r="UG14" s="145"/>
      <c r="UH14" s="145"/>
      <c r="UI14" s="145"/>
      <c r="UJ14" s="145"/>
      <c r="UK14" s="145"/>
      <c r="UL14" s="145"/>
      <c r="UM14" s="145"/>
      <c r="UN14" s="145"/>
      <c r="UO14" s="145"/>
      <c r="UP14" s="145"/>
      <c r="UQ14" s="145"/>
      <c r="UR14" s="145"/>
      <c r="US14" s="145"/>
      <c r="UT14" s="145"/>
      <c r="UU14" s="145"/>
      <c r="UV14" s="145"/>
      <c r="UW14" s="145"/>
      <c r="UX14" s="145"/>
      <c r="UY14" s="145"/>
      <c r="UZ14" s="145"/>
      <c r="VA14" s="145"/>
      <c r="VB14" s="145"/>
      <c r="VC14" s="145"/>
      <c r="VD14" s="145"/>
      <c r="VE14" s="145"/>
      <c r="VF14" s="145"/>
      <c r="VG14" s="145"/>
      <c r="VH14" s="145"/>
      <c r="VI14" s="145"/>
      <c r="VJ14" s="145"/>
      <c r="VK14" s="145"/>
      <c r="VL14" s="145"/>
      <c r="VM14" s="145"/>
      <c r="VN14" s="145"/>
      <c r="VO14" s="145"/>
      <c r="VP14" s="145"/>
      <c r="VQ14" s="145"/>
      <c r="VR14" s="145"/>
      <c r="VS14" s="145"/>
      <c r="VT14" s="145"/>
      <c r="VU14" s="145"/>
      <c r="VV14" s="145"/>
      <c r="VW14" s="145"/>
      <c r="VX14" s="145"/>
      <c r="VY14" s="145"/>
      <c r="VZ14" s="145"/>
      <c r="WA14" s="145"/>
      <c r="WB14" s="145"/>
      <c r="WC14" s="145"/>
      <c r="WD14" s="145"/>
      <c r="WE14" s="145"/>
      <c r="WF14" s="145"/>
      <c r="WG14" s="145"/>
      <c r="WH14" s="145"/>
      <c r="WI14" s="145"/>
      <c r="WJ14" s="145"/>
      <c r="WK14" s="145"/>
      <c r="WL14" s="145"/>
      <c r="WM14" s="145"/>
      <c r="WN14" s="145"/>
      <c r="WO14" s="145"/>
      <c r="WP14" s="145"/>
      <c r="WQ14" s="145"/>
      <c r="WR14" s="145"/>
      <c r="WS14" s="145"/>
      <c r="WT14" s="145"/>
      <c r="WU14" s="145"/>
      <c r="WV14" s="145"/>
      <c r="WW14" s="145"/>
      <c r="WX14" s="145"/>
      <c r="WY14" s="145"/>
      <c r="WZ14" s="145"/>
      <c r="XA14" s="145"/>
      <c r="XB14" s="145"/>
      <c r="XC14" s="145"/>
      <c r="XD14" s="145"/>
      <c r="XE14" s="145"/>
      <c r="XF14" s="145"/>
      <c r="XG14" s="145"/>
      <c r="XH14" s="145"/>
      <c r="XI14" s="145"/>
      <c r="XJ14" s="145"/>
      <c r="XK14" s="145"/>
      <c r="XL14" s="145"/>
      <c r="XM14" s="145"/>
      <c r="XN14" s="145"/>
      <c r="XO14" s="145"/>
      <c r="XP14" s="145"/>
      <c r="XQ14" s="145"/>
      <c r="XR14" s="145"/>
      <c r="XS14" s="145"/>
      <c r="XT14" s="145"/>
      <c r="XU14" s="145"/>
      <c r="XV14" s="145"/>
      <c r="XW14" s="145"/>
      <c r="XX14" s="145"/>
      <c r="XY14" s="145"/>
      <c r="XZ14" s="145"/>
      <c r="YA14" s="145"/>
      <c r="YB14" s="145"/>
      <c r="YC14" s="145"/>
      <c r="YD14" s="145"/>
      <c r="YE14" s="145"/>
      <c r="YF14" s="145"/>
      <c r="YG14" s="145"/>
      <c r="YH14" s="145"/>
      <c r="YI14" s="145"/>
      <c r="YJ14" s="145"/>
      <c r="YK14" s="145"/>
      <c r="YL14" s="145"/>
      <c r="YM14" s="145"/>
      <c r="YN14" s="145"/>
      <c r="YO14" s="145"/>
      <c r="YP14" s="145"/>
      <c r="YQ14" s="145"/>
      <c r="YR14" s="145"/>
      <c r="YS14" s="145"/>
      <c r="YT14" s="145"/>
      <c r="YU14" s="145"/>
      <c r="YV14" s="145"/>
      <c r="YW14" s="145"/>
      <c r="YX14" s="145"/>
      <c r="YY14" s="145"/>
      <c r="YZ14" s="145"/>
      <c r="ZA14" s="145"/>
      <c r="ZB14" s="145"/>
      <c r="ZC14" s="145"/>
      <c r="ZD14" s="145"/>
      <c r="ZE14" s="145"/>
      <c r="ZF14" s="145"/>
      <c r="ZG14" s="145"/>
      <c r="ZH14" s="145"/>
      <c r="ZI14" s="145"/>
      <c r="ZJ14" s="145"/>
      <c r="ZK14" s="145"/>
      <c r="ZL14" s="145"/>
      <c r="ZM14" s="145"/>
      <c r="ZN14" s="145"/>
      <c r="ZO14" s="145"/>
      <c r="ZP14" s="145"/>
      <c r="ZQ14" s="145"/>
      <c r="ZR14" s="145"/>
      <c r="ZS14" s="145"/>
      <c r="ZT14" s="145"/>
      <c r="ZU14" s="145"/>
      <c r="ZV14" s="145"/>
      <c r="ZW14" s="145"/>
      <c r="ZX14" s="145"/>
      <c r="ZY14" s="145"/>
      <c r="ZZ14" s="145"/>
      <c r="AAA14" s="145"/>
      <c r="AAB14" s="145"/>
      <c r="AAC14" s="145"/>
      <c r="AAD14" s="145"/>
      <c r="AAE14" s="145"/>
      <c r="AAF14" s="145"/>
      <c r="AAG14" s="145"/>
      <c r="AAH14" s="145"/>
      <c r="AAI14" s="145"/>
      <c r="AAJ14" s="145"/>
      <c r="AAK14" s="145"/>
      <c r="AAL14" s="145"/>
      <c r="AAM14" s="145"/>
      <c r="AAN14" s="145"/>
      <c r="AAO14" s="145"/>
      <c r="AAP14" s="145"/>
      <c r="AAQ14" s="145"/>
      <c r="AAR14" s="145"/>
      <c r="AAS14" s="145"/>
      <c r="AAT14" s="145"/>
      <c r="AAU14" s="145"/>
      <c r="AAV14" s="145"/>
      <c r="AAW14" s="145"/>
      <c r="AAX14" s="145"/>
      <c r="AAY14" s="145"/>
      <c r="AAZ14" s="145"/>
      <c r="ABA14" s="145"/>
      <c r="ABB14" s="145"/>
      <c r="ABC14" s="145"/>
      <c r="ABD14" s="145"/>
      <c r="ABE14" s="145"/>
      <c r="ABF14" s="145"/>
      <c r="ABG14" s="145"/>
      <c r="ABH14" s="145"/>
      <c r="ABI14" s="145"/>
      <c r="ABJ14" s="145"/>
      <c r="ABK14" s="145"/>
      <c r="ABL14" s="145"/>
      <c r="ABM14" s="145"/>
      <c r="ABN14" s="145"/>
      <c r="ABO14" s="145"/>
      <c r="ABP14" s="145"/>
      <c r="ABQ14" s="145"/>
      <c r="ABR14" s="145"/>
      <c r="ABS14" s="145"/>
      <c r="ABT14" s="145"/>
      <c r="ABU14" s="145"/>
      <c r="ABV14" s="145"/>
      <c r="ABW14" s="145"/>
      <c r="ABX14" s="145"/>
      <c r="ABY14" s="145"/>
      <c r="ABZ14" s="145"/>
      <c r="ACA14" s="145"/>
      <c r="ACB14" s="145"/>
      <c r="ACC14" s="145"/>
      <c r="ACD14" s="145"/>
      <c r="ACE14" s="145"/>
      <c r="ACF14" s="145"/>
      <c r="ACG14" s="145"/>
      <c r="ACH14" s="145"/>
      <c r="ACI14" s="145"/>
      <c r="ACJ14" s="145"/>
      <c r="ACK14" s="145"/>
      <c r="ACL14" s="145"/>
      <c r="ACM14" s="145"/>
      <c r="ACN14" s="145"/>
      <c r="ACO14" s="145"/>
      <c r="ACP14" s="145"/>
      <c r="ACQ14" s="145"/>
      <c r="ACR14" s="145"/>
      <c r="ACS14" s="145"/>
      <c r="ACT14" s="145"/>
      <c r="ACU14" s="145"/>
      <c r="ACV14" s="145"/>
      <c r="ACW14" s="145"/>
      <c r="ACX14" s="145"/>
      <c r="ACY14" s="145"/>
      <c r="ACZ14" s="145"/>
      <c r="ADA14" s="145"/>
      <c r="ADB14" s="145"/>
      <c r="ADC14" s="145"/>
      <c r="ADD14" s="145"/>
      <c r="ADE14" s="145"/>
      <c r="ADF14" s="145"/>
      <c r="ADG14" s="145"/>
      <c r="ADH14" s="145"/>
      <c r="ADI14" s="145"/>
      <c r="ADJ14" s="145"/>
      <c r="ADK14" s="145"/>
      <c r="ADL14" s="145"/>
      <c r="ADM14" s="145"/>
      <c r="ADN14" s="145"/>
      <c r="ADO14" s="145"/>
      <c r="ADP14" s="145"/>
      <c r="ADQ14" s="145"/>
      <c r="ADR14" s="145"/>
      <c r="ADS14" s="145"/>
      <c r="ADT14" s="145"/>
      <c r="ADU14" s="145"/>
      <c r="ADV14" s="145"/>
      <c r="ADW14" s="145"/>
      <c r="ADX14" s="145"/>
      <c r="ADY14" s="145"/>
      <c r="ADZ14" s="145"/>
      <c r="AEA14" s="145"/>
      <c r="AEB14" s="145"/>
      <c r="AEC14" s="145"/>
      <c r="AED14" s="145"/>
      <c r="AEE14" s="145"/>
      <c r="AEF14" s="145"/>
      <c r="AEG14" s="145"/>
      <c r="AEH14" s="145"/>
      <c r="AEI14" s="145"/>
      <c r="AEJ14" s="145"/>
      <c r="AEK14" s="145"/>
      <c r="AEL14" s="145"/>
      <c r="AEM14" s="145"/>
      <c r="AEN14" s="145"/>
      <c r="AEO14" s="145"/>
      <c r="AEP14" s="145"/>
      <c r="AEQ14" s="145"/>
      <c r="AER14" s="145"/>
      <c r="AES14" s="145"/>
      <c r="AET14" s="145"/>
      <c r="AEU14" s="145"/>
      <c r="AEV14" s="145"/>
      <c r="AEW14" s="145"/>
      <c r="AEX14" s="145"/>
      <c r="AEY14" s="145"/>
      <c r="AEZ14" s="145"/>
      <c r="AFA14" s="145"/>
      <c r="AFB14" s="145"/>
      <c r="AFC14" s="145"/>
      <c r="AFD14" s="145"/>
      <c r="AFE14" s="145"/>
      <c r="AFF14" s="145"/>
      <c r="AFG14" s="145"/>
      <c r="AFH14" s="145"/>
      <c r="AFI14" s="145"/>
      <c r="AFJ14" s="145"/>
      <c r="AFK14" s="145"/>
      <c r="AFL14" s="145"/>
      <c r="AFM14" s="145"/>
      <c r="AFN14" s="145"/>
      <c r="AFO14" s="145"/>
      <c r="AFP14" s="145"/>
      <c r="AFQ14" s="145"/>
      <c r="AFR14" s="145"/>
      <c r="AFS14" s="145"/>
      <c r="AFT14" s="145"/>
      <c r="AFU14" s="145"/>
      <c r="AFV14" s="145"/>
      <c r="AFW14" s="145"/>
      <c r="AFX14" s="145"/>
      <c r="AFY14" s="145"/>
      <c r="AFZ14" s="145"/>
      <c r="AGA14" s="145"/>
      <c r="AGB14" s="145"/>
      <c r="AGC14" s="145"/>
      <c r="AGD14" s="145"/>
      <c r="AGE14" s="145"/>
      <c r="AGF14" s="145"/>
      <c r="AGG14" s="145"/>
      <c r="AGH14" s="145"/>
      <c r="AGI14" s="145"/>
      <c r="AGJ14" s="145"/>
      <c r="AGK14" s="145"/>
      <c r="AGL14" s="145"/>
      <c r="AGM14" s="145"/>
      <c r="AGN14" s="145"/>
      <c r="AGO14" s="145"/>
      <c r="AGP14" s="145"/>
      <c r="AGQ14" s="145"/>
      <c r="AGR14" s="145"/>
      <c r="AGS14" s="145"/>
      <c r="AGT14" s="145"/>
      <c r="AGU14" s="145"/>
      <c r="AGV14" s="145"/>
      <c r="AGW14" s="145"/>
      <c r="AGX14" s="145"/>
      <c r="AGY14" s="145"/>
      <c r="AGZ14" s="145"/>
      <c r="AHA14" s="145"/>
      <c r="AHB14" s="145"/>
      <c r="AHC14" s="145"/>
      <c r="AHD14" s="145"/>
      <c r="AHE14" s="145"/>
      <c r="AHF14" s="145"/>
      <c r="AHG14" s="145"/>
      <c r="AHH14" s="145"/>
      <c r="AHI14" s="145"/>
      <c r="AHJ14" s="145"/>
      <c r="AHK14" s="145"/>
      <c r="AHL14" s="145"/>
      <c r="AHM14" s="145"/>
      <c r="AHN14" s="145"/>
      <c r="AHO14" s="145"/>
      <c r="AHP14" s="145"/>
      <c r="AHQ14" s="145"/>
      <c r="AHR14" s="145"/>
      <c r="AHS14" s="145"/>
      <c r="AHT14" s="145"/>
      <c r="AHU14" s="145"/>
      <c r="AHV14" s="145"/>
      <c r="AHW14" s="145"/>
      <c r="AHX14" s="145"/>
      <c r="AHY14" s="145"/>
      <c r="AHZ14" s="145"/>
      <c r="AIA14" s="145"/>
      <c r="AIB14" s="145"/>
      <c r="AIC14" s="145"/>
      <c r="AID14" s="145"/>
      <c r="AIE14" s="145"/>
      <c r="AIF14" s="145"/>
      <c r="AIG14" s="145"/>
      <c r="AIH14" s="145"/>
      <c r="AII14" s="145"/>
      <c r="AIJ14" s="145"/>
      <c r="AIK14" s="145"/>
      <c r="AIL14" s="145"/>
      <c r="AIM14" s="145"/>
      <c r="AIN14" s="145"/>
      <c r="AIO14" s="145"/>
      <c r="AIP14" s="145"/>
      <c r="AIQ14" s="145"/>
      <c r="AIR14" s="145"/>
      <c r="AIS14" s="145"/>
      <c r="AIT14" s="145"/>
      <c r="AIU14" s="145"/>
      <c r="AIV14" s="145"/>
      <c r="AIW14" s="145"/>
      <c r="AIX14" s="145"/>
      <c r="AIY14" s="145"/>
      <c r="AIZ14" s="145"/>
      <c r="AJA14" s="145"/>
      <c r="AJB14" s="145"/>
      <c r="AJC14" s="145"/>
      <c r="AJD14" s="145"/>
      <c r="AJE14" s="145"/>
      <c r="AJF14" s="145"/>
      <c r="AJG14" s="145"/>
      <c r="AJH14" s="145"/>
      <c r="AJI14" s="145"/>
      <c r="AJJ14" s="145"/>
      <c r="AJK14" s="145"/>
      <c r="AJL14" s="145"/>
      <c r="AJM14" s="145"/>
      <c r="AJN14" s="145"/>
      <c r="AJO14" s="145"/>
      <c r="AJP14" s="145"/>
      <c r="AJQ14" s="145"/>
      <c r="AJR14" s="145"/>
      <c r="AJS14" s="145"/>
      <c r="AJT14" s="145"/>
      <c r="AJU14" s="145"/>
      <c r="AJV14" s="145"/>
      <c r="AJW14" s="145"/>
      <c r="AJX14" s="145"/>
      <c r="AJY14" s="145"/>
      <c r="AJZ14" s="145"/>
      <c r="AKA14" s="145"/>
      <c r="AKB14" s="145"/>
      <c r="AKC14" s="145"/>
      <c r="AKD14" s="145"/>
      <c r="AKE14" s="145"/>
      <c r="AKF14" s="145"/>
      <c r="AKG14" s="145"/>
      <c r="AKH14" s="145"/>
      <c r="AKI14" s="145"/>
      <c r="AKJ14" s="145"/>
      <c r="AKK14" s="145"/>
      <c r="AKL14" s="145"/>
      <c r="AKM14" s="145"/>
      <c r="AKN14" s="145"/>
      <c r="AKO14" s="145"/>
      <c r="AKP14" s="145"/>
      <c r="AKQ14" s="145"/>
      <c r="AKR14" s="145"/>
      <c r="AKS14" s="145"/>
      <c r="AKT14" s="145"/>
      <c r="AKU14" s="145"/>
      <c r="AKV14" s="145"/>
      <c r="AKW14" s="145"/>
      <c r="AKX14" s="145"/>
      <c r="AKY14" s="145"/>
      <c r="AKZ14" s="145"/>
      <c r="ALA14" s="145"/>
      <c r="ALB14" s="145"/>
      <c r="ALC14" s="145"/>
      <c r="ALD14" s="145"/>
      <c r="ALE14" s="145"/>
      <c r="ALF14" s="145"/>
      <c r="ALG14" s="145"/>
      <c r="ALH14" s="145"/>
      <c r="ALI14" s="145"/>
      <c r="ALJ14" s="145"/>
      <c r="ALK14" s="145"/>
      <c r="ALL14" s="145"/>
      <c r="ALM14" s="145"/>
      <c r="ALN14" s="145"/>
      <c r="ALO14" s="145"/>
      <c r="ALP14" s="145"/>
      <c r="ALQ14" s="145"/>
      <c r="ALR14" s="145"/>
      <c r="ALS14" s="145"/>
      <c r="ALT14" s="145"/>
      <c r="ALU14" s="145"/>
      <c r="ALV14" s="145"/>
      <c r="ALW14" s="145"/>
      <c r="ALX14" s="145"/>
      <c r="ALY14" s="145"/>
      <c r="ALZ14" s="145"/>
    </row>
    <row r="15" spans="1:1024" s="148" customFormat="1" ht="13.35" customHeight="1" x14ac:dyDescent="0.3">
      <c r="C15" s="233" t="s">
        <v>7</v>
      </c>
      <c r="D15" s="233"/>
      <c r="E15" s="233"/>
      <c r="F15" s="233"/>
      <c r="G15" s="233"/>
      <c r="H15" s="233"/>
      <c r="AMA15" s="145"/>
      <c r="AMB15" s="145"/>
      <c r="AMC15" s="145"/>
      <c r="AMD15" s="145"/>
      <c r="AME15" s="145"/>
      <c r="AMF15" s="145"/>
      <c r="AMG15" s="145"/>
      <c r="AMH15" s="145"/>
      <c r="AMI15" s="145"/>
      <c r="AMJ15" s="145"/>
    </row>
    <row r="16" spans="1:1024" ht="13.35" customHeight="1" x14ac:dyDescent="0.3">
      <c r="A16" s="145"/>
      <c r="B16" s="145"/>
      <c r="C16" s="135" t="s">
        <v>8</v>
      </c>
      <c r="D16" s="235" t="s">
        <v>9</v>
      </c>
      <c r="E16" s="235"/>
      <c r="F16" s="339"/>
      <c r="G16" s="339"/>
      <c r="H16" s="339"/>
      <c r="I16" s="145"/>
      <c r="J16" s="145"/>
      <c r="K16" s="145"/>
      <c r="L16" s="145"/>
      <c r="M16" s="145"/>
      <c r="N16" s="145"/>
      <c r="O16" s="145"/>
      <c r="P16" s="145"/>
      <c r="Q16" s="145"/>
      <c r="R16" s="145"/>
      <c r="S16" s="145"/>
      <c r="T16" s="145"/>
      <c r="U16" s="145"/>
      <c r="V16" s="145"/>
      <c r="W16" s="145"/>
      <c r="X16" s="145"/>
      <c r="Y16" s="145"/>
      <c r="Z16" s="145"/>
      <c r="AA16" s="145"/>
      <c r="AB16" s="145"/>
      <c r="AC16" s="145"/>
      <c r="AD16" s="145"/>
      <c r="AE16" s="145"/>
      <c r="AF16" s="145"/>
      <c r="AG16" s="145"/>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c r="BI16" s="145"/>
      <c r="BJ16" s="145"/>
      <c r="BK16" s="145"/>
      <c r="BL16" s="145"/>
      <c r="BM16" s="145"/>
      <c r="BN16" s="145"/>
      <c r="BO16" s="145"/>
      <c r="BP16" s="145"/>
      <c r="BQ16" s="145"/>
      <c r="BR16" s="145"/>
      <c r="BS16" s="145"/>
      <c r="BT16" s="145"/>
      <c r="BU16" s="145"/>
      <c r="BV16" s="145"/>
      <c r="BW16" s="145"/>
      <c r="BX16" s="145"/>
      <c r="BY16" s="145"/>
      <c r="BZ16" s="145"/>
      <c r="CA16" s="145"/>
      <c r="CB16" s="145"/>
      <c r="CC16" s="145"/>
      <c r="CD16" s="145"/>
      <c r="CE16" s="145"/>
      <c r="CF16" s="145"/>
      <c r="CG16" s="145"/>
      <c r="CH16" s="145"/>
      <c r="CI16" s="145"/>
      <c r="CJ16" s="145"/>
      <c r="CK16" s="145"/>
      <c r="CL16" s="145"/>
      <c r="CM16" s="145"/>
      <c r="CN16" s="145"/>
      <c r="CO16" s="145"/>
      <c r="CP16" s="145"/>
      <c r="CQ16" s="145"/>
      <c r="CR16" s="145"/>
      <c r="CS16" s="145"/>
      <c r="CT16" s="145"/>
      <c r="CU16" s="145"/>
      <c r="CV16" s="145"/>
      <c r="CW16" s="145"/>
      <c r="CX16" s="145"/>
      <c r="CY16" s="145"/>
      <c r="CZ16" s="145"/>
      <c r="DA16" s="145"/>
      <c r="DB16" s="145"/>
      <c r="DC16" s="145"/>
      <c r="DD16" s="145"/>
      <c r="DE16" s="145"/>
      <c r="DF16" s="145"/>
      <c r="DG16" s="145"/>
      <c r="DH16" s="145"/>
      <c r="DI16" s="145"/>
      <c r="DJ16" s="145"/>
      <c r="DK16" s="145"/>
      <c r="DL16" s="145"/>
      <c r="DM16" s="145"/>
      <c r="DN16" s="145"/>
      <c r="DO16" s="145"/>
      <c r="DP16" s="145"/>
      <c r="DQ16" s="145"/>
      <c r="DR16" s="145"/>
      <c r="DS16" s="145"/>
      <c r="DT16" s="145"/>
      <c r="DU16" s="145"/>
      <c r="DV16" s="145"/>
      <c r="DW16" s="145"/>
      <c r="DX16" s="145"/>
      <c r="DY16" s="145"/>
      <c r="DZ16" s="145"/>
      <c r="EA16" s="145"/>
      <c r="EB16" s="145"/>
      <c r="EC16" s="145"/>
      <c r="ED16" s="145"/>
      <c r="EE16" s="145"/>
      <c r="EF16" s="145"/>
      <c r="EG16" s="145"/>
      <c r="EH16" s="145"/>
      <c r="EI16" s="145"/>
      <c r="EJ16" s="145"/>
      <c r="EK16" s="145"/>
      <c r="EL16" s="145"/>
      <c r="EM16" s="145"/>
      <c r="EN16" s="145"/>
      <c r="EO16" s="145"/>
      <c r="EP16" s="145"/>
      <c r="EQ16" s="145"/>
      <c r="ER16" s="145"/>
      <c r="ES16" s="145"/>
      <c r="ET16" s="145"/>
      <c r="EU16" s="145"/>
      <c r="EV16" s="145"/>
      <c r="EW16" s="145"/>
      <c r="EX16" s="145"/>
      <c r="EY16" s="145"/>
      <c r="EZ16" s="145"/>
      <c r="FA16" s="145"/>
      <c r="FB16" s="145"/>
      <c r="FC16" s="145"/>
      <c r="FD16" s="145"/>
      <c r="FE16" s="145"/>
      <c r="FF16" s="145"/>
      <c r="FG16" s="145"/>
      <c r="FH16" s="145"/>
      <c r="FI16" s="145"/>
      <c r="FJ16" s="145"/>
      <c r="FK16" s="145"/>
      <c r="FL16" s="145"/>
      <c r="FM16" s="145"/>
      <c r="FN16" s="145"/>
      <c r="FO16" s="145"/>
      <c r="FP16" s="145"/>
      <c r="FQ16" s="145"/>
      <c r="FR16" s="145"/>
      <c r="FS16" s="145"/>
      <c r="FT16" s="145"/>
      <c r="FU16" s="145"/>
      <c r="FV16" s="145"/>
      <c r="FW16" s="145"/>
      <c r="FX16" s="145"/>
      <c r="FY16" s="145"/>
      <c r="FZ16" s="145"/>
      <c r="GA16" s="145"/>
      <c r="GB16" s="145"/>
      <c r="GC16" s="145"/>
      <c r="GD16" s="145"/>
      <c r="GE16" s="145"/>
      <c r="GF16" s="145"/>
      <c r="GG16" s="145"/>
      <c r="GH16" s="145"/>
      <c r="GI16" s="145"/>
      <c r="GJ16" s="145"/>
      <c r="GK16" s="145"/>
      <c r="GL16" s="145"/>
      <c r="GM16" s="145"/>
      <c r="GN16" s="145"/>
      <c r="GO16" s="145"/>
      <c r="GP16" s="145"/>
      <c r="GQ16" s="145"/>
      <c r="GR16" s="145"/>
      <c r="GS16" s="145"/>
      <c r="GT16" s="145"/>
      <c r="GU16" s="145"/>
      <c r="GV16" s="145"/>
      <c r="GW16" s="145"/>
      <c r="GX16" s="145"/>
      <c r="GY16" s="145"/>
      <c r="GZ16" s="145"/>
      <c r="HA16" s="145"/>
      <c r="HB16" s="145"/>
      <c r="HC16" s="145"/>
      <c r="HD16" s="145"/>
      <c r="HE16" s="145"/>
      <c r="HF16" s="145"/>
      <c r="HG16" s="145"/>
      <c r="HH16" s="145"/>
      <c r="HI16" s="145"/>
      <c r="HJ16" s="145"/>
      <c r="HK16" s="145"/>
      <c r="HL16" s="145"/>
      <c r="HM16" s="145"/>
      <c r="HN16" s="145"/>
      <c r="HO16" s="145"/>
      <c r="HP16" s="145"/>
      <c r="HQ16" s="145"/>
      <c r="HR16" s="145"/>
      <c r="HS16" s="145"/>
      <c r="HT16" s="145"/>
      <c r="HU16" s="145"/>
      <c r="HV16" s="145"/>
      <c r="HW16" s="145"/>
      <c r="HX16" s="145"/>
      <c r="HY16" s="145"/>
      <c r="HZ16" s="145"/>
      <c r="IA16" s="145"/>
      <c r="IB16" s="145"/>
      <c r="IC16" s="145"/>
      <c r="ID16" s="145"/>
      <c r="IE16" s="145"/>
      <c r="IF16" s="145"/>
      <c r="IG16" s="145"/>
      <c r="IH16" s="145"/>
      <c r="II16" s="145"/>
      <c r="IJ16" s="145"/>
      <c r="IK16" s="145"/>
      <c r="IL16" s="145"/>
      <c r="IM16" s="145"/>
      <c r="IN16" s="145"/>
      <c r="IO16" s="145"/>
      <c r="IP16" s="145"/>
      <c r="IQ16" s="145"/>
      <c r="IR16" s="145"/>
      <c r="IS16" s="145"/>
      <c r="IT16" s="145"/>
      <c r="IU16" s="145"/>
      <c r="IV16" s="145"/>
      <c r="IW16" s="145"/>
      <c r="IX16" s="145"/>
      <c r="IY16" s="145"/>
      <c r="IZ16" s="145"/>
      <c r="JA16" s="145"/>
      <c r="JB16" s="145"/>
      <c r="JC16" s="145"/>
      <c r="JD16" s="145"/>
      <c r="JE16" s="145"/>
      <c r="JF16" s="145"/>
      <c r="JG16" s="145"/>
      <c r="JH16" s="145"/>
      <c r="JI16" s="145"/>
      <c r="JJ16" s="145"/>
      <c r="JK16" s="145"/>
      <c r="JL16" s="145"/>
      <c r="JM16" s="145"/>
      <c r="JN16" s="145"/>
      <c r="JO16" s="145"/>
      <c r="JP16" s="145"/>
      <c r="JQ16" s="145"/>
      <c r="JR16" s="145"/>
      <c r="JS16" s="145"/>
      <c r="JT16" s="145"/>
      <c r="JU16" s="145"/>
      <c r="JV16" s="145"/>
      <c r="JW16" s="145"/>
      <c r="JX16" s="145"/>
      <c r="JY16" s="145"/>
      <c r="JZ16" s="145"/>
      <c r="KA16" s="145"/>
      <c r="KB16" s="145"/>
      <c r="KC16" s="145"/>
      <c r="KD16" s="145"/>
      <c r="KE16" s="145"/>
      <c r="KF16" s="145"/>
      <c r="KG16" s="145"/>
      <c r="KH16" s="145"/>
      <c r="KI16" s="145"/>
      <c r="KJ16" s="145"/>
      <c r="KK16" s="145"/>
      <c r="KL16" s="145"/>
      <c r="KM16" s="145"/>
      <c r="KN16" s="145"/>
      <c r="KO16" s="145"/>
      <c r="KP16" s="145"/>
      <c r="KQ16" s="145"/>
      <c r="KR16" s="145"/>
      <c r="KS16" s="145"/>
      <c r="KT16" s="145"/>
      <c r="KU16" s="145"/>
      <c r="KV16" s="145"/>
      <c r="KW16" s="145"/>
      <c r="KX16" s="145"/>
      <c r="KY16" s="145"/>
      <c r="KZ16" s="145"/>
      <c r="LA16" s="145"/>
      <c r="LB16" s="145"/>
      <c r="LC16" s="145"/>
      <c r="LD16" s="145"/>
      <c r="LE16" s="145"/>
      <c r="LF16" s="145"/>
      <c r="LG16" s="145"/>
      <c r="LH16" s="145"/>
      <c r="LI16" s="145"/>
      <c r="LJ16" s="145"/>
      <c r="LK16" s="145"/>
      <c r="LL16" s="145"/>
      <c r="LM16" s="145"/>
      <c r="LN16" s="145"/>
      <c r="LO16" s="145"/>
      <c r="LP16" s="145"/>
      <c r="LQ16" s="145"/>
      <c r="LR16" s="145"/>
      <c r="LS16" s="145"/>
      <c r="LT16" s="145"/>
      <c r="LU16" s="145"/>
      <c r="LV16" s="145"/>
      <c r="LW16" s="145"/>
      <c r="LX16" s="145"/>
      <c r="LY16" s="145"/>
      <c r="LZ16" s="145"/>
      <c r="MA16" s="145"/>
      <c r="MB16" s="145"/>
      <c r="MC16" s="145"/>
      <c r="MD16" s="145"/>
      <c r="ME16" s="145"/>
      <c r="MF16" s="145"/>
      <c r="MG16" s="145"/>
      <c r="MH16" s="145"/>
      <c r="MI16" s="145"/>
      <c r="MJ16" s="145"/>
      <c r="MK16" s="145"/>
      <c r="ML16" s="145"/>
      <c r="MM16" s="145"/>
      <c r="MN16" s="145"/>
      <c r="MO16" s="145"/>
      <c r="MP16" s="145"/>
      <c r="MQ16" s="145"/>
      <c r="MR16" s="145"/>
      <c r="MS16" s="145"/>
      <c r="MT16" s="145"/>
      <c r="MU16" s="145"/>
      <c r="MV16" s="145"/>
      <c r="MW16" s="145"/>
      <c r="MX16" s="145"/>
      <c r="MY16" s="145"/>
      <c r="MZ16" s="145"/>
      <c r="NA16" s="145"/>
      <c r="NB16" s="145"/>
      <c r="NC16" s="145"/>
      <c r="ND16" s="145"/>
      <c r="NE16" s="145"/>
      <c r="NF16" s="145"/>
      <c r="NG16" s="145"/>
      <c r="NH16" s="145"/>
      <c r="NI16" s="145"/>
      <c r="NJ16" s="145"/>
      <c r="NK16" s="145"/>
      <c r="NL16" s="145"/>
      <c r="NM16" s="145"/>
      <c r="NN16" s="145"/>
      <c r="NO16" s="145"/>
      <c r="NP16" s="145"/>
      <c r="NQ16" s="145"/>
      <c r="NR16" s="145"/>
      <c r="NS16" s="145"/>
      <c r="NT16" s="145"/>
      <c r="NU16" s="145"/>
      <c r="NV16" s="145"/>
      <c r="NW16" s="145"/>
      <c r="NX16" s="145"/>
      <c r="NY16" s="145"/>
      <c r="NZ16" s="145"/>
      <c r="OA16" s="145"/>
      <c r="OB16" s="145"/>
      <c r="OC16" s="145"/>
      <c r="OD16" s="145"/>
      <c r="OE16" s="145"/>
      <c r="OF16" s="145"/>
      <c r="OG16" s="145"/>
      <c r="OH16" s="145"/>
      <c r="OI16" s="145"/>
      <c r="OJ16" s="145"/>
      <c r="OK16" s="145"/>
      <c r="OL16" s="145"/>
      <c r="OM16" s="145"/>
      <c r="ON16" s="145"/>
      <c r="OO16" s="145"/>
      <c r="OP16" s="145"/>
      <c r="OQ16" s="145"/>
      <c r="OR16" s="145"/>
      <c r="OS16" s="145"/>
      <c r="OT16" s="145"/>
      <c r="OU16" s="145"/>
      <c r="OV16" s="145"/>
      <c r="OW16" s="145"/>
      <c r="OX16" s="145"/>
      <c r="OY16" s="145"/>
      <c r="OZ16" s="145"/>
      <c r="PA16" s="145"/>
      <c r="PB16" s="145"/>
      <c r="PC16" s="145"/>
      <c r="PD16" s="145"/>
      <c r="PE16" s="145"/>
      <c r="PF16" s="145"/>
      <c r="PG16" s="145"/>
      <c r="PH16" s="145"/>
      <c r="PI16" s="145"/>
      <c r="PJ16" s="145"/>
      <c r="PK16" s="145"/>
      <c r="PL16" s="145"/>
      <c r="PM16" s="145"/>
      <c r="PN16" s="145"/>
      <c r="PO16" s="145"/>
      <c r="PP16" s="145"/>
      <c r="PQ16" s="145"/>
      <c r="PR16" s="145"/>
      <c r="PS16" s="145"/>
      <c r="PT16" s="145"/>
      <c r="PU16" s="145"/>
      <c r="PV16" s="145"/>
      <c r="PW16" s="145"/>
      <c r="PX16" s="145"/>
      <c r="PY16" s="145"/>
      <c r="PZ16" s="145"/>
      <c r="QA16" s="145"/>
      <c r="QB16" s="145"/>
      <c r="QC16" s="145"/>
      <c r="QD16" s="145"/>
      <c r="QE16" s="145"/>
      <c r="QF16" s="145"/>
      <c r="QG16" s="145"/>
      <c r="QH16" s="145"/>
      <c r="QI16" s="145"/>
      <c r="QJ16" s="145"/>
      <c r="QK16" s="145"/>
      <c r="QL16" s="145"/>
      <c r="QM16" s="145"/>
      <c r="QN16" s="145"/>
      <c r="QO16" s="145"/>
      <c r="QP16" s="145"/>
      <c r="QQ16" s="145"/>
      <c r="QR16" s="145"/>
      <c r="QS16" s="145"/>
      <c r="QT16" s="145"/>
      <c r="QU16" s="145"/>
      <c r="QV16" s="145"/>
      <c r="QW16" s="145"/>
      <c r="QX16" s="145"/>
      <c r="QY16" s="145"/>
      <c r="QZ16" s="145"/>
      <c r="RA16" s="145"/>
      <c r="RB16" s="145"/>
      <c r="RC16" s="145"/>
      <c r="RD16" s="145"/>
      <c r="RE16" s="145"/>
      <c r="RF16" s="145"/>
      <c r="RG16" s="145"/>
      <c r="RH16" s="145"/>
      <c r="RI16" s="145"/>
      <c r="RJ16" s="145"/>
      <c r="RK16" s="145"/>
      <c r="RL16" s="145"/>
      <c r="RM16" s="145"/>
      <c r="RN16" s="145"/>
      <c r="RO16" s="145"/>
      <c r="RP16" s="145"/>
      <c r="RQ16" s="145"/>
      <c r="RR16" s="145"/>
      <c r="RS16" s="145"/>
      <c r="RT16" s="145"/>
      <c r="RU16" s="145"/>
      <c r="RV16" s="145"/>
      <c r="RW16" s="145"/>
      <c r="RX16" s="145"/>
      <c r="RY16" s="145"/>
      <c r="RZ16" s="145"/>
      <c r="SA16" s="145"/>
      <c r="SB16" s="145"/>
      <c r="SC16" s="145"/>
      <c r="SD16" s="145"/>
      <c r="SE16" s="145"/>
      <c r="SF16" s="145"/>
      <c r="SG16" s="145"/>
      <c r="SH16" s="145"/>
      <c r="SI16" s="145"/>
      <c r="SJ16" s="145"/>
      <c r="SK16" s="145"/>
      <c r="SL16" s="145"/>
      <c r="SM16" s="145"/>
      <c r="SN16" s="145"/>
      <c r="SO16" s="145"/>
      <c r="SP16" s="145"/>
      <c r="SQ16" s="145"/>
      <c r="SR16" s="145"/>
      <c r="SS16" s="145"/>
      <c r="ST16" s="145"/>
      <c r="SU16" s="145"/>
      <c r="SV16" s="145"/>
      <c r="SW16" s="145"/>
      <c r="SX16" s="145"/>
      <c r="SY16" s="145"/>
      <c r="SZ16" s="145"/>
      <c r="TA16" s="145"/>
      <c r="TB16" s="145"/>
      <c r="TC16" s="145"/>
      <c r="TD16" s="145"/>
      <c r="TE16" s="145"/>
      <c r="TF16" s="145"/>
      <c r="TG16" s="145"/>
      <c r="TH16" s="145"/>
      <c r="TI16" s="145"/>
      <c r="TJ16" s="145"/>
      <c r="TK16" s="145"/>
      <c r="TL16" s="145"/>
      <c r="TM16" s="145"/>
      <c r="TN16" s="145"/>
      <c r="TO16" s="145"/>
      <c r="TP16" s="145"/>
      <c r="TQ16" s="145"/>
      <c r="TR16" s="145"/>
      <c r="TS16" s="145"/>
      <c r="TT16" s="145"/>
      <c r="TU16" s="145"/>
      <c r="TV16" s="145"/>
      <c r="TW16" s="145"/>
      <c r="TX16" s="145"/>
      <c r="TY16" s="145"/>
      <c r="TZ16" s="145"/>
      <c r="UA16" s="145"/>
      <c r="UB16" s="145"/>
      <c r="UC16" s="145"/>
      <c r="UD16" s="145"/>
      <c r="UE16" s="145"/>
      <c r="UF16" s="145"/>
      <c r="UG16" s="145"/>
      <c r="UH16" s="145"/>
      <c r="UI16" s="145"/>
      <c r="UJ16" s="145"/>
      <c r="UK16" s="145"/>
      <c r="UL16" s="145"/>
      <c r="UM16" s="145"/>
      <c r="UN16" s="145"/>
      <c r="UO16" s="145"/>
      <c r="UP16" s="145"/>
      <c r="UQ16" s="145"/>
      <c r="UR16" s="145"/>
      <c r="US16" s="145"/>
      <c r="UT16" s="145"/>
      <c r="UU16" s="145"/>
      <c r="UV16" s="145"/>
      <c r="UW16" s="145"/>
      <c r="UX16" s="145"/>
      <c r="UY16" s="145"/>
      <c r="UZ16" s="145"/>
      <c r="VA16" s="145"/>
      <c r="VB16" s="145"/>
      <c r="VC16" s="145"/>
      <c r="VD16" s="145"/>
      <c r="VE16" s="145"/>
      <c r="VF16" s="145"/>
      <c r="VG16" s="145"/>
      <c r="VH16" s="145"/>
      <c r="VI16" s="145"/>
      <c r="VJ16" s="145"/>
      <c r="VK16" s="145"/>
      <c r="VL16" s="145"/>
      <c r="VM16" s="145"/>
      <c r="VN16" s="145"/>
      <c r="VO16" s="145"/>
      <c r="VP16" s="145"/>
      <c r="VQ16" s="145"/>
      <c r="VR16" s="145"/>
      <c r="VS16" s="145"/>
      <c r="VT16" s="145"/>
      <c r="VU16" s="145"/>
      <c r="VV16" s="145"/>
      <c r="VW16" s="145"/>
      <c r="VX16" s="145"/>
      <c r="VY16" s="145"/>
      <c r="VZ16" s="145"/>
      <c r="WA16" s="145"/>
      <c r="WB16" s="145"/>
      <c r="WC16" s="145"/>
      <c r="WD16" s="145"/>
      <c r="WE16" s="145"/>
      <c r="WF16" s="145"/>
      <c r="WG16" s="145"/>
      <c r="WH16" s="145"/>
      <c r="WI16" s="145"/>
      <c r="WJ16" s="145"/>
      <c r="WK16" s="145"/>
      <c r="WL16" s="145"/>
      <c r="WM16" s="145"/>
      <c r="WN16" s="145"/>
      <c r="WO16" s="145"/>
      <c r="WP16" s="145"/>
      <c r="WQ16" s="145"/>
      <c r="WR16" s="145"/>
      <c r="WS16" s="145"/>
      <c r="WT16" s="145"/>
      <c r="WU16" s="145"/>
      <c r="WV16" s="145"/>
      <c r="WW16" s="145"/>
      <c r="WX16" s="145"/>
      <c r="WY16" s="145"/>
      <c r="WZ16" s="145"/>
      <c r="XA16" s="145"/>
      <c r="XB16" s="145"/>
      <c r="XC16" s="145"/>
      <c r="XD16" s="145"/>
      <c r="XE16" s="145"/>
      <c r="XF16" s="145"/>
      <c r="XG16" s="145"/>
      <c r="XH16" s="145"/>
      <c r="XI16" s="145"/>
      <c r="XJ16" s="145"/>
      <c r="XK16" s="145"/>
      <c r="XL16" s="145"/>
      <c r="XM16" s="145"/>
      <c r="XN16" s="145"/>
      <c r="XO16" s="145"/>
      <c r="XP16" s="145"/>
      <c r="XQ16" s="145"/>
      <c r="XR16" s="145"/>
      <c r="XS16" s="145"/>
      <c r="XT16" s="145"/>
      <c r="XU16" s="145"/>
      <c r="XV16" s="145"/>
      <c r="XW16" s="145"/>
      <c r="XX16" s="145"/>
      <c r="XY16" s="145"/>
      <c r="XZ16" s="145"/>
      <c r="YA16" s="145"/>
      <c r="YB16" s="145"/>
      <c r="YC16" s="145"/>
      <c r="YD16" s="145"/>
      <c r="YE16" s="145"/>
      <c r="YF16" s="145"/>
      <c r="YG16" s="145"/>
      <c r="YH16" s="145"/>
      <c r="YI16" s="145"/>
      <c r="YJ16" s="145"/>
      <c r="YK16" s="145"/>
      <c r="YL16" s="145"/>
      <c r="YM16" s="145"/>
      <c r="YN16" s="145"/>
      <c r="YO16" s="145"/>
      <c r="YP16" s="145"/>
      <c r="YQ16" s="145"/>
      <c r="YR16" s="145"/>
      <c r="YS16" s="145"/>
      <c r="YT16" s="145"/>
      <c r="YU16" s="145"/>
      <c r="YV16" s="145"/>
      <c r="YW16" s="145"/>
      <c r="YX16" s="145"/>
      <c r="YY16" s="145"/>
      <c r="YZ16" s="145"/>
      <c r="ZA16" s="145"/>
      <c r="ZB16" s="145"/>
      <c r="ZC16" s="145"/>
      <c r="ZD16" s="145"/>
      <c r="ZE16" s="145"/>
      <c r="ZF16" s="145"/>
      <c r="ZG16" s="145"/>
      <c r="ZH16" s="145"/>
      <c r="ZI16" s="145"/>
      <c r="ZJ16" s="145"/>
      <c r="ZK16" s="145"/>
      <c r="ZL16" s="145"/>
      <c r="ZM16" s="145"/>
      <c r="ZN16" s="145"/>
      <c r="ZO16" s="145"/>
      <c r="ZP16" s="145"/>
      <c r="ZQ16" s="145"/>
      <c r="ZR16" s="145"/>
      <c r="ZS16" s="145"/>
      <c r="ZT16" s="145"/>
      <c r="ZU16" s="145"/>
      <c r="ZV16" s="145"/>
      <c r="ZW16" s="145"/>
      <c r="ZX16" s="145"/>
      <c r="ZY16" s="145"/>
      <c r="ZZ16" s="145"/>
      <c r="AAA16" s="145"/>
      <c r="AAB16" s="145"/>
      <c r="AAC16" s="145"/>
      <c r="AAD16" s="145"/>
      <c r="AAE16" s="145"/>
      <c r="AAF16" s="145"/>
      <c r="AAG16" s="145"/>
      <c r="AAH16" s="145"/>
      <c r="AAI16" s="145"/>
      <c r="AAJ16" s="145"/>
      <c r="AAK16" s="145"/>
      <c r="AAL16" s="145"/>
      <c r="AAM16" s="145"/>
      <c r="AAN16" s="145"/>
      <c r="AAO16" s="145"/>
      <c r="AAP16" s="145"/>
      <c r="AAQ16" s="145"/>
      <c r="AAR16" s="145"/>
      <c r="AAS16" s="145"/>
      <c r="AAT16" s="145"/>
      <c r="AAU16" s="145"/>
      <c r="AAV16" s="145"/>
      <c r="AAW16" s="145"/>
      <c r="AAX16" s="145"/>
      <c r="AAY16" s="145"/>
      <c r="AAZ16" s="145"/>
      <c r="ABA16" s="145"/>
      <c r="ABB16" s="145"/>
      <c r="ABC16" s="145"/>
      <c r="ABD16" s="145"/>
      <c r="ABE16" s="145"/>
      <c r="ABF16" s="145"/>
      <c r="ABG16" s="145"/>
      <c r="ABH16" s="145"/>
      <c r="ABI16" s="145"/>
      <c r="ABJ16" s="145"/>
      <c r="ABK16" s="145"/>
      <c r="ABL16" s="145"/>
      <c r="ABM16" s="145"/>
      <c r="ABN16" s="145"/>
      <c r="ABO16" s="145"/>
      <c r="ABP16" s="145"/>
      <c r="ABQ16" s="145"/>
      <c r="ABR16" s="145"/>
      <c r="ABS16" s="145"/>
      <c r="ABT16" s="145"/>
      <c r="ABU16" s="145"/>
      <c r="ABV16" s="145"/>
      <c r="ABW16" s="145"/>
      <c r="ABX16" s="145"/>
      <c r="ABY16" s="145"/>
      <c r="ABZ16" s="145"/>
      <c r="ACA16" s="145"/>
      <c r="ACB16" s="145"/>
      <c r="ACC16" s="145"/>
      <c r="ACD16" s="145"/>
      <c r="ACE16" s="145"/>
      <c r="ACF16" s="145"/>
      <c r="ACG16" s="145"/>
      <c r="ACH16" s="145"/>
      <c r="ACI16" s="145"/>
      <c r="ACJ16" s="145"/>
      <c r="ACK16" s="145"/>
      <c r="ACL16" s="145"/>
      <c r="ACM16" s="145"/>
      <c r="ACN16" s="145"/>
      <c r="ACO16" s="145"/>
      <c r="ACP16" s="145"/>
      <c r="ACQ16" s="145"/>
      <c r="ACR16" s="145"/>
      <c r="ACS16" s="145"/>
      <c r="ACT16" s="145"/>
      <c r="ACU16" s="145"/>
      <c r="ACV16" s="145"/>
      <c r="ACW16" s="145"/>
      <c r="ACX16" s="145"/>
      <c r="ACY16" s="145"/>
      <c r="ACZ16" s="145"/>
      <c r="ADA16" s="145"/>
      <c r="ADB16" s="145"/>
      <c r="ADC16" s="145"/>
      <c r="ADD16" s="145"/>
      <c r="ADE16" s="145"/>
      <c r="ADF16" s="145"/>
      <c r="ADG16" s="145"/>
      <c r="ADH16" s="145"/>
      <c r="ADI16" s="145"/>
      <c r="ADJ16" s="145"/>
      <c r="ADK16" s="145"/>
      <c r="ADL16" s="145"/>
      <c r="ADM16" s="145"/>
      <c r="ADN16" s="145"/>
      <c r="ADO16" s="145"/>
      <c r="ADP16" s="145"/>
      <c r="ADQ16" s="145"/>
      <c r="ADR16" s="145"/>
      <c r="ADS16" s="145"/>
      <c r="ADT16" s="145"/>
      <c r="ADU16" s="145"/>
      <c r="ADV16" s="145"/>
      <c r="ADW16" s="145"/>
      <c r="ADX16" s="145"/>
      <c r="ADY16" s="145"/>
      <c r="ADZ16" s="145"/>
      <c r="AEA16" s="145"/>
      <c r="AEB16" s="145"/>
      <c r="AEC16" s="145"/>
      <c r="AED16" s="145"/>
      <c r="AEE16" s="145"/>
      <c r="AEF16" s="145"/>
      <c r="AEG16" s="145"/>
      <c r="AEH16" s="145"/>
      <c r="AEI16" s="145"/>
      <c r="AEJ16" s="145"/>
      <c r="AEK16" s="145"/>
      <c r="AEL16" s="145"/>
      <c r="AEM16" s="145"/>
      <c r="AEN16" s="145"/>
      <c r="AEO16" s="145"/>
      <c r="AEP16" s="145"/>
      <c r="AEQ16" s="145"/>
      <c r="AER16" s="145"/>
      <c r="AES16" s="145"/>
      <c r="AET16" s="145"/>
      <c r="AEU16" s="145"/>
      <c r="AEV16" s="145"/>
      <c r="AEW16" s="145"/>
      <c r="AEX16" s="145"/>
      <c r="AEY16" s="145"/>
      <c r="AEZ16" s="145"/>
      <c r="AFA16" s="145"/>
      <c r="AFB16" s="145"/>
      <c r="AFC16" s="145"/>
      <c r="AFD16" s="145"/>
      <c r="AFE16" s="145"/>
      <c r="AFF16" s="145"/>
      <c r="AFG16" s="145"/>
      <c r="AFH16" s="145"/>
      <c r="AFI16" s="145"/>
      <c r="AFJ16" s="145"/>
      <c r="AFK16" s="145"/>
      <c r="AFL16" s="145"/>
      <c r="AFM16" s="145"/>
      <c r="AFN16" s="145"/>
      <c r="AFO16" s="145"/>
      <c r="AFP16" s="145"/>
      <c r="AFQ16" s="145"/>
      <c r="AFR16" s="145"/>
      <c r="AFS16" s="145"/>
      <c r="AFT16" s="145"/>
      <c r="AFU16" s="145"/>
      <c r="AFV16" s="145"/>
      <c r="AFW16" s="145"/>
      <c r="AFX16" s="145"/>
      <c r="AFY16" s="145"/>
      <c r="AFZ16" s="145"/>
      <c r="AGA16" s="145"/>
      <c r="AGB16" s="145"/>
      <c r="AGC16" s="145"/>
      <c r="AGD16" s="145"/>
      <c r="AGE16" s="145"/>
      <c r="AGF16" s="145"/>
      <c r="AGG16" s="145"/>
      <c r="AGH16" s="145"/>
      <c r="AGI16" s="145"/>
      <c r="AGJ16" s="145"/>
      <c r="AGK16" s="145"/>
      <c r="AGL16" s="145"/>
      <c r="AGM16" s="145"/>
      <c r="AGN16" s="145"/>
      <c r="AGO16" s="145"/>
      <c r="AGP16" s="145"/>
      <c r="AGQ16" s="145"/>
      <c r="AGR16" s="145"/>
      <c r="AGS16" s="145"/>
      <c r="AGT16" s="145"/>
      <c r="AGU16" s="145"/>
      <c r="AGV16" s="145"/>
      <c r="AGW16" s="145"/>
      <c r="AGX16" s="145"/>
      <c r="AGY16" s="145"/>
      <c r="AGZ16" s="145"/>
      <c r="AHA16" s="145"/>
      <c r="AHB16" s="145"/>
      <c r="AHC16" s="145"/>
      <c r="AHD16" s="145"/>
      <c r="AHE16" s="145"/>
      <c r="AHF16" s="145"/>
      <c r="AHG16" s="145"/>
      <c r="AHH16" s="145"/>
      <c r="AHI16" s="145"/>
      <c r="AHJ16" s="145"/>
      <c r="AHK16" s="145"/>
      <c r="AHL16" s="145"/>
      <c r="AHM16" s="145"/>
      <c r="AHN16" s="145"/>
      <c r="AHO16" s="145"/>
      <c r="AHP16" s="145"/>
      <c r="AHQ16" s="145"/>
      <c r="AHR16" s="145"/>
      <c r="AHS16" s="145"/>
      <c r="AHT16" s="145"/>
      <c r="AHU16" s="145"/>
      <c r="AHV16" s="145"/>
      <c r="AHW16" s="145"/>
      <c r="AHX16" s="145"/>
      <c r="AHY16" s="145"/>
      <c r="AHZ16" s="145"/>
      <c r="AIA16" s="145"/>
      <c r="AIB16" s="145"/>
      <c r="AIC16" s="145"/>
      <c r="AID16" s="145"/>
      <c r="AIE16" s="145"/>
      <c r="AIF16" s="145"/>
      <c r="AIG16" s="145"/>
      <c r="AIH16" s="145"/>
      <c r="AII16" s="145"/>
      <c r="AIJ16" s="145"/>
      <c r="AIK16" s="145"/>
      <c r="AIL16" s="145"/>
      <c r="AIM16" s="145"/>
      <c r="AIN16" s="145"/>
      <c r="AIO16" s="145"/>
      <c r="AIP16" s="145"/>
      <c r="AIQ16" s="145"/>
      <c r="AIR16" s="145"/>
      <c r="AIS16" s="145"/>
      <c r="AIT16" s="145"/>
      <c r="AIU16" s="145"/>
      <c r="AIV16" s="145"/>
      <c r="AIW16" s="145"/>
      <c r="AIX16" s="145"/>
      <c r="AIY16" s="145"/>
      <c r="AIZ16" s="145"/>
      <c r="AJA16" s="145"/>
      <c r="AJB16" s="145"/>
      <c r="AJC16" s="145"/>
      <c r="AJD16" s="145"/>
      <c r="AJE16" s="145"/>
      <c r="AJF16" s="145"/>
      <c r="AJG16" s="145"/>
      <c r="AJH16" s="145"/>
      <c r="AJI16" s="145"/>
      <c r="AJJ16" s="145"/>
      <c r="AJK16" s="145"/>
      <c r="AJL16" s="145"/>
      <c r="AJM16" s="145"/>
      <c r="AJN16" s="145"/>
      <c r="AJO16" s="145"/>
      <c r="AJP16" s="145"/>
      <c r="AJQ16" s="145"/>
      <c r="AJR16" s="145"/>
      <c r="AJS16" s="145"/>
      <c r="AJT16" s="145"/>
      <c r="AJU16" s="145"/>
      <c r="AJV16" s="145"/>
      <c r="AJW16" s="145"/>
      <c r="AJX16" s="145"/>
      <c r="AJY16" s="145"/>
      <c r="AJZ16" s="145"/>
      <c r="AKA16" s="145"/>
      <c r="AKB16" s="145"/>
      <c r="AKC16" s="145"/>
      <c r="AKD16" s="145"/>
      <c r="AKE16" s="145"/>
      <c r="AKF16" s="145"/>
      <c r="AKG16" s="145"/>
      <c r="AKH16" s="145"/>
      <c r="AKI16" s="145"/>
      <c r="AKJ16" s="145"/>
      <c r="AKK16" s="145"/>
      <c r="AKL16" s="145"/>
      <c r="AKM16" s="145"/>
      <c r="AKN16" s="145"/>
      <c r="AKO16" s="145"/>
      <c r="AKP16" s="145"/>
      <c r="AKQ16" s="145"/>
      <c r="AKR16" s="145"/>
      <c r="AKS16" s="145"/>
      <c r="AKT16" s="145"/>
      <c r="AKU16" s="145"/>
      <c r="AKV16" s="145"/>
      <c r="AKW16" s="145"/>
      <c r="AKX16" s="145"/>
      <c r="AKY16" s="145"/>
      <c r="AKZ16" s="145"/>
      <c r="ALA16" s="145"/>
      <c r="ALB16" s="145"/>
      <c r="ALC16" s="145"/>
      <c r="ALD16" s="145"/>
      <c r="ALE16" s="145"/>
      <c r="ALF16" s="145"/>
      <c r="ALG16" s="145"/>
      <c r="ALH16" s="145"/>
      <c r="ALI16" s="145"/>
      <c r="ALJ16" s="145"/>
      <c r="ALK16" s="145"/>
      <c r="ALL16" s="145"/>
      <c r="ALM16" s="145"/>
      <c r="ALN16" s="145"/>
      <c r="ALO16" s="145"/>
      <c r="ALP16" s="145"/>
      <c r="ALQ16" s="145"/>
      <c r="ALR16" s="145"/>
      <c r="ALS16" s="145"/>
      <c r="ALT16" s="145"/>
      <c r="ALU16" s="145"/>
      <c r="ALV16" s="145"/>
      <c r="ALW16" s="145"/>
      <c r="ALX16" s="145"/>
      <c r="ALY16" s="145"/>
      <c r="ALZ16" s="145"/>
    </row>
    <row r="17" spans="1:1024" ht="13.35" customHeight="1" x14ac:dyDescent="0.3">
      <c r="A17" s="145"/>
      <c r="B17" s="145"/>
      <c r="C17" s="135" t="s">
        <v>10</v>
      </c>
      <c r="D17" s="235" t="s">
        <v>11</v>
      </c>
      <c r="E17" s="235"/>
      <c r="F17" s="243" t="s">
        <v>139</v>
      </c>
      <c r="G17" s="243"/>
      <c r="H17" s="243"/>
      <c r="I17" s="145"/>
      <c r="J17" s="145"/>
      <c r="K17" s="145"/>
      <c r="L17" s="145"/>
      <c r="M17" s="145"/>
      <c r="N17" s="145"/>
      <c r="O17" s="145"/>
      <c r="P17" s="145"/>
      <c r="Q17" s="145"/>
      <c r="R17" s="145"/>
      <c r="S17" s="145"/>
      <c r="T17" s="145"/>
      <c r="U17" s="145"/>
      <c r="V17" s="145"/>
      <c r="W17" s="145"/>
      <c r="X17" s="145"/>
      <c r="Y17" s="145"/>
      <c r="Z17" s="145"/>
      <c r="AA17" s="145"/>
      <c r="AB17" s="145"/>
      <c r="AC17" s="145"/>
      <c r="AD17" s="145"/>
      <c r="AE17" s="145"/>
      <c r="AF17" s="145"/>
      <c r="AG17" s="145"/>
      <c r="AH17" s="145"/>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c r="BI17" s="145"/>
      <c r="BJ17" s="145"/>
      <c r="BK17" s="145"/>
      <c r="BL17" s="145"/>
      <c r="BM17" s="145"/>
      <c r="BN17" s="145"/>
      <c r="BO17" s="145"/>
      <c r="BP17" s="145"/>
      <c r="BQ17" s="145"/>
      <c r="BR17" s="145"/>
      <c r="BS17" s="145"/>
      <c r="BT17" s="145"/>
      <c r="BU17" s="145"/>
      <c r="BV17" s="145"/>
      <c r="BW17" s="145"/>
      <c r="BX17" s="145"/>
      <c r="BY17" s="145"/>
      <c r="BZ17" s="145"/>
      <c r="CA17" s="145"/>
      <c r="CB17" s="145"/>
      <c r="CC17" s="145"/>
      <c r="CD17" s="145"/>
      <c r="CE17" s="145"/>
      <c r="CF17" s="145"/>
      <c r="CG17" s="145"/>
      <c r="CH17" s="145"/>
      <c r="CI17" s="145"/>
      <c r="CJ17" s="145"/>
      <c r="CK17" s="145"/>
      <c r="CL17" s="145"/>
      <c r="CM17" s="145"/>
      <c r="CN17" s="145"/>
      <c r="CO17" s="145"/>
      <c r="CP17" s="145"/>
      <c r="CQ17" s="145"/>
      <c r="CR17" s="145"/>
      <c r="CS17" s="145"/>
      <c r="CT17" s="145"/>
      <c r="CU17" s="145"/>
      <c r="CV17" s="145"/>
      <c r="CW17" s="145"/>
      <c r="CX17" s="145"/>
      <c r="CY17" s="145"/>
      <c r="CZ17" s="145"/>
      <c r="DA17" s="145"/>
      <c r="DB17" s="145"/>
      <c r="DC17" s="145"/>
      <c r="DD17" s="145"/>
      <c r="DE17" s="145"/>
      <c r="DF17" s="145"/>
      <c r="DG17" s="145"/>
      <c r="DH17" s="145"/>
      <c r="DI17" s="145"/>
      <c r="DJ17" s="145"/>
      <c r="DK17" s="145"/>
      <c r="DL17" s="145"/>
      <c r="DM17" s="145"/>
      <c r="DN17" s="145"/>
      <c r="DO17" s="145"/>
      <c r="DP17" s="145"/>
      <c r="DQ17" s="145"/>
      <c r="DR17" s="145"/>
      <c r="DS17" s="145"/>
      <c r="DT17" s="145"/>
      <c r="DU17" s="145"/>
      <c r="DV17" s="145"/>
      <c r="DW17" s="145"/>
      <c r="DX17" s="145"/>
      <c r="DY17" s="145"/>
      <c r="DZ17" s="145"/>
      <c r="EA17" s="145"/>
      <c r="EB17" s="145"/>
      <c r="EC17" s="145"/>
      <c r="ED17" s="145"/>
      <c r="EE17" s="145"/>
      <c r="EF17" s="145"/>
      <c r="EG17" s="145"/>
      <c r="EH17" s="145"/>
      <c r="EI17" s="145"/>
      <c r="EJ17" s="145"/>
      <c r="EK17" s="145"/>
      <c r="EL17" s="145"/>
      <c r="EM17" s="145"/>
      <c r="EN17" s="145"/>
      <c r="EO17" s="145"/>
      <c r="EP17" s="145"/>
      <c r="EQ17" s="145"/>
      <c r="ER17" s="145"/>
      <c r="ES17" s="145"/>
      <c r="ET17" s="145"/>
      <c r="EU17" s="145"/>
      <c r="EV17" s="145"/>
      <c r="EW17" s="145"/>
      <c r="EX17" s="145"/>
      <c r="EY17" s="145"/>
      <c r="EZ17" s="145"/>
      <c r="FA17" s="145"/>
      <c r="FB17" s="145"/>
      <c r="FC17" s="145"/>
      <c r="FD17" s="145"/>
      <c r="FE17" s="145"/>
      <c r="FF17" s="145"/>
      <c r="FG17" s="145"/>
      <c r="FH17" s="145"/>
      <c r="FI17" s="145"/>
      <c r="FJ17" s="145"/>
      <c r="FK17" s="145"/>
      <c r="FL17" s="145"/>
      <c r="FM17" s="145"/>
      <c r="FN17" s="145"/>
      <c r="FO17" s="145"/>
      <c r="FP17" s="145"/>
      <c r="FQ17" s="145"/>
      <c r="FR17" s="145"/>
      <c r="FS17" s="145"/>
      <c r="FT17" s="145"/>
      <c r="FU17" s="145"/>
      <c r="FV17" s="145"/>
      <c r="FW17" s="145"/>
      <c r="FX17" s="145"/>
      <c r="FY17" s="145"/>
      <c r="FZ17" s="145"/>
      <c r="GA17" s="145"/>
      <c r="GB17" s="145"/>
      <c r="GC17" s="145"/>
      <c r="GD17" s="145"/>
      <c r="GE17" s="145"/>
      <c r="GF17" s="145"/>
      <c r="GG17" s="145"/>
      <c r="GH17" s="145"/>
      <c r="GI17" s="145"/>
      <c r="GJ17" s="145"/>
      <c r="GK17" s="145"/>
      <c r="GL17" s="145"/>
      <c r="GM17" s="145"/>
      <c r="GN17" s="145"/>
      <c r="GO17" s="145"/>
      <c r="GP17" s="145"/>
      <c r="GQ17" s="145"/>
      <c r="GR17" s="145"/>
      <c r="GS17" s="145"/>
      <c r="GT17" s="145"/>
      <c r="GU17" s="145"/>
      <c r="GV17" s="145"/>
      <c r="GW17" s="145"/>
      <c r="GX17" s="145"/>
      <c r="GY17" s="145"/>
      <c r="GZ17" s="145"/>
      <c r="HA17" s="145"/>
      <c r="HB17" s="145"/>
      <c r="HC17" s="145"/>
      <c r="HD17" s="145"/>
      <c r="HE17" s="145"/>
      <c r="HF17" s="145"/>
      <c r="HG17" s="145"/>
      <c r="HH17" s="145"/>
      <c r="HI17" s="145"/>
      <c r="HJ17" s="145"/>
      <c r="HK17" s="145"/>
      <c r="HL17" s="145"/>
      <c r="HM17" s="145"/>
      <c r="HN17" s="145"/>
      <c r="HO17" s="145"/>
      <c r="HP17" s="145"/>
      <c r="HQ17" s="145"/>
      <c r="HR17" s="145"/>
      <c r="HS17" s="145"/>
      <c r="HT17" s="145"/>
      <c r="HU17" s="145"/>
      <c r="HV17" s="145"/>
      <c r="HW17" s="145"/>
      <c r="HX17" s="145"/>
      <c r="HY17" s="145"/>
      <c r="HZ17" s="145"/>
      <c r="IA17" s="145"/>
      <c r="IB17" s="145"/>
      <c r="IC17" s="145"/>
      <c r="ID17" s="145"/>
      <c r="IE17" s="145"/>
      <c r="IF17" s="145"/>
      <c r="IG17" s="145"/>
      <c r="IH17" s="145"/>
      <c r="II17" s="145"/>
      <c r="IJ17" s="145"/>
      <c r="IK17" s="145"/>
      <c r="IL17" s="145"/>
      <c r="IM17" s="145"/>
      <c r="IN17" s="145"/>
      <c r="IO17" s="145"/>
      <c r="IP17" s="145"/>
      <c r="IQ17" s="145"/>
      <c r="IR17" s="145"/>
      <c r="IS17" s="145"/>
      <c r="IT17" s="145"/>
      <c r="IU17" s="145"/>
      <c r="IV17" s="145"/>
      <c r="IW17" s="145"/>
      <c r="IX17" s="145"/>
      <c r="IY17" s="145"/>
      <c r="IZ17" s="145"/>
      <c r="JA17" s="145"/>
      <c r="JB17" s="145"/>
      <c r="JC17" s="145"/>
      <c r="JD17" s="145"/>
      <c r="JE17" s="145"/>
      <c r="JF17" s="145"/>
      <c r="JG17" s="145"/>
      <c r="JH17" s="145"/>
      <c r="JI17" s="145"/>
      <c r="JJ17" s="145"/>
      <c r="JK17" s="145"/>
      <c r="JL17" s="145"/>
      <c r="JM17" s="145"/>
      <c r="JN17" s="145"/>
      <c r="JO17" s="145"/>
      <c r="JP17" s="145"/>
      <c r="JQ17" s="145"/>
      <c r="JR17" s="145"/>
      <c r="JS17" s="145"/>
      <c r="JT17" s="145"/>
      <c r="JU17" s="145"/>
      <c r="JV17" s="145"/>
      <c r="JW17" s="145"/>
      <c r="JX17" s="145"/>
      <c r="JY17" s="145"/>
      <c r="JZ17" s="145"/>
      <c r="KA17" s="145"/>
      <c r="KB17" s="145"/>
      <c r="KC17" s="145"/>
      <c r="KD17" s="145"/>
      <c r="KE17" s="145"/>
      <c r="KF17" s="145"/>
      <c r="KG17" s="145"/>
      <c r="KH17" s="145"/>
      <c r="KI17" s="145"/>
      <c r="KJ17" s="145"/>
      <c r="KK17" s="145"/>
      <c r="KL17" s="145"/>
      <c r="KM17" s="145"/>
      <c r="KN17" s="145"/>
      <c r="KO17" s="145"/>
      <c r="KP17" s="145"/>
      <c r="KQ17" s="145"/>
      <c r="KR17" s="145"/>
      <c r="KS17" s="145"/>
      <c r="KT17" s="145"/>
      <c r="KU17" s="145"/>
      <c r="KV17" s="145"/>
      <c r="KW17" s="145"/>
      <c r="KX17" s="145"/>
      <c r="KY17" s="145"/>
      <c r="KZ17" s="145"/>
      <c r="LA17" s="145"/>
      <c r="LB17" s="145"/>
      <c r="LC17" s="145"/>
      <c r="LD17" s="145"/>
      <c r="LE17" s="145"/>
      <c r="LF17" s="145"/>
      <c r="LG17" s="145"/>
      <c r="LH17" s="145"/>
      <c r="LI17" s="145"/>
      <c r="LJ17" s="145"/>
      <c r="LK17" s="145"/>
      <c r="LL17" s="145"/>
      <c r="LM17" s="145"/>
      <c r="LN17" s="145"/>
      <c r="LO17" s="145"/>
      <c r="LP17" s="145"/>
      <c r="LQ17" s="145"/>
      <c r="LR17" s="145"/>
      <c r="LS17" s="145"/>
      <c r="LT17" s="145"/>
      <c r="LU17" s="145"/>
      <c r="LV17" s="145"/>
      <c r="LW17" s="145"/>
      <c r="LX17" s="145"/>
      <c r="LY17" s="145"/>
      <c r="LZ17" s="145"/>
      <c r="MA17" s="145"/>
      <c r="MB17" s="145"/>
      <c r="MC17" s="145"/>
      <c r="MD17" s="145"/>
      <c r="ME17" s="145"/>
      <c r="MF17" s="145"/>
      <c r="MG17" s="145"/>
      <c r="MH17" s="145"/>
      <c r="MI17" s="145"/>
      <c r="MJ17" s="145"/>
      <c r="MK17" s="145"/>
      <c r="ML17" s="145"/>
      <c r="MM17" s="145"/>
      <c r="MN17" s="145"/>
      <c r="MO17" s="145"/>
      <c r="MP17" s="145"/>
      <c r="MQ17" s="145"/>
      <c r="MR17" s="145"/>
      <c r="MS17" s="145"/>
      <c r="MT17" s="145"/>
      <c r="MU17" s="145"/>
      <c r="MV17" s="145"/>
      <c r="MW17" s="145"/>
      <c r="MX17" s="145"/>
      <c r="MY17" s="145"/>
      <c r="MZ17" s="145"/>
      <c r="NA17" s="145"/>
      <c r="NB17" s="145"/>
      <c r="NC17" s="145"/>
      <c r="ND17" s="145"/>
      <c r="NE17" s="145"/>
      <c r="NF17" s="145"/>
      <c r="NG17" s="145"/>
      <c r="NH17" s="145"/>
      <c r="NI17" s="145"/>
      <c r="NJ17" s="145"/>
      <c r="NK17" s="145"/>
      <c r="NL17" s="145"/>
      <c r="NM17" s="145"/>
      <c r="NN17" s="145"/>
      <c r="NO17" s="145"/>
      <c r="NP17" s="145"/>
      <c r="NQ17" s="145"/>
      <c r="NR17" s="145"/>
      <c r="NS17" s="145"/>
      <c r="NT17" s="145"/>
      <c r="NU17" s="145"/>
      <c r="NV17" s="145"/>
      <c r="NW17" s="145"/>
      <c r="NX17" s="145"/>
      <c r="NY17" s="145"/>
      <c r="NZ17" s="145"/>
      <c r="OA17" s="145"/>
      <c r="OB17" s="145"/>
      <c r="OC17" s="145"/>
      <c r="OD17" s="145"/>
      <c r="OE17" s="145"/>
      <c r="OF17" s="145"/>
      <c r="OG17" s="145"/>
      <c r="OH17" s="145"/>
      <c r="OI17" s="145"/>
      <c r="OJ17" s="145"/>
      <c r="OK17" s="145"/>
      <c r="OL17" s="145"/>
      <c r="OM17" s="145"/>
      <c r="ON17" s="145"/>
      <c r="OO17" s="145"/>
      <c r="OP17" s="145"/>
      <c r="OQ17" s="145"/>
      <c r="OR17" s="145"/>
      <c r="OS17" s="145"/>
      <c r="OT17" s="145"/>
      <c r="OU17" s="145"/>
      <c r="OV17" s="145"/>
      <c r="OW17" s="145"/>
      <c r="OX17" s="145"/>
      <c r="OY17" s="145"/>
      <c r="OZ17" s="145"/>
      <c r="PA17" s="145"/>
      <c r="PB17" s="145"/>
      <c r="PC17" s="145"/>
      <c r="PD17" s="145"/>
      <c r="PE17" s="145"/>
      <c r="PF17" s="145"/>
      <c r="PG17" s="145"/>
      <c r="PH17" s="145"/>
      <c r="PI17" s="145"/>
      <c r="PJ17" s="145"/>
      <c r="PK17" s="145"/>
      <c r="PL17" s="145"/>
      <c r="PM17" s="145"/>
      <c r="PN17" s="145"/>
      <c r="PO17" s="145"/>
      <c r="PP17" s="145"/>
      <c r="PQ17" s="145"/>
      <c r="PR17" s="145"/>
      <c r="PS17" s="145"/>
      <c r="PT17" s="145"/>
      <c r="PU17" s="145"/>
      <c r="PV17" s="145"/>
      <c r="PW17" s="145"/>
      <c r="PX17" s="145"/>
      <c r="PY17" s="145"/>
      <c r="PZ17" s="145"/>
      <c r="QA17" s="145"/>
      <c r="QB17" s="145"/>
      <c r="QC17" s="145"/>
      <c r="QD17" s="145"/>
      <c r="QE17" s="145"/>
      <c r="QF17" s="145"/>
      <c r="QG17" s="145"/>
      <c r="QH17" s="145"/>
      <c r="QI17" s="145"/>
      <c r="QJ17" s="145"/>
      <c r="QK17" s="145"/>
      <c r="QL17" s="145"/>
      <c r="QM17" s="145"/>
      <c r="QN17" s="145"/>
      <c r="QO17" s="145"/>
      <c r="QP17" s="145"/>
      <c r="QQ17" s="145"/>
      <c r="QR17" s="145"/>
      <c r="QS17" s="145"/>
      <c r="QT17" s="145"/>
      <c r="QU17" s="145"/>
      <c r="QV17" s="145"/>
      <c r="QW17" s="145"/>
      <c r="QX17" s="145"/>
      <c r="QY17" s="145"/>
      <c r="QZ17" s="145"/>
      <c r="RA17" s="145"/>
      <c r="RB17" s="145"/>
      <c r="RC17" s="145"/>
      <c r="RD17" s="145"/>
      <c r="RE17" s="145"/>
      <c r="RF17" s="145"/>
      <c r="RG17" s="145"/>
      <c r="RH17" s="145"/>
      <c r="RI17" s="145"/>
      <c r="RJ17" s="145"/>
      <c r="RK17" s="145"/>
      <c r="RL17" s="145"/>
      <c r="RM17" s="145"/>
      <c r="RN17" s="145"/>
      <c r="RO17" s="145"/>
      <c r="RP17" s="145"/>
      <c r="RQ17" s="145"/>
      <c r="RR17" s="145"/>
      <c r="RS17" s="145"/>
      <c r="RT17" s="145"/>
      <c r="RU17" s="145"/>
      <c r="RV17" s="145"/>
      <c r="RW17" s="145"/>
      <c r="RX17" s="145"/>
      <c r="RY17" s="145"/>
      <c r="RZ17" s="145"/>
      <c r="SA17" s="145"/>
      <c r="SB17" s="145"/>
      <c r="SC17" s="145"/>
      <c r="SD17" s="145"/>
      <c r="SE17" s="145"/>
      <c r="SF17" s="145"/>
      <c r="SG17" s="145"/>
      <c r="SH17" s="145"/>
      <c r="SI17" s="145"/>
      <c r="SJ17" s="145"/>
      <c r="SK17" s="145"/>
      <c r="SL17" s="145"/>
      <c r="SM17" s="145"/>
      <c r="SN17" s="145"/>
      <c r="SO17" s="145"/>
      <c r="SP17" s="145"/>
      <c r="SQ17" s="145"/>
      <c r="SR17" s="145"/>
      <c r="SS17" s="145"/>
      <c r="ST17" s="145"/>
      <c r="SU17" s="145"/>
      <c r="SV17" s="145"/>
      <c r="SW17" s="145"/>
      <c r="SX17" s="145"/>
      <c r="SY17" s="145"/>
      <c r="SZ17" s="145"/>
      <c r="TA17" s="145"/>
      <c r="TB17" s="145"/>
      <c r="TC17" s="145"/>
      <c r="TD17" s="145"/>
      <c r="TE17" s="145"/>
      <c r="TF17" s="145"/>
      <c r="TG17" s="145"/>
      <c r="TH17" s="145"/>
      <c r="TI17" s="145"/>
      <c r="TJ17" s="145"/>
      <c r="TK17" s="145"/>
      <c r="TL17" s="145"/>
      <c r="TM17" s="145"/>
      <c r="TN17" s="145"/>
      <c r="TO17" s="145"/>
      <c r="TP17" s="145"/>
      <c r="TQ17" s="145"/>
      <c r="TR17" s="145"/>
      <c r="TS17" s="145"/>
      <c r="TT17" s="145"/>
      <c r="TU17" s="145"/>
      <c r="TV17" s="145"/>
      <c r="TW17" s="145"/>
      <c r="TX17" s="145"/>
      <c r="TY17" s="145"/>
      <c r="TZ17" s="145"/>
      <c r="UA17" s="145"/>
      <c r="UB17" s="145"/>
      <c r="UC17" s="145"/>
      <c r="UD17" s="145"/>
      <c r="UE17" s="145"/>
      <c r="UF17" s="145"/>
      <c r="UG17" s="145"/>
      <c r="UH17" s="145"/>
      <c r="UI17" s="145"/>
      <c r="UJ17" s="145"/>
      <c r="UK17" s="145"/>
      <c r="UL17" s="145"/>
      <c r="UM17" s="145"/>
      <c r="UN17" s="145"/>
      <c r="UO17" s="145"/>
      <c r="UP17" s="145"/>
      <c r="UQ17" s="145"/>
      <c r="UR17" s="145"/>
      <c r="US17" s="145"/>
      <c r="UT17" s="145"/>
      <c r="UU17" s="145"/>
      <c r="UV17" s="145"/>
      <c r="UW17" s="145"/>
      <c r="UX17" s="145"/>
      <c r="UY17" s="145"/>
      <c r="UZ17" s="145"/>
      <c r="VA17" s="145"/>
      <c r="VB17" s="145"/>
      <c r="VC17" s="145"/>
      <c r="VD17" s="145"/>
      <c r="VE17" s="145"/>
      <c r="VF17" s="145"/>
      <c r="VG17" s="145"/>
      <c r="VH17" s="145"/>
      <c r="VI17" s="145"/>
      <c r="VJ17" s="145"/>
      <c r="VK17" s="145"/>
      <c r="VL17" s="145"/>
      <c r="VM17" s="145"/>
      <c r="VN17" s="145"/>
      <c r="VO17" s="145"/>
      <c r="VP17" s="145"/>
      <c r="VQ17" s="145"/>
      <c r="VR17" s="145"/>
      <c r="VS17" s="145"/>
      <c r="VT17" s="145"/>
      <c r="VU17" s="145"/>
      <c r="VV17" s="145"/>
      <c r="VW17" s="145"/>
      <c r="VX17" s="145"/>
      <c r="VY17" s="145"/>
      <c r="VZ17" s="145"/>
      <c r="WA17" s="145"/>
      <c r="WB17" s="145"/>
      <c r="WC17" s="145"/>
      <c r="WD17" s="145"/>
      <c r="WE17" s="145"/>
      <c r="WF17" s="145"/>
      <c r="WG17" s="145"/>
      <c r="WH17" s="145"/>
      <c r="WI17" s="145"/>
      <c r="WJ17" s="145"/>
      <c r="WK17" s="145"/>
      <c r="WL17" s="145"/>
      <c r="WM17" s="145"/>
      <c r="WN17" s="145"/>
      <c r="WO17" s="145"/>
      <c r="WP17" s="145"/>
      <c r="WQ17" s="145"/>
      <c r="WR17" s="145"/>
      <c r="WS17" s="145"/>
      <c r="WT17" s="145"/>
      <c r="WU17" s="145"/>
      <c r="WV17" s="145"/>
      <c r="WW17" s="145"/>
      <c r="WX17" s="145"/>
      <c r="WY17" s="145"/>
      <c r="WZ17" s="145"/>
      <c r="XA17" s="145"/>
      <c r="XB17" s="145"/>
      <c r="XC17" s="145"/>
      <c r="XD17" s="145"/>
      <c r="XE17" s="145"/>
      <c r="XF17" s="145"/>
      <c r="XG17" s="145"/>
      <c r="XH17" s="145"/>
      <c r="XI17" s="145"/>
      <c r="XJ17" s="145"/>
      <c r="XK17" s="145"/>
      <c r="XL17" s="145"/>
      <c r="XM17" s="145"/>
      <c r="XN17" s="145"/>
      <c r="XO17" s="145"/>
      <c r="XP17" s="145"/>
      <c r="XQ17" s="145"/>
      <c r="XR17" s="145"/>
      <c r="XS17" s="145"/>
      <c r="XT17" s="145"/>
      <c r="XU17" s="145"/>
      <c r="XV17" s="145"/>
      <c r="XW17" s="145"/>
      <c r="XX17" s="145"/>
      <c r="XY17" s="145"/>
      <c r="XZ17" s="145"/>
      <c r="YA17" s="145"/>
      <c r="YB17" s="145"/>
      <c r="YC17" s="145"/>
      <c r="YD17" s="145"/>
      <c r="YE17" s="145"/>
      <c r="YF17" s="145"/>
      <c r="YG17" s="145"/>
      <c r="YH17" s="145"/>
      <c r="YI17" s="145"/>
      <c r="YJ17" s="145"/>
      <c r="YK17" s="145"/>
      <c r="YL17" s="145"/>
      <c r="YM17" s="145"/>
      <c r="YN17" s="145"/>
      <c r="YO17" s="145"/>
      <c r="YP17" s="145"/>
      <c r="YQ17" s="145"/>
      <c r="YR17" s="145"/>
      <c r="YS17" s="145"/>
      <c r="YT17" s="145"/>
      <c r="YU17" s="145"/>
      <c r="YV17" s="145"/>
      <c r="YW17" s="145"/>
      <c r="YX17" s="145"/>
      <c r="YY17" s="145"/>
      <c r="YZ17" s="145"/>
      <c r="ZA17" s="145"/>
      <c r="ZB17" s="145"/>
      <c r="ZC17" s="145"/>
      <c r="ZD17" s="145"/>
      <c r="ZE17" s="145"/>
      <c r="ZF17" s="145"/>
      <c r="ZG17" s="145"/>
      <c r="ZH17" s="145"/>
      <c r="ZI17" s="145"/>
      <c r="ZJ17" s="145"/>
      <c r="ZK17" s="145"/>
      <c r="ZL17" s="145"/>
      <c r="ZM17" s="145"/>
      <c r="ZN17" s="145"/>
      <c r="ZO17" s="145"/>
      <c r="ZP17" s="145"/>
      <c r="ZQ17" s="145"/>
      <c r="ZR17" s="145"/>
      <c r="ZS17" s="145"/>
      <c r="ZT17" s="145"/>
      <c r="ZU17" s="145"/>
      <c r="ZV17" s="145"/>
      <c r="ZW17" s="145"/>
      <c r="ZX17" s="145"/>
      <c r="ZY17" s="145"/>
      <c r="ZZ17" s="145"/>
      <c r="AAA17" s="145"/>
      <c r="AAB17" s="145"/>
      <c r="AAC17" s="145"/>
      <c r="AAD17" s="145"/>
      <c r="AAE17" s="145"/>
      <c r="AAF17" s="145"/>
      <c r="AAG17" s="145"/>
      <c r="AAH17" s="145"/>
      <c r="AAI17" s="145"/>
      <c r="AAJ17" s="145"/>
      <c r="AAK17" s="145"/>
      <c r="AAL17" s="145"/>
      <c r="AAM17" s="145"/>
      <c r="AAN17" s="145"/>
      <c r="AAO17" s="145"/>
      <c r="AAP17" s="145"/>
      <c r="AAQ17" s="145"/>
      <c r="AAR17" s="145"/>
      <c r="AAS17" s="145"/>
      <c r="AAT17" s="145"/>
      <c r="AAU17" s="145"/>
      <c r="AAV17" s="145"/>
      <c r="AAW17" s="145"/>
      <c r="AAX17" s="145"/>
      <c r="AAY17" s="145"/>
      <c r="AAZ17" s="145"/>
      <c r="ABA17" s="145"/>
      <c r="ABB17" s="145"/>
      <c r="ABC17" s="145"/>
      <c r="ABD17" s="145"/>
      <c r="ABE17" s="145"/>
      <c r="ABF17" s="145"/>
      <c r="ABG17" s="145"/>
      <c r="ABH17" s="145"/>
      <c r="ABI17" s="145"/>
      <c r="ABJ17" s="145"/>
      <c r="ABK17" s="145"/>
      <c r="ABL17" s="145"/>
      <c r="ABM17" s="145"/>
      <c r="ABN17" s="145"/>
      <c r="ABO17" s="145"/>
      <c r="ABP17" s="145"/>
      <c r="ABQ17" s="145"/>
      <c r="ABR17" s="145"/>
      <c r="ABS17" s="145"/>
      <c r="ABT17" s="145"/>
      <c r="ABU17" s="145"/>
      <c r="ABV17" s="145"/>
      <c r="ABW17" s="145"/>
      <c r="ABX17" s="145"/>
      <c r="ABY17" s="145"/>
      <c r="ABZ17" s="145"/>
      <c r="ACA17" s="145"/>
      <c r="ACB17" s="145"/>
      <c r="ACC17" s="145"/>
      <c r="ACD17" s="145"/>
      <c r="ACE17" s="145"/>
      <c r="ACF17" s="145"/>
      <c r="ACG17" s="145"/>
      <c r="ACH17" s="145"/>
      <c r="ACI17" s="145"/>
      <c r="ACJ17" s="145"/>
      <c r="ACK17" s="145"/>
      <c r="ACL17" s="145"/>
      <c r="ACM17" s="145"/>
      <c r="ACN17" s="145"/>
      <c r="ACO17" s="145"/>
      <c r="ACP17" s="145"/>
      <c r="ACQ17" s="145"/>
      <c r="ACR17" s="145"/>
      <c r="ACS17" s="145"/>
      <c r="ACT17" s="145"/>
      <c r="ACU17" s="145"/>
      <c r="ACV17" s="145"/>
      <c r="ACW17" s="145"/>
      <c r="ACX17" s="145"/>
      <c r="ACY17" s="145"/>
      <c r="ACZ17" s="145"/>
      <c r="ADA17" s="145"/>
      <c r="ADB17" s="145"/>
      <c r="ADC17" s="145"/>
      <c r="ADD17" s="145"/>
      <c r="ADE17" s="145"/>
      <c r="ADF17" s="145"/>
      <c r="ADG17" s="145"/>
      <c r="ADH17" s="145"/>
      <c r="ADI17" s="145"/>
      <c r="ADJ17" s="145"/>
      <c r="ADK17" s="145"/>
      <c r="ADL17" s="145"/>
      <c r="ADM17" s="145"/>
      <c r="ADN17" s="145"/>
      <c r="ADO17" s="145"/>
      <c r="ADP17" s="145"/>
      <c r="ADQ17" s="145"/>
      <c r="ADR17" s="145"/>
      <c r="ADS17" s="145"/>
      <c r="ADT17" s="145"/>
      <c r="ADU17" s="145"/>
      <c r="ADV17" s="145"/>
      <c r="ADW17" s="145"/>
      <c r="ADX17" s="145"/>
      <c r="ADY17" s="145"/>
      <c r="ADZ17" s="145"/>
      <c r="AEA17" s="145"/>
      <c r="AEB17" s="145"/>
      <c r="AEC17" s="145"/>
      <c r="AED17" s="145"/>
      <c r="AEE17" s="145"/>
      <c r="AEF17" s="145"/>
      <c r="AEG17" s="145"/>
      <c r="AEH17" s="145"/>
      <c r="AEI17" s="145"/>
      <c r="AEJ17" s="145"/>
      <c r="AEK17" s="145"/>
      <c r="AEL17" s="145"/>
      <c r="AEM17" s="145"/>
      <c r="AEN17" s="145"/>
      <c r="AEO17" s="145"/>
      <c r="AEP17" s="145"/>
      <c r="AEQ17" s="145"/>
      <c r="AER17" s="145"/>
      <c r="AES17" s="145"/>
      <c r="AET17" s="145"/>
      <c r="AEU17" s="145"/>
      <c r="AEV17" s="145"/>
      <c r="AEW17" s="145"/>
      <c r="AEX17" s="145"/>
      <c r="AEY17" s="145"/>
      <c r="AEZ17" s="145"/>
      <c r="AFA17" s="145"/>
      <c r="AFB17" s="145"/>
      <c r="AFC17" s="145"/>
      <c r="AFD17" s="145"/>
      <c r="AFE17" s="145"/>
      <c r="AFF17" s="145"/>
      <c r="AFG17" s="145"/>
      <c r="AFH17" s="145"/>
      <c r="AFI17" s="145"/>
      <c r="AFJ17" s="145"/>
      <c r="AFK17" s="145"/>
      <c r="AFL17" s="145"/>
      <c r="AFM17" s="145"/>
      <c r="AFN17" s="145"/>
      <c r="AFO17" s="145"/>
      <c r="AFP17" s="145"/>
      <c r="AFQ17" s="145"/>
      <c r="AFR17" s="145"/>
      <c r="AFS17" s="145"/>
      <c r="AFT17" s="145"/>
      <c r="AFU17" s="145"/>
      <c r="AFV17" s="145"/>
      <c r="AFW17" s="145"/>
      <c r="AFX17" s="145"/>
      <c r="AFY17" s="145"/>
      <c r="AFZ17" s="145"/>
      <c r="AGA17" s="145"/>
      <c r="AGB17" s="145"/>
      <c r="AGC17" s="145"/>
      <c r="AGD17" s="145"/>
      <c r="AGE17" s="145"/>
      <c r="AGF17" s="145"/>
      <c r="AGG17" s="145"/>
      <c r="AGH17" s="145"/>
      <c r="AGI17" s="145"/>
      <c r="AGJ17" s="145"/>
      <c r="AGK17" s="145"/>
      <c r="AGL17" s="145"/>
      <c r="AGM17" s="145"/>
      <c r="AGN17" s="145"/>
      <c r="AGO17" s="145"/>
      <c r="AGP17" s="145"/>
      <c r="AGQ17" s="145"/>
      <c r="AGR17" s="145"/>
      <c r="AGS17" s="145"/>
      <c r="AGT17" s="145"/>
      <c r="AGU17" s="145"/>
      <c r="AGV17" s="145"/>
      <c r="AGW17" s="145"/>
      <c r="AGX17" s="145"/>
      <c r="AGY17" s="145"/>
      <c r="AGZ17" s="145"/>
      <c r="AHA17" s="145"/>
      <c r="AHB17" s="145"/>
      <c r="AHC17" s="145"/>
      <c r="AHD17" s="145"/>
      <c r="AHE17" s="145"/>
      <c r="AHF17" s="145"/>
      <c r="AHG17" s="145"/>
      <c r="AHH17" s="145"/>
      <c r="AHI17" s="145"/>
      <c r="AHJ17" s="145"/>
      <c r="AHK17" s="145"/>
      <c r="AHL17" s="145"/>
      <c r="AHM17" s="145"/>
      <c r="AHN17" s="145"/>
      <c r="AHO17" s="145"/>
      <c r="AHP17" s="145"/>
      <c r="AHQ17" s="145"/>
      <c r="AHR17" s="145"/>
      <c r="AHS17" s="145"/>
      <c r="AHT17" s="145"/>
      <c r="AHU17" s="145"/>
      <c r="AHV17" s="145"/>
      <c r="AHW17" s="145"/>
      <c r="AHX17" s="145"/>
      <c r="AHY17" s="145"/>
      <c r="AHZ17" s="145"/>
      <c r="AIA17" s="145"/>
      <c r="AIB17" s="145"/>
      <c r="AIC17" s="145"/>
      <c r="AID17" s="145"/>
      <c r="AIE17" s="145"/>
      <c r="AIF17" s="145"/>
      <c r="AIG17" s="145"/>
      <c r="AIH17" s="145"/>
      <c r="AII17" s="145"/>
      <c r="AIJ17" s="145"/>
      <c r="AIK17" s="145"/>
      <c r="AIL17" s="145"/>
      <c r="AIM17" s="145"/>
      <c r="AIN17" s="145"/>
      <c r="AIO17" s="145"/>
      <c r="AIP17" s="145"/>
      <c r="AIQ17" s="145"/>
      <c r="AIR17" s="145"/>
      <c r="AIS17" s="145"/>
      <c r="AIT17" s="145"/>
      <c r="AIU17" s="145"/>
      <c r="AIV17" s="145"/>
      <c r="AIW17" s="145"/>
      <c r="AIX17" s="145"/>
      <c r="AIY17" s="145"/>
      <c r="AIZ17" s="145"/>
      <c r="AJA17" s="145"/>
      <c r="AJB17" s="145"/>
      <c r="AJC17" s="145"/>
      <c r="AJD17" s="145"/>
      <c r="AJE17" s="145"/>
      <c r="AJF17" s="145"/>
      <c r="AJG17" s="145"/>
      <c r="AJH17" s="145"/>
      <c r="AJI17" s="145"/>
      <c r="AJJ17" s="145"/>
      <c r="AJK17" s="145"/>
      <c r="AJL17" s="145"/>
      <c r="AJM17" s="145"/>
      <c r="AJN17" s="145"/>
      <c r="AJO17" s="145"/>
      <c r="AJP17" s="145"/>
      <c r="AJQ17" s="145"/>
      <c r="AJR17" s="145"/>
      <c r="AJS17" s="145"/>
      <c r="AJT17" s="145"/>
      <c r="AJU17" s="145"/>
      <c r="AJV17" s="145"/>
      <c r="AJW17" s="145"/>
      <c r="AJX17" s="145"/>
      <c r="AJY17" s="145"/>
      <c r="AJZ17" s="145"/>
      <c r="AKA17" s="145"/>
      <c r="AKB17" s="145"/>
      <c r="AKC17" s="145"/>
      <c r="AKD17" s="145"/>
      <c r="AKE17" s="145"/>
      <c r="AKF17" s="145"/>
      <c r="AKG17" s="145"/>
      <c r="AKH17" s="145"/>
      <c r="AKI17" s="145"/>
      <c r="AKJ17" s="145"/>
      <c r="AKK17" s="145"/>
      <c r="AKL17" s="145"/>
      <c r="AKM17" s="145"/>
      <c r="AKN17" s="145"/>
      <c r="AKO17" s="145"/>
      <c r="AKP17" s="145"/>
      <c r="AKQ17" s="145"/>
      <c r="AKR17" s="145"/>
      <c r="AKS17" s="145"/>
      <c r="AKT17" s="145"/>
      <c r="AKU17" s="145"/>
      <c r="AKV17" s="145"/>
      <c r="AKW17" s="145"/>
      <c r="AKX17" s="145"/>
      <c r="AKY17" s="145"/>
      <c r="AKZ17" s="145"/>
      <c r="ALA17" s="145"/>
      <c r="ALB17" s="145"/>
      <c r="ALC17" s="145"/>
      <c r="ALD17" s="145"/>
      <c r="ALE17" s="145"/>
      <c r="ALF17" s="145"/>
      <c r="ALG17" s="145"/>
      <c r="ALH17" s="145"/>
      <c r="ALI17" s="145"/>
      <c r="ALJ17" s="145"/>
      <c r="ALK17" s="145"/>
      <c r="ALL17" s="145"/>
      <c r="ALM17" s="145"/>
      <c r="ALN17" s="145"/>
      <c r="ALO17" s="145"/>
      <c r="ALP17" s="145"/>
      <c r="ALQ17" s="145"/>
      <c r="ALR17" s="145"/>
      <c r="ALS17" s="145"/>
      <c r="ALT17" s="145"/>
      <c r="ALU17" s="145"/>
      <c r="ALV17" s="145"/>
      <c r="ALW17" s="145"/>
      <c r="ALX17" s="145"/>
      <c r="ALY17" s="145"/>
      <c r="ALZ17" s="145"/>
    </row>
    <row r="18" spans="1:1024" ht="24" customHeight="1" x14ac:dyDescent="0.3">
      <c r="A18" s="145"/>
      <c r="B18" s="145"/>
      <c r="C18" s="135" t="s">
        <v>12</v>
      </c>
      <c r="D18" s="235" t="s">
        <v>13</v>
      </c>
      <c r="E18" s="235"/>
      <c r="F18" s="245" t="s">
        <v>130</v>
      </c>
      <c r="G18" s="245"/>
      <c r="H18" s="245"/>
      <c r="I18" s="145"/>
      <c r="J18" s="145"/>
      <c r="K18" s="145"/>
      <c r="L18" s="145"/>
      <c r="M18" s="145"/>
      <c r="N18" s="145"/>
      <c r="O18" s="145"/>
      <c r="P18" s="145"/>
      <c r="Q18" s="145"/>
      <c r="R18" s="145"/>
      <c r="S18" s="145"/>
      <c r="T18" s="145"/>
      <c r="U18" s="145"/>
      <c r="V18" s="145"/>
      <c r="W18" s="145"/>
      <c r="X18" s="145"/>
      <c r="Y18" s="145"/>
      <c r="Z18" s="145"/>
      <c r="AA18" s="145"/>
      <c r="AB18" s="145"/>
      <c r="AC18" s="145"/>
      <c r="AD18" s="145"/>
      <c r="AE18" s="145"/>
      <c r="AF18" s="145"/>
      <c r="AG18" s="145"/>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c r="BI18" s="145"/>
      <c r="BJ18" s="145"/>
      <c r="BK18" s="145"/>
      <c r="BL18" s="145"/>
      <c r="BM18" s="145"/>
      <c r="BN18" s="145"/>
      <c r="BO18" s="145"/>
      <c r="BP18" s="145"/>
      <c r="BQ18" s="145"/>
      <c r="BR18" s="145"/>
      <c r="BS18" s="145"/>
      <c r="BT18" s="145"/>
      <c r="BU18" s="145"/>
      <c r="BV18" s="145"/>
      <c r="BW18" s="145"/>
      <c r="BX18" s="145"/>
      <c r="BY18" s="145"/>
      <c r="BZ18" s="145"/>
      <c r="CA18" s="145"/>
      <c r="CB18" s="145"/>
      <c r="CC18" s="145"/>
      <c r="CD18" s="145"/>
      <c r="CE18" s="145"/>
      <c r="CF18" s="145"/>
      <c r="CG18" s="145"/>
      <c r="CH18" s="145"/>
      <c r="CI18" s="145"/>
      <c r="CJ18" s="145"/>
      <c r="CK18" s="145"/>
      <c r="CL18" s="145"/>
      <c r="CM18" s="145"/>
      <c r="CN18" s="145"/>
      <c r="CO18" s="145"/>
      <c r="CP18" s="145"/>
      <c r="CQ18" s="145"/>
      <c r="CR18" s="145"/>
      <c r="CS18" s="145"/>
      <c r="CT18" s="145"/>
      <c r="CU18" s="145"/>
      <c r="CV18" s="145"/>
      <c r="CW18" s="145"/>
      <c r="CX18" s="145"/>
      <c r="CY18" s="145"/>
      <c r="CZ18" s="145"/>
      <c r="DA18" s="145"/>
      <c r="DB18" s="145"/>
      <c r="DC18" s="145"/>
      <c r="DD18" s="145"/>
      <c r="DE18" s="145"/>
      <c r="DF18" s="145"/>
      <c r="DG18" s="145"/>
      <c r="DH18" s="145"/>
      <c r="DI18" s="145"/>
      <c r="DJ18" s="145"/>
      <c r="DK18" s="145"/>
      <c r="DL18" s="145"/>
      <c r="DM18" s="145"/>
      <c r="DN18" s="145"/>
      <c r="DO18" s="145"/>
      <c r="DP18" s="145"/>
      <c r="DQ18" s="145"/>
      <c r="DR18" s="145"/>
      <c r="DS18" s="145"/>
      <c r="DT18" s="145"/>
      <c r="DU18" s="145"/>
      <c r="DV18" s="145"/>
      <c r="DW18" s="145"/>
      <c r="DX18" s="145"/>
      <c r="DY18" s="145"/>
      <c r="DZ18" s="145"/>
      <c r="EA18" s="145"/>
      <c r="EB18" s="145"/>
      <c r="EC18" s="145"/>
      <c r="ED18" s="145"/>
      <c r="EE18" s="145"/>
      <c r="EF18" s="145"/>
      <c r="EG18" s="145"/>
      <c r="EH18" s="145"/>
      <c r="EI18" s="145"/>
      <c r="EJ18" s="145"/>
      <c r="EK18" s="145"/>
      <c r="EL18" s="145"/>
      <c r="EM18" s="145"/>
      <c r="EN18" s="145"/>
      <c r="EO18" s="145"/>
      <c r="EP18" s="145"/>
      <c r="EQ18" s="145"/>
      <c r="ER18" s="145"/>
      <c r="ES18" s="145"/>
      <c r="ET18" s="145"/>
      <c r="EU18" s="145"/>
      <c r="EV18" s="145"/>
      <c r="EW18" s="145"/>
      <c r="EX18" s="145"/>
      <c r="EY18" s="145"/>
      <c r="EZ18" s="145"/>
      <c r="FA18" s="145"/>
      <c r="FB18" s="145"/>
      <c r="FC18" s="145"/>
      <c r="FD18" s="145"/>
      <c r="FE18" s="145"/>
      <c r="FF18" s="145"/>
      <c r="FG18" s="145"/>
      <c r="FH18" s="145"/>
      <c r="FI18" s="145"/>
      <c r="FJ18" s="145"/>
      <c r="FK18" s="145"/>
      <c r="FL18" s="145"/>
      <c r="FM18" s="145"/>
      <c r="FN18" s="145"/>
      <c r="FO18" s="145"/>
      <c r="FP18" s="145"/>
      <c r="FQ18" s="145"/>
      <c r="FR18" s="145"/>
      <c r="FS18" s="145"/>
      <c r="FT18" s="145"/>
      <c r="FU18" s="145"/>
      <c r="FV18" s="145"/>
      <c r="FW18" s="145"/>
      <c r="FX18" s="145"/>
      <c r="FY18" s="145"/>
      <c r="FZ18" s="145"/>
      <c r="GA18" s="145"/>
      <c r="GB18" s="145"/>
      <c r="GC18" s="145"/>
      <c r="GD18" s="145"/>
      <c r="GE18" s="145"/>
      <c r="GF18" s="145"/>
      <c r="GG18" s="145"/>
      <c r="GH18" s="145"/>
      <c r="GI18" s="145"/>
      <c r="GJ18" s="145"/>
      <c r="GK18" s="145"/>
      <c r="GL18" s="145"/>
      <c r="GM18" s="145"/>
      <c r="GN18" s="145"/>
      <c r="GO18" s="145"/>
      <c r="GP18" s="145"/>
      <c r="GQ18" s="145"/>
      <c r="GR18" s="145"/>
      <c r="GS18" s="145"/>
      <c r="GT18" s="145"/>
      <c r="GU18" s="145"/>
      <c r="GV18" s="145"/>
      <c r="GW18" s="145"/>
      <c r="GX18" s="145"/>
      <c r="GY18" s="145"/>
      <c r="GZ18" s="145"/>
      <c r="HA18" s="145"/>
      <c r="HB18" s="145"/>
      <c r="HC18" s="145"/>
      <c r="HD18" s="145"/>
      <c r="HE18" s="145"/>
      <c r="HF18" s="145"/>
      <c r="HG18" s="145"/>
      <c r="HH18" s="145"/>
      <c r="HI18" s="145"/>
      <c r="HJ18" s="145"/>
      <c r="HK18" s="145"/>
      <c r="HL18" s="145"/>
      <c r="HM18" s="145"/>
      <c r="HN18" s="145"/>
      <c r="HO18" s="145"/>
      <c r="HP18" s="145"/>
      <c r="HQ18" s="145"/>
      <c r="HR18" s="145"/>
      <c r="HS18" s="145"/>
      <c r="HT18" s="145"/>
      <c r="HU18" s="145"/>
      <c r="HV18" s="145"/>
      <c r="HW18" s="145"/>
      <c r="HX18" s="145"/>
      <c r="HY18" s="145"/>
      <c r="HZ18" s="145"/>
      <c r="IA18" s="145"/>
      <c r="IB18" s="145"/>
      <c r="IC18" s="145"/>
      <c r="ID18" s="145"/>
      <c r="IE18" s="145"/>
      <c r="IF18" s="145"/>
      <c r="IG18" s="145"/>
      <c r="IH18" s="145"/>
      <c r="II18" s="145"/>
      <c r="IJ18" s="145"/>
      <c r="IK18" s="145"/>
      <c r="IL18" s="145"/>
      <c r="IM18" s="145"/>
      <c r="IN18" s="145"/>
      <c r="IO18" s="145"/>
      <c r="IP18" s="145"/>
      <c r="IQ18" s="145"/>
      <c r="IR18" s="145"/>
      <c r="IS18" s="145"/>
      <c r="IT18" s="145"/>
      <c r="IU18" s="145"/>
      <c r="IV18" s="145"/>
      <c r="IW18" s="145"/>
      <c r="IX18" s="145"/>
      <c r="IY18" s="145"/>
      <c r="IZ18" s="145"/>
      <c r="JA18" s="145"/>
      <c r="JB18" s="145"/>
      <c r="JC18" s="145"/>
      <c r="JD18" s="145"/>
      <c r="JE18" s="145"/>
      <c r="JF18" s="145"/>
      <c r="JG18" s="145"/>
      <c r="JH18" s="145"/>
      <c r="JI18" s="145"/>
      <c r="JJ18" s="145"/>
      <c r="JK18" s="145"/>
      <c r="JL18" s="145"/>
      <c r="JM18" s="145"/>
      <c r="JN18" s="145"/>
      <c r="JO18" s="145"/>
      <c r="JP18" s="145"/>
      <c r="JQ18" s="145"/>
      <c r="JR18" s="145"/>
      <c r="JS18" s="145"/>
      <c r="JT18" s="145"/>
      <c r="JU18" s="145"/>
      <c r="JV18" s="145"/>
      <c r="JW18" s="145"/>
      <c r="JX18" s="145"/>
      <c r="JY18" s="145"/>
      <c r="JZ18" s="145"/>
      <c r="KA18" s="145"/>
      <c r="KB18" s="145"/>
      <c r="KC18" s="145"/>
      <c r="KD18" s="145"/>
      <c r="KE18" s="145"/>
      <c r="KF18" s="145"/>
      <c r="KG18" s="145"/>
      <c r="KH18" s="145"/>
      <c r="KI18" s="145"/>
      <c r="KJ18" s="145"/>
      <c r="KK18" s="145"/>
      <c r="KL18" s="145"/>
      <c r="KM18" s="145"/>
      <c r="KN18" s="145"/>
      <c r="KO18" s="145"/>
      <c r="KP18" s="145"/>
      <c r="KQ18" s="145"/>
      <c r="KR18" s="145"/>
      <c r="KS18" s="145"/>
      <c r="KT18" s="145"/>
      <c r="KU18" s="145"/>
      <c r="KV18" s="145"/>
      <c r="KW18" s="145"/>
      <c r="KX18" s="145"/>
      <c r="KY18" s="145"/>
      <c r="KZ18" s="145"/>
      <c r="LA18" s="145"/>
      <c r="LB18" s="145"/>
      <c r="LC18" s="145"/>
      <c r="LD18" s="145"/>
      <c r="LE18" s="145"/>
      <c r="LF18" s="145"/>
      <c r="LG18" s="145"/>
      <c r="LH18" s="145"/>
      <c r="LI18" s="145"/>
      <c r="LJ18" s="145"/>
      <c r="LK18" s="145"/>
      <c r="LL18" s="145"/>
      <c r="LM18" s="145"/>
      <c r="LN18" s="145"/>
      <c r="LO18" s="145"/>
      <c r="LP18" s="145"/>
      <c r="LQ18" s="145"/>
      <c r="LR18" s="145"/>
      <c r="LS18" s="145"/>
      <c r="LT18" s="145"/>
      <c r="LU18" s="145"/>
      <c r="LV18" s="145"/>
      <c r="LW18" s="145"/>
      <c r="LX18" s="145"/>
      <c r="LY18" s="145"/>
      <c r="LZ18" s="145"/>
      <c r="MA18" s="145"/>
      <c r="MB18" s="145"/>
      <c r="MC18" s="145"/>
      <c r="MD18" s="145"/>
      <c r="ME18" s="145"/>
      <c r="MF18" s="145"/>
      <c r="MG18" s="145"/>
      <c r="MH18" s="145"/>
      <c r="MI18" s="145"/>
      <c r="MJ18" s="145"/>
      <c r="MK18" s="145"/>
      <c r="ML18" s="145"/>
      <c r="MM18" s="145"/>
      <c r="MN18" s="145"/>
      <c r="MO18" s="145"/>
      <c r="MP18" s="145"/>
      <c r="MQ18" s="145"/>
      <c r="MR18" s="145"/>
      <c r="MS18" s="145"/>
      <c r="MT18" s="145"/>
      <c r="MU18" s="145"/>
      <c r="MV18" s="145"/>
      <c r="MW18" s="145"/>
      <c r="MX18" s="145"/>
      <c r="MY18" s="145"/>
      <c r="MZ18" s="145"/>
      <c r="NA18" s="145"/>
      <c r="NB18" s="145"/>
      <c r="NC18" s="145"/>
      <c r="ND18" s="145"/>
      <c r="NE18" s="145"/>
      <c r="NF18" s="145"/>
      <c r="NG18" s="145"/>
      <c r="NH18" s="145"/>
      <c r="NI18" s="145"/>
      <c r="NJ18" s="145"/>
      <c r="NK18" s="145"/>
      <c r="NL18" s="145"/>
      <c r="NM18" s="145"/>
      <c r="NN18" s="145"/>
      <c r="NO18" s="145"/>
      <c r="NP18" s="145"/>
      <c r="NQ18" s="145"/>
      <c r="NR18" s="145"/>
      <c r="NS18" s="145"/>
      <c r="NT18" s="145"/>
      <c r="NU18" s="145"/>
      <c r="NV18" s="145"/>
      <c r="NW18" s="145"/>
      <c r="NX18" s="145"/>
      <c r="NY18" s="145"/>
      <c r="NZ18" s="145"/>
      <c r="OA18" s="145"/>
      <c r="OB18" s="145"/>
      <c r="OC18" s="145"/>
      <c r="OD18" s="145"/>
      <c r="OE18" s="145"/>
      <c r="OF18" s="145"/>
      <c r="OG18" s="145"/>
      <c r="OH18" s="145"/>
      <c r="OI18" s="145"/>
      <c r="OJ18" s="145"/>
      <c r="OK18" s="145"/>
      <c r="OL18" s="145"/>
      <c r="OM18" s="145"/>
      <c r="ON18" s="145"/>
      <c r="OO18" s="145"/>
      <c r="OP18" s="145"/>
      <c r="OQ18" s="145"/>
      <c r="OR18" s="145"/>
      <c r="OS18" s="145"/>
      <c r="OT18" s="145"/>
      <c r="OU18" s="145"/>
      <c r="OV18" s="145"/>
      <c r="OW18" s="145"/>
      <c r="OX18" s="145"/>
      <c r="OY18" s="145"/>
      <c r="OZ18" s="145"/>
      <c r="PA18" s="145"/>
      <c r="PB18" s="145"/>
      <c r="PC18" s="145"/>
      <c r="PD18" s="145"/>
      <c r="PE18" s="145"/>
      <c r="PF18" s="145"/>
      <c r="PG18" s="145"/>
      <c r="PH18" s="145"/>
      <c r="PI18" s="145"/>
      <c r="PJ18" s="145"/>
      <c r="PK18" s="145"/>
      <c r="PL18" s="145"/>
      <c r="PM18" s="145"/>
      <c r="PN18" s="145"/>
      <c r="PO18" s="145"/>
      <c r="PP18" s="145"/>
      <c r="PQ18" s="145"/>
      <c r="PR18" s="145"/>
      <c r="PS18" s="145"/>
      <c r="PT18" s="145"/>
      <c r="PU18" s="145"/>
      <c r="PV18" s="145"/>
      <c r="PW18" s="145"/>
      <c r="PX18" s="145"/>
      <c r="PY18" s="145"/>
      <c r="PZ18" s="145"/>
      <c r="QA18" s="145"/>
      <c r="QB18" s="145"/>
      <c r="QC18" s="145"/>
      <c r="QD18" s="145"/>
      <c r="QE18" s="145"/>
      <c r="QF18" s="145"/>
      <c r="QG18" s="145"/>
      <c r="QH18" s="145"/>
      <c r="QI18" s="145"/>
      <c r="QJ18" s="145"/>
      <c r="QK18" s="145"/>
      <c r="QL18" s="145"/>
      <c r="QM18" s="145"/>
      <c r="QN18" s="145"/>
      <c r="QO18" s="145"/>
      <c r="QP18" s="145"/>
      <c r="QQ18" s="145"/>
      <c r="QR18" s="145"/>
      <c r="QS18" s="145"/>
      <c r="QT18" s="145"/>
      <c r="QU18" s="145"/>
      <c r="QV18" s="145"/>
      <c r="QW18" s="145"/>
      <c r="QX18" s="145"/>
      <c r="QY18" s="145"/>
      <c r="QZ18" s="145"/>
      <c r="RA18" s="145"/>
      <c r="RB18" s="145"/>
      <c r="RC18" s="145"/>
      <c r="RD18" s="145"/>
      <c r="RE18" s="145"/>
      <c r="RF18" s="145"/>
      <c r="RG18" s="145"/>
      <c r="RH18" s="145"/>
      <c r="RI18" s="145"/>
      <c r="RJ18" s="145"/>
      <c r="RK18" s="145"/>
      <c r="RL18" s="145"/>
      <c r="RM18" s="145"/>
      <c r="RN18" s="145"/>
      <c r="RO18" s="145"/>
      <c r="RP18" s="145"/>
      <c r="RQ18" s="145"/>
      <c r="RR18" s="145"/>
      <c r="RS18" s="145"/>
      <c r="RT18" s="145"/>
      <c r="RU18" s="145"/>
      <c r="RV18" s="145"/>
      <c r="RW18" s="145"/>
      <c r="RX18" s="145"/>
      <c r="RY18" s="145"/>
      <c r="RZ18" s="145"/>
      <c r="SA18" s="145"/>
      <c r="SB18" s="145"/>
      <c r="SC18" s="145"/>
      <c r="SD18" s="145"/>
      <c r="SE18" s="145"/>
      <c r="SF18" s="145"/>
      <c r="SG18" s="145"/>
      <c r="SH18" s="145"/>
      <c r="SI18" s="145"/>
      <c r="SJ18" s="145"/>
      <c r="SK18" s="145"/>
      <c r="SL18" s="145"/>
      <c r="SM18" s="145"/>
      <c r="SN18" s="145"/>
      <c r="SO18" s="145"/>
      <c r="SP18" s="145"/>
      <c r="SQ18" s="145"/>
      <c r="SR18" s="145"/>
      <c r="SS18" s="145"/>
      <c r="ST18" s="145"/>
      <c r="SU18" s="145"/>
      <c r="SV18" s="145"/>
      <c r="SW18" s="145"/>
      <c r="SX18" s="145"/>
      <c r="SY18" s="145"/>
      <c r="SZ18" s="145"/>
      <c r="TA18" s="145"/>
      <c r="TB18" s="145"/>
      <c r="TC18" s="145"/>
      <c r="TD18" s="145"/>
      <c r="TE18" s="145"/>
      <c r="TF18" s="145"/>
      <c r="TG18" s="145"/>
      <c r="TH18" s="145"/>
      <c r="TI18" s="145"/>
      <c r="TJ18" s="145"/>
      <c r="TK18" s="145"/>
      <c r="TL18" s="145"/>
      <c r="TM18" s="145"/>
      <c r="TN18" s="145"/>
      <c r="TO18" s="145"/>
      <c r="TP18" s="145"/>
      <c r="TQ18" s="145"/>
      <c r="TR18" s="145"/>
      <c r="TS18" s="145"/>
      <c r="TT18" s="145"/>
      <c r="TU18" s="145"/>
      <c r="TV18" s="145"/>
      <c r="TW18" s="145"/>
      <c r="TX18" s="145"/>
      <c r="TY18" s="145"/>
      <c r="TZ18" s="145"/>
      <c r="UA18" s="145"/>
      <c r="UB18" s="145"/>
      <c r="UC18" s="145"/>
      <c r="UD18" s="145"/>
      <c r="UE18" s="145"/>
      <c r="UF18" s="145"/>
      <c r="UG18" s="145"/>
      <c r="UH18" s="145"/>
      <c r="UI18" s="145"/>
      <c r="UJ18" s="145"/>
      <c r="UK18" s="145"/>
      <c r="UL18" s="145"/>
      <c r="UM18" s="145"/>
      <c r="UN18" s="145"/>
      <c r="UO18" s="145"/>
      <c r="UP18" s="145"/>
      <c r="UQ18" s="145"/>
      <c r="UR18" s="145"/>
      <c r="US18" s="145"/>
      <c r="UT18" s="145"/>
      <c r="UU18" s="145"/>
      <c r="UV18" s="145"/>
      <c r="UW18" s="145"/>
      <c r="UX18" s="145"/>
      <c r="UY18" s="145"/>
      <c r="UZ18" s="145"/>
      <c r="VA18" s="145"/>
      <c r="VB18" s="145"/>
      <c r="VC18" s="145"/>
      <c r="VD18" s="145"/>
      <c r="VE18" s="145"/>
      <c r="VF18" s="145"/>
      <c r="VG18" s="145"/>
      <c r="VH18" s="145"/>
      <c r="VI18" s="145"/>
      <c r="VJ18" s="145"/>
      <c r="VK18" s="145"/>
      <c r="VL18" s="145"/>
      <c r="VM18" s="145"/>
      <c r="VN18" s="145"/>
      <c r="VO18" s="145"/>
      <c r="VP18" s="145"/>
      <c r="VQ18" s="145"/>
      <c r="VR18" s="145"/>
      <c r="VS18" s="145"/>
      <c r="VT18" s="145"/>
      <c r="VU18" s="145"/>
      <c r="VV18" s="145"/>
      <c r="VW18" s="145"/>
      <c r="VX18" s="145"/>
      <c r="VY18" s="145"/>
      <c r="VZ18" s="145"/>
      <c r="WA18" s="145"/>
      <c r="WB18" s="145"/>
      <c r="WC18" s="145"/>
      <c r="WD18" s="145"/>
      <c r="WE18" s="145"/>
      <c r="WF18" s="145"/>
      <c r="WG18" s="145"/>
      <c r="WH18" s="145"/>
      <c r="WI18" s="145"/>
      <c r="WJ18" s="145"/>
      <c r="WK18" s="145"/>
      <c r="WL18" s="145"/>
      <c r="WM18" s="145"/>
      <c r="WN18" s="145"/>
      <c r="WO18" s="145"/>
      <c r="WP18" s="145"/>
      <c r="WQ18" s="145"/>
      <c r="WR18" s="145"/>
      <c r="WS18" s="145"/>
      <c r="WT18" s="145"/>
      <c r="WU18" s="145"/>
      <c r="WV18" s="145"/>
      <c r="WW18" s="145"/>
      <c r="WX18" s="145"/>
      <c r="WY18" s="145"/>
      <c r="WZ18" s="145"/>
      <c r="XA18" s="145"/>
      <c r="XB18" s="145"/>
      <c r="XC18" s="145"/>
      <c r="XD18" s="145"/>
      <c r="XE18" s="145"/>
      <c r="XF18" s="145"/>
      <c r="XG18" s="145"/>
      <c r="XH18" s="145"/>
      <c r="XI18" s="145"/>
      <c r="XJ18" s="145"/>
      <c r="XK18" s="145"/>
      <c r="XL18" s="145"/>
      <c r="XM18" s="145"/>
      <c r="XN18" s="145"/>
      <c r="XO18" s="145"/>
      <c r="XP18" s="145"/>
      <c r="XQ18" s="145"/>
      <c r="XR18" s="145"/>
      <c r="XS18" s="145"/>
      <c r="XT18" s="145"/>
      <c r="XU18" s="145"/>
      <c r="XV18" s="145"/>
      <c r="XW18" s="145"/>
      <c r="XX18" s="145"/>
      <c r="XY18" s="145"/>
      <c r="XZ18" s="145"/>
      <c r="YA18" s="145"/>
      <c r="YB18" s="145"/>
      <c r="YC18" s="145"/>
      <c r="YD18" s="145"/>
      <c r="YE18" s="145"/>
      <c r="YF18" s="145"/>
      <c r="YG18" s="145"/>
      <c r="YH18" s="145"/>
      <c r="YI18" s="145"/>
      <c r="YJ18" s="145"/>
      <c r="YK18" s="145"/>
      <c r="YL18" s="145"/>
      <c r="YM18" s="145"/>
      <c r="YN18" s="145"/>
      <c r="YO18" s="145"/>
      <c r="YP18" s="145"/>
      <c r="YQ18" s="145"/>
      <c r="YR18" s="145"/>
      <c r="YS18" s="145"/>
      <c r="YT18" s="145"/>
      <c r="YU18" s="145"/>
      <c r="YV18" s="145"/>
      <c r="YW18" s="145"/>
      <c r="YX18" s="145"/>
      <c r="YY18" s="145"/>
      <c r="YZ18" s="145"/>
      <c r="ZA18" s="145"/>
      <c r="ZB18" s="145"/>
      <c r="ZC18" s="145"/>
      <c r="ZD18" s="145"/>
      <c r="ZE18" s="145"/>
      <c r="ZF18" s="145"/>
      <c r="ZG18" s="145"/>
      <c r="ZH18" s="145"/>
      <c r="ZI18" s="145"/>
      <c r="ZJ18" s="145"/>
      <c r="ZK18" s="145"/>
      <c r="ZL18" s="145"/>
      <c r="ZM18" s="145"/>
      <c r="ZN18" s="145"/>
      <c r="ZO18" s="145"/>
      <c r="ZP18" s="145"/>
      <c r="ZQ18" s="145"/>
      <c r="ZR18" s="145"/>
      <c r="ZS18" s="145"/>
      <c r="ZT18" s="145"/>
      <c r="ZU18" s="145"/>
      <c r="ZV18" s="145"/>
      <c r="ZW18" s="145"/>
      <c r="ZX18" s="145"/>
      <c r="ZY18" s="145"/>
      <c r="ZZ18" s="145"/>
      <c r="AAA18" s="145"/>
      <c r="AAB18" s="145"/>
      <c r="AAC18" s="145"/>
      <c r="AAD18" s="145"/>
      <c r="AAE18" s="145"/>
      <c r="AAF18" s="145"/>
      <c r="AAG18" s="145"/>
      <c r="AAH18" s="145"/>
      <c r="AAI18" s="145"/>
      <c r="AAJ18" s="145"/>
      <c r="AAK18" s="145"/>
      <c r="AAL18" s="145"/>
      <c r="AAM18" s="145"/>
      <c r="AAN18" s="145"/>
      <c r="AAO18" s="145"/>
      <c r="AAP18" s="145"/>
      <c r="AAQ18" s="145"/>
      <c r="AAR18" s="145"/>
      <c r="AAS18" s="145"/>
      <c r="AAT18" s="145"/>
      <c r="AAU18" s="145"/>
      <c r="AAV18" s="145"/>
      <c r="AAW18" s="145"/>
      <c r="AAX18" s="145"/>
      <c r="AAY18" s="145"/>
      <c r="AAZ18" s="145"/>
      <c r="ABA18" s="145"/>
      <c r="ABB18" s="145"/>
      <c r="ABC18" s="145"/>
      <c r="ABD18" s="145"/>
      <c r="ABE18" s="145"/>
      <c r="ABF18" s="145"/>
      <c r="ABG18" s="145"/>
      <c r="ABH18" s="145"/>
      <c r="ABI18" s="145"/>
      <c r="ABJ18" s="145"/>
      <c r="ABK18" s="145"/>
      <c r="ABL18" s="145"/>
      <c r="ABM18" s="145"/>
      <c r="ABN18" s="145"/>
      <c r="ABO18" s="145"/>
      <c r="ABP18" s="145"/>
      <c r="ABQ18" s="145"/>
      <c r="ABR18" s="145"/>
      <c r="ABS18" s="145"/>
      <c r="ABT18" s="145"/>
      <c r="ABU18" s="145"/>
      <c r="ABV18" s="145"/>
      <c r="ABW18" s="145"/>
      <c r="ABX18" s="145"/>
      <c r="ABY18" s="145"/>
      <c r="ABZ18" s="145"/>
      <c r="ACA18" s="145"/>
      <c r="ACB18" s="145"/>
      <c r="ACC18" s="145"/>
      <c r="ACD18" s="145"/>
      <c r="ACE18" s="145"/>
      <c r="ACF18" s="145"/>
      <c r="ACG18" s="145"/>
      <c r="ACH18" s="145"/>
      <c r="ACI18" s="145"/>
      <c r="ACJ18" s="145"/>
      <c r="ACK18" s="145"/>
      <c r="ACL18" s="145"/>
      <c r="ACM18" s="145"/>
      <c r="ACN18" s="145"/>
      <c r="ACO18" s="145"/>
      <c r="ACP18" s="145"/>
      <c r="ACQ18" s="145"/>
      <c r="ACR18" s="145"/>
      <c r="ACS18" s="145"/>
      <c r="ACT18" s="145"/>
      <c r="ACU18" s="145"/>
      <c r="ACV18" s="145"/>
      <c r="ACW18" s="145"/>
      <c r="ACX18" s="145"/>
      <c r="ACY18" s="145"/>
      <c r="ACZ18" s="145"/>
      <c r="ADA18" s="145"/>
      <c r="ADB18" s="145"/>
      <c r="ADC18" s="145"/>
      <c r="ADD18" s="145"/>
      <c r="ADE18" s="145"/>
      <c r="ADF18" s="145"/>
      <c r="ADG18" s="145"/>
      <c r="ADH18" s="145"/>
      <c r="ADI18" s="145"/>
      <c r="ADJ18" s="145"/>
      <c r="ADK18" s="145"/>
      <c r="ADL18" s="145"/>
      <c r="ADM18" s="145"/>
      <c r="ADN18" s="145"/>
      <c r="ADO18" s="145"/>
      <c r="ADP18" s="145"/>
      <c r="ADQ18" s="145"/>
      <c r="ADR18" s="145"/>
      <c r="ADS18" s="145"/>
      <c r="ADT18" s="145"/>
      <c r="ADU18" s="145"/>
      <c r="ADV18" s="145"/>
      <c r="ADW18" s="145"/>
      <c r="ADX18" s="145"/>
      <c r="ADY18" s="145"/>
      <c r="ADZ18" s="145"/>
      <c r="AEA18" s="145"/>
      <c r="AEB18" s="145"/>
      <c r="AEC18" s="145"/>
      <c r="AED18" s="145"/>
      <c r="AEE18" s="145"/>
      <c r="AEF18" s="145"/>
      <c r="AEG18" s="145"/>
      <c r="AEH18" s="145"/>
      <c r="AEI18" s="145"/>
      <c r="AEJ18" s="145"/>
      <c r="AEK18" s="145"/>
      <c r="AEL18" s="145"/>
      <c r="AEM18" s="145"/>
      <c r="AEN18" s="145"/>
      <c r="AEO18" s="145"/>
      <c r="AEP18" s="145"/>
      <c r="AEQ18" s="145"/>
      <c r="AER18" s="145"/>
      <c r="AES18" s="145"/>
      <c r="AET18" s="145"/>
      <c r="AEU18" s="145"/>
      <c r="AEV18" s="145"/>
      <c r="AEW18" s="145"/>
      <c r="AEX18" s="145"/>
      <c r="AEY18" s="145"/>
      <c r="AEZ18" s="145"/>
      <c r="AFA18" s="145"/>
      <c r="AFB18" s="145"/>
      <c r="AFC18" s="145"/>
      <c r="AFD18" s="145"/>
      <c r="AFE18" s="145"/>
      <c r="AFF18" s="145"/>
      <c r="AFG18" s="145"/>
      <c r="AFH18" s="145"/>
      <c r="AFI18" s="145"/>
      <c r="AFJ18" s="145"/>
      <c r="AFK18" s="145"/>
      <c r="AFL18" s="145"/>
      <c r="AFM18" s="145"/>
      <c r="AFN18" s="145"/>
      <c r="AFO18" s="145"/>
      <c r="AFP18" s="145"/>
      <c r="AFQ18" s="145"/>
      <c r="AFR18" s="145"/>
      <c r="AFS18" s="145"/>
      <c r="AFT18" s="145"/>
      <c r="AFU18" s="145"/>
      <c r="AFV18" s="145"/>
      <c r="AFW18" s="145"/>
      <c r="AFX18" s="145"/>
      <c r="AFY18" s="145"/>
      <c r="AFZ18" s="145"/>
      <c r="AGA18" s="145"/>
      <c r="AGB18" s="145"/>
      <c r="AGC18" s="145"/>
      <c r="AGD18" s="145"/>
      <c r="AGE18" s="145"/>
      <c r="AGF18" s="145"/>
      <c r="AGG18" s="145"/>
      <c r="AGH18" s="145"/>
      <c r="AGI18" s="145"/>
      <c r="AGJ18" s="145"/>
      <c r="AGK18" s="145"/>
      <c r="AGL18" s="145"/>
      <c r="AGM18" s="145"/>
      <c r="AGN18" s="145"/>
      <c r="AGO18" s="145"/>
      <c r="AGP18" s="145"/>
      <c r="AGQ18" s="145"/>
      <c r="AGR18" s="145"/>
      <c r="AGS18" s="145"/>
      <c r="AGT18" s="145"/>
      <c r="AGU18" s="145"/>
      <c r="AGV18" s="145"/>
      <c r="AGW18" s="145"/>
      <c r="AGX18" s="145"/>
      <c r="AGY18" s="145"/>
      <c r="AGZ18" s="145"/>
      <c r="AHA18" s="145"/>
      <c r="AHB18" s="145"/>
      <c r="AHC18" s="145"/>
      <c r="AHD18" s="145"/>
      <c r="AHE18" s="145"/>
      <c r="AHF18" s="145"/>
      <c r="AHG18" s="145"/>
      <c r="AHH18" s="145"/>
      <c r="AHI18" s="145"/>
      <c r="AHJ18" s="145"/>
      <c r="AHK18" s="145"/>
      <c r="AHL18" s="145"/>
      <c r="AHM18" s="145"/>
      <c r="AHN18" s="145"/>
      <c r="AHO18" s="145"/>
      <c r="AHP18" s="145"/>
      <c r="AHQ18" s="145"/>
      <c r="AHR18" s="145"/>
      <c r="AHS18" s="145"/>
      <c r="AHT18" s="145"/>
      <c r="AHU18" s="145"/>
      <c r="AHV18" s="145"/>
      <c r="AHW18" s="145"/>
      <c r="AHX18" s="145"/>
      <c r="AHY18" s="145"/>
      <c r="AHZ18" s="145"/>
      <c r="AIA18" s="145"/>
      <c r="AIB18" s="145"/>
      <c r="AIC18" s="145"/>
      <c r="AID18" s="145"/>
      <c r="AIE18" s="145"/>
      <c r="AIF18" s="145"/>
      <c r="AIG18" s="145"/>
      <c r="AIH18" s="145"/>
      <c r="AII18" s="145"/>
      <c r="AIJ18" s="145"/>
      <c r="AIK18" s="145"/>
      <c r="AIL18" s="145"/>
      <c r="AIM18" s="145"/>
      <c r="AIN18" s="145"/>
      <c r="AIO18" s="145"/>
      <c r="AIP18" s="145"/>
      <c r="AIQ18" s="145"/>
      <c r="AIR18" s="145"/>
      <c r="AIS18" s="145"/>
      <c r="AIT18" s="145"/>
      <c r="AIU18" s="145"/>
      <c r="AIV18" s="145"/>
      <c r="AIW18" s="145"/>
      <c r="AIX18" s="145"/>
      <c r="AIY18" s="145"/>
      <c r="AIZ18" s="145"/>
      <c r="AJA18" s="145"/>
      <c r="AJB18" s="145"/>
      <c r="AJC18" s="145"/>
      <c r="AJD18" s="145"/>
      <c r="AJE18" s="145"/>
      <c r="AJF18" s="145"/>
      <c r="AJG18" s="145"/>
      <c r="AJH18" s="145"/>
      <c r="AJI18" s="145"/>
      <c r="AJJ18" s="145"/>
      <c r="AJK18" s="145"/>
      <c r="AJL18" s="145"/>
      <c r="AJM18" s="145"/>
      <c r="AJN18" s="145"/>
      <c r="AJO18" s="145"/>
      <c r="AJP18" s="145"/>
      <c r="AJQ18" s="145"/>
      <c r="AJR18" s="145"/>
      <c r="AJS18" s="145"/>
      <c r="AJT18" s="145"/>
      <c r="AJU18" s="145"/>
      <c r="AJV18" s="145"/>
      <c r="AJW18" s="145"/>
      <c r="AJX18" s="145"/>
      <c r="AJY18" s="145"/>
      <c r="AJZ18" s="145"/>
      <c r="AKA18" s="145"/>
      <c r="AKB18" s="145"/>
      <c r="AKC18" s="145"/>
      <c r="AKD18" s="145"/>
      <c r="AKE18" s="145"/>
      <c r="AKF18" s="145"/>
      <c r="AKG18" s="145"/>
      <c r="AKH18" s="145"/>
      <c r="AKI18" s="145"/>
      <c r="AKJ18" s="145"/>
      <c r="AKK18" s="145"/>
      <c r="AKL18" s="145"/>
      <c r="AKM18" s="145"/>
      <c r="AKN18" s="145"/>
      <c r="AKO18" s="145"/>
      <c r="AKP18" s="145"/>
      <c r="AKQ18" s="145"/>
      <c r="AKR18" s="145"/>
      <c r="AKS18" s="145"/>
      <c r="AKT18" s="145"/>
      <c r="AKU18" s="145"/>
      <c r="AKV18" s="145"/>
      <c r="AKW18" s="145"/>
      <c r="AKX18" s="145"/>
      <c r="AKY18" s="145"/>
      <c r="AKZ18" s="145"/>
      <c r="ALA18" s="145"/>
      <c r="ALB18" s="145"/>
      <c r="ALC18" s="145"/>
      <c r="ALD18" s="145"/>
      <c r="ALE18" s="145"/>
      <c r="ALF18" s="145"/>
      <c r="ALG18" s="145"/>
      <c r="ALH18" s="145"/>
      <c r="ALI18" s="145"/>
      <c r="ALJ18" s="145"/>
      <c r="ALK18" s="145"/>
      <c r="ALL18" s="145"/>
      <c r="ALM18" s="145"/>
      <c r="ALN18" s="145"/>
      <c r="ALO18" s="145"/>
      <c r="ALP18" s="145"/>
      <c r="ALQ18" s="145"/>
      <c r="ALR18" s="145"/>
      <c r="ALS18" s="145"/>
      <c r="ALT18" s="145"/>
      <c r="ALU18" s="145"/>
      <c r="ALV18" s="145"/>
      <c r="ALW18" s="145"/>
      <c r="ALX18" s="145"/>
      <c r="ALY18" s="145"/>
      <c r="ALZ18" s="145"/>
    </row>
    <row r="19" spans="1:1024" ht="13.35" customHeight="1" x14ac:dyDescent="0.3">
      <c r="A19" s="145"/>
      <c r="B19" s="145"/>
      <c r="C19" s="135" t="s">
        <v>14</v>
      </c>
      <c r="D19" s="235" t="s">
        <v>15</v>
      </c>
      <c r="E19" s="235"/>
      <c r="F19" s="235">
        <v>12</v>
      </c>
      <c r="G19" s="235"/>
      <c r="H19" s="235"/>
      <c r="I19" s="145"/>
      <c r="J19" s="145"/>
      <c r="K19" s="145"/>
      <c r="L19" s="145"/>
      <c r="M19" s="145"/>
      <c r="N19" s="145"/>
      <c r="O19" s="145"/>
      <c r="P19" s="145"/>
      <c r="Q19" s="145"/>
      <c r="R19" s="145"/>
      <c r="S19" s="145"/>
      <c r="T19" s="145"/>
      <c r="U19" s="145"/>
      <c r="V19" s="145"/>
      <c r="W19" s="145"/>
      <c r="X19" s="145"/>
      <c r="Y19" s="145"/>
      <c r="Z19" s="145"/>
      <c r="AA19" s="145"/>
      <c r="AB19" s="145"/>
      <c r="AC19" s="145"/>
      <c r="AD19" s="145"/>
      <c r="AE19" s="145"/>
      <c r="AF19" s="145"/>
      <c r="AG19" s="145"/>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c r="BI19" s="145"/>
      <c r="BJ19" s="145"/>
      <c r="BK19" s="145"/>
      <c r="BL19" s="145"/>
      <c r="BM19" s="145"/>
      <c r="BN19" s="145"/>
      <c r="BO19" s="145"/>
      <c r="BP19" s="145"/>
      <c r="BQ19" s="145"/>
      <c r="BR19" s="145"/>
      <c r="BS19" s="145"/>
      <c r="BT19" s="145"/>
      <c r="BU19" s="145"/>
      <c r="BV19" s="145"/>
      <c r="BW19" s="145"/>
      <c r="BX19" s="145"/>
      <c r="BY19" s="145"/>
      <c r="BZ19" s="145"/>
      <c r="CA19" s="145"/>
      <c r="CB19" s="145"/>
      <c r="CC19" s="145"/>
      <c r="CD19" s="145"/>
      <c r="CE19" s="145"/>
      <c r="CF19" s="145"/>
      <c r="CG19" s="145"/>
      <c r="CH19" s="145"/>
      <c r="CI19" s="145"/>
      <c r="CJ19" s="145"/>
      <c r="CK19" s="145"/>
      <c r="CL19" s="145"/>
      <c r="CM19" s="145"/>
      <c r="CN19" s="145"/>
      <c r="CO19" s="145"/>
      <c r="CP19" s="145"/>
      <c r="CQ19" s="145"/>
      <c r="CR19" s="145"/>
      <c r="CS19" s="145"/>
      <c r="CT19" s="145"/>
      <c r="CU19" s="145"/>
      <c r="CV19" s="145"/>
      <c r="CW19" s="145"/>
      <c r="CX19" s="145"/>
      <c r="CY19" s="145"/>
      <c r="CZ19" s="145"/>
      <c r="DA19" s="145"/>
      <c r="DB19" s="145"/>
      <c r="DC19" s="145"/>
      <c r="DD19" s="145"/>
      <c r="DE19" s="145"/>
      <c r="DF19" s="145"/>
      <c r="DG19" s="145"/>
      <c r="DH19" s="145"/>
      <c r="DI19" s="145"/>
      <c r="DJ19" s="145"/>
      <c r="DK19" s="145"/>
      <c r="DL19" s="145"/>
      <c r="DM19" s="145"/>
      <c r="DN19" s="145"/>
      <c r="DO19" s="145"/>
      <c r="DP19" s="145"/>
      <c r="DQ19" s="145"/>
      <c r="DR19" s="145"/>
      <c r="DS19" s="145"/>
      <c r="DT19" s="145"/>
      <c r="DU19" s="145"/>
      <c r="DV19" s="145"/>
      <c r="DW19" s="145"/>
      <c r="DX19" s="145"/>
      <c r="DY19" s="145"/>
      <c r="DZ19" s="145"/>
      <c r="EA19" s="145"/>
      <c r="EB19" s="145"/>
      <c r="EC19" s="145"/>
      <c r="ED19" s="145"/>
      <c r="EE19" s="145"/>
      <c r="EF19" s="145"/>
      <c r="EG19" s="145"/>
      <c r="EH19" s="145"/>
      <c r="EI19" s="145"/>
      <c r="EJ19" s="145"/>
      <c r="EK19" s="145"/>
      <c r="EL19" s="145"/>
      <c r="EM19" s="145"/>
      <c r="EN19" s="145"/>
      <c r="EO19" s="145"/>
      <c r="EP19" s="145"/>
      <c r="EQ19" s="145"/>
      <c r="ER19" s="145"/>
      <c r="ES19" s="145"/>
      <c r="ET19" s="145"/>
      <c r="EU19" s="145"/>
      <c r="EV19" s="145"/>
      <c r="EW19" s="145"/>
      <c r="EX19" s="145"/>
      <c r="EY19" s="145"/>
      <c r="EZ19" s="145"/>
      <c r="FA19" s="145"/>
      <c r="FB19" s="145"/>
      <c r="FC19" s="145"/>
      <c r="FD19" s="145"/>
      <c r="FE19" s="145"/>
      <c r="FF19" s="145"/>
      <c r="FG19" s="145"/>
      <c r="FH19" s="145"/>
      <c r="FI19" s="145"/>
      <c r="FJ19" s="145"/>
      <c r="FK19" s="145"/>
      <c r="FL19" s="145"/>
      <c r="FM19" s="145"/>
      <c r="FN19" s="145"/>
      <c r="FO19" s="145"/>
      <c r="FP19" s="145"/>
      <c r="FQ19" s="145"/>
      <c r="FR19" s="145"/>
      <c r="FS19" s="145"/>
      <c r="FT19" s="145"/>
      <c r="FU19" s="145"/>
      <c r="FV19" s="145"/>
      <c r="FW19" s="145"/>
      <c r="FX19" s="145"/>
      <c r="FY19" s="145"/>
      <c r="FZ19" s="145"/>
      <c r="GA19" s="145"/>
      <c r="GB19" s="145"/>
      <c r="GC19" s="145"/>
      <c r="GD19" s="145"/>
      <c r="GE19" s="145"/>
      <c r="GF19" s="145"/>
      <c r="GG19" s="145"/>
      <c r="GH19" s="145"/>
      <c r="GI19" s="145"/>
      <c r="GJ19" s="145"/>
      <c r="GK19" s="145"/>
      <c r="GL19" s="145"/>
      <c r="GM19" s="145"/>
      <c r="GN19" s="145"/>
      <c r="GO19" s="145"/>
      <c r="GP19" s="145"/>
      <c r="GQ19" s="145"/>
      <c r="GR19" s="145"/>
      <c r="GS19" s="145"/>
      <c r="GT19" s="145"/>
      <c r="GU19" s="145"/>
      <c r="GV19" s="145"/>
      <c r="GW19" s="145"/>
      <c r="GX19" s="145"/>
      <c r="GY19" s="145"/>
      <c r="GZ19" s="145"/>
      <c r="HA19" s="145"/>
      <c r="HB19" s="145"/>
      <c r="HC19" s="145"/>
      <c r="HD19" s="145"/>
      <c r="HE19" s="145"/>
      <c r="HF19" s="145"/>
      <c r="HG19" s="145"/>
      <c r="HH19" s="145"/>
      <c r="HI19" s="145"/>
      <c r="HJ19" s="145"/>
      <c r="HK19" s="145"/>
      <c r="HL19" s="145"/>
      <c r="HM19" s="145"/>
      <c r="HN19" s="145"/>
      <c r="HO19" s="145"/>
      <c r="HP19" s="145"/>
      <c r="HQ19" s="145"/>
      <c r="HR19" s="145"/>
      <c r="HS19" s="145"/>
      <c r="HT19" s="145"/>
      <c r="HU19" s="145"/>
      <c r="HV19" s="145"/>
      <c r="HW19" s="145"/>
      <c r="HX19" s="145"/>
      <c r="HY19" s="145"/>
      <c r="HZ19" s="145"/>
      <c r="IA19" s="145"/>
      <c r="IB19" s="145"/>
      <c r="IC19" s="145"/>
      <c r="ID19" s="145"/>
      <c r="IE19" s="145"/>
      <c r="IF19" s="145"/>
      <c r="IG19" s="145"/>
      <c r="IH19" s="145"/>
      <c r="II19" s="145"/>
      <c r="IJ19" s="145"/>
      <c r="IK19" s="145"/>
      <c r="IL19" s="145"/>
      <c r="IM19" s="145"/>
      <c r="IN19" s="145"/>
      <c r="IO19" s="145"/>
      <c r="IP19" s="145"/>
      <c r="IQ19" s="145"/>
      <c r="IR19" s="145"/>
      <c r="IS19" s="145"/>
      <c r="IT19" s="145"/>
      <c r="IU19" s="145"/>
      <c r="IV19" s="145"/>
      <c r="IW19" s="145"/>
      <c r="IX19" s="145"/>
      <c r="IY19" s="145"/>
      <c r="IZ19" s="145"/>
      <c r="JA19" s="145"/>
      <c r="JB19" s="145"/>
      <c r="JC19" s="145"/>
      <c r="JD19" s="145"/>
      <c r="JE19" s="145"/>
      <c r="JF19" s="145"/>
      <c r="JG19" s="145"/>
      <c r="JH19" s="145"/>
      <c r="JI19" s="145"/>
      <c r="JJ19" s="145"/>
      <c r="JK19" s="145"/>
      <c r="JL19" s="145"/>
      <c r="JM19" s="145"/>
      <c r="JN19" s="145"/>
      <c r="JO19" s="145"/>
      <c r="JP19" s="145"/>
      <c r="JQ19" s="145"/>
      <c r="JR19" s="145"/>
      <c r="JS19" s="145"/>
      <c r="JT19" s="145"/>
      <c r="JU19" s="145"/>
      <c r="JV19" s="145"/>
      <c r="JW19" s="145"/>
      <c r="JX19" s="145"/>
      <c r="JY19" s="145"/>
      <c r="JZ19" s="145"/>
      <c r="KA19" s="145"/>
      <c r="KB19" s="145"/>
      <c r="KC19" s="145"/>
      <c r="KD19" s="145"/>
      <c r="KE19" s="145"/>
      <c r="KF19" s="145"/>
      <c r="KG19" s="145"/>
      <c r="KH19" s="145"/>
      <c r="KI19" s="145"/>
      <c r="KJ19" s="145"/>
      <c r="KK19" s="145"/>
      <c r="KL19" s="145"/>
      <c r="KM19" s="145"/>
      <c r="KN19" s="145"/>
      <c r="KO19" s="145"/>
      <c r="KP19" s="145"/>
      <c r="KQ19" s="145"/>
      <c r="KR19" s="145"/>
      <c r="KS19" s="145"/>
      <c r="KT19" s="145"/>
      <c r="KU19" s="145"/>
      <c r="KV19" s="145"/>
      <c r="KW19" s="145"/>
      <c r="KX19" s="145"/>
      <c r="KY19" s="145"/>
      <c r="KZ19" s="145"/>
      <c r="LA19" s="145"/>
      <c r="LB19" s="145"/>
      <c r="LC19" s="145"/>
      <c r="LD19" s="145"/>
      <c r="LE19" s="145"/>
      <c r="LF19" s="145"/>
      <c r="LG19" s="145"/>
      <c r="LH19" s="145"/>
      <c r="LI19" s="145"/>
      <c r="LJ19" s="145"/>
      <c r="LK19" s="145"/>
      <c r="LL19" s="145"/>
      <c r="LM19" s="145"/>
      <c r="LN19" s="145"/>
      <c r="LO19" s="145"/>
      <c r="LP19" s="145"/>
      <c r="LQ19" s="145"/>
      <c r="LR19" s="145"/>
      <c r="LS19" s="145"/>
      <c r="LT19" s="145"/>
      <c r="LU19" s="145"/>
      <c r="LV19" s="145"/>
      <c r="LW19" s="145"/>
      <c r="LX19" s="145"/>
      <c r="LY19" s="145"/>
      <c r="LZ19" s="145"/>
      <c r="MA19" s="145"/>
      <c r="MB19" s="145"/>
      <c r="MC19" s="145"/>
      <c r="MD19" s="145"/>
      <c r="ME19" s="145"/>
      <c r="MF19" s="145"/>
      <c r="MG19" s="145"/>
      <c r="MH19" s="145"/>
      <c r="MI19" s="145"/>
      <c r="MJ19" s="145"/>
      <c r="MK19" s="145"/>
      <c r="ML19" s="145"/>
      <c r="MM19" s="145"/>
      <c r="MN19" s="145"/>
      <c r="MO19" s="145"/>
      <c r="MP19" s="145"/>
      <c r="MQ19" s="145"/>
      <c r="MR19" s="145"/>
      <c r="MS19" s="145"/>
      <c r="MT19" s="145"/>
      <c r="MU19" s="145"/>
      <c r="MV19" s="145"/>
      <c r="MW19" s="145"/>
      <c r="MX19" s="145"/>
      <c r="MY19" s="145"/>
      <c r="MZ19" s="145"/>
      <c r="NA19" s="145"/>
      <c r="NB19" s="145"/>
      <c r="NC19" s="145"/>
      <c r="ND19" s="145"/>
      <c r="NE19" s="145"/>
      <c r="NF19" s="145"/>
      <c r="NG19" s="145"/>
      <c r="NH19" s="145"/>
      <c r="NI19" s="145"/>
      <c r="NJ19" s="145"/>
      <c r="NK19" s="145"/>
      <c r="NL19" s="145"/>
      <c r="NM19" s="145"/>
      <c r="NN19" s="145"/>
      <c r="NO19" s="145"/>
      <c r="NP19" s="145"/>
      <c r="NQ19" s="145"/>
      <c r="NR19" s="145"/>
      <c r="NS19" s="145"/>
      <c r="NT19" s="145"/>
      <c r="NU19" s="145"/>
      <c r="NV19" s="145"/>
      <c r="NW19" s="145"/>
      <c r="NX19" s="145"/>
      <c r="NY19" s="145"/>
      <c r="NZ19" s="145"/>
      <c r="OA19" s="145"/>
      <c r="OB19" s="145"/>
      <c r="OC19" s="145"/>
      <c r="OD19" s="145"/>
      <c r="OE19" s="145"/>
      <c r="OF19" s="145"/>
      <c r="OG19" s="145"/>
      <c r="OH19" s="145"/>
      <c r="OI19" s="145"/>
      <c r="OJ19" s="145"/>
      <c r="OK19" s="145"/>
      <c r="OL19" s="145"/>
      <c r="OM19" s="145"/>
      <c r="ON19" s="145"/>
      <c r="OO19" s="145"/>
      <c r="OP19" s="145"/>
      <c r="OQ19" s="145"/>
      <c r="OR19" s="145"/>
      <c r="OS19" s="145"/>
      <c r="OT19" s="145"/>
      <c r="OU19" s="145"/>
      <c r="OV19" s="145"/>
      <c r="OW19" s="145"/>
      <c r="OX19" s="145"/>
      <c r="OY19" s="145"/>
      <c r="OZ19" s="145"/>
      <c r="PA19" s="145"/>
      <c r="PB19" s="145"/>
      <c r="PC19" s="145"/>
      <c r="PD19" s="145"/>
      <c r="PE19" s="145"/>
      <c r="PF19" s="145"/>
      <c r="PG19" s="145"/>
      <c r="PH19" s="145"/>
      <c r="PI19" s="145"/>
      <c r="PJ19" s="145"/>
      <c r="PK19" s="145"/>
      <c r="PL19" s="145"/>
      <c r="PM19" s="145"/>
      <c r="PN19" s="145"/>
      <c r="PO19" s="145"/>
      <c r="PP19" s="145"/>
      <c r="PQ19" s="145"/>
      <c r="PR19" s="145"/>
      <c r="PS19" s="145"/>
      <c r="PT19" s="145"/>
      <c r="PU19" s="145"/>
      <c r="PV19" s="145"/>
      <c r="PW19" s="145"/>
      <c r="PX19" s="145"/>
      <c r="PY19" s="145"/>
      <c r="PZ19" s="145"/>
      <c r="QA19" s="145"/>
      <c r="QB19" s="145"/>
      <c r="QC19" s="145"/>
      <c r="QD19" s="145"/>
      <c r="QE19" s="145"/>
      <c r="QF19" s="145"/>
      <c r="QG19" s="145"/>
      <c r="QH19" s="145"/>
      <c r="QI19" s="145"/>
      <c r="QJ19" s="145"/>
      <c r="QK19" s="145"/>
      <c r="QL19" s="145"/>
      <c r="QM19" s="145"/>
      <c r="QN19" s="145"/>
      <c r="QO19" s="145"/>
      <c r="QP19" s="145"/>
      <c r="QQ19" s="145"/>
      <c r="QR19" s="145"/>
      <c r="QS19" s="145"/>
      <c r="QT19" s="145"/>
      <c r="QU19" s="145"/>
      <c r="QV19" s="145"/>
      <c r="QW19" s="145"/>
      <c r="QX19" s="145"/>
      <c r="QY19" s="145"/>
      <c r="QZ19" s="145"/>
      <c r="RA19" s="145"/>
      <c r="RB19" s="145"/>
      <c r="RC19" s="145"/>
      <c r="RD19" s="145"/>
      <c r="RE19" s="145"/>
      <c r="RF19" s="145"/>
      <c r="RG19" s="145"/>
      <c r="RH19" s="145"/>
      <c r="RI19" s="145"/>
      <c r="RJ19" s="145"/>
      <c r="RK19" s="145"/>
      <c r="RL19" s="145"/>
      <c r="RM19" s="145"/>
      <c r="RN19" s="145"/>
      <c r="RO19" s="145"/>
      <c r="RP19" s="145"/>
      <c r="RQ19" s="145"/>
      <c r="RR19" s="145"/>
      <c r="RS19" s="145"/>
      <c r="RT19" s="145"/>
      <c r="RU19" s="145"/>
      <c r="RV19" s="145"/>
      <c r="RW19" s="145"/>
      <c r="RX19" s="145"/>
      <c r="RY19" s="145"/>
      <c r="RZ19" s="145"/>
      <c r="SA19" s="145"/>
      <c r="SB19" s="145"/>
      <c r="SC19" s="145"/>
      <c r="SD19" s="145"/>
      <c r="SE19" s="145"/>
      <c r="SF19" s="145"/>
      <c r="SG19" s="145"/>
      <c r="SH19" s="145"/>
      <c r="SI19" s="145"/>
      <c r="SJ19" s="145"/>
      <c r="SK19" s="145"/>
      <c r="SL19" s="145"/>
      <c r="SM19" s="145"/>
      <c r="SN19" s="145"/>
      <c r="SO19" s="145"/>
      <c r="SP19" s="145"/>
      <c r="SQ19" s="145"/>
      <c r="SR19" s="145"/>
      <c r="SS19" s="145"/>
      <c r="ST19" s="145"/>
      <c r="SU19" s="145"/>
      <c r="SV19" s="145"/>
      <c r="SW19" s="145"/>
      <c r="SX19" s="145"/>
      <c r="SY19" s="145"/>
      <c r="SZ19" s="145"/>
      <c r="TA19" s="145"/>
      <c r="TB19" s="145"/>
      <c r="TC19" s="145"/>
      <c r="TD19" s="145"/>
      <c r="TE19" s="145"/>
      <c r="TF19" s="145"/>
      <c r="TG19" s="145"/>
      <c r="TH19" s="145"/>
      <c r="TI19" s="145"/>
      <c r="TJ19" s="145"/>
      <c r="TK19" s="145"/>
      <c r="TL19" s="145"/>
      <c r="TM19" s="145"/>
      <c r="TN19" s="145"/>
      <c r="TO19" s="145"/>
      <c r="TP19" s="145"/>
      <c r="TQ19" s="145"/>
      <c r="TR19" s="145"/>
      <c r="TS19" s="145"/>
      <c r="TT19" s="145"/>
      <c r="TU19" s="145"/>
      <c r="TV19" s="145"/>
      <c r="TW19" s="145"/>
      <c r="TX19" s="145"/>
      <c r="TY19" s="145"/>
      <c r="TZ19" s="145"/>
      <c r="UA19" s="145"/>
      <c r="UB19" s="145"/>
      <c r="UC19" s="145"/>
      <c r="UD19" s="145"/>
      <c r="UE19" s="145"/>
      <c r="UF19" s="145"/>
      <c r="UG19" s="145"/>
      <c r="UH19" s="145"/>
      <c r="UI19" s="145"/>
      <c r="UJ19" s="145"/>
      <c r="UK19" s="145"/>
      <c r="UL19" s="145"/>
      <c r="UM19" s="145"/>
      <c r="UN19" s="145"/>
      <c r="UO19" s="145"/>
      <c r="UP19" s="145"/>
      <c r="UQ19" s="145"/>
      <c r="UR19" s="145"/>
      <c r="US19" s="145"/>
      <c r="UT19" s="145"/>
      <c r="UU19" s="145"/>
      <c r="UV19" s="145"/>
      <c r="UW19" s="145"/>
      <c r="UX19" s="145"/>
      <c r="UY19" s="145"/>
      <c r="UZ19" s="145"/>
      <c r="VA19" s="145"/>
      <c r="VB19" s="145"/>
      <c r="VC19" s="145"/>
      <c r="VD19" s="145"/>
      <c r="VE19" s="145"/>
      <c r="VF19" s="145"/>
      <c r="VG19" s="145"/>
      <c r="VH19" s="145"/>
      <c r="VI19" s="145"/>
      <c r="VJ19" s="145"/>
      <c r="VK19" s="145"/>
      <c r="VL19" s="145"/>
      <c r="VM19" s="145"/>
      <c r="VN19" s="145"/>
      <c r="VO19" s="145"/>
      <c r="VP19" s="145"/>
      <c r="VQ19" s="145"/>
      <c r="VR19" s="145"/>
      <c r="VS19" s="145"/>
      <c r="VT19" s="145"/>
      <c r="VU19" s="145"/>
      <c r="VV19" s="145"/>
      <c r="VW19" s="145"/>
      <c r="VX19" s="145"/>
      <c r="VY19" s="145"/>
      <c r="VZ19" s="145"/>
      <c r="WA19" s="145"/>
      <c r="WB19" s="145"/>
      <c r="WC19" s="145"/>
      <c r="WD19" s="145"/>
      <c r="WE19" s="145"/>
      <c r="WF19" s="145"/>
      <c r="WG19" s="145"/>
      <c r="WH19" s="145"/>
      <c r="WI19" s="145"/>
      <c r="WJ19" s="145"/>
      <c r="WK19" s="145"/>
      <c r="WL19" s="145"/>
      <c r="WM19" s="145"/>
      <c r="WN19" s="145"/>
      <c r="WO19" s="145"/>
      <c r="WP19" s="145"/>
      <c r="WQ19" s="145"/>
      <c r="WR19" s="145"/>
      <c r="WS19" s="145"/>
      <c r="WT19" s="145"/>
      <c r="WU19" s="145"/>
      <c r="WV19" s="145"/>
      <c r="WW19" s="145"/>
      <c r="WX19" s="145"/>
      <c r="WY19" s="145"/>
      <c r="WZ19" s="145"/>
      <c r="XA19" s="145"/>
      <c r="XB19" s="145"/>
      <c r="XC19" s="145"/>
      <c r="XD19" s="145"/>
      <c r="XE19" s="145"/>
      <c r="XF19" s="145"/>
      <c r="XG19" s="145"/>
      <c r="XH19" s="145"/>
      <c r="XI19" s="145"/>
      <c r="XJ19" s="145"/>
      <c r="XK19" s="145"/>
      <c r="XL19" s="145"/>
      <c r="XM19" s="145"/>
      <c r="XN19" s="145"/>
      <c r="XO19" s="145"/>
      <c r="XP19" s="145"/>
      <c r="XQ19" s="145"/>
      <c r="XR19" s="145"/>
      <c r="XS19" s="145"/>
      <c r="XT19" s="145"/>
      <c r="XU19" s="145"/>
      <c r="XV19" s="145"/>
      <c r="XW19" s="145"/>
      <c r="XX19" s="145"/>
      <c r="XY19" s="145"/>
      <c r="XZ19" s="145"/>
      <c r="YA19" s="145"/>
      <c r="YB19" s="145"/>
      <c r="YC19" s="145"/>
      <c r="YD19" s="145"/>
      <c r="YE19" s="145"/>
      <c r="YF19" s="145"/>
      <c r="YG19" s="145"/>
      <c r="YH19" s="145"/>
      <c r="YI19" s="145"/>
      <c r="YJ19" s="145"/>
      <c r="YK19" s="145"/>
      <c r="YL19" s="145"/>
      <c r="YM19" s="145"/>
      <c r="YN19" s="145"/>
      <c r="YO19" s="145"/>
      <c r="YP19" s="145"/>
      <c r="YQ19" s="145"/>
      <c r="YR19" s="145"/>
      <c r="YS19" s="145"/>
      <c r="YT19" s="145"/>
      <c r="YU19" s="145"/>
      <c r="YV19" s="145"/>
      <c r="YW19" s="145"/>
      <c r="YX19" s="145"/>
      <c r="YY19" s="145"/>
      <c r="YZ19" s="145"/>
      <c r="ZA19" s="145"/>
      <c r="ZB19" s="145"/>
      <c r="ZC19" s="145"/>
      <c r="ZD19" s="145"/>
      <c r="ZE19" s="145"/>
      <c r="ZF19" s="145"/>
      <c r="ZG19" s="145"/>
      <c r="ZH19" s="145"/>
      <c r="ZI19" s="145"/>
      <c r="ZJ19" s="145"/>
      <c r="ZK19" s="145"/>
      <c r="ZL19" s="145"/>
      <c r="ZM19" s="145"/>
      <c r="ZN19" s="145"/>
      <c r="ZO19" s="145"/>
      <c r="ZP19" s="145"/>
      <c r="ZQ19" s="145"/>
      <c r="ZR19" s="145"/>
      <c r="ZS19" s="145"/>
      <c r="ZT19" s="145"/>
      <c r="ZU19" s="145"/>
      <c r="ZV19" s="145"/>
      <c r="ZW19" s="145"/>
      <c r="ZX19" s="145"/>
      <c r="ZY19" s="145"/>
      <c r="ZZ19" s="145"/>
      <c r="AAA19" s="145"/>
      <c r="AAB19" s="145"/>
      <c r="AAC19" s="145"/>
      <c r="AAD19" s="145"/>
      <c r="AAE19" s="145"/>
      <c r="AAF19" s="145"/>
      <c r="AAG19" s="145"/>
      <c r="AAH19" s="145"/>
      <c r="AAI19" s="145"/>
      <c r="AAJ19" s="145"/>
      <c r="AAK19" s="145"/>
      <c r="AAL19" s="145"/>
      <c r="AAM19" s="145"/>
      <c r="AAN19" s="145"/>
      <c r="AAO19" s="145"/>
      <c r="AAP19" s="145"/>
      <c r="AAQ19" s="145"/>
      <c r="AAR19" s="145"/>
      <c r="AAS19" s="145"/>
      <c r="AAT19" s="145"/>
      <c r="AAU19" s="145"/>
      <c r="AAV19" s="145"/>
      <c r="AAW19" s="145"/>
      <c r="AAX19" s="145"/>
      <c r="AAY19" s="145"/>
      <c r="AAZ19" s="145"/>
      <c r="ABA19" s="145"/>
      <c r="ABB19" s="145"/>
      <c r="ABC19" s="145"/>
      <c r="ABD19" s="145"/>
      <c r="ABE19" s="145"/>
      <c r="ABF19" s="145"/>
      <c r="ABG19" s="145"/>
      <c r="ABH19" s="145"/>
      <c r="ABI19" s="145"/>
      <c r="ABJ19" s="145"/>
      <c r="ABK19" s="145"/>
      <c r="ABL19" s="145"/>
      <c r="ABM19" s="145"/>
      <c r="ABN19" s="145"/>
      <c r="ABO19" s="145"/>
      <c r="ABP19" s="145"/>
      <c r="ABQ19" s="145"/>
      <c r="ABR19" s="145"/>
      <c r="ABS19" s="145"/>
      <c r="ABT19" s="145"/>
      <c r="ABU19" s="145"/>
      <c r="ABV19" s="145"/>
      <c r="ABW19" s="145"/>
      <c r="ABX19" s="145"/>
      <c r="ABY19" s="145"/>
      <c r="ABZ19" s="145"/>
      <c r="ACA19" s="145"/>
      <c r="ACB19" s="145"/>
      <c r="ACC19" s="145"/>
      <c r="ACD19" s="145"/>
      <c r="ACE19" s="145"/>
      <c r="ACF19" s="145"/>
      <c r="ACG19" s="145"/>
      <c r="ACH19" s="145"/>
      <c r="ACI19" s="145"/>
      <c r="ACJ19" s="145"/>
      <c r="ACK19" s="145"/>
      <c r="ACL19" s="145"/>
      <c r="ACM19" s="145"/>
      <c r="ACN19" s="145"/>
      <c r="ACO19" s="145"/>
      <c r="ACP19" s="145"/>
      <c r="ACQ19" s="145"/>
      <c r="ACR19" s="145"/>
      <c r="ACS19" s="145"/>
      <c r="ACT19" s="145"/>
      <c r="ACU19" s="145"/>
      <c r="ACV19" s="145"/>
      <c r="ACW19" s="145"/>
      <c r="ACX19" s="145"/>
      <c r="ACY19" s="145"/>
      <c r="ACZ19" s="145"/>
      <c r="ADA19" s="145"/>
      <c r="ADB19" s="145"/>
      <c r="ADC19" s="145"/>
      <c r="ADD19" s="145"/>
      <c r="ADE19" s="145"/>
      <c r="ADF19" s="145"/>
      <c r="ADG19" s="145"/>
      <c r="ADH19" s="145"/>
      <c r="ADI19" s="145"/>
      <c r="ADJ19" s="145"/>
      <c r="ADK19" s="145"/>
      <c r="ADL19" s="145"/>
      <c r="ADM19" s="145"/>
      <c r="ADN19" s="145"/>
      <c r="ADO19" s="145"/>
      <c r="ADP19" s="145"/>
      <c r="ADQ19" s="145"/>
      <c r="ADR19" s="145"/>
      <c r="ADS19" s="145"/>
      <c r="ADT19" s="145"/>
      <c r="ADU19" s="145"/>
      <c r="ADV19" s="145"/>
      <c r="ADW19" s="145"/>
      <c r="ADX19" s="145"/>
      <c r="ADY19" s="145"/>
      <c r="ADZ19" s="145"/>
      <c r="AEA19" s="145"/>
      <c r="AEB19" s="145"/>
      <c r="AEC19" s="145"/>
      <c r="AED19" s="145"/>
      <c r="AEE19" s="145"/>
      <c r="AEF19" s="145"/>
      <c r="AEG19" s="145"/>
      <c r="AEH19" s="145"/>
      <c r="AEI19" s="145"/>
      <c r="AEJ19" s="145"/>
      <c r="AEK19" s="145"/>
      <c r="AEL19" s="145"/>
      <c r="AEM19" s="145"/>
      <c r="AEN19" s="145"/>
      <c r="AEO19" s="145"/>
      <c r="AEP19" s="145"/>
      <c r="AEQ19" s="145"/>
      <c r="AER19" s="145"/>
      <c r="AES19" s="145"/>
      <c r="AET19" s="145"/>
      <c r="AEU19" s="145"/>
      <c r="AEV19" s="145"/>
      <c r="AEW19" s="145"/>
      <c r="AEX19" s="145"/>
      <c r="AEY19" s="145"/>
      <c r="AEZ19" s="145"/>
      <c r="AFA19" s="145"/>
      <c r="AFB19" s="145"/>
      <c r="AFC19" s="145"/>
      <c r="AFD19" s="145"/>
      <c r="AFE19" s="145"/>
      <c r="AFF19" s="145"/>
      <c r="AFG19" s="145"/>
      <c r="AFH19" s="145"/>
      <c r="AFI19" s="145"/>
      <c r="AFJ19" s="145"/>
      <c r="AFK19" s="145"/>
      <c r="AFL19" s="145"/>
      <c r="AFM19" s="145"/>
      <c r="AFN19" s="145"/>
      <c r="AFO19" s="145"/>
      <c r="AFP19" s="145"/>
      <c r="AFQ19" s="145"/>
      <c r="AFR19" s="145"/>
      <c r="AFS19" s="145"/>
      <c r="AFT19" s="145"/>
      <c r="AFU19" s="145"/>
      <c r="AFV19" s="145"/>
      <c r="AFW19" s="145"/>
      <c r="AFX19" s="145"/>
      <c r="AFY19" s="145"/>
      <c r="AFZ19" s="145"/>
      <c r="AGA19" s="145"/>
      <c r="AGB19" s="145"/>
      <c r="AGC19" s="145"/>
      <c r="AGD19" s="145"/>
      <c r="AGE19" s="145"/>
      <c r="AGF19" s="145"/>
      <c r="AGG19" s="145"/>
      <c r="AGH19" s="145"/>
      <c r="AGI19" s="145"/>
      <c r="AGJ19" s="145"/>
      <c r="AGK19" s="145"/>
      <c r="AGL19" s="145"/>
      <c r="AGM19" s="145"/>
      <c r="AGN19" s="145"/>
      <c r="AGO19" s="145"/>
      <c r="AGP19" s="145"/>
      <c r="AGQ19" s="145"/>
      <c r="AGR19" s="145"/>
      <c r="AGS19" s="145"/>
      <c r="AGT19" s="145"/>
      <c r="AGU19" s="145"/>
      <c r="AGV19" s="145"/>
      <c r="AGW19" s="145"/>
      <c r="AGX19" s="145"/>
      <c r="AGY19" s="145"/>
      <c r="AGZ19" s="145"/>
      <c r="AHA19" s="145"/>
      <c r="AHB19" s="145"/>
      <c r="AHC19" s="145"/>
      <c r="AHD19" s="145"/>
      <c r="AHE19" s="145"/>
      <c r="AHF19" s="145"/>
      <c r="AHG19" s="145"/>
      <c r="AHH19" s="145"/>
      <c r="AHI19" s="145"/>
      <c r="AHJ19" s="145"/>
      <c r="AHK19" s="145"/>
      <c r="AHL19" s="145"/>
      <c r="AHM19" s="145"/>
      <c r="AHN19" s="145"/>
      <c r="AHO19" s="145"/>
      <c r="AHP19" s="145"/>
      <c r="AHQ19" s="145"/>
      <c r="AHR19" s="145"/>
      <c r="AHS19" s="145"/>
      <c r="AHT19" s="145"/>
      <c r="AHU19" s="145"/>
      <c r="AHV19" s="145"/>
      <c r="AHW19" s="145"/>
      <c r="AHX19" s="145"/>
      <c r="AHY19" s="145"/>
      <c r="AHZ19" s="145"/>
      <c r="AIA19" s="145"/>
      <c r="AIB19" s="145"/>
      <c r="AIC19" s="145"/>
      <c r="AID19" s="145"/>
      <c r="AIE19" s="145"/>
      <c r="AIF19" s="145"/>
      <c r="AIG19" s="145"/>
      <c r="AIH19" s="145"/>
      <c r="AII19" s="145"/>
      <c r="AIJ19" s="145"/>
      <c r="AIK19" s="145"/>
      <c r="AIL19" s="145"/>
      <c r="AIM19" s="145"/>
      <c r="AIN19" s="145"/>
      <c r="AIO19" s="145"/>
      <c r="AIP19" s="145"/>
      <c r="AIQ19" s="145"/>
      <c r="AIR19" s="145"/>
      <c r="AIS19" s="145"/>
      <c r="AIT19" s="145"/>
      <c r="AIU19" s="145"/>
      <c r="AIV19" s="145"/>
      <c r="AIW19" s="145"/>
      <c r="AIX19" s="145"/>
      <c r="AIY19" s="145"/>
      <c r="AIZ19" s="145"/>
      <c r="AJA19" s="145"/>
      <c r="AJB19" s="145"/>
      <c r="AJC19" s="145"/>
      <c r="AJD19" s="145"/>
      <c r="AJE19" s="145"/>
      <c r="AJF19" s="145"/>
      <c r="AJG19" s="145"/>
      <c r="AJH19" s="145"/>
      <c r="AJI19" s="145"/>
      <c r="AJJ19" s="145"/>
      <c r="AJK19" s="145"/>
      <c r="AJL19" s="145"/>
      <c r="AJM19" s="145"/>
      <c r="AJN19" s="145"/>
      <c r="AJO19" s="145"/>
      <c r="AJP19" s="145"/>
      <c r="AJQ19" s="145"/>
      <c r="AJR19" s="145"/>
      <c r="AJS19" s="145"/>
      <c r="AJT19" s="145"/>
      <c r="AJU19" s="145"/>
      <c r="AJV19" s="145"/>
      <c r="AJW19" s="145"/>
      <c r="AJX19" s="145"/>
      <c r="AJY19" s="145"/>
      <c r="AJZ19" s="145"/>
      <c r="AKA19" s="145"/>
      <c r="AKB19" s="145"/>
      <c r="AKC19" s="145"/>
      <c r="AKD19" s="145"/>
      <c r="AKE19" s="145"/>
      <c r="AKF19" s="145"/>
      <c r="AKG19" s="145"/>
      <c r="AKH19" s="145"/>
      <c r="AKI19" s="145"/>
      <c r="AKJ19" s="145"/>
      <c r="AKK19" s="145"/>
      <c r="AKL19" s="145"/>
      <c r="AKM19" s="145"/>
      <c r="AKN19" s="145"/>
      <c r="AKO19" s="145"/>
      <c r="AKP19" s="145"/>
      <c r="AKQ19" s="145"/>
      <c r="AKR19" s="145"/>
      <c r="AKS19" s="145"/>
      <c r="AKT19" s="145"/>
      <c r="AKU19" s="145"/>
      <c r="AKV19" s="145"/>
      <c r="AKW19" s="145"/>
      <c r="AKX19" s="145"/>
      <c r="AKY19" s="145"/>
      <c r="AKZ19" s="145"/>
      <c r="ALA19" s="145"/>
      <c r="ALB19" s="145"/>
      <c r="ALC19" s="145"/>
      <c r="ALD19" s="145"/>
      <c r="ALE19" s="145"/>
      <c r="ALF19" s="145"/>
      <c r="ALG19" s="145"/>
      <c r="ALH19" s="145"/>
      <c r="ALI19" s="145"/>
      <c r="ALJ19" s="145"/>
      <c r="ALK19" s="145"/>
      <c r="ALL19" s="145"/>
      <c r="ALM19" s="145"/>
      <c r="ALN19" s="145"/>
      <c r="ALO19" s="145"/>
      <c r="ALP19" s="145"/>
      <c r="ALQ19" s="145"/>
      <c r="ALR19" s="145"/>
      <c r="ALS19" s="145"/>
      <c r="ALT19" s="145"/>
      <c r="ALU19" s="145"/>
      <c r="ALV19" s="145"/>
      <c r="ALW19" s="145"/>
      <c r="ALX19" s="145"/>
      <c r="ALY19" s="145"/>
      <c r="ALZ19" s="145"/>
    </row>
    <row r="20" spans="1:1024" ht="6.9" customHeight="1" x14ac:dyDescent="0.3">
      <c r="A20" s="145"/>
      <c r="B20" s="145"/>
      <c r="C20" s="7"/>
      <c r="D20" s="10"/>
      <c r="E20" s="10"/>
      <c r="F20" s="7"/>
      <c r="G20" s="7"/>
      <c r="H20" s="7"/>
      <c r="I20" s="145"/>
      <c r="J20" s="145"/>
      <c r="K20" s="145"/>
      <c r="L20" s="145"/>
      <c r="M20" s="145"/>
      <c r="N20" s="145"/>
      <c r="O20" s="145"/>
      <c r="P20" s="145"/>
      <c r="Q20" s="145"/>
      <c r="R20" s="145"/>
      <c r="S20" s="145"/>
      <c r="T20" s="145"/>
      <c r="U20" s="145"/>
      <c r="V20" s="145"/>
      <c r="W20" s="145"/>
      <c r="X20" s="145"/>
      <c r="Y20" s="145"/>
      <c r="Z20" s="145"/>
      <c r="AA20" s="145"/>
      <c r="AB20" s="145"/>
      <c r="AC20" s="145"/>
      <c r="AD20" s="145"/>
      <c r="AE20" s="145"/>
      <c r="AF20" s="145"/>
      <c r="AG20" s="145"/>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c r="BI20" s="145"/>
      <c r="BJ20" s="145"/>
      <c r="BK20" s="145"/>
      <c r="BL20" s="145"/>
      <c r="BM20" s="145"/>
      <c r="BN20" s="145"/>
      <c r="BO20" s="145"/>
      <c r="BP20" s="145"/>
      <c r="BQ20" s="145"/>
      <c r="BR20" s="145"/>
      <c r="BS20" s="145"/>
      <c r="BT20" s="145"/>
      <c r="BU20" s="145"/>
      <c r="BV20" s="145"/>
      <c r="BW20" s="145"/>
      <c r="BX20" s="145"/>
      <c r="BY20" s="145"/>
      <c r="BZ20" s="145"/>
      <c r="CA20" s="145"/>
      <c r="CB20" s="145"/>
      <c r="CC20" s="145"/>
      <c r="CD20" s="145"/>
      <c r="CE20" s="145"/>
      <c r="CF20" s="145"/>
      <c r="CG20" s="145"/>
      <c r="CH20" s="145"/>
      <c r="CI20" s="145"/>
      <c r="CJ20" s="145"/>
      <c r="CK20" s="145"/>
      <c r="CL20" s="145"/>
      <c r="CM20" s="145"/>
      <c r="CN20" s="145"/>
      <c r="CO20" s="145"/>
      <c r="CP20" s="145"/>
      <c r="CQ20" s="145"/>
      <c r="CR20" s="145"/>
      <c r="CS20" s="145"/>
      <c r="CT20" s="145"/>
      <c r="CU20" s="145"/>
      <c r="CV20" s="145"/>
      <c r="CW20" s="145"/>
      <c r="CX20" s="145"/>
      <c r="CY20" s="145"/>
      <c r="CZ20" s="145"/>
      <c r="DA20" s="145"/>
      <c r="DB20" s="145"/>
      <c r="DC20" s="145"/>
      <c r="DD20" s="145"/>
      <c r="DE20" s="145"/>
      <c r="DF20" s="145"/>
      <c r="DG20" s="145"/>
      <c r="DH20" s="145"/>
      <c r="DI20" s="145"/>
      <c r="DJ20" s="145"/>
      <c r="DK20" s="145"/>
      <c r="DL20" s="145"/>
      <c r="DM20" s="145"/>
      <c r="DN20" s="145"/>
      <c r="DO20" s="145"/>
      <c r="DP20" s="145"/>
      <c r="DQ20" s="145"/>
      <c r="DR20" s="145"/>
      <c r="DS20" s="145"/>
      <c r="DT20" s="145"/>
      <c r="DU20" s="145"/>
      <c r="DV20" s="145"/>
      <c r="DW20" s="145"/>
      <c r="DX20" s="145"/>
      <c r="DY20" s="145"/>
      <c r="DZ20" s="145"/>
      <c r="EA20" s="145"/>
      <c r="EB20" s="145"/>
      <c r="EC20" s="145"/>
      <c r="ED20" s="145"/>
      <c r="EE20" s="145"/>
      <c r="EF20" s="145"/>
      <c r="EG20" s="145"/>
      <c r="EH20" s="145"/>
      <c r="EI20" s="145"/>
      <c r="EJ20" s="145"/>
      <c r="EK20" s="145"/>
      <c r="EL20" s="145"/>
      <c r="EM20" s="145"/>
      <c r="EN20" s="145"/>
      <c r="EO20" s="145"/>
      <c r="EP20" s="145"/>
      <c r="EQ20" s="145"/>
      <c r="ER20" s="145"/>
      <c r="ES20" s="145"/>
      <c r="ET20" s="145"/>
      <c r="EU20" s="145"/>
      <c r="EV20" s="145"/>
      <c r="EW20" s="145"/>
      <c r="EX20" s="145"/>
      <c r="EY20" s="145"/>
      <c r="EZ20" s="145"/>
      <c r="FA20" s="145"/>
      <c r="FB20" s="145"/>
      <c r="FC20" s="145"/>
      <c r="FD20" s="145"/>
      <c r="FE20" s="145"/>
      <c r="FF20" s="145"/>
      <c r="FG20" s="145"/>
      <c r="FH20" s="145"/>
      <c r="FI20" s="145"/>
      <c r="FJ20" s="145"/>
      <c r="FK20" s="145"/>
      <c r="FL20" s="145"/>
      <c r="FM20" s="145"/>
      <c r="FN20" s="145"/>
      <c r="FO20" s="145"/>
      <c r="FP20" s="145"/>
      <c r="FQ20" s="145"/>
      <c r="FR20" s="145"/>
      <c r="FS20" s="145"/>
      <c r="FT20" s="145"/>
      <c r="FU20" s="145"/>
      <c r="FV20" s="145"/>
      <c r="FW20" s="145"/>
      <c r="FX20" s="145"/>
      <c r="FY20" s="145"/>
      <c r="FZ20" s="145"/>
      <c r="GA20" s="145"/>
      <c r="GB20" s="145"/>
      <c r="GC20" s="145"/>
      <c r="GD20" s="145"/>
      <c r="GE20" s="145"/>
      <c r="GF20" s="145"/>
      <c r="GG20" s="145"/>
      <c r="GH20" s="145"/>
      <c r="GI20" s="145"/>
      <c r="GJ20" s="145"/>
      <c r="GK20" s="145"/>
      <c r="GL20" s="145"/>
      <c r="GM20" s="145"/>
      <c r="GN20" s="145"/>
      <c r="GO20" s="145"/>
      <c r="GP20" s="145"/>
      <c r="GQ20" s="145"/>
      <c r="GR20" s="145"/>
      <c r="GS20" s="145"/>
      <c r="GT20" s="145"/>
      <c r="GU20" s="145"/>
      <c r="GV20" s="145"/>
      <c r="GW20" s="145"/>
      <c r="GX20" s="145"/>
      <c r="GY20" s="145"/>
      <c r="GZ20" s="145"/>
      <c r="HA20" s="145"/>
      <c r="HB20" s="145"/>
      <c r="HC20" s="145"/>
      <c r="HD20" s="145"/>
      <c r="HE20" s="145"/>
      <c r="HF20" s="145"/>
      <c r="HG20" s="145"/>
      <c r="HH20" s="145"/>
      <c r="HI20" s="145"/>
      <c r="HJ20" s="145"/>
      <c r="HK20" s="145"/>
      <c r="HL20" s="145"/>
      <c r="HM20" s="145"/>
      <c r="HN20" s="145"/>
      <c r="HO20" s="145"/>
      <c r="HP20" s="145"/>
      <c r="HQ20" s="145"/>
      <c r="HR20" s="145"/>
      <c r="HS20" s="145"/>
      <c r="HT20" s="145"/>
      <c r="HU20" s="145"/>
      <c r="HV20" s="145"/>
      <c r="HW20" s="145"/>
      <c r="HX20" s="145"/>
      <c r="HY20" s="145"/>
      <c r="HZ20" s="145"/>
      <c r="IA20" s="145"/>
      <c r="IB20" s="145"/>
      <c r="IC20" s="145"/>
      <c r="ID20" s="145"/>
      <c r="IE20" s="145"/>
      <c r="IF20" s="145"/>
      <c r="IG20" s="145"/>
      <c r="IH20" s="145"/>
      <c r="II20" s="145"/>
      <c r="IJ20" s="145"/>
      <c r="IK20" s="145"/>
      <c r="IL20" s="145"/>
      <c r="IM20" s="145"/>
      <c r="IN20" s="145"/>
      <c r="IO20" s="145"/>
      <c r="IP20" s="145"/>
      <c r="IQ20" s="145"/>
      <c r="IR20" s="145"/>
      <c r="IS20" s="145"/>
      <c r="IT20" s="145"/>
      <c r="IU20" s="145"/>
      <c r="IV20" s="145"/>
      <c r="IW20" s="145"/>
      <c r="IX20" s="145"/>
      <c r="IY20" s="145"/>
      <c r="IZ20" s="145"/>
      <c r="JA20" s="145"/>
      <c r="JB20" s="145"/>
      <c r="JC20" s="145"/>
      <c r="JD20" s="145"/>
      <c r="JE20" s="145"/>
      <c r="JF20" s="145"/>
      <c r="JG20" s="145"/>
      <c r="JH20" s="145"/>
      <c r="JI20" s="145"/>
      <c r="JJ20" s="145"/>
      <c r="JK20" s="145"/>
      <c r="JL20" s="145"/>
      <c r="JM20" s="145"/>
      <c r="JN20" s="145"/>
      <c r="JO20" s="145"/>
      <c r="JP20" s="145"/>
      <c r="JQ20" s="145"/>
      <c r="JR20" s="145"/>
      <c r="JS20" s="145"/>
      <c r="JT20" s="145"/>
      <c r="JU20" s="145"/>
      <c r="JV20" s="145"/>
      <c r="JW20" s="145"/>
      <c r="JX20" s="145"/>
      <c r="JY20" s="145"/>
      <c r="JZ20" s="145"/>
      <c r="KA20" s="145"/>
      <c r="KB20" s="145"/>
      <c r="KC20" s="145"/>
      <c r="KD20" s="145"/>
      <c r="KE20" s="145"/>
      <c r="KF20" s="145"/>
      <c r="KG20" s="145"/>
      <c r="KH20" s="145"/>
      <c r="KI20" s="145"/>
      <c r="KJ20" s="145"/>
      <c r="KK20" s="145"/>
      <c r="KL20" s="145"/>
      <c r="KM20" s="145"/>
      <c r="KN20" s="145"/>
      <c r="KO20" s="145"/>
      <c r="KP20" s="145"/>
      <c r="KQ20" s="145"/>
      <c r="KR20" s="145"/>
      <c r="KS20" s="145"/>
      <c r="KT20" s="145"/>
      <c r="KU20" s="145"/>
      <c r="KV20" s="145"/>
      <c r="KW20" s="145"/>
      <c r="KX20" s="145"/>
      <c r="KY20" s="145"/>
      <c r="KZ20" s="145"/>
      <c r="LA20" s="145"/>
      <c r="LB20" s="145"/>
      <c r="LC20" s="145"/>
      <c r="LD20" s="145"/>
      <c r="LE20" s="145"/>
      <c r="LF20" s="145"/>
      <c r="LG20" s="145"/>
      <c r="LH20" s="145"/>
      <c r="LI20" s="145"/>
      <c r="LJ20" s="145"/>
      <c r="LK20" s="145"/>
      <c r="LL20" s="145"/>
      <c r="LM20" s="145"/>
      <c r="LN20" s="145"/>
      <c r="LO20" s="145"/>
      <c r="LP20" s="145"/>
      <c r="LQ20" s="145"/>
      <c r="LR20" s="145"/>
      <c r="LS20" s="145"/>
      <c r="LT20" s="145"/>
      <c r="LU20" s="145"/>
      <c r="LV20" s="145"/>
      <c r="LW20" s="145"/>
      <c r="LX20" s="145"/>
      <c r="LY20" s="145"/>
      <c r="LZ20" s="145"/>
      <c r="MA20" s="145"/>
      <c r="MB20" s="145"/>
      <c r="MC20" s="145"/>
      <c r="MD20" s="145"/>
      <c r="ME20" s="145"/>
      <c r="MF20" s="145"/>
      <c r="MG20" s="145"/>
      <c r="MH20" s="145"/>
      <c r="MI20" s="145"/>
      <c r="MJ20" s="145"/>
      <c r="MK20" s="145"/>
      <c r="ML20" s="145"/>
      <c r="MM20" s="145"/>
      <c r="MN20" s="145"/>
      <c r="MO20" s="145"/>
      <c r="MP20" s="145"/>
      <c r="MQ20" s="145"/>
      <c r="MR20" s="145"/>
      <c r="MS20" s="145"/>
      <c r="MT20" s="145"/>
      <c r="MU20" s="145"/>
      <c r="MV20" s="145"/>
      <c r="MW20" s="145"/>
      <c r="MX20" s="145"/>
      <c r="MY20" s="145"/>
      <c r="MZ20" s="145"/>
      <c r="NA20" s="145"/>
      <c r="NB20" s="145"/>
      <c r="NC20" s="145"/>
      <c r="ND20" s="145"/>
      <c r="NE20" s="145"/>
      <c r="NF20" s="145"/>
      <c r="NG20" s="145"/>
      <c r="NH20" s="145"/>
      <c r="NI20" s="145"/>
      <c r="NJ20" s="145"/>
      <c r="NK20" s="145"/>
      <c r="NL20" s="145"/>
      <c r="NM20" s="145"/>
      <c r="NN20" s="145"/>
      <c r="NO20" s="145"/>
      <c r="NP20" s="145"/>
      <c r="NQ20" s="145"/>
      <c r="NR20" s="145"/>
      <c r="NS20" s="145"/>
      <c r="NT20" s="145"/>
      <c r="NU20" s="145"/>
      <c r="NV20" s="145"/>
      <c r="NW20" s="145"/>
      <c r="NX20" s="145"/>
      <c r="NY20" s="145"/>
      <c r="NZ20" s="145"/>
      <c r="OA20" s="145"/>
      <c r="OB20" s="145"/>
      <c r="OC20" s="145"/>
      <c r="OD20" s="145"/>
      <c r="OE20" s="145"/>
      <c r="OF20" s="145"/>
      <c r="OG20" s="145"/>
      <c r="OH20" s="145"/>
      <c r="OI20" s="145"/>
      <c r="OJ20" s="145"/>
      <c r="OK20" s="145"/>
      <c r="OL20" s="145"/>
      <c r="OM20" s="145"/>
      <c r="ON20" s="145"/>
      <c r="OO20" s="145"/>
      <c r="OP20" s="145"/>
      <c r="OQ20" s="145"/>
      <c r="OR20" s="145"/>
      <c r="OS20" s="145"/>
      <c r="OT20" s="145"/>
      <c r="OU20" s="145"/>
      <c r="OV20" s="145"/>
      <c r="OW20" s="145"/>
      <c r="OX20" s="145"/>
      <c r="OY20" s="145"/>
      <c r="OZ20" s="145"/>
      <c r="PA20" s="145"/>
      <c r="PB20" s="145"/>
      <c r="PC20" s="145"/>
      <c r="PD20" s="145"/>
      <c r="PE20" s="145"/>
      <c r="PF20" s="145"/>
      <c r="PG20" s="145"/>
      <c r="PH20" s="145"/>
      <c r="PI20" s="145"/>
      <c r="PJ20" s="145"/>
      <c r="PK20" s="145"/>
      <c r="PL20" s="145"/>
      <c r="PM20" s="145"/>
      <c r="PN20" s="145"/>
      <c r="PO20" s="145"/>
      <c r="PP20" s="145"/>
      <c r="PQ20" s="145"/>
      <c r="PR20" s="145"/>
      <c r="PS20" s="145"/>
      <c r="PT20" s="145"/>
      <c r="PU20" s="145"/>
      <c r="PV20" s="145"/>
      <c r="PW20" s="145"/>
      <c r="PX20" s="145"/>
      <c r="PY20" s="145"/>
      <c r="PZ20" s="145"/>
      <c r="QA20" s="145"/>
      <c r="QB20" s="145"/>
      <c r="QC20" s="145"/>
      <c r="QD20" s="145"/>
      <c r="QE20" s="145"/>
      <c r="QF20" s="145"/>
      <c r="QG20" s="145"/>
      <c r="QH20" s="145"/>
      <c r="QI20" s="145"/>
      <c r="QJ20" s="145"/>
      <c r="QK20" s="145"/>
      <c r="QL20" s="145"/>
      <c r="QM20" s="145"/>
      <c r="QN20" s="145"/>
      <c r="QO20" s="145"/>
      <c r="QP20" s="145"/>
      <c r="QQ20" s="145"/>
      <c r="QR20" s="145"/>
      <c r="QS20" s="145"/>
      <c r="QT20" s="145"/>
      <c r="QU20" s="145"/>
      <c r="QV20" s="145"/>
      <c r="QW20" s="145"/>
      <c r="QX20" s="145"/>
      <c r="QY20" s="145"/>
      <c r="QZ20" s="145"/>
      <c r="RA20" s="145"/>
      <c r="RB20" s="145"/>
      <c r="RC20" s="145"/>
      <c r="RD20" s="145"/>
      <c r="RE20" s="145"/>
      <c r="RF20" s="145"/>
      <c r="RG20" s="145"/>
      <c r="RH20" s="145"/>
      <c r="RI20" s="145"/>
      <c r="RJ20" s="145"/>
      <c r="RK20" s="145"/>
      <c r="RL20" s="145"/>
      <c r="RM20" s="145"/>
      <c r="RN20" s="145"/>
      <c r="RO20" s="145"/>
      <c r="RP20" s="145"/>
      <c r="RQ20" s="145"/>
      <c r="RR20" s="145"/>
      <c r="RS20" s="145"/>
      <c r="RT20" s="145"/>
      <c r="RU20" s="145"/>
      <c r="RV20" s="145"/>
      <c r="RW20" s="145"/>
      <c r="RX20" s="145"/>
      <c r="RY20" s="145"/>
      <c r="RZ20" s="145"/>
      <c r="SA20" s="145"/>
      <c r="SB20" s="145"/>
      <c r="SC20" s="145"/>
      <c r="SD20" s="145"/>
      <c r="SE20" s="145"/>
      <c r="SF20" s="145"/>
      <c r="SG20" s="145"/>
      <c r="SH20" s="145"/>
      <c r="SI20" s="145"/>
      <c r="SJ20" s="145"/>
      <c r="SK20" s="145"/>
      <c r="SL20" s="145"/>
      <c r="SM20" s="145"/>
      <c r="SN20" s="145"/>
      <c r="SO20" s="145"/>
      <c r="SP20" s="145"/>
      <c r="SQ20" s="145"/>
      <c r="SR20" s="145"/>
      <c r="SS20" s="145"/>
      <c r="ST20" s="145"/>
      <c r="SU20" s="145"/>
      <c r="SV20" s="145"/>
      <c r="SW20" s="145"/>
      <c r="SX20" s="145"/>
      <c r="SY20" s="145"/>
      <c r="SZ20" s="145"/>
      <c r="TA20" s="145"/>
      <c r="TB20" s="145"/>
      <c r="TC20" s="145"/>
      <c r="TD20" s="145"/>
      <c r="TE20" s="145"/>
      <c r="TF20" s="145"/>
      <c r="TG20" s="145"/>
      <c r="TH20" s="145"/>
      <c r="TI20" s="145"/>
      <c r="TJ20" s="145"/>
      <c r="TK20" s="145"/>
      <c r="TL20" s="145"/>
      <c r="TM20" s="145"/>
      <c r="TN20" s="145"/>
      <c r="TO20" s="145"/>
      <c r="TP20" s="145"/>
      <c r="TQ20" s="145"/>
      <c r="TR20" s="145"/>
      <c r="TS20" s="145"/>
      <c r="TT20" s="145"/>
      <c r="TU20" s="145"/>
      <c r="TV20" s="145"/>
      <c r="TW20" s="145"/>
      <c r="TX20" s="145"/>
      <c r="TY20" s="145"/>
      <c r="TZ20" s="145"/>
      <c r="UA20" s="145"/>
      <c r="UB20" s="145"/>
      <c r="UC20" s="145"/>
      <c r="UD20" s="145"/>
      <c r="UE20" s="145"/>
      <c r="UF20" s="145"/>
      <c r="UG20" s="145"/>
      <c r="UH20" s="145"/>
      <c r="UI20" s="145"/>
      <c r="UJ20" s="145"/>
      <c r="UK20" s="145"/>
      <c r="UL20" s="145"/>
      <c r="UM20" s="145"/>
      <c r="UN20" s="145"/>
      <c r="UO20" s="145"/>
      <c r="UP20" s="145"/>
      <c r="UQ20" s="145"/>
      <c r="UR20" s="145"/>
      <c r="US20" s="145"/>
      <c r="UT20" s="145"/>
      <c r="UU20" s="145"/>
      <c r="UV20" s="145"/>
      <c r="UW20" s="145"/>
      <c r="UX20" s="145"/>
      <c r="UY20" s="145"/>
      <c r="UZ20" s="145"/>
      <c r="VA20" s="145"/>
      <c r="VB20" s="145"/>
      <c r="VC20" s="145"/>
      <c r="VD20" s="145"/>
      <c r="VE20" s="145"/>
      <c r="VF20" s="145"/>
      <c r="VG20" s="145"/>
      <c r="VH20" s="145"/>
      <c r="VI20" s="145"/>
      <c r="VJ20" s="145"/>
      <c r="VK20" s="145"/>
      <c r="VL20" s="145"/>
      <c r="VM20" s="145"/>
      <c r="VN20" s="145"/>
      <c r="VO20" s="145"/>
      <c r="VP20" s="145"/>
      <c r="VQ20" s="145"/>
      <c r="VR20" s="145"/>
      <c r="VS20" s="145"/>
      <c r="VT20" s="145"/>
      <c r="VU20" s="145"/>
      <c r="VV20" s="145"/>
      <c r="VW20" s="145"/>
      <c r="VX20" s="145"/>
      <c r="VY20" s="145"/>
      <c r="VZ20" s="145"/>
      <c r="WA20" s="145"/>
      <c r="WB20" s="145"/>
      <c r="WC20" s="145"/>
      <c r="WD20" s="145"/>
      <c r="WE20" s="145"/>
      <c r="WF20" s="145"/>
      <c r="WG20" s="145"/>
      <c r="WH20" s="145"/>
      <c r="WI20" s="145"/>
      <c r="WJ20" s="145"/>
      <c r="WK20" s="145"/>
      <c r="WL20" s="145"/>
      <c r="WM20" s="145"/>
      <c r="WN20" s="145"/>
      <c r="WO20" s="145"/>
      <c r="WP20" s="145"/>
      <c r="WQ20" s="145"/>
      <c r="WR20" s="145"/>
      <c r="WS20" s="145"/>
      <c r="WT20" s="145"/>
      <c r="WU20" s="145"/>
      <c r="WV20" s="145"/>
      <c r="WW20" s="145"/>
      <c r="WX20" s="145"/>
      <c r="WY20" s="145"/>
      <c r="WZ20" s="145"/>
      <c r="XA20" s="145"/>
      <c r="XB20" s="145"/>
      <c r="XC20" s="145"/>
      <c r="XD20" s="145"/>
      <c r="XE20" s="145"/>
      <c r="XF20" s="145"/>
      <c r="XG20" s="145"/>
      <c r="XH20" s="145"/>
      <c r="XI20" s="145"/>
      <c r="XJ20" s="145"/>
      <c r="XK20" s="145"/>
      <c r="XL20" s="145"/>
      <c r="XM20" s="145"/>
      <c r="XN20" s="145"/>
      <c r="XO20" s="145"/>
      <c r="XP20" s="145"/>
      <c r="XQ20" s="145"/>
      <c r="XR20" s="145"/>
      <c r="XS20" s="145"/>
      <c r="XT20" s="145"/>
      <c r="XU20" s="145"/>
      <c r="XV20" s="145"/>
      <c r="XW20" s="145"/>
      <c r="XX20" s="145"/>
      <c r="XY20" s="145"/>
      <c r="XZ20" s="145"/>
      <c r="YA20" s="145"/>
      <c r="YB20" s="145"/>
      <c r="YC20" s="145"/>
      <c r="YD20" s="145"/>
      <c r="YE20" s="145"/>
      <c r="YF20" s="145"/>
      <c r="YG20" s="145"/>
      <c r="YH20" s="145"/>
      <c r="YI20" s="145"/>
      <c r="YJ20" s="145"/>
      <c r="YK20" s="145"/>
      <c r="YL20" s="145"/>
      <c r="YM20" s="145"/>
      <c r="YN20" s="145"/>
      <c r="YO20" s="145"/>
      <c r="YP20" s="145"/>
      <c r="YQ20" s="145"/>
      <c r="YR20" s="145"/>
      <c r="YS20" s="145"/>
      <c r="YT20" s="145"/>
      <c r="YU20" s="145"/>
      <c r="YV20" s="145"/>
      <c r="YW20" s="145"/>
      <c r="YX20" s="145"/>
      <c r="YY20" s="145"/>
      <c r="YZ20" s="145"/>
      <c r="ZA20" s="145"/>
      <c r="ZB20" s="145"/>
      <c r="ZC20" s="145"/>
      <c r="ZD20" s="145"/>
      <c r="ZE20" s="145"/>
      <c r="ZF20" s="145"/>
      <c r="ZG20" s="145"/>
      <c r="ZH20" s="145"/>
      <c r="ZI20" s="145"/>
      <c r="ZJ20" s="145"/>
      <c r="ZK20" s="145"/>
      <c r="ZL20" s="145"/>
      <c r="ZM20" s="145"/>
      <c r="ZN20" s="145"/>
      <c r="ZO20" s="145"/>
      <c r="ZP20" s="145"/>
      <c r="ZQ20" s="145"/>
      <c r="ZR20" s="145"/>
      <c r="ZS20" s="145"/>
      <c r="ZT20" s="145"/>
      <c r="ZU20" s="145"/>
      <c r="ZV20" s="145"/>
      <c r="ZW20" s="145"/>
      <c r="ZX20" s="145"/>
      <c r="ZY20" s="145"/>
      <c r="ZZ20" s="145"/>
      <c r="AAA20" s="145"/>
      <c r="AAB20" s="145"/>
      <c r="AAC20" s="145"/>
      <c r="AAD20" s="145"/>
      <c r="AAE20" s="145"/>
      <c r="AAF20" s="145"/>
      <c r="AAG20" s="145"/>
      <c r="AAH20" s="145"/>
      <c r="AAI20" s="145"/>
      <c r="AAJ20" s="145"/>
      <c r="AAK20" s="145"/>
      <c r="AAL20" s="145"/>
      <c r="AAM20" s="145"/>
      <c r="AAN20" s="145"/>
      <c r="AAO20" s="145"/>
      <c r="AAP20" s="145"/>
      <c r="AAQ20" s="145"/>
      <c r="AAR20" s="145"/>
      <c r="AAS20" s="145"/>
      <c r="AAT20" s="145"/>
      <c r="AAU20" s="145"/>
      <c r="AAV20" s="145"/>
      <c r="AAW20" s="145"/>
      <c r="AAX20" s="145"/>
      <c r="AAY20" s="145"/>
      <c r="AAZ20" s="145"/>
      <c r="ABA20" s="145"/>
      <c r="ABB20" s="145"/>
      <c r="ABC20" s="145"/>
      <c r="ABD20" s="145"/>
      <c r="ABE20" s="145"/>
      <c r="ABF20" s="145"/>
      <c r="ABG20" s="145"/>
      <c r="ABH20" s="145"/>
      <c r="ABI20" s="145"/>
      <c r="ABJ20" s="145"/>
      <c r="ABK20" s="145"/>
      <c r="ABL20" s="145"/>
      <c r="ABM20" s="145"/>
      <c r="ABN20" s="145"/>
      <c r="ABO20" s="145"/>
      <c r="ABP20" s="145"/>
      <c r="ABQ20" s="145"/>
      <c r="ABR20" s="145"/>
      <c r="ABS20" s="145"/>
      <c r="ABT20" s="145"/>
      <c r="ABU20" s="145"/>
      <c r="ABV20" s="145"/>
      <c r="ABW20" s="145"/>
      <c r="ABX20" s="145"/>
      <c r="ABY20" s="145"/>
      <c r="ABZ20" s="145"/>
      <c r="ACA20" s="145"/>
      <c r="ACB20" s="145"/>
      <c r="ACC20" s="145"/>
      <c r="ACD20" s="145"/>
      <c r="ACE20" s="145"/>
      <c r="ACF20" s="145"/>
      <c r="ACG20" s="145"/>
      <c r="ACH20" s="145"/>
      <c r="ACI20" s="145"/>
      <c r="ACJ20" s="145"/>
      <c r="ACK20" s="145"/>
      <c r="ACL20" s="145"/>
      <c r="ACM20" s="145"/>
      <c r="ACN20" s="145"/>
      <c r="ACO20" s="145"/>
      <c r="ACP20" s="145"/>
      <c r="ACQ20" s="145"/>
      <c r="ACR20" s="145"/>
      <c r="ACS20" s="145"/>
      <c r="ACT20" s="145"/>
      <c r="ACU20" s="145"/>
      <c r="ACV20" s="145"/>
      <c r="ACW20" s="145"/>
      <c r="ACX20" s="145"/>
      <c r="ACY20" s="145"/>
      <c r="ACZ20" s="145"/>
      <c r="ADA20" s="145"/>
      <c r="ADB20" s="145"/>
      <c r="ADC20" s="145"/>
      <c r="ADD20" s="145"/>
      <c r="ADE20" s="145"/>
      <c r="ADF20" s="145"/>
      <c r="ADG20" s="145"/>
      <c r="ADH20" s="145"/>
      <c r="ADI20" s="145"/>
      <c r="ADJ20" s="145"/>
      <c r="ADK20" s="145"/>
      <c r="ADL20" s="145"/>
      <c r="ADM20" s="145"/>
      <c r="ADN20" s="145"/>
      <c r="ADO20" s="145"/>
      <c r="ADP20" s="145"/>
      <c r="ADQ20" s="145"/>
      <c r="ADR20" s="145"/>
      <c r="ADS20" s="145"/>
      <c r="ADT20" s="145"/>
      <c r="ADU20" s="145"/>
      <c r="ADV20" s="145"/>
      <c r="ADW20" s="145"/>
      <c r="ADX20" s="145"/>
      <c r="ADY20" s="145"/>
      <c r="ADZ20" s="145"/>
      <c r="AEA20" s="145"/>
      <c r="AEB20" s="145"/>
      <c r="AEC20" s="145"/>
      <c r="AED20" s="145"/>
      <c r="AEE20" s="145"/>
      <c r="AEF20" s="145"/>
      <c r="AEG20" s="145"/>
      <c r="AEH20" s="145"/>
      <c r="AEI20" s="145"/>
      <c r="AEJ20" s="145"/>
      <c r="AEK20" s="145"/>
      <c r="AEL20" s="145"/>
      <c r="AEM20" s="145"/>
      <c r="AEN20" s="145"/>
      <c r="AEO20" s="145"/>
      <c r="AEP20" s="145"/>
      <c r="AEQ20" s="145"/>
      <c r="AER20" s="145"/>
      <c r="AES20" s="145"/>
      <c r="AET20" s="145"/>
      <c r="AEU20" s="145"/>
      <c r="AEV20" s="145"/>
      <c r="AEW20" s="145"/>
      <c r="AEX20" s="145"/>
      <c r="AEY20" s="145"/>
      <c r="AEZ20" s="145"/>
      <c r="AFA20" s="145"/>
      <c r="AFB20" s="145"/>
      <c r="AFC20" s="145"/>
      <c r="AFD20" s="145"/>
      <c r="AFE20" s="145"/>
      <c r="AFF20" s="145"/>
      <c r="AFG20" s="145"/>
      <c r="AFH20" s="145"/>
      <c r="AFI20" s="145"/>
      <c r="AFJ20" s="145"/>
      <c r="AFK20" s="145"/>
      <c r="AFL20" s="145"/>
      <c r="AFM20" s="145"/>
      <c r="AFN20" s="145"/>
      <c r="AFO20" s="145"/>
      <c r="AFP20" s="145"/>
      <c r="AFQ20" s="145"/>
      <c r="AFR20" s="145"/>
      <c r="AFS20" s="145"/>
      <c r="AFT20" s="145"/>
      <c r="AFU20" s="145"/>
      <c r="AFV20" s="145"/>
      <c r="AFW20" s="145"/>
      <c r="AFX20" s="145"/>
      <c r="AFY20" s="145"/>
      <c r="AFZ20" s="145"/>
      <c r="AGA20" s="145"/>
      <c r="AGB20" s="145"/>
      <c r="AGC20" s="145"/>
      <c r="AGD20" s="145"/>
      <c r="AGE20" s="145"/>
      <c r="AGF20" s="145"/>
      <c r="AGG20" s="145"/>
      <c r="AGH20" s="145"/>
      <c r="AGI20" s="145"/>
      <c r="AGJ20" s="145"/>
      <c r="AGK20" s="145"/>
      <c r="AGL20" s="145"/>
      <c r="AGM20" s="145"/>
      <c r="AGN20" s="145"/>
      <c r="AGO20" s="145"/>
      <c r="AGP20" s="145"/>
      <c r="AGQ20" s="145"/>
      <c r="AGR20" s="145"/>
      <c r="AGS20" s="145"/>
      <c r="AGT20" s="145"/>
      <c r="AGU20" s="145"/>
      <c r="AGV20" s="145"/>
      <c r="AGW20" s="145"/>
      <c r="AGX20" s="145"/>
      <c r="AGY20" s="145"/>
      <c r="AGZ20" s="145"/>
      <c r="AHA20" s="145"/>
      <c r="AHB20" s="145"/>
      <c r="AHC20" s="145"/>
      <c r="AHD20" s="145"/>
      <c r="AHE20" s="145"/>
      <c r="AHF20" s="145"/>
      <c r="AHG20" s="145"/>
      <c r="AHH20" s="145"/>
      <c r="AHI20" s="145"/>
      <c r="AHJ20" s="145"/>
      <c r="AHK20" s="145"/>
      <c r="AHL20" s="145"/>
      <c r="AHM20" s="145"/>
      <c r="AHN20" s="145"/>
      <c r="AHO20" s="145"/>
      <c r="AHP20" s="145"/>
      <c r="AHQ20" s="145"/>
      <c r="AHR20" s="145"/>
      <c r="AHS20" s="145"/>
      <c r="AHT20" s="145"/>
      <c r="AHU20" s="145"/>
      <c r="AHV20" s="145"/>
      <c r="AHW20" s="145"/>
      <c r="AHX20" s="145"/>
      <c r="AHY20" s="145"/>
      <c r="AHZ20" s="145"/>
      <c r="AIA20" s="145"/>
      <c r="AIB20" s="145"/>
      <c r="AIC20" s="145"/>
      <c r="AID20" s="145"/>
      <c r="AIE20" s="145"/>
      <c r="AIF20" s="145"/>
      <c r="AIG20" s="145"/>
      <c r="AIH20" s="145"/>
      <c r="AII20" s="145"/>
      <c r="AIJ20" s="145"/>
      <c r="AIK20" s="145"/>
      <c r="AIL20" s="145"/>
      <c r="AIM20" s="145"/>
      <c r="AIN20" s="145"/>
      <c r="AIO20" s="145"/>
      <c r="AIP20" s="145"/>
      <c r="AIQ20" s="145"/>
      <c r="AIR20" s="145"/>
      <c r="AIS20" s="145"/>
      <c r="AIT20" s="145"/>
      <c r="AIU20" s="145"/>
      <c r="AIV20" s="145"/>
      <c r="AIW20" s="145"/>
      <c r="AIX20" s="145"/>
      <c r="AIY20" s="145"/>
      <c r="AIZ20" s="145"/>
      <c r="AJA20" s="145"/>
      <c r="AJB20" s="145"/>
      <c r="AJC20" s="145"/>
      <c r="AJD20" s="145"/>
      <c r="AJE20" s="145"/>
      <c r="AJF20" s="145"/>
      <c r="AJG20" s="145"/>
      <c r="AJH20" s="145"/>
      <c r="AJI20" s="145"/>
      <c r="AJJ20" s="145"/>
      <c r="AJK20" s="145"/>
      <c r="AJL20" s="145"/>
      <c r="AJM20" s="145"/>
      <c r="AJN20" s="145"/>
      <c r="AJO20" s="145"/>
      <c r="AJP20" s="145"/>
      <c r="AJQ20" s="145"/>
      <c r="AJR20" s="145"/>
      <c r="AJS20" s="145"/>
      <c r="AJT20" s="145"/>
      <c r="AJU20" s="145"/>
      <c r="AJV20" s="145"/>
      <c r="AJW20" s="145"/>
      <c r="AJX20" s="145"/>
      <c r="AJY20" s="145"/>
      <c r="AJZ20" s="145"/>
      <c r="AKA20" s="145"/>
      <c r="AKB20" s="145"/>
      <c r="AKC20" s="145"/>
      <c r="AKD20" s="145"/>
      <c r="AKE20" s="145"/>
      <c r="AKF20" s="145"/>
      <c r="AKG20" s="145"/>
      <c r="AKH20" s="145"/>
      <c r="AKI20" s="145"/>
      <c r="AKJ20" s="145"/>
      <c r="AKK20" s="145"/>
      <c r="AKL20" s="145"/>
      <c r="AKM20" s="145"/>
      <c r="AKN20" s="145"/>
      <c r="AKO20" s="145"/>
      <c r="AKP20" s="145"/>
      <c r="AKQ20" s="145"/>
      <c r="AKR20" s="145"/>
      <c r="AKS20" s="145"/>
      <c r="AKT20" s="145"/>
      <c r="AKU20" s="145"/>
      <c r="AKV20" s="145"/>
      <c r="AKW20" s="145"/>
      <c r="AKX20" s="145"/>
      <c r="AKY20" s="145"/>
      <c r="AKZ20" s="145"/>
      <c r="ALA20" s="145"/>
      <c r="ALB20" s="145"/>
      <c r="ALC20" s="145"/>
      <c r="ALD20" s="145"/>
      <c r="ALE20" s="145"/>
      <c r="ALF20" s="145"/>
      <c r="ALG20" s="145"/>
      <c r="ALH20" s="145"/>
      <c r="ALI20" s="145"/>
      <c r="ALJ20" s="145"/>
      <c r="ALK20" s="145"/>
      <c r="ALL20" s="145"/>
      <c r="ALM20" s="145"/>
      <c r="ALN20" s="145"/>
      <c r="ALO20" s="145"/>
      <c r="ALP20" s="145"/>
      <c r="ALQ20" s="145"/>
      <c r="ALR20" s="145"/>
      <c r="ALS20" s="145"/>
      <c r="ALT20" s="145"/>
      <c r="ALU20" s="145"/>
      <c r="ALV20" s="145"/>
      <c r="ALW20" s="145"/>
      <c r="ALX20" s="145"/>
      <c r="ALY20" s="145"/>
      <c r="ALZ20" s="145"/>
    </row>
    <row r="21" spans="1:1024" s="148" customFormat="1" ht="13.35" customHeight="1" x14ac:dyDescent="0.3">
      <c r="C21" s="233" t="s">
        <v>16</v>
      </c>
      <c r="D21" s="233"/>
      <c r="E21" s="233"/>
      <c r="F21" s="233"/>
      <c r="G21" s="233"/>
      <c r="H21" s="233"/>
      <c r="AMA21" s="145"/>
      <c r="AMB21" s="145"/>
      <c r="AMC21" s="145"/>
      <c r="AMD21" s="145"/>
      <c r="AME21" s="145"/>
      <c r="AMF21" s="145"/>
      <c r="AMG21" s="145"/>
      <c r="AMH21" s="145"/>
      <c r="AMI21" s="145"/>
      <c r="AMJ21" s="145"/>
    </row>
    <row r="22" spans="1:1024" ht="60" customHeight="1" x14ac:dyDescent="0.3">
      <c r="A22" s="145"/>
      <c r="B22" s="145"/>
      <c r="C22" s="136" t="s">
        <v>17</v>
      </c>
      <c r="D22" s="237" t="s">
        <v>18</v>
      </c>
      <c r="E22" s="237"/>
      <c r="F22" s="238" t="s">
        <v>137</v>
      </c>
      <c r="G22" s="239"/>
      <c r="H22" s="240"/>
      <c r="I22" s="145"/>
      <c r="J22" s="145"/>
      <c r="K22" s="145"/>
      <c r="L22" s="145"/>
      <c r="M22" s="145"/>
      <c r="N22" s="145"/>
      <c r="O22" s="145"/>
      <c r="P22" s="145"/>
      <c r="Q22" s="145"/>
      <c r="R22" s="145"/>
      <c r="S22" s="145"/>
      <c r="T22" s="145"/>
      <c r="U22" s="145"/>
      <c r="V22" s="145"/>
      <c r="W22" s="145"/>
      <c r="X22" s="145"/>
      <c r="Y22" s="145"/>
      <c r="Z22" s="145"/>
      <c r="AA22" s="145"/>
      <c r="AB22" s="145"/>
      <c r="AC22" s="145"/>
      <c r="AD22" s="145"/>
      <c r="AE22" s="145"/>
      <c r="AF22" s="145"/>
      <c r="AG22" s="145"/>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c r="BI22" s="145"/>
      <c r="BJ22" s="145"/>
      <c r="BK22" s="145"/>
      <c r="BL22" s="145"/>
      <c r="BM22" s="145"/>
      <c r="BN22" s="145"/>
      <c r="BO22" s="145"/>
      <c r="BP22" s="145"/>
      <c r="BQ22" s="145"/>
      <c r="BR22" s="145"/>
      <c r="BS22" s="145"/>
      <c r="BT22" s="145"/>
      <c r="BU22" s="145"/>
      <c r="BV22" s="145"/>
      <c r="BW22" s="145"/>
      <c r="BX22" s="145"/>
      <c r="BY22" s="145"/>
      <c r="BZ22" s="145"/>
      <c r="CA22" s="145"/>
      <c r="CB22" s="145"/>
      <c r="CC22" s="145"/>
      <c r="CD22" s="145"/>
      <c r="CE22" s="145"/>
      <c r="CF22" s="145"/>
      <c r="CG22" s="145"/>
      <c r="CH22" s="145"/>
      <c r="CI22" s="145"/>
      <c r="CJ22" s="145"/>
      <c r="CK22" s="145"/>
      <c r="CL22" s="145"/>
      <c r="CM22" s="145"/>
      <c r="CN22" s="145"/>
      <c r="CO22" s="145"/>
      <c r="CP22" s="145"/>
      <c r="CQ22" s="145"/>
      <c r="CR22" s="145"/>
      <c r="CS22" s="145"/>
      <c r="CT22" s="145"/>
      <c r="CU22" s="145"/>
      <c r="CV22" s="145"/>
      <c r="CW22" s="145"/>
      <c r="CX22" s="145"/>
      <c r="CY22" s="145"/>
      <c r="CZ22" s="145"/>
      <c r="DA22" s="145"/>
      <c r="DB22" s="145"/>
      <c r="DC22" s="145"/>
      <c r="DD22" s="145"/>
      <c r="DE22" s="145"/>
      <c r="DF22" s="145"/>
      <c r="DG22" s="145"/>
      <c r="DH22" s="145"/>
      <c r="DI22" s="145"/>
      <c r="DJ22" s="145"/>
      <c r="DK22" s="145"/>
      <c r="DL22" s="145"/>
      <c r="DM22" s="145"/>
      <c r="DN22" s="145"/>
      <c r="DO22" s="145"/>
      <c r="DP22" s="145"/>
      <c r="DQ22" s="145"/>
      <c r="DR22" s="145"/>
      <c r="DS22" s="145"/>
      <c r="DT22" s="145"/>
      <c r="DU22" s="145"/>
      <c r="DV22" s="145"/>
      <c r="DW22" s="145"/>
      <c r="DX22" s="145"/>
      <c r="DY22" s="145"/>
      <c r="DZ22" s="145"/>
      <c r="EA22" s="145"/>
      <c r="EB22" s="145"/>
      <c r="EC22" s="145"/>
      <c r="ED22" s="145"/>
      <c r="EE22" s="145"/>
      <c r="EF22" s="145"/>
      <c r="EG22" s="145"/>
      <c r="EH22" s="145"/>
      <c r="EI22" s="145"/>
      <c r="EJ22" s="145"/>
      <c r="EK22" s="145"/>
      <c r="EL22" s="145"/>
      <c r="EM22" s="145"/>
      <c r="EN22" s="145"/>
      <c r="EO22" s="145"/>
      <c r="EP22" s="145"/>
      <c r="EQ22" s="145"/>
      <c r="ER22" s="145"/>
      <c r="ES22" s="145"/>
      <c r="ET22" s="145"/>
      <c r="EU22" s="145"/>
      <c r="EV22" s="145"/>
      <c r="EW22" s="145"/>
      <c r="EX22" s="145"/>
      <c r="EY22" s="145"/>
      <c r="EZ22" s="145"/>
      <c r="FA22" s="145"/>
      <c r="FB22" s="145"/>
      <c r="FC22" s="145"/>
      <c r="FD22" s="145"/>
      <c r="FE22" s="145"/>
      <c r="FF22" s="145"/>
      <c r="FG22" s="145"/>
      <c r="FH22" s="145"/>
      <c r="FI22" s="145"/>
      <c r="FJ22" s="145"/>
      <c r="FK22" s="145"/>
      <c r="FL22" s="145"/>
      <c r="FM22" s="145"/>
      <c r="FN22" s="145"/>
      <c r="FO22" s="145"/>
      <c r="FP22" s="145"/>
      <c r="FQ22" s="145"/>
      <c r="FR22" s="145"/>
      <c r="FS22" s="145"/>
      <c r="FT22" s="145"/>
      <c r="FU22" s="145"/>
      <c r="FV22" s="145"/>
      <c r="FW22" s="145"/>
      <c r="FX22" s="145"/>
      <c r="FY22" s="145"/>
      <c r="FZ22" s="145"/>
      <c r="GA22" s="145"/>
      <c r="GB22" s="145"/>
      <c r="GC22" s="145"/>
      <c r="GD22" s="145"/>
      <c r="GE22" s="145"/>
      <c r="GF22" s="145"/>
      <c r="GG22" s="145"/>
      <c r="GH22" s="145"/>
      <c r="GI22" s="145"/>
      <c r="GJ22" s="145"/>
      <c r="GK22" s="145"/>
      <c r="GL22" s="145"/>
      <c r="GM22" s="145"/>
      <c r="GN22" s="145"/>
      <c r="GO22" s="145"/>
      <c r="GP22" s="145"/>
      <c r="GQ22" s="145"/>
      <c r="GR22" s="145"/>
      <c r="GS22" s="145"/>
      <c r="GT22" s="145"/>
      <c r="GU22" s="145"/>
      <c r="GV22" s="145"/>
      <c r="GW22" s="145"/>
      <c r="GX22" s="145"/>
      <c r="GY22" s="145"/>
      <c r="GZ22" s="145"/>
      <c r="HA22" s="145"/>
      <c r="HB22" s="145"/>
      <c r="HC22" s="145"/>
      <c r="HD22" s="145"/>
      <c r="HE22" s="145"/>
      <c r="HF22" s="145"/>
      <c r="HG22" s="145"/>
      <c r="HH22" s="145"/>
      <c r="HI22" s="145"/>
      <c r="HJ22" s="145"/>
      <c r="HK22" s="145"/>
      <c r="HL22" s="145"/>
      <c r="HM22" s="145"/>
      <c r="HN22" s="145"/>
      <c r="HO22" s="145"/>
      <c r="HP22" s="145"/>
      <c r="HQ22" s="145"/>
      <c r="HR22" s="145"/>
      <c r="HS22" s="145"/>
      <c r="HT22" s="145"/>
      <c r="HU22" s="145"/>
      <c r="HV22" s="145"/>
      <c r="HW22" s="145"/>
      <c r="HX22" s="145"/>
      <c r="HY22" s="145"/>
      <c r="HZ22" s="145"/>
      <c r="IA22" s="145"/>
      <c r="IB22" s="145"/>
      <c r="IC22" s="145"/>
      <c r="ID22" s="145"/>
      <c r="IE22" s="145"/>
      <c r="IF22" s="145"/>
      <c r="IG22" s="145"/>
      <c r="IH22" s="145"/>
      <c r="II22" s="145"/>
      <c r="IJ22" s="145"/>
      <c r="IK22" s="145"/>
      <c r="IL22" s="145"/>
      <c r="IM22" s="145"/>
      <c r="IN22" s="145"/>
      <c r="IO22" s="145"/>
      <c r="IP22" s="145"/>
      <c r="IQ22" s="145"/>
      <c r="IR22" s="145"/>
      <c r="IS22" s="145"/>
      <c r="IT22" s="145"/>
      <c r="IU22" s="145"/>
      <c r="IV22" s="145"/>
      <c r="IW22" s="145"/>
      <c r="IX22" s="145"/>
      <c r="IY22" s="145"/>
      <c r="IZ22" s="145"/>
      <c r="JA22" s="145"/>
      <c r="JB22" s="145"/>
      <c r="JC22" s="145"/>
      <c r="JD22" s="145"/>
      <c r="JE22" s="145"/>
      <c r="JF22" s="145"/>
      <c r="JG22" s="145"/>
      <c r="JH22" s="145"/>
      <c r="JI22" s="145"/>
      <c r="JJ22" s="145"/>
      <c r="JK22" s="145"/>
      <c r="JL22" s="145"/>
      <c r="JM22" s="145"/>
      <c r="JN22" s="145"/>
      <c r="JO22" s="145"/>
      <c r="JP22" s="145"/>
      <c r="JQ22" s="145"/>
      <c r="JR22" s="145"/>
      <c r="JS22" s="145"/>
      <c r="JT22" s="145"/>
      <c r="JU22" s="145"/>
      <c r="JV22" s="145"/>
      <c r="JW22" s="145"/>
      <c r="JX22" s="145"/>
      <c r="JY22" s="145"/>
      <c r="JZ22" s="145"/>
      <c r="KA22" s="145"/>
      <c r="KB22" s="145"/>
      <c r="KC22" s="145"/>
      <c r="KD22" s="145"/>
      <c r="KE22" s="145"/>
      <c r="KF22" s="145"/>
      <c r="KG22" s="145"/>
      <c r="KH22" s="145"/>
      <c r="KI22" s="145"/>
      <c r="KJ22" s="145"/>
      <c r="KK22" s="145"/>
      <c r="KL22" s="145"/>
      <c r="KM22" s="145"/>
      <c r="KN22" s="145"/>
      <c r="KO22" s="145"/>
      <c r="KP22" s="145"/>
      <c r="KQ22" s="145"/>
      <c r="KR22" s="145"/>
      <c r="KS22" s="145"/>
      <c r="KT22" s="145"/>
      <c r="KU22" s="145"/>
      <c r="KV22" s="145"/>
      <c r="KW22" s="145"/>
      <c r="KX22" s="145"/>
      <c r="KY22" s="145"/>
      <c r="KZ22" s="145"/>
      <c r="LA22" s="145"/>
      <c r="LB22" s="145"/>
      <c r="LC22" s="145"/>
      <c r="LD22" s="145"/>
      <c r="LE22" s="145"/>
      <c r="LF22" s="145"/>
      <c r="LG22" s="145"/>
      <c r="LH22" s="145"/>
      <c r="LI22" s="145"/>
      <c r="LJ22" s="145"/>
      <c r="LK22" s="145"/>
      <c r="LL22" s="145"/>
      <c r="LM22" s="145"/>
      <c r="LN22" s="145"/>
      <c r="LO22" s="145"/>
      <c r="LP22" s="145"/>
      <c r="LQ22" s="145"/>
      <c r="LR22" s="145"/>
      <c r="LS22" s="145"/>
      <c r="LT22" s="145"/>
      <c r="LU22" s="145"/>
      <c r="LV22" s="145"/>
      <c r="LW22" s="145"/>
      <c r="LX22" s="145"/>
      <c r="LY22" s="145"/>
      <c r="LZ22" s="145"/>
      <c r="MA22" s="145"/>
      <c r="MB22" s="145"/>
      <c r="MC22" s="145"/>
      <c r="MD22" s="145"/>
      <c r="ME22" s="145"/>
      <c r="MF22" s="145"/>
      <c r="MG22" s="145"/>
      <c r="MH22" s="145"/>
      <c r="MI22" s="145"/>
      <c r="MJ22" s="145"/>
      <c r="MK22" s="145"/>
      <c r="ML22" s="145"/>
      <c r="MM22" s="145"/>
      <c r="MN22" s="145"/>
      <c r="MO22" s="145"/>
      <c r="MP22" s="145"/>
      <c r="MQ22" s="145"/>
      <c r="MR22" s="145"/>
      <c r="MS22" s="145"/>
      <c r="MT22" s="145"/>
      <c r="MU22" s="145"/>
      <c r="MV22" s="145"/>
      <c r="MW22" s="145"/>
      <c r="MX22" s="145"/>
      <c r="MY22" s="145"/>
      <c r="MZ22" s="145"/>
      <c r="NA22" s="145"/>
      <c r="NB22" s="145"/>
      <c r="NC22" s="145"/>
      <c r="ND22" s="145"/>
      <c r="NE22" s="145"/>
      <c r="NF22" s="145"/>
      <c r="NG22" s="145"/>
      <c r="NH22" s="145"/>
      <c r="NI22" s="145"/>
      <c r="NJ22" s="145"/>
      <c r="NK22" s="145"/>
      <c r="NL22" s="145"/>
      <c r="NM22" s="145"/>
      <c r="NN22" s="145"/>
      <c r="NO22" s="145"/>
      <c r="NP22" s="145"/>
      <c r="NQ22" s="145"/>
      <c r="NR22" s="145"/>
      <c r="NS22" s="145"/>
      <c r="NT22" s="145"/>
      <c r="NU22" s="145"/>
      <c r="NV22" s="145"/>
      <c r="NW22" s="145"/>
      <c r="NX22" s="145"/>
      <c r="NY22" s="145"/>
      <c r="NZ22" s="145"/>
      <c r="OA22" s="145"/>
      <c r="OB22" s="145"/>
      <c r="OC22" s="145"/>
      <c r="OD22" s="145"/>
      <c r="OE22" s="145"/>
      <c r="OF22" s="145"/>
      <c r="OG22" s="145"/>
      <c r="OH22" s="145"/>
      <c r="OI22" s="145"/>
      <c r="OJ22" s="145"/>
      <c r="OK22" s="145"/>
      <c r="OL22" s="145"/>
      <c r="OM22" s="145"/>
      <c r="ON22" s="145"/>
      <c r="OO22" s="145"/>
      <c r="OP22" s="145"/>
      <c r="OQ22" s="145"/>
      <c r="OR22" s="145"/>
      <c r="OS22" s="145"/>
      <c r="OT22" s="145"/>
      <c r="OU22" s="145"/>
      <c r="OV22" s="145"/>
      <c r="OW22" s="145"/>
      <c r="OX22" s="145"/>
      <c r="OY22" s="145"/>
      <c r="OZ22" s="145"/>
      <c r="PA22" s="145"/>
      <c r="PB22" s="145"/>
      <c r="PC22" s="145"/>
      <c r="PD22" s="145"/>
      <c r="PE22" s="145"/>
      <c r="PF22" s="145"/>
      <c r="PG22" s="145"/>
      <c r="PH22" s="145"/>
      <c r="PI22" s="145"/>
      <c r="PJ22" s="145"/>
      <c r="PK22" s="145"/>
      <c r="PL22" s="145"/>
      <c r="PM22" s="145"/>
      <c r="PN22" s="145"/>
      <c r="PO22" s="145"/>
      <c r="PP22" s="145"/>
      <c r="PQ22" s="145"/>
      <c r="PR22" s="145"/>
      <c r="PS22" s="145"/>
      <c r="PT22" s="145"/>
      <c r="PU22" s="145"/>
      <c r="PV22" s="145"/>
      <c r="PW22" s="145"/>
      <c r="PX22" s="145"/>
      <c r="PY22" s="145"/>
      <c r="PZ22" s="145"/>
      <c r="QA22" s="145"/>
      <c r="QB22" s="145"/>
      <c r="QC22" s="145"/>
      <c r="QD22" s="145"/>
      <c r="QE22" s="145"/>
      <c r="QF22" s="145"/>
      <c r="QG22" s="145"/>
      <c r="QH22" s="145"/>
      <c r="QI22" s="145"/>
      <c r="QJ22" s="145"/>
      <c r="QK22" s="145"/>
      <c r="QL22" s="145"/>
      <c r="QM22" s="145"/>
      <c r="QN22" s="145"/>
      <c r="QO22" s="145"/>
      <c r="QP22" s="145"/>
      <c r="QQ22" s="145"/>
      <c r="QR22" s="145"/>
      <c r="QS22" s="145"/>
      <c r="QT22" s="145"/>
      <c r="QU22" s="145"/>
      <c r="QV22" s="145"/>
      <c r="QW22" s="145"/>
      <c r="QX22" s="145"/>
      <c r="QY22" s="145"/>
      <c r="QZ22" s="145"/>
      <c r="RA22" s="145"/>
      <c r="RB22" s="145"/>
      <c r="RC22" s="145"/>
      <c r="RD22" s="145"/>
      <c r="RE22" s="145"/>
      <c r="RF22" s="145"/>
      <c r="RG22" s="145"/>
      <c r="RH22" s="145"/>
      <c r="RI22" s="145"/>
      <c r="RJ22" s="145"/>
      <c r="RK22" s="145"/>
      <c r="RL22" s="145"/>
      <c r="RM22" s="145"/>
      <c r="RN22" s="145"/>
      <c r="RO22" s="145"/>
      <c r="RP22" s="145"/>
      <c r="RQ22" s="145"/>
      <c r="RR22" s="145"/>
      <c r="RS22" s="145"/>
      <c r="RT22" s="145"/>
      <c r="RU22" s="145"/>
      <c r="RV22" s="145"/>
      <c r="RW22" s="145"/>
      <c r="RX22" s="145"/>
      <c r="RY22" s="145"/>
      <c r="RZ22" s="145"/>
      <c r="SA22" s="145"/>
      <c r="SB22" s="145"/>
      <c r="SC22" s="145"/>
      <c r="SD22" s="145"/>
      <c r="SE22" s="145"/>
      <c r="SF22" s="145"/>
      <c r="SG22" s="145"/>
      <c r="SH22" s="145"/>
      <c r="SI22" s="145"/>
      <c r="SJ22" s="145"/>
      <c r="SK22" s="145"/>
      <c r="SL22" s="145"/>
      <c r="SM22" s="145"/>
      <c r="SN22" s="145"/>
      <c r="SO22" s="145"/>
      <c r="SP22" s="145"/>
      <c r="SQ22" s="145"/>
      <c r="SR22" s="145"/>
      <c r="SS22" s="145"/>
      <c r="ST22" s="145"/>
      <c r="SU22" s="145"/>
      <c r="SV22" s="145"/>
      <c r="SW22" s="145"/>
      <c r="SX22" s="145"/>
      <c r="SY22" s="145"/>
      <c r="SZ22" s="145"/>
      <c r="TA22" s="145"/>
      <c r="TB22" s="145"/>
      <c r="TC22" s="145"/>
      <c r="TD22" s="145"/>
      <c r="TE22" s="145"/>
      <c r="TF22" s="145"/>
      <c r="TG22" s="145"/>
      <c r="TH22" s="145"/>
      <c r="TI22" s="145"/>
      <c r="TJ22" s="145"/>
      <c r="TK22" s="145"/>
      <c r="TL22" s="145"/>
      <c r="TM22" s="145"/>
      <c r="TN22" s="145"/>
      <c r="TO22" s="145"/>
      <c r="TP22" s="145"/>
      <c r="TQ22" s="145"/>
      <c r="TR22" s="145"/>
      <c r="TS22" s="145"/>
      <c r="TT22" s="145"/>
      <c r="TU22" s="145"/>
      <c r="TV22" s="145"/>
      <c r="TW22" s="145"/>
      <c r="TX22" s="145"/>
      <c r="TY22" s="145"/>
      <c r="TZ22" s="145"/>
      <c r="UA22" s="145"/>
      <c r="UB22" s="145"/>
      <c r="UC22" s="145"/>
      <c r="UD22" s="145"/>
      <c r="UE22" s="145"/>
      <c r="UF22" s="145"/>
      <c r="UG22" s="145"/>
      <c r="UH22" s="145"/>
      <c r="UI22" s="145"/>
      <c r="UJ22" s="145"/>
      <c r="UK22" s="145"/>
      <c r="UL22" s="145"/>
      <c r="UM22" s="145"/>
      <c r="UN22" s="145"/>
      <c r="UO22" s="145"/>
      <c r="UP22" s="145"/>
      <c r="UQ22" s="145"/>
      <c r="UR22" s="145"/>
      <c r="US22" s="145"/>
      <c r="UT22" s="145"/>
      <c r="UU22" s="145"/>
      <c r="UV22" s="145"/>
      <c r="UW22" s="145"/>
      <c r="UX22" s="145"/>
      <c r="UY22" s="145"/>
      <c r="UZ22" s="145"/>
      <c r="VA22" s="145"/>
      <c r="VB22" s="145"/>
      <c r="VC22" s="145"/>
      <c r="VD22" s="145"/>
      <c r="VE22" s="145"/>
      <c r="VF22" s="145"/>
      <c r="VG22" s="145"/>
      <c r="VH22" s="145"/>
      <c r="VI22" s="145"/>
      <c r="VJ22" s="145"/>
      <c r="VK22" s="145"/>
      <c r="VL22" s="145"/>
      <c r="VM22" s="145"/>
      <c r="VN22" s="145"/>
      <c r="VO22" s="145"/>
      <c r="VP22" s="145"/>
      <c r="VQ22" s="145"/>
      <c r="VR22" s="145"/>
      <c r="VS22" s="145"/>
      <c r="VT22" s="145"/>
      <c r="VU22" s="145"/>
      <c r="VV22" s="145"/>
      <c r="VW22" s="145"/>
      <c r="VX22" s="145"/>
      <c r="VY22" s="145"/>
      <c r="VZ22" s="145"/>
      <c r="WA22" s="145"/>
      <c r="WB22" s="145"/>
      <c r="WC22" s="145"/>
      <c r="WD22" s="145"/>
      <c r="WE22" s="145"/>
      <c r="WF22" s="145"/>
      <c r="WG22" s="145"/>
      <c r="WH22" s="145"/>
      <c r="WI22" s="145"/>
      <c r="WJ22" s="145"/>
      <c r="WK22" s="145"/>
      <c r="WL22" s="145"/>
      <c r="WM22" s="145"/>
      <c r="WN22" s="145"/>
      <c r="WO22" s="145"/>
      <c r="WP22" s="145"/>
      <c r="WQ22" s="145"/>
      <c r="WR22" s="145"/>
      <c r="WS22" s="145"/>
      <c r="WT22" s="145"/>
      <c r="WU22" s="145"/>
      <c r="WV22" s="145"/>
      <c r="WW22" s="145"/>
      <c r="WX22" s="145"/>
      <c r="WY22" s="145"/>
      <c r="WZ22" s="145"/>
      <c r="XA22" s="145"/>
      <c r="XB22" s="145"/>
      <c r="XC22" s="145"/>
      <c r="XD22" s="145"/>
      <c r="XE22" s="145"/>
      <c r="XF22" s="145"/>
      <c r="XG22" s="145"/>
      <c r="XH22" s="145"/>
      <c r="XI22" s="145"/>
      <c r="XJ22" s="145"/>
      <c r="XK22" s="145"/>
      <c r="XL22" s="145"/>
      <c r="XM22" s="145"/>
      <c r="XN22" s="145"/>
      <c r="XO22" s="145"/>
      <c r="XP22" s="145"/>
      <c r="XQ22" s="145"/>
      <c r="XR22" s="145"/>
      <c r="XS22" s="145"/>
      <c r="XT22" s="145"/>
      <c r="XU22" s="145"/>
      <c r="XV22" s="145"/>
      <c r="XW22" s="145"/>
      <c r="XX22" s="145"/>
      <c r="XY22" s="145"/>
      <c r="XZ22" s="145"/>
      <c r="YA22" s="145"/>
      <c r="YB22" s="145"/>
      <c r="YC22" s="145"/>
      <c r="YD22" s="145"/>
      <c r="YE22" s="145"/>
      <c r="YF22" s="145"/>
      <c r="YG22" s="145"/>
      <c r="YH22" s="145"/>
      <c r="YI22" s="145"/>
      <c r="YJ22" s="145"/>
      <c r="YK22" s="145"/>
      <c r="YL22" s="145"/>
      <c r="YM22" s="145"/>
      <c r="YN22" s="145"/>
      <c r="YO22" s="145"/>
      <c r="YP22" s="145"/>
      <c r="YQ22" s="145"/>
      <c r="YR22" s="145"/>
      <c r="YS22" s="145"/>
      <c r="YT22" s="145"/>
      <c r="YU22" s="145"/>
      <c r="YV22" s="145"/>
      <c r="YW22" s="145"/>
      <c r="YX22" s="145"/>
      <c r="YY22" s="145"/>
      <c r="YZ22" s="145"/>
      <c r="ZA22" s="145"/>
      <c r="ZB22" s="145"/>
      <c r="ZC22" s="145"/>
      <c r="ZD22" s="145"/>
      <c r="ZE22" s="145"/>
      <c r="ZF22" s="145"/>
      <c r="ZG22" s="145"/>
      <c r="ZH22" s="145"/>
      <c r="ZI22" s="145"/>
      <c r="ZJ22" s="145"/>
      <c r="ZK22" s="145"/>
      <c r="ZL22" s="145"/>
      <c r="ZM22" s="145"/>
      <c r="ZN22" s="145"/>
      <c r="ZO22" s="145"/>
      <c r="ZP22" s="145"/>
      <c r="ZQ22" s="145"/>
      <c r="ZR22" s="145"/>
      <c r="ZS22" s="145"/>
      <c r="ZT22" s="145"/>
      <c r="ZU22" s="145"/>
      <c r="ZV22" s="145"/>
      <c r="ZW22" s="145"/>
      <c r="ZX22" s="145"/>
      <c r="ZY22" s="145"/>
      <c r="ZZ22" s="145"/>
      <c r="AAA22" s="145"/>
      <c r="AAB22" s="145"/>
      <c r="AAC22" s="145"/>
      <c r="AAD22" s="145"/>
      <c r="AAE22" s="145"/>
      <c r="AAF22" s="145"/>
      <c r="AAG22" s="145"/>
      <c r="AAH22" s="145"/>
      <c r="AAI22" s="145"/>
      <c r="AAJ22" s="145"/>
      <c r="AAK22" s="145"/>
      <c r="AAL22" s="145"/>
      <c r="AAM22" s="145"/>
      <c r="AAN22" s="145"/>
      <c r="AAO22" s="145"/>
      <c r="AAP22" s="145"/>
      <c r="AAQ22" s="145"/>
      <c r="AAR22" s="145"/>
      <c r="AAS22" s="145"/>
      <c r="AAT22" s="145"/>
      <c r="AAU22" s="145"/>
      <c r="AAV22" s="145"/>
      <c r="AAW22" s="145"/>
      <c r="AAX22" s="145"/>
      <c r="AAY22" s="145"/>
      <c r="AAZ22" s="145"/>
      <c r="ABA22" s="145"/>
      <c r="ABB22" s="145"/>
      <c r="ABC22" s="145"/>
      <c r="ABD22" s="145"/>
      <c r="ABE22" s="145"/>
      <c r="ABF22" s="145"/>
      <c r="ABG22" s="145"/>
      <c r="ABH22" s="145"/>
      <c r="ABI22" s="145"/>
      <c r="ABJ22" s="145"/>
      <c r="ABK22" s="145"/>
      <c r="ABL22" s="145"/>
      <c r="ABM22" s="145"/>
      <c r="ABN22" s="145"/>
      <c r="ABO22" s="145"/>
      <c r="ABP22" s="145"/>
      <c r="ABQ22" s="145"/>
      <c r="ABR22" s="145"/>
      <c r="ABS22" s="145"/>
      <c r="ABT22" s="145"/>
      <c r="ABU22" s="145"/>
      <c r="ABV22" s="145"/>
      <c r="ABW22" s="145"/>
      <c r="ABX22" s="145"/>
      <c r="ABY22" s="145"/>
      <c r="ABZ22" s="145"/>
      <c r="ACA22" s="145"/>
      <c r="ACB22" s="145"/>
      <c r="ACC22" s="145"/>
      <c r="ACD22" s="145"/>
      <c r="ACE22" s="145"/>
      <c r="ACF22" s="145"/>
      <c r="ACG22" s="145"/>
      <c r="ACH22" s="145"/>
      <c r="ACI22" s="145"/>
      <c r="ACJ22" s="145"/>
      <c r="ACK22" s="145"/>
      <c r="ACL22" s="145"/>
      <c r="ACM22" s="145"/>
      <c r="ACN22" s="145"/>
      <c r="ACO22" s="145"/>
      <c r="ACP22" s="145"/>
      <c r="ACQ22" s="145"/>
      <c r="ACR22" s="145"/>
      <c r="ACS22" s="145"/>
      <c r="ACT22" s="145"/>
      <c r="ACU22" s="145"/>
      <c r="ACV22" s="145"/>
      <c r="ACW22" s="145"/>
      <c r="ACX22" s="145"/>
      <c r="ACY22" s="145"/>
      <c r="ACZ22" s="145"/>
      <c r="ADA22" s="145"/>
      <c r="ADB22" s="145"/>
      <c r="ADC22" s="145"/>
      <c r="ADD22" s="145"/>
      <c r="ADE22" s="145"/>
      <c r="ADF22" s="145"/>
      <c r="ADG22" s="145"/>
      <c r="ADH22" s="145"/>
      <c r="ADI22" s="145"/>
      <c r="ADJ22" s="145"/>
      <c r="ADK22" s="145"/>
      <c r="ADL22" s="145"/>
      <c r="ADM22" s="145"/>
      <c r="ADN22" s="145"/>
      <c r="ADO22" s="145"/>
      <c r="ADP22" s="145"/>
      <c r="ADQ22" s="145"/>
      <c r="ADR22" s="145"/>
      <c r="ADS22" s="145"/>
      <c r="ADT22" s="145"/>
      <c r="ADU22" s="145"/>
      <c r="ADV22" s="145"/>
      <c r="ADW22" s="145"/>
      <c r="ADX22" s="145"/>
      <c r="ADY22" s="145"/>
      <c r="ADZ22" s="145"/>
      <c r="AEA22" s="145"/>
      <c r="AEB22" s="145"/>
      <c r="AEC22" s="145"/>
      <c r="AED22" s="145"/>
      <c r="AEE22" s="145"/>
      <c r="AEF22" s="145"/>
      <c r="AEG22" s="145"/>
      <c r="AEH22" s="145"/>
      <c r="AEI22" s="145"/>
      <c r="AEJ22" s="145"/>
      <c r="AEK22" s="145"/>
      <c r="AEL22" s="145"/>
      <c r="AEM22" s="145"/>
      <c r="AEN22" s="145"/>
      <c r="AEO22" s="145"/>
      <c r="AEP22" s="145"/>
      <c r="AEQ22" s="145"/>
      <c r="AER22" s="145"/>
      <c r="AES22" s="145"/>
      <c r="AET22" s="145"/>
      <c r="AEU22" s="145"/>
      <c r="AEV22" s="145"/>
      <c r="AEW22" s="145"/>
      <c r="AEX22" s="145"/>
      <c r="AEY22" s="145"/>
      <c r="AEZ22" s="145"/>
      <c r="AFA22" s="145"/>
      <c r="AFB22" s="145"/>
      <c r="AFC22" s="145"/>
      <c r="AFD22" s="145"/>
      <c r="AFE22" s="145"/>
      <c r="AFF22" s="145"/>
      <c r="AFG22" s="145"/>
      <c r="AFH22" s="145"/>
      <c r="AFI22" s="145"/>
      <c r="AFJ22" s="145"/>
      <c r="AFK22" s="145"/>
      <c r="AFL22" s="145"/>
      <c r="AFM22" s="145"/>
      <c r="AFN22" s="145"/>
      <c r="AFO22" s="145"/>
      <c r="AFP22" s="145"/>
      <c r="AFQ22" s="145"/>
      <c r="AFR22" s="145"/>
      <c r="AFS22" s="145"/>
      <c r="AFT22" s="145"/>
      <c r="AFU22" s="145"/>
      <c r="AFV22" s="145"/>
      <c r="AFW22" s="145"/>
      <c r="AFX22" s="145"/>
      <c r="AFY22" s="145"/>
      <c r="AFZ22" s="145"/>
      <c r="AGA22" s="145"/>
      <c r="AGB22" s="145"/>
      <c r="AGC22" s="145"/>
      <c r="AGD22" s="145"/>
      <c r="AGE22" s="145"/>
      <c r="AGF22" s="145"/>
      <c r="AGG22" s="145"/>
      <c r="AGH22" s="145"/>
      <c r="AGI22" s="145"/>
      <c r="AGJ22" s="145"/>
      <c r="AGK22" s="145"/>
      <c r="AGL22" s="145"/>
      <c r="AGM22" s="145"/>
      <c r="AGN22" s="145"/>
      <c r="AGO22" s="145"/>
      <c r="AGP22" s="145"/>
      <c r="AGQ22" s="145"/>
      <c r="AGR22" s="145"/>
      <c r="AGS22" s="145"/>
      <c r="AGT22" s="145"/>
      <c r="AGU22" s="145"/>
      <c r="AGV22" s="145"/>
      <c r="AGW22" s="145"/>
      <c r="AGX22" s="145"/>
      <c r="AGY22" s="145"/>
      <c r="AGZ22" s="145"/>
      <c r="AHA22" s="145"/>
      <c r="AHB22" s="145"/>
      <c r="AHC22" s="145"/>
      <c r="AHD22" s="145"/>
      <c r="AHE22" s="145"/>
      <c r="AHF22" s="145"/>
      <c r="AHG22" s="145"/>
      <c r="AHH22" s="145"/>
      <c r="AHI22" s="145"/>
      <c r="AHJ22" s="145"/>
      <c r="AHK22" s="145"/>
      <c r="AHL22" s="145"/>
      <c r="AHM22" s="145"/>
      <c r="AHN22" s="145"/>
      <c r="AHO22" s="145"/>
      <c r="AHP22" s="145"/>
      <c r="AHQ22" s="145"/>
      <c r="AHR22" s="145"/>
      <c r="AHS22" s="145"/>
      <c r="AHT22" s="145"/>
      <c r="AHU22" s="145"/>
      <c r="AHV22" s="145"/>
      <c r="AHW22" s="145"/>
      <c r="AHX22" s="145"/>
      <c r="AHY22" s="145"/>
      <c r="AHZ22" s="145"/>
      <c r="AIA22" s="145"/>
      <c r="AIB22" s="145"/>
      <c r="AIC22" s="145"/>
      <c r="AID22" s="145"/>
      <c r="AIE22" s="145"/>
      <c r="AIF22" s="145"/>
      <c r="AIG22" s="145"/>
      <c r="AIH22" s="145"/>
      <c r="AII22" s="145"/>
      <c r="AIJ22" s="145"/>
      <c r="AIK22" s="145"/>
      <c r="AIL22" s="145"/>
      <c r="AIM22" s="145"/>
      <c r="AIN22" s="145"/>
      <c r="AIO22" s="145"/>
      <c r="AIP22" s="145"/>
      <c r="AIQ22" s="145"/>
      <c r="AIR22" s="145"/>
      <c r="AIS22" s="145"/>
      <c r="AIT22" s="145"/>
      <c r="AIU22" s="145"/>
      <c r="AIV22" s="145"/>
      <c r="AIW22" s="145"/>
      <c r="AIX22" s="145"/>
      <c r="AIY22" s="145"/>
      <c r="AIZ22" s="145"/>
      <c r="AJA22" s="145"/>
      <c r="AJB22" s="145"/>
      <c r="AJC22" s="145"/>
      <c r="AJD22" s="145"/>
      <c r="AJE22" s="145"/>
      <c r="AJF22" s="145"/>
      <c r="AJG22" s="145"/>
      <c r="AJH22" s="145"/>
      <c r="AJI22" s="145"/>
      <c r="AJJ22" s="145"/>
      <c r="AJK22" s="145"/>
      <c r="AJL22" s="145"/>
      <c r="AJM22" s="145"/>
      <c r="AJN22" s="145"/>
      <c r="AJO22" s="145"/>
      <c r="AJP22" s="145"/>
      <c r="AJQ22" s="145"/>
      <c r="AJR22" s="145"/>
      <c r="AJS22" s="145"/>
      <c r="AJT22" s="145"/>
      <c r="AJU22" s="145"/>
      <c r="AJV22" s="145"/>
      <c r="AJW22" s="145"/>
      <c r="AJX22" s="145"/>
      <c r="AJY22" s="145"/>
      <c r="AJZ22" s="145"/>
      <c r="AKA22" s="145"/>
      <c r="AKB22" s="145"/>
      <c r="AKC22" s="145"/>
      <c r="AKD22" s="145"/>
      <c r="AKE22" s="145"/>
      <c r="AKF22" s="145"/>
      <c r="AKG22" s="145"/>
      <c r="AKH22" s="145"/>
      <c r="AKI22" s="145"/>
      <c r="AKJ22" s="145"/>
      <c r="AKK22" s="145"/>
      <c r="AKL22" s="145"/>
      <c r="AKM22" s="145"/>
      <c r="AKN22" s="145"/>
      <c r="AKO22" s="145"/>
      <c r="AKP22" s="145"/>
      <c r="AKQ22" s="145"/>
      <c r="AKR22" s="145"/>
      <c r="AKS22" s="145"/>
      <c r="AKT22" s="145"/>
      <c r="AKU22" s="145"/>
      <c r="AKV22" s="145"/>
      <c r="AKW22" s="145"/>
      <c r="AKX22" s="145"/>
      <c r="AKY22" s="145"/>
      <c r="AKZ22" s="145"/>
      <c r="ALA22" s="145"/>
      <c r="ALB22" s="145"/>
      <c r="ALC22" s="145"/>
      <c r="ALD22" s="145"/>
      <c r="ALE22" s="145"/>
      <c r="ALF22" s="145"/>
      <c r="ALG22" s="145"/>
      <c r="ALH22" s="145"/>
      <c r="ALI22" s="145"/>
      <c r="ALJ22" s="145"/>
      <c r="ALK22" s="145"/>
      <c r="ALL22" s="145"/>
      <c r="ALM22" s="145"/>
      <c r="ALN22" s="145"/>
      <c r="ALO22" s="145"/>
      <c r="ALP22" s="145"/>
      <c r="ALQ22" s="145"/>
      <c r="ALR22" s="145"/>
      <c r="ALS22" s="145"/>
      <c r="ALT22" s="145"/>
      <c r="ALU22" s="145"/>
      <c r="ALV22" s="145"/>
      <c r="ALW22" s="145"/>
      <c r="ALX22" s="145"/>
      <c r="ALY22" s="145"/>
      <c r="ALZ22" s="145"/>
    </row>
    <row r="23" spans="1:1024" ht="44.25" customHeight="1" x14ac:dyDescent="0.3">
      <c r="A23" s="145"/>
      <c r="B23" s="145"/>
      <c r="C23" s="38" t="s">
        <v>233</v>
      </c>
      <c r="D23" s="241" t="s">
        <v>141</v>
      </c>
      <c r="E23" s="242"/>
      <c r="F23" s="243">
        <v>0</v>
      </c>
      <c r="G23" s="243"/>
      <c r="H23" s="243"/>
      <c r="I23" s="145"/>
      <c r="J23" s="145"/>
      <c r="K23" s="145"/>
      <c r="L23" s="145"/>
      <c r="M23" s="145"/>
      <c r="N23" s="145"/>
      <c r="O23" s="145"/>
      <c r="P23" s="145"/>
      <c r="Q23" s="145"/>
      <c r="R23" s="145"/>
      <c r="S23" s="145"/>
      <c r="T23" s="145"/>
      <c r="U23" s="145"/>
      <c r="V23" s="145"/>
      <c r="W23" s="145"/>
      <c r="X23" s="145"/>
      <c r="Y23" s="145"/>
      <c r="Z23" s="145"/>
      <c r="AA23" s="145"/>
      <c r="AB23" s="145"/>
      <c r="AC23" s="145"/>
      <c r="AD23" s="145"/>
      <c r="AE23" s="145"/>
      <c r="AF23" s="145"/>
      <c r="AG23" s="145"/>
      <c r="AH23" s="145"/>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c r="BI23" s="145"/>
      <c r="BJ23" s="145"/>
      <c r="BK23" s="145"/>
      <c r="BL23" s="145"/>
      <c r="BM23" s="145"/>
      <c r="BN23" s="145"/>
      <c r="BO23" s="145"/>
      <c r="BP23" s="145"/>
      <c r="BQ23" s="145"/>
      <c r="BR23" s="145"/>
      <c r="BS23" s="145"/>
      <c r="BT23" s="145"/>
      <c r="BU23" s="145"/>
      <c r="BV23" s="145"/>
      <c r="BW23" s="145"/>
      <c r="BX23" s="145"/>
      <c r="BY23" s="145"/>
      <c r="BZ23" s="145"/>
      <c r="CA23" s="145"/>
      <c r="CB23" s="145"/>
      <c r="CC23" s="145"/>
      <c r="CD23" s="145"/>
      <c r="CE23" s="145"/>
      <c r="CF23" s="145"/>
      <c r="CG23" s="145"/>
      <c r="CH23" s="145"/>
      <c r="CI23" s="145"/>
      <c r="CJ23" s="145"/>
      <c r="CK23" s="145"/>
      <c r="CL23" s="145"/>
      <c r="CM23" s="145"/>
      <c r="CN23" s="145"/>
      <c r="CO23" s="145"/>
      <c r="CP23" s="145"/>
      <c r="CQ23" s="145"/>
      <c r="CR23" s="145"/>
      <c r="CS23" s="145"/>
      <c r="CT23" s="145"/>
      <c r="CU23" s="145"/>
      <c r="CV23" s="145"/>
      <c r="CW23" s="145"/>
      <c r="CX23" s="145"/>
      <c r="CY23" s="145"/>
      <c r="CZ23" s="145"/>
      <c r="DA23" s="145"/>
      <c r="DB23" s="145"/>
      <c r="DC23" s="145"/>
      <c r="DD23" s="145"/>
      <c r="DE23" s="145"/>
      <c r="DF23" s="145"/>
      <c r="DG23" s="145"/>
      <c r="DH23" s="145"/>
      <c r="DI23" s="145"/>
      <c r="DJ23" s="145"/>
      <c r="DK23" s="145"/>
      <c r="DL23" s="145"/>
      <c r="DM23" s="145"/>
      <c r="DN23" s="145"/>
      <c r="DO23" s="145"/>
      <c r="DP23" s="145"/>
      <c r="DQ23" s="145"/>
      <c r="DR23" s="145"/>
      <c r="DS23" s="145"/>
      <c r="DT23" s="145"/>
      <c r="DU23" s="145"/>
      <c r="DV23" s="145"/>
      <c r="DW23" s="145"/>
      <c r="DX23" s="145"/>
      <c r="DY23" s="145"/>
      <c r="DZ23" s="145"/>
      <c r="EA23" s="145"/>
      <c r="EB23" s="145"/>
      <c r="EC23" s="145"/>
      <c r="ED23" s="145"/>
      <c r="EE23" s="145"/>
      <c r="EF23" s="145"/>
      <c r="EG23" s="145"/>
      <c r="EH23" s="145"/>
      <c r="EI23" s="145"/>
      <c r="EJ23" s="145"/>
      <c r="EK23" s="145"/>
      <c r="EL23" s="145"/>
      <c r="EM23" s="145"/>
      <c r="EN23" s="145"/>
      <c r="EO23" s="145"/>
      <c r="EP23" s="145"/>
      <c r="EQ23" s="145"/>
      <c r="ER23" s="145"/>
      <c r="ES23" s="145"/>
      <c r="ET23" s="145"/>
      <c r="EU23" s="145"/>
      <c r="EV23" s="145"/>
      <c r="EW23" s="145"/>
      <c r="EX23" s="145"/>
      <c r="EY23" s="145"/>
      <c r="EZ23" s="145"/>
      <c r="FA23" s="145"/>
      <c r="FB23" s="145"/>
      <c r="FC23" s="145"/>
      <c r="FD23" s="145"/>
      <c r="FE23" s="145"/>
      <c r="FF23" s="145"/>
      <c r="FG23" s="145"/>
      <c r="FH23" s="145"/>
      <c r="FI23" s="145"/>
      <c r="FJ23" s="145"/>
      <c r="FK23" s="145"/>
      <c r="FL23" s="145"/>
      <c r="FM23" s="145"/>
      <c r="FN23" s="145"/>
      <c r="FO23" s="145"/>
      <c r="FP23" s="145"/>
      <c r="FQ23" s="145"/>
      <c r="FR23" s="145"/>
      <c r="FS23" s="145"/>
      <c r="FT23" s="145"/>
      <c r="FU23" s="145"/>
      <c r="FV23" s="145"/>
      <c r="FW23" s="145"/>
      <c r="FX23" s="145"/>
      <c r="FY23" s="145"/>
      <c r="FZ23" s="145"/>
      <c r="GA23" s="145"/>
      <c r="GB23" s="145"/>
      <c r="GC23" s="145"/>
      <c r="GD23" s="145"/>
      <c r="GE23" s="145"/>
      <c r="GF23" s="145"/>
      <c r="GG23" s="145"/>
      <c r="GH23" s="145"/>
      <c r="GI23" s="145"/>
      <c r="GJ23" s="145"/>
      <c r="GK23" s="145"/>
      <c r="GL23" s="145"/>
      <c r="GM23" s="145"/>
      <c r="GN23" s="145"/>
      <c r="GO23" s="145"/>
      <c r="GP23" s="145"/>
      <c r="GQ23" s="145"/>
      <c r="GR23" s="145"/>
      <c r="GS23" s="145"/>
      <c r="GT23" s="145"/>
      <c r="GU23" s="145"/>
      <c r="GV23" s="145"/>
      <c r="GW23" s="145"/>
      <c r="GX23" s="145"/>
      <c r="GY23" s="145"/>
      <c r="GZ23" s="145"/>
      <c r="HA23" s="145"/>
      <c r="HB23" s="145"/>
      <c r="HC23" s="145"/>
      <c r="HD23" s="145"/>
      <c r="HE23" s="145"/>
      <c r="HF23" s="145"/>
      <c r="HG23" s="145"/>
      <c r="HH23" s="145"/>
      <c r="HI23" s="145"/>
      <c r="HJ23" s="145"/>
      <c r="HK23" s="145"/>
      <c r="HL23" s="145"/>
      <c r="HM23" s="145"/>
      <c r="HN23" s="145"/>
      <c r="HO23" s="145"/>
      <c r="HP23" s="145"/>
      <c r="HQ23" s="145"/>
      <c r="HR23" s="145"/>
      <c r="HS23" s="145"/>
      <c r="HT23" s="145"/>
      <c r="HU23" s="145"/>
      <c r="HV23" s="145"/>
      <c r="HW23" s="145"/>
      <c r="HX23" s="145"/>
      <c r="HY23" s="145"/>
      <c r="HZ23" s="145"/>
      <c r="IA23" s="145"/>
      <c r="IB23" s="145"/>
      <c r="IC23" s="145"/>
      <c r="ID23" s="145"/>
      <c r="IE23" s="145"/>
      <c r="IF23" s="145"/>
      <c r="IG23" s="145"/>
      <c r="IH23" s="145"/>
      <c r="II23" s="145"/>
      <c r="IJ23" s="145"/>
      <c r="IK23" s="145"/>
      <c r="IL23" s="145"/>
      <c r="IM23" s="145"/>
      <c r="IN23" s="145"/>
      <c r="IO23" s="145"/>
      <c r="IP23" s="145"/>
      <c r="IQ23" s="145"/>
      <c r="IR23" s="145"/>
      <c r="IS23" s="145"/>
      <c r="IT23" s="145"/>
      <c r="IU23" s="145"/>
      <c r="IV23" s="145"/>
      <c r="IW23" s="145"/>
      <c r="IX23" s="145"/>
      <c r="IY23" s="145"/>
      <c r="IZ23" s="145"/>
      <c r="JA23" s="145"/>
      <c r="JB23" s="145"/>
      <c r="JC23" s="145"/>
      <c r="JD23" s="145"/>
      <c r="JE23" s="145"/>
      <c r="JF23" s="145"/>
      <c r="JG23" s="145"/>
      <c r="JH23" s="145"/>
      <c r="JI23" s="145"/>
      <c r="JJ23" s="145"/>
      <c r="JK23" s="145"/>
      <c r="JL23" s="145"/>
      <c r="JM23" s="145"/>
      <c r="JN23" s="145"/>
      <c r="JO23" s="145"/>
      <c r="JP23" s="145"/>
      <c r="JQ23" s="145"/>
      <c r="JR23" s="145"/>
      <c r="JS23" s="145"/>
      <c r="JT23" s="145"/>
      <c r="JU23" s="145"/>
      <c r="JV23" s="145"/>
      <c r="JW23" s="145"/>
      <c r="JX23" s="145"/>
      <c r="JY23" s="145"/>
      <c r="JZ23" s="145"/>
      <c r="KA23" s="145"/>
      <c r="KB23" s="145"/>
      <c r="KC23" s="145"/>
      <c r="KD23" s="145"/>
      <c r="KE23" s="145"/>
      <c r="KF23" s="145"/>
      <c r="KG23" s="145"/>
      <c r="KH23" s="145"/>
      <c r="KI23" s="145"/>
      <c r="KJ23" s="145"/>
      <c r="KK23" s="145"/>
      <c r="KL23" s="145"/>
      <c r="KM23" s="145"/>
      <c r="KN23" s="145"/>
      <c r="KO23" s="145"/>
      <c r="KP23" s="145"/>
      <c r="KQ23" s="145"/>
      <c r="KR23" s="145"/>
      <c r="KS23" s="145"/>
      <c r="KT23" s="145"/>
      <c r="KU23" s="145"/>
      <c r="KV23" s="145"/>
      <c r="KW23" s="145"/>
      <c r="KX23" s="145"/>
      <c r="KY23" s="145"/>
      <c r="KZ23" s="145"/>
      <c r="LA23" s="145"/>
      <c r="LB23" s="145"/>
      <c r="LC23" s="145"/>
      <c r="LD23" s="145"/>
      <c r="LE23" s="145"/>
      <c r="LF23" s="145"/>
      <c r="LG23" s="145"/>
      <c r="LH23" s="145"/>
      <c r="LI23" s="145"/>
      <c r="LJ23" s="145"/>
      <c r="LK23" s="145"/>
      <c r="LL23" s="145"/>
      <c r="LM23" s="145"/>
      <c r="LN23" s="145"/>
      <c r="LO23" s="145"/>
      <c r="LP23" s="145"/>
      <c r="LQ23" s="145"/>
      <c r="LR23" s="145"/>
      <c r="LS23" s="145"/>
      <c r="LT23" s="145"/>
      <c r="LU23" s="145"/>
      <c r="LV23" s="145"/>
      <c r="LW23" s="145"/>
      <c r="LX23" s="145"/>
      <c r="LY23" s="145"/>
      <c r="LZ23" s="145"/>
      <c r="MA23" s="145"/>
      <c r="MB23" s="145"/>
      <c r="MC23" s="145"/>
      <c r="MD23" s="145"/>
      <c r="ME23" s="145"/>
      <c r="MF23" s="145"/>
      <c r="MG23" s="145"/>
      <c r="MH23" s="145"/>
      <c r="MI23" s="145"/>
      <c r="MJ23" s="145"/>
      <c r="MK23" s="145"/>
      <c r="ML23" s="145"/>
      <c r="MM23" s="145"/>
      <c r="MN23" s="145"/>
      <c r="MO23" s="145"/>
      <c r="MP23" s="145"/>
      <c r="MQ23" s="145"/>
      <c r="MR23" s="145"/>
      <c r="MS23" s="145"/>
      <c r="MT23" s="145"/>
      <c r="MU23" s="145"/>
      <c r="MV23" s="145"/>
      <c r="MW23" s="145"/>
      <c r="MX23" s="145"/>
      <c r="MY23" s="145"/>
      <c r="MZ23" s="145"/>
      <c r="NA23" s="145"/>
      <c r="NB23" s="145"/>
      <c r="NC23" s="145"/>
      <c r="ND23" s="145"/>
      <c r="NE23" s="145"/>
      <c r="NF23" s="145"/>
      <c r="NG23" s="145"/>
      <c r="NH23" s="145"/>
      <c r="NI23" s="145"/>
      <c r="NJ23" s="145"/>
      <c r="NK23" s="145"/>
      <c r="NL23" s="145"/>
      <c r="NM23" s="145"/>
      <c r="NN23" s="145"/>
      <c r="NO23" s="145"/>
      <c r="NP23" s="145"/>
      <c r="NQ23" s="145"/>
      <c r="NR23" s="145"/>
      <c r="NS23" s="145"/>
      <c r="NT23" s="145"/>
      <c r="NU23" s="145"/>
      <c r="NV23" s="145"/>
      <c r="NW23" s="145"/>
      <c r="NX23" s="145"/>
      <c r="NY23" s="145"/>
      <c r="NZ23" s="145"/>
      <c r="OA23" s="145"/>
      <c r="OB23" s="145"/>
      <c r="OC23" s="145"/>
      <c r="OD23" s="145"/>
      <c r="OE23" s="145"/>
      <c r="OF23" s="145"/>
      <c r="OG23" s="145"/>
      <c r="OH23" s="145"/>
      <c r="OI23" s="145"/>
      <c r="OJ23" s="145"/>
      <c r="OK23" s="145"/>
      <c r="OL23" s="145"/>
      <c r="OM23" s="145"/>
      <c r="ON23" s="145"/>
      <c r="OO23" s="145"/>
      <c r="OP23" s="145"/>
      <c r="OQ23" s="145"/>
      <c r="OR23" s="145"/>
      <c r="OS23" s="145"/>
      <c r="OT23" s="145"/>
      <c r="OU23" s="145"/>
      <c r="OV23" s="145"/>
      <c r="OW23" s="145"/>
      <c r="OX23" s="145"/>
      <c r="OY23" s="145"/>
      <c r="OZ23" s="145"/>
      <c r="PA23" s="145"/>
      <c r="PB23" s="145"/>
      <c r="PC23" s="145"/>
      <c r="PD23" s="145"/>
      <c r="PE23" s="145"/>
      <c r="PF23" s="145"/>
      <c r="PG23" s="145"/>
      <c r="PH23" s="145"/>
      <c r="PI23" s="145"/>
      <c r="PJ23" s="145"/>
      <c r="PK23" s="145"/>
      <c r="PL23" s="145"/>
      <c r="PM23" s="145"/>
      <c r="PN23" s="145"/>
      <c r="PO23" s="145"/>
      <c r="PP23" s="145"/>
      <c r="PQ23" s="145"/>
      <c r="PR23" s="145"/>
      <c r="PS23" s="145"/>
      <c r="PT23" s="145"/>
      <c r="PU23" s="145"/>
      <c r="PV23" s="145"/>
      <c r="PW23" s="145"/>
      <c r="PX23" s="145"/>
      <c r="PY23" s="145"/>
      <c r="PZ23" s="145"/>
      <c r="QA23" s="145"/>
      <c r="QB23" s="145"/>
      <c r="QC23" s="145"/>
      <c r="QD23" s="145"/>
      <c r="QE23" s="145"/>
      <c r="QF23" s="145"/>
      <c r="QG23" s="145"/>
      <c r="QH23" s="145"/>
      <c r="QI23" s="145"/>
      <c r="QJ23" s="145"/>
      <c r="QK23" s="145"/>
      <c r="QL23" s="145"/>
      <c r="QM23" s="145"/>
      <c r="QN23" s="145"/>
      <c r="QO23" s="145"/>
      <c r="QP23" s="145"/>
      <c r="QQ23" s="145"/>
      <c r="QR23" s="145"/>
      <c r="QS23" s="145"/>
      <c r="QT23" s="145"/>
      <c r="QU23" s="145"/>
      <c r="QV23" s="145"/>
      <c r="QW23" s="145"/>
      <c r="QX23" s="145"/>
      <c r="QY23" s="145"/>
      <c r="QZ23" s="145"/>
      <c r="RA23" s="145"/>
      <c r="RB23" s="145"/>
      <c r="RC23" s="145"/>
      <c r="RD23" s="145"/>
      <c r="RE23" s="145"/>
      <c r="RF23" s="145"/>
      <c r="RG23" s="145"/>
      <c r="RH23" s="145"/>
      <c r="RI23" s="145"/>
      <c r="RJ23" s="145"/>
      <c r="RK23" s="145"/>
      <c r="RL23" s="145"/>
      <c r="RM23" s="145"/>
      <c r="RN23" s="145"/>
      <c r="RO23" s="145"/>
      <c r="RP23" s="145"/>
      <c r="RQ23" s="145"/>
      <c r="RR23" s="145"/>
      <c r="RS23" s="145"/>
      <c r="RT23" s="145"/>
      <c r="RU23" s="145"/>
      <c r="RV23" s="145"/>
      <c r="RW23" s="145"/>
      <c r="RX23" s="145"/>
      <c r="RY23" s="145"/>
      <c r="RZ23" s="145"/>
      <c r="SA23" s="145"/>
      <c r="SB23" s="145"/>
      <c r="SC23" s="145"/>
      <c r="SD23" s="145"/>
      <c r="SE23" s="145"/>
      <c r="SF23" s="145"/>
      <c r="SG23" s="145"/>
      <c r="SH23" s="145"/>
      <c r="SI23" s="145"/>
      <c r="SJ23" s="145"/>
      <c r="SK23" s="145"/>
      <c r="SL23" s="145"/>
      <c r="SM23" s="145"/>
      <c r="SN23" s="145"/>
      <c r="SO23" s="145"/>
      <c r="SP23" s="145"/>
      <c r="SQ23" s="145"/>
      <c r="SR23" s="145"/>
      <c r="SS23" s="145"/>
      <c r="ST23" s="145"/>
      <c r="SU23" s="145"/>
      <c r="SV23" s="145"/>
      <c r="SW23" s="145"/>
      <c r="SX23" s="145"/>
      <c r="SY23" s="145"/>
      <c r="SZ23" s="145"/>
      <c r="TA23" s="145"/>
      <c r="TB23" s="145"/>
      <c r="TC23" s="145"/>
      <c r="TD23" s="145"/>
      <c r="TE23" s="145"/>
      <c r="TF23" s="145"/>
      <c r="TG23" s="145"/>
      <c r="TH23" s="145"/>
      <c r="TI23" s="145"/>
      <c r="TJ23" s="145"/>
      <c r="TK23" s="145"/>
      <c r="TL23" s="145"/>
      <c r="TM23" s="145"/>
      <c r="TN23" s="145"/>
      <c r="TO23" s="145"/>
      <c r="TP23" s="145"/>
      <c r="TQ23" s="145"/>
      <c r="TR23" s="145"/>
      <c r="TS23" s="145"/>
      <c r="TT23" s="145"/>
      <c r="TU23" s="145"/>
      <c r="TV23" s="145"/>
      <c r="TW23" s="145"/>
      <c r="TX23" s="145"/>
      <c r="TY23" s="145"/>
      <c r="TZ23" s="145"/>
      <c r="UA23" s="145"/>
      <c r="UB23" s="145"/>
      <c r="UC23" s="145"/>
      <c r="UD23" s="145"/>
      <c r="UE23" s="145"/>
      <c r="UF23" s="145"/>
      <c r="UG23" s="145"/>
      <c r="UH23" s="145"/>
      <c r="UI23" s="145"/>
      <c r="UJ23" s="145"/>
      <c r="UK23" s="145"/>
      <c r="UL23" s="145"/>
      <c r="UM23" s="145"/>
      <c r="UN23" s="145"/>
      <c r="UO23" s="145"/>
      <c r="UP23" s="145"/>
      <c r="UQ23" s="145"/>
      <c r="UR23" s="145"/>
      <c r="US23" s="145"/>
      <c r="UT23" s="145"/>
      <c r="UU23" s="145"/>
      <c r="UV23" s="145"/>
      <c r="UW23" s="145"/>
      <c r="UX23" s="145"/>
      <c r="UY23" s="145"/>
      <c r="UZ23" s="145"/>
      <c r="VA23" s="145"/>
      <c r="VB23" s="145"/>
      <c r="VC23" s="145"/>
      <c r="VD23" s="145"/>
      <c r="VE23" s="145"/>
      <c r="VF23" s="145"/>
      <c r="VG23" s="145"/>
      <c r="VH23" s="145"/>
      <c r="VI23" s="145"/>
      <c r="VJ23" s="145"/>
      <c r="VK23" s="145"/>
      <c r="VL23" s="145"/>
      <c r="VM23" s="145"/>
      <c r="VN23" s="145"/>
      <c r="VO23" s="145"/>
      <c r="VP23" s="145"/>
      <c r="VQ23" s="145"/>
      <c r="VR23" s="145"/>
      <c r="VS23" s="145"/>
      <c r="VT23" s="145"/>
      <c r="VU23" s="145"/>
      <c r="VV23" s="145"/>
      <c r="VW23" s="145"/>
      <c r="VX23" s="145"/>
      <c r="VY23" s="145"/>
      <c r="VZ23" s="145"/>
      <c r="WA23" s="145"/>
      <c r="WB23" s="145"/>
      <c r="WC23" s="145"/>
      <c r="WD23" s="145"/>
      <c r="WE23" s="145"/>
      <c r="WF23" s="145"/>
      <c r="WG23" s="145"/>
      <c r="WH23" s="145"/>
      <c r="WI23" s="145"/>
      <c r="WJ23" s="145"/>
      <c r="WK23" s="145"/>
      <c r="WL23" s="145"/>
      <c r="WM23" s="145"/>
      <c r="WN23" s="145"/>
      <c r="WO23" s="145"/>
      <c r="WP23" s="145"/>
      <c r="WQ23" s="145"/>
      <c r="WR23" s="145"/>
      <c r="WS23" s="145"/>
      <c r="WT23" s="145"/>
      <c r="WU23" s="145"/>
      <c r="WV23" s="145"/>
      <c r="WW23" s="145"/>
      <c r="WX23" s="145"/>
      <c r="WY23" s="145"/>
      <c r="WZ23" s="145"/>
      <c r="XA23" s="145"/>
      <c r="XB23" s="145"/>
      <c r="XC23" s="145"/>
      <c r="XD23" s="145"/>
      <c r="XE23" s="145"/>
      <c r="XF23" s="145"/>
      <c r="XG23" s="145"/>
      <c r="XH23" s="145"/>
      <c r="XI23" s="145"/>
      <c r="XJ23" s="145"/>
      <c r="XK23" s="145"/>
      <c r="XL23" s="145"/>
      <c r="XM23" s="145"/>
      <c r="XN23" s="145"/>
      <c r="XO23" s="145"/>
      <c r="XP23" s="145"/>
      <c r="XQ23" s="145"/>
      <c r="XR23" s="145"/>
      <c r="XS23" s="145"/>
      <c r="XT23" s="145"/>
      <c r="XU23" s="145"/>
      <c r="XV23" s="145"/>
      <c r="XW23" s="145"/>
      <c r="XX23" s="145"/>
      <c r="XY23" s="145"/>
      <c r="XZ23" s="145"/>
      <c r="YA23" s="145"/>
      <c r="YB23" s="145"/>
      <c r="YC23" s="145"/>
      <c r="YD23" s="145"/>
      <c r="YE23" s="145"/>
      <c r="YF23" s="145"/>
      <c r="YG23" s="145"/>
      <c r="YH23" s="145"/>
      <c r="YI23" s="145"/>
      <c r="YJ23" s="145"/>
      <c r="YK23" s="145"/>
      <c r="YL23" s="145"/>
      <c r="YM23" s="145"/>
      <c r="YN23" s="145"/>
      <c r="YO23" s="145"/>
      <c r="YP23" s="145"/>
      <c r="YQ23" s="145"/>
      <c r="YR23" s="145"/>
      <c r="YS23" s="145"/>
      <c r="YT23" s="145"/>
      <c r="YU23" s="145"/>
      <c r="YV23" s="145"/>
      <c r="YW23" s="145"/>
      <c r="YX23" s="145"/>
      <c r="YY23" s="145"/>
      <c r="YZ23" s="145"/>
      <c r="ZA23" s="145"/>
      <c r="ZB23" s="145"/>
      <c r="ZC23" s="145"/>
      <c r="ZD23" s="145"/>
      <c r="ZE23" s="145"/>
      <c r="ZF23" s="145"/>
      <c r="ZG23" s="145"/>
      <c r="ZH23" s="145"/>
      <c r="ZI23" s="145"/>
      <c r="ZJ23" s="145"/>
      <c r="ZK23" s="145"/>
      <c r="ZL23" s="145"/>
      <c r="ZM23" s="145"/>
      <c r="ZN23" s="145"/>
      <c r="ZO23" s="145"/>
      <c r="ZP23" s="145"/>
      <c r="ZQ23" s="145"/>
      <c r="ZR23" s="145"/>
      <c r="ZS23" s="145"/>
      <c r="ZT23" s="145"/>
      <c r="ZU23" s="145"/>
      <c r="ZV23" s="145"/>
      <c r="ZW23" s="145"/>
      <c r="ZX23" s="145"/>
      <c r="ZY23" s="145"/>
      <c r="ZZ23" s="145"/>
      <c r="AAA23" s="145"/>
      <c r="AAB23" s="145"/>
      <c r="AAC23" s="145"/>
      <c r="AAD23" s="145"/>
      <c r="AAE23" s="145"/>
      <c r="AAF23" s="145"/>
      <c r="AAG23" s="145"/>
      <c r="AAH23" s="145"/>
      <c r="AAI23" s="145"/>
      <c r="AAJ23" s="145"/>
      <c r="AAK23" s="145"/>
      <c r="AAL23" s="145"/>
      <c r="AAM23" s="145"/>
      <c r="AAN23" s="145"/>
      <c r="AAO23" s="145"/>
      <c r="AAP23" s="145"/>
      <c r="AAQ23" s="145"/>
      <c r="AAR23" s="145"/>
      <c r="AAS23" s="145"/>
      <c r="AAT23" s="145"/>
      <c r="AAU23" s="145"/>
      <c r="AAV23" s="145"/>
      <c r="AAW23" s="145"/>
      <c r="AAX23" s="145"/>
      <c r="AAY23" s="145"/>
      <c r="AAZ23" s="145"/>
      <c r="ABA23" s="145"/>
      <c r="ABB23" s="145"/>
      <c r="ABC23" s="145"/>
      <c r="ABD23" s="145"/>
      <c r="ABE23" s="145"/>
      <c r="ABF23" s="145"/>
      <c r="ABG23" s="145"/>
      <c r="ABH23" s="145"/>
      <c r="ABI23" s="145"/>
      <c r="ABJ23" s="145"/>
      <c r="ABK23" s="145"/>
      <c r="ABL23" s="145"/>
      <c r="ABM23" s="145"/>
      <c r="ABN23" s="145"/>
      <c r="ABO23" s="145"/>
      <c r="ABP23" s="145"/>
      <c r="ABQ23" s="145"/>
      <c r="ABR23" s="145"/>
      <c r="ABS23" s="145"/>
      <c r="ABT23" s="145"/>
      <c r="ABU23" s="145"/>
      <c r="ABV23" s="145"/>
      <c r="ABW23" s="145"/>
      <c r="ABX23" s="145"/>
      <c r="ABY23" s="145"/>
      <c r="ABZ23" s="145"/>
      <c r="ACA23" s="145"/>
      <c r="ACB23" s="145"/>
      <c r="ACC23" s="145"/>
      <c r="ACD23" s="145"/>
      <c r="ACE23" s="145"/>
      <c r="ACF23" s="145"/>
      <c r="ACG23" s="145"/>
      <c r="ACH23" s="145"/>
      <c r="ACI23" s="145"/>
      <c r="ACJ23" s="145"/>
      <c r="ACK23" s="145"/>
      <c r="ACL23" s="145"/>
      <c r="ACM23" s="145"/>
      <c r="ACN23" s="145"/>
      <c r="ACO23" s="145"/>
      <c r="ACP23" s="145"/>
      <c r="ACQ23" s="145"/>
      <c r="ACR23" s="145"/>
      <c r="ACS23" s="145"/>
      <c r="ACT23" s="145"/>
      <c r="ACU23" s="145"/>
      <c r="ACV23" s="145"/>
      <c r="ACW23" s="145"/>
      <c r="ACX23" s="145"/>
      <c r="ACY23" s="145"/>
      <c r="ACZ23" s="145"/>
      <c r="ADA23" s="145"/>
      <c r="ADB23" s="145"/>
      <c r="ADC23" s="145"/>
      <c r="ADD23" s="145"/>
      <c r="ADE23" s="145"/>
      <c r="ADF23" s="145"/>
      <c r="ADG23" s="145"/>
      <c r="ADH23" s="145"/>
      <c r="ADI23" s="145"/>
      <c r="ADJ23" s="145"/>
      <c r="ADK23" s="145"/>
      <c r="ADL23" s="145"/>
      <c r="ADM23" s="145"/>
      <c r="ADN23" s="145"/>
      <c r="ADO23" s="145"/>
      <c r="ADP23" s="145"/>
      <c r="ADQ23" s="145"/>
      <c r="ADR23" s="145"/>
      <c r="ADS23" s="145"/>
      <c r="ADT23" s="145"/>
      <c r="ADU23" s="145"/>
      <c r="ADV23" s="145"/>
      <c r="ADW23" s="145"/>
      <c r="ADX23" s="145"/>
      <c r="ADY23" s="145"/>
      <c r="ADZ23" s="145"/>
      <c r="AEA23" s="145"/>
      <c r="AEB23" s="145"/>
      <c r="AEC23" s="145"/>
      <c r="AED23" s="145"/>
      <c r="AEE23" s="145"/>
      <c r="AEF23" s="145"/>
      <c r="AEG23" s="145"/>
      <c r="AEH23" s="145"/>
      <c r="AEI23" s="145"/>
      <c r="AEJ23" s="145"/>
      <c r="AEK23" s="145"/>
      <c r="AEL23" s="145"/>
      <c r="AEM23" s="145"/>
      <c r="AEN23" s="145"/>
      <c r="AEO23" s="145"/>
      <c r="AEP23" s="145"/>
      <c r="AEQ23" s="145"/>
      <c r="AER23" s="145"/>
      <c r="AES23" s="145"/>
      <c r="AET23" s="145"/>
      <c r="AEU23" s="145"/>
      <c r="AEV23" s="145"/>
      <c r="AEW23" s="145"/>
      <c r="AEX23" s="145"/>
      <c r="AEY23" s="145"/>
      <c r="AEZ23" s="145"/>
      <c r="AFA23" s="145"/>
      <c r="AFB23" s="145"/>
      <c r="AFC23" s="145"/>
      <c r="AFD23" s="145"/>
      <c r="AFE23" s="145"/>
      <c r="AFF23" s="145"/>
      <c r="AFG23" s="145"/>
      <c r="AFH23" s="145"/>
      <c r="AFI23" s="145"/>
      <c r="AFJ23" s="145"/>
      <c r="AFK23" s="145"/>
      <c r="AFL23" s="145"/>
      <c r="AFM23" s="145"/>
      <c r="AFN23" s="145"/>
      <c r="AFO23" s="145"/>
      <c r="AFP23" s="145"/>
      <c r="AFQ23" s="145"/>
      <c r="AFR23" s="145"/>
      <c r="AFS23" s="145"/>
      <c r="AFT23" s="145"/>
      <c r="AFU23" s="145"/>
      <c r="AFV23" s="145"/>
      <c r="AFW23" s="145"/>
      <c r="AFX23" s="145"/>
      <c r="AFY23" s="145"/>
      <c r="AFZ23" s="145"/>
      <c r="AGA23" s="145"/>
      <c r="AGB23" s="145"/>
      <c r="AGC23" s="145"/>
      <c r="AGD23" s="145"/>
      <c r="AGE23" s="145"/>
      <c r="AGF23" s="145"/>
      <c r="AGG23" s="145"/>
      <c r="AGH23" s="145"/>
      <c r="AGI23" s="145"/>
      <c r="AGJ23" s="145"/>
      <c r="AGK23" s="145"/>
      <c r="AGL23" s="145"/>
      <c r="AGM23" s="145"/>
      <c r="AGN23" s="145"/>
      <c r="AGO23" s="145"/>
      <c r="AGP23" s="145"/>
      <c r="AGQ23" s="145"/>
      <c r="AGR23" s="145"/>
      <c r="AGS23" s="145"/>
      <c r="AGT23" s="145"/>
      <c r="AGU23" s="145"/>
      <c r="AGV23" s="145"/>
      <c r="AGW23" s="145"/>
      <c r="AGX23" s="145"/>
      <c r="AGY23" s="145"/>
      <c r="AGZ23" s="145"/>
      <c r="AHA23" s="145"/>
      <c r="AHB23" s="145"/>
      <c r="AHC23" s="145"/>
      <c r="AHD23" s="145"/>
      <c r="AHE23" s="145"/>
      <c r="AHF23" s="145"/>
      <c r="AHG23" s="145"/>
      <c r="AHH23" s="145"/>
      <c r="AHI23" s="145"/>
      <c r="AHJ23" s="145"/>
      <c r="AHK23" s="145"/>
      <c r="AHL23" s="145"/>
      <c r="AHM23" s="145"/>
      <c r="AHN23" s="145"/>
      <c r="AHO23" s="145"/>
      <c r="AHP23" s="145"/>
      <c r="AHQ23" s="145"/>
      <c r="AHR23" s="145"/>
      <c r="AHS23" s="145"/>
      <c r="AHT23" s="145"/>
      <c r="AHU23" s="145"/>
      <c r="AHV23" s="145"/>
      <c r="AHW23" s="145"/>
      <c r="AHX23" s="145"/>
      <c r="AHY23" s="145"/>
      <c r="AHZ23" s="145"/>
      <c r="AIA23" s="145"/>
      <c r="AIB23" s="145"/>
      <c r="AIC23" s="145"/>
      <c r="AID23" s="145"/>
      <c r="AIE23" s="145"/>
      <c r="AIF23" s="145"/>
      <c r="AIG23" s="145"/>
      <c r="AIH23" s="145"/>
      <c r="AII23" s="145"/>
      <c r="AIJ23" s="145"/>
      <c r="AIK23" s="145"/>
      <c r="AIL23" s="145"/>
      <c r="AIM23" s="145"/>
      <c r="AIN23" s="145"/>
      <c r="AIO23" s="145"/>
      <c r="AIP23" s="145"/>
      <c r="AIQ23" s="145"/>
      <c r="AIR23" s="145"/>
      <c r="AIS23" s="145"/>
      <c r="AIT23" s="145"/>
      <c r="AIU23" s="145"/>
      <c r="AIV23" s="145"/>
      <c r="AIW23" s="145"/>
      <c r="AIX23" s="145"/>
      <c r="AIY23" s="145"/>
      <c r="AIZ23" s="145"/>
      <c r="AJA23" s="145"/>
      <c r="AJB23" s="145"/>
      <c r="AJC23" s="145"/>
      <c r="AJD23" s="145"/>
      <c r="AJE23" s="145"/>
      <c r="AJF23" s="145"/>
      <c r="AJG23" s="145"/>
      <c r="AJH23" s="145"/>
      <c r="AJI23" s="145"/>
      <c r="AJJ23" s="145"/>
      <c r="AJK23" s="145"/>
      <c r="AJL23" s="145"/>
      <c r="AJM23" s="145"/>
      <c r="AJN23" s="145"/>
      <c r="AJO23" s="145"/>
      <c r="AJP23" s="145"/>
      <c r="AJQ23" s="145"/>
      <c r="AJR23" s="145"/>
      <c r="AJS23" s="145"/>
      <c r="AJT23" s="145"/>
      <c r="AJU23" s="145"/>
      <c r="AJV23" s="145"/>
      <c r="AJW23" s="145"/>
      <c r="AJX23" s="145"/>
      <c r="AJY23" s="145"/>
      <c r="AJZ23" s="145"/>
      <c r="AKA23" s="145"/>
      <c r="AKB23" s="145"/>
      <c r="AKC23" s="145"/>
      <c r="AKD23" s="145"/>
      <c r="AKE23" s="145"/>
      <c r="AKF23" s="145"/>
      <c r="AKG23" s="145"/>
      <c r="AKH23" s="145"/>
      <c r="AKI23" s="145"/>
      <c r="AKJ23" s="145"/>
      <c r="AKK23" s="145"/>
      <c r="AKL23" s="145"/>
      <c r="AKM23" s="145"/>
      <c r="AKN23" s="145"/>
      <c r="AKO23" s="145"/>
      <c r="AKP23" s="145"/>
      <c r="AKQ23" s="145"/>
      <c r="AKR23" s="145"/>
      <c r="AKS23" s="145"/>
      <c r="AKT23" s="145"/>
      <c r="AKU23" s="145"/>
      <c r="AKV23" s="145"/>
      <c r="AKW23" s="145"/>
      <c r="AKX23" s="145"/>
      <c r="AKY23" s="145"/>
      <c r="AKZ23" s="145"/>
      <c r="ALA23" s="145"/>
      <c r="ALB23" s="145"/>
      <c r="ALC23" s="145"/>
      <c r="ALD23" s="145"/>
      <c r="ALE23" s="145"/>
      <c r="ALF23" s="145"/>
      <c r="ALG23" s="145"/>
      <c r="ALH23" s="145"/>
      <c r="ALI23" s="145"/>
      <c r="ALJ23" s="145"/>
      <c r="ALK23" s="145"/>
      <c r="ALL23" s="145"/>
      <c r="ALM23" s="145"/>
      <c r="ALN23" s="145"/>
      <c r="ALO23" s="145"/>
      <c r="ALP23" s="145"/>
      <c r="ALQ23" s="145"/>
      <c r="ALR23" s="145"/>
      <c r="ALS23" s="145"/>
      <c r="ALT23" s="145"/>
      <c r="ALU23" s="145"/>
      <c r="ALV23" s="145"/>
      <c r="ALW23" s="145"/>
      <c r="ALX23" s="145"/>
      <c r="ALY23" s="145"/>
      <c r="ALZ23" s="145"/>
    </row>
    <row r="24" spans="1:1024" ht="6.9" customHeight="1" x14ac:dyDescent="0.3">
      <c r="A24" s="145"/>
      <c r="B24" s="145"/>
      <c r="C24" s="145"/>
      <c r="D24" s="11"/>
      <c r="E24" s="11"/>
      <c r="F24" s="250"/>
      <c r="G24" s="250"/>
      <c r="H24" s="250"/>
      <c r="I24" s="145"/>
      <c r="J24" s="145"/>
      <c r="K24" s="145"/>
      <c r="L24" s="145"/>
      <c r="M24" s="145"/>
      <c r="N24" s="145"/>
      <c r="O24" s="145"/>
      <c r="P24" s="145"/>
      <c r="Q24" s="145"/>
      <c r="R24" s="145"/>
      <c r="S24" s="145"/>
      <c r="T24" s="145"/>
      <c r="U24" s="145"/>
      <c r="V24" s="145"/>
      <c r="W24" s="145"/>
      <c r="X24" s="145"/>
      <c r="Y24" s="145"/>
      <c r="Z24" s="145"/>
      <c r="AA24" s="145"/>
      <c r="AB24" s="145"/>
      <c r="AC24" s="145"/>
      <c r="AD24" s="145"/>
      <c r="AE24" s="145"/>
      <c r="AF24" s="145"/>
      <c r="AG24" s="145"/>
      <c r="AH24" s="145"/>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c r="BI24" s="145"/>
      <c r="BJ24" s="145"/>
      <c r="BK24" s="145"/>
      <c r="BL24" s="145"/>
      <c r="BM24" s="145"/>
      <c r="BN24" s="145"/>
      <c r="BO24" s="145"/>
      <c r="BP24" s="145"/>
      <c r="BQ24" s="145"/>
      <c r="BR24" s="145"/>
      <c r="BS24" s="145"/>
      <c r="BT24" s="145"/>
      <c r="BU24" s="145"/>
      <c r="BV24" s="145"/>
      <c r="BW24" s="145"/>
      <c r="BX24" s="145"/>
      <c r="BY24" s="145"/>
      <c r="BZ24" s="145"/>
      <c r="CA24" s="145"/>
      <c r="CB24" s="145"/>
      <c r="CC24" s="145"/>
      <c r="CD24" s="145"/>
      <c r="CE24" s="145"/>
      <c r="CF24" s="145"/>
      <c r="CG24" s="145"/>
      <c r="CH24" s="145"/>
      <c r="CI24" s="145"/>
      <c r="CJ24" s="145"/>
      <c r="CK24" s="145"/>
      <c r="CL24" s="145"/>
      <c r="CM24" s="145"/>
      <c r="CN24" s="145"/>
      <c r="CO24" s="145"/>
      <c r="CP24" s="145"/>
      <c r="CQ24" s="145"/>
      <c r="CR24" s="145"/>
      <c r="CS24" s="145"/>
      <c r="CT24" s="145"/>
      <c r="CU24" s="145"/>
      <c r="CV24" s="145"/>
      <c r="CW24" s="145"/>
      <c r="CX24" s="145"/>
      <c r="CY24" s="145"/>
      <c r="CZ24" s="145"/>
      <c r="DA24" s="145"/>
      <c r="DB24" s="145"/>
      <c r="DC24" s="145"/>
      <c r="DD24" s="145"/>
      <c r="DE24" s="145"/>
      <c r="DF24" s="145"/>
      <c r="DG24" s="145"/>
      <c r="DH24" s="145"/>
      <c r="DI24" s="145"/>
      <c r="DJ24" s="145"/>
      <c r="DK24" s="145"/>
      <c r="DL24" s="145"/>
      <c r="DM24" s="145"/>
      <c r="DN24" s="145"/>
      <c r="DO24" s="145"/>
      <c r="DP24" s="145"/>
      <c r="DQ24" s="145"/>
      <c r="DR24" s="145"/>
      <c r="DS24" s="145"/>
      <c r="DT24" s="145"/>
      <c r="DU24" s="145"/>
      <c r="DV24" s="145"/>
      <c r="DW24" s="145"/>
      <c r="DX24" s="145"/>
      <c r="DY24" s="145"/>
      <c r="DZ24" s="145"/>
      <c r="EA24" s="145"/>
      <c r="EB24" s="145"/>
      <c r="EC24" s="145"/>
      <c r="ED24" s="145"/>
      <c r="EE24" s="145"/>
      <c r="EF24" s="145"/>
      <c r="EG24" s="145"/>
      <c r="EH24" s="145"/>
      <c r="EI24" s="145"/>
      <c r="EJ24" s="145"/>
      <c r="EK24" s="145"/>
      <c r="EL24" s="145"/>
      <c r="EM24" s="145"/>
      <c r="EN24" s="145"/>
      <c r="EO24" s="145"/>
      <c r="EP24" s="145"/>
      <c r="EQ24" s="145"/>
      <c r="ER24" s="145"/>
      <c r="ES24" s="145"/>
      <c r="ET24" s="145"/>
      <c r="EU24" s="145"/>
      <c r="EV24" s="145"/>
      <c r="EW24" s="145"/>
      <c r="EX24" s="145"/>
      <c r="EY24" s="145"/>
      <c r="EZ24" s="145"/>
      <c r="FA24" s="145"/>
      <c r="FB24" s="145"/>
      <c r="FC24" s="145"/>
      <c r="FD24" s="145"/>
      <c r="FE24" s="145"/>
      <c r="FF24" s="145"/>
      <c r="FG24" s="145"/>
      <c r="FH24" s="145"/>
      <c r="FI24" s="145"/>
      <c r="FJ24" s="145"/>
      <c r="FK24" s="145"/>
      <c r="FL24" s="145"/>
      <c r="FM24" s="145"/>
      <c r="FN24" s="145"/>
      <c r="FO24" s="145"/>
      <c r="FP24" s="145"/>
      <c r="FQ24" s="145"/>
      <c r="FR24" s="145"/>
      <c r="FS24" s="145"/>
      <c r="FT24" s="145"/>
      <c r="FU24" s="145"/>
      <c r="FV24" s="145"/>
      <c r="FW24" s="145"/>
      <c r="FX24" s="145"/>
      <c r="FY24" s="145"/>
      <c r="FZ24" s="145"/>
      <c r="GA24" s="145"/>
      <c r="GB24" s="145"/>
      <c r="GC24" s="145"/>
      <c r="GD24" s="145"/>
      <c r="GE24" s="145"/>
      <c r="GF24" s="145"/>
      <c r="GG24" s="145"/>
      <c r="GH24" s="145"/>
      <c r="GI24" s="145"/>
      <c r="GJ24" s="145"/>
      <c r="GK24" s="145"/>
      <c r="GL24" s="145"/>
      <c r="GM24" s="145"/>
      <c r="GN24" s="145"/>
      <c r="GO24" s="145"/>
      <c r="GP24" s="145"/>
      <c r="GQ24" s="145"/>
      <c r="GR24" s="145"/>
      <c r="GS24" s="145"/>
      <c r="GT24" s="145"/>
      <c r="GU24" s="145"/>
      <c r="GV24" s="145"/>
      <c r="GW24" s="145"/>
      <c r="GX24" s="145"/>
      <c r="GY24" s="145"/>
      <c r="GZ24" s="145"/>
      <c r="HA24" s="145"/>
      <c r="HB24" s="145"/>
      <c r="HC24" s="145"/>
      <c r="HD24" s="145"/>
      <c r="HE24" s="145"/>
      <c r="HF24" s="145"/>
      <c r="HG24" s="145"/>
      <c r="HH24" s="145"/>
      <c r="HI24" s="145"/>
      <c r="HJ24" s="145"/>
      <c r="HK24" s="145"/>
      <c r="HL24" s="145"/>
      <c r="HM24" s="145"/>
      <c r="HN24" s="145"/>
      <c r="HO24" s="145"/>
      <c r="HP24" s="145"/>
      <c r="HQ24" s="145"/>
      <c r="HR24" s="145"/>
      <c r="HS24" s="145"/>
      <c r="HT24" s="145"/>
      <c r="HU24" s="145"/>
      <c r="HV24" s="145"/>
      <c r="HW24" s="145"/>
      <c r="HX24" s="145"/>
      <c r="HY24" s="145"/>
      <c r="HZ24" s="145"/>
      <c r="IA24" s="145"/>
      <c r="IB24" s="145"/>
      <c r="IC24" s="145"/>
      <c r="ID24" s="145"/>
      <c r="IE24" s="145"/>
      <c r="IF24" s="145"/>
      <c r="IG24" s="145"/>
      <c r="IH24" s="145"/>
      <c r="II24" s="145"/>
      <c r="IJ24" s="145"/>
      <c r="IK24" s="145"/>
      <c r="IL24" s="145"/>
      <c r="IM24" s="145"/>
      <c r="IN24" s="145"/>
      <c r="IO24" s="145"/>
      <c r="IP24" s="145"/>
      <c r="IQ24" s="145"/>
      <c r="IR24" s="145"/>
      <c r="IS24" s="145"/>
      <c r="IT24" s="145"/>
      <c r="IU24" s="145"/>
      <c r="IV24" s="145"/>
      <c r="IW24" s="145"/>
      <c r="IX24" s="145"/>
      <c r="IY24" s="145"/>
      <c r="IZ24" s="145"/>
      <c r="JA24" s="145"/>
      <c r="JB24" s="145"/>
      <c r="JC24" s="145"/>
      <c r="JD24" s="145"/>
      <c r="JE24" s="145"/>
      <c r="JF24" s="145"/>
      <c r="JG24" s="145"/>
      <c r="JH24" s="145"/>
      <c r="JI24" s="145"/>
      <c r="JJ24" s="145"/>
      <c r="JK24" s="145"/>
      <c r="JL24" s="145"/>
      <c r="JM24" s="145"/>
      <c r="JN24" s="145"/>
      <c r="JO24" s="145"/>
      <c r="JP24" s="145"/>
      <c r="JQ24" s="145"/>
      <c r="JR24" s="145"/>
      <c r="JS24" s="145"/>
      <c r="JT24" s="145"/>
      <c r="JU24" s="145"/>
      <c r="JV24" s="145"/>
      <c r="JW24" s="145"/>
      <c r="JX24" s="145"/>
      <c r="JY24" s="145"/>
      <c r="JZ24" s="145"/>
      <c r="KA24" s="145"/>
      <c r="KB24" s="145"/>
      <c r="KC24" s="145"/>
      <c r="KD24" s="145"/>
      <c r="KE24" s="145"/>
      <c r="KF24" s="145"/>
      <c r="KG24" s="145"/>
      <c r="KH24" s="145"/>
      <c r="KI24" s="145"/>
      <c r="KJ24" s="145"/>
      <c r="KK24" s="145"/>
      <c r="KL24" s="145"/>
      <c r="KM24" s="145"/>
      <c r="KN24" s="145"/>
      <c r="KO24" s="145"/>
      <c r="KP24" s="145"/>
      <c r="KQ24" s="145"/>
      <c r="KR24" s="145"/>
      <c r="KS24" s="145"/>
      <c r="KT24" s="145"/>
      <c r="KU24" s="145"/>
      <c r="KV24" s="145"/>
      <c r="KW24" s="145"/>
      <c r="KX24" s="145"/>
      <c r="KY24" s="145"/>
      <c r="KZ24" s="145"/>
      <c r="LA24" s="145"/>
      <c r="LB24" s="145"/>
      <c r="LC24" s="145"/>
      <c r="LD24" s="145"/>
      <c r="LE24" s="145"/>
      <c r="LF24" s="145"/>
      <c r="LG24" s="145"/>
      <c r="LH24" s="145"/>
      <c r="LI24" s="145"/>
      <c r="LJ24" s="145"/>
      <c r="LK24" s="145"/>
      <c r="LL24" s="145"/>
      <c r="LM24" s="145"/>
      <c r="LN24" s="145"/>
      <c r="LO24" s="145"/>
      <c r="LP24" s="145"/>
      <c r="LQ24" s="145"/>
      <c r="LR24" s="145"/>
      <c r="LS24" s="145"/>
      <c r="LT24" s="145"/>
      <c r="LU24" s="145"/>
      <c r="LV24" s="145"/>
      <c r="LW24" s="145"/>
      <c r="LX24" s="145"/>
      <c r="LY24" s="145"/>
      <c r="LZ24" s="145"/>
      <c r="MA24" s="145"/>
      <c r="MB24" s="145"/>
      <c r="MC24" s="145"/>
      <c r="MD24" s="145"/>
      <c r="ME24" s="145"/>
      <c r="MF24" s="145"/>
      <c r="MG24" s="145"/>
      <c r="MH24" s="145"/>
      <c r="MI24" s="145"/>
      <c r="MJ24" s="145"/>
      <c r="MK24" s="145"/>
      <c r="ML24" s="145"/>
      <c r="MM24" s="145"/>
      <c r="MN24" s="145"/>
      <c r="MO24" s="145"/>
      <c r="MP24" s="145"/>
      <c r="MQ24" s="145"/>
      <c r="MR24" s="145"/>
      <c r="MS24" s="145"/>
      <c r="MT24" s="145"/>
      <c r="MU24" s="145"/>
      <c r="MV24" s="145"/>
      <c r="MW24" s="145"/>
      <c r="MX24" s="145"/>
      <c r="MY24" s="145"/>
      <c r="MZ24" s="145"/>
      <c r="NA24" s="145"/>
      <c r="NB24" s="145"/>
      <c r="NC24" s="145"/>
      <c r="ND24" s="145"/>
      <c r="NE24" s="145"/>
      <c r="NF24" s="145"/>
      <c r="NG24" s="145"/>
      <c r="NH24" s="145"/>
      <c r="NI24" s="145"/>
      <c r="NJ24" s="145"/>
      <c r="NK24" s="145"/>
      <c r="NL24" s="145"/>
      <c r="NM24" s="145"/>
      <c r="NN24" s="145"/>
      <c r="NO24" s="145"/>
      <c r="NP24" s="145"/>
      <c r="NQ24" s="145"/>
      <c r="NR24" s="145"/>
      <c r="NS24" s="145"/>
      <c r="NT24" s="145"/>
      <c r="NU24" s="145"/>
      <c r="NV24" s="145"/>
      <c r="NW24" s="145"/>
      <c r="NX24" s="145"/>
      <c r="NY24" s="145"/>
      <c r="NZ24" s="145"/>
      <c r="OA24" s="145"/>
      <c r="OB24" s="145"/>
      <c r="OC24" s="145"/>
      <c r="OD24" s="145"/>
      <c r="OE24" s="145"/>
      <c r="OF24" s="145"/>
      <c r="OG24" s="145"/>
      <c r="OH24" s="145"/>
      <c r="OI24" s="145"/>
      <c r="OJ24" s="145"/>
      <c r="OK24" s="145"/>
      <c r="OL24" s="145"/>
      <c r="OM24" s="145"/>
      <c r="ON24" s="145"/>
      <c r="OO24" s="145"/>
      <c r="OP24" s="145"/>
      <c r="OQ24" s="145"/>
      <c r="OR24" s="145"/>
      <c r="OS24" s="145"/>
      <c r="OT24" s="145"/>
      <c r="OU24" s="145"/>
      <c r="OV24" s="145"/>
      <c r="OW24" s="145"/>
      <c r="OX24" s="145"/>
      <c r="OY24" s="145"/>
      <c r="OZ24" s="145"/>
      <c r="PA24" s="145"/>
      <c r="PB24" s="145"/>
      <c r="PC24" s="145"/>
      <c r="PD24" s="145"/>
      <c r="PE24" s="145"/>
      <c r="PF24" s="145"/>
      <c r="PG24" s="145"/>
      <c r="PH24" s="145"/>
      <c r="PI24" s="145"/>
      <c r="PJ24" s="145"/>
      <c r="PK24" s="145"/>
      <c r="PL24" s="145"/>
      <c r="PM24" s="145"/>
      <c r="PN24" s="145"/>
      <c r="PO24" s="145"/>
      <c r="PP24" s="145"/>
      <c r="PQ24" s="145"/>
      <c r="PR24" s="145"/>
      <c r="PS24" s="145"/>
      <c r="PT24" s="145"/>
      <c r="PU24" s="145"/>
      <c r="PV24" s="145"/>
      <c r="PW24" s="145"/>
      <c r="PX24" s="145"/>
      <c r="PY24" s="145"/>
      <c r="PZ24" s="145"/>
      <c r="QA24" s="145"/>
      <c r="QB24" s="145"/>
      <c r="QC24" s="145"/>
      <c r="QD24" s="145"/>
      <c r="QE24" s="145"/>
      <c r="QF24" s="145"/>
      <c r="QG24" s="145"/>
      <c r="QH24" s="145"/>
      <c r="QI24" s="145"/>
      <c r="QJ24" s="145"/>
      <c r="QK24" s="145"/>
      <c r="QL24" s="145"/>
      <c r="QM24" s="145"/>
      <c r="QN24" s="145"/>
      <c r="QO24" s="145"/>
      <c r="QP24" s="145"/>
      <c r="QQ24" s="145"/>
      <c r="QR24" s="145"/>
      <c r="QS24" s="145"/>
      <c r="QT24" s="145"/>
      <c r="QU24" s="145"/>
      <c r="QV24" s="145"/>
      <c r="QW24" s="145"/>
      <c r="QX24" s="145"/>
      <c r="QY24" s="145"/>
      <c r="QZ24" s="145"/>
      <c r="RA24" s="145"/>
      <c r="RB24" s="145"/>
      <c r="RC24" s="145"/>
      <c r="RD24" s="145"/>
      <c r="RE24" s="145"/>
      <c r="RF24" s="145"/>
      <c r="RG24" s="145"/>
      <c r="RH24" s="145"/>
      <c r="RI24" s="145"/>
      <c r="RJ24" s="145"/>
      <c r="RK24" s="145"/>
      <c r="RL24" s="145"/>
      <c r="RM24" s="145"/>
      <c r="RN24" s="145"/>
      <c r="RO24" s="145"/>
      <c r="RP24" s="145"/>
      <c r="RQ24" s="145"/>
      <c r="RR24" s="145"/>
      <c r="RS24" s="145"/>
      <c r="RT24" s="145"/>
      <c r="RU24" s="145"/>
      <c r="RV24" s="145"/>
      <c r="RW24" s="145"/>
      <c r="RX24" s="145"/>
      <c r="RY24" s="145"/>
      <c r="RZ24" s="145"/>
      <c r="SA24" s="145"/>
      <c r="SB24" s="145"/>
      <c r="SC24" s="145"/>
      <c r="SD24" s="145"/>
      <c r="SE24" s="145"/>
      <c r="SF24" s="145"/>
      <c r="SG24" s="145"/>
      <c r="SH24" s="145"/>
      <c r="SI24" s="145"/>
      <c r="SJ24" s="145"/>
      <c r="SK24" s="145"/>
      <c r="SL24" s="145"/>
      <c r="SM24" s="145"/>
      <c r="SN24" s="145"/>
      <c r="SO24" s="145"/>
      <c r="SP24" s="145"/>
      <c r="SQ24" s="145"/>
      <c r="SR24" s="145"/>
      <c r="SS24" s="145"/>
      <c r="ST24" s="145"/>
      <c r="SU24" s="145"/>
      <c r="SV24" s="145"/>
      <c r="SW24" s="145"/>
      <c r="SX24" s="145"/>
      <c r="SY24" s="145"/>
      <c r="SZ24" s="145"/>
      <c r="TA24" s="145"/>
      <c r="TB24" s="145"/>
      <c r="TC24" s="145"/>
      <c r="TD24" s="145"/>
      <c r="TE24" s="145"/>
      <c r="TF24" s="145"/>
      <c r="TG24" s="145"/>
      <c r="TH24" s="145"/>
      <c r="TI24" s="145"/>
      <c r="TJ24" s="145"/>
      <c r="TK24" s="145"/>
      <c r="TL24" s="145"/>
      <c r="TM24" s="145"/>
      <c r="TN24" s="145"/>
      <c r="TO24" s="145"/>
      <c r="TP24" s="145"/>
      <c r="TQ24" s="145"/>
      <c r="TR24" s="145"/>
      <c r="TS24" s="145"/>
      <c r="TT24" s="145"/>
      <c r="TU24" s="145"/>
      <c r="TV24" s="145"/>
      <c r="TW24" s="145"/>
      <c r="TX24" s="145"/>
      <c r="TY24" s="145"/>
      <c r="TZ24" s="145"/>
      <c r="UA24" s="145"/>
      <c r="UB24" s="145"/>
      <c r="UC24" s="145"/>
      <c r="UD24" s="145"/>
      <c r="UE24" s="145"/>
      <c r="UF24" s="145"/>
      <c r="UG24" s="145"/>
      <c r="UH24" s="145"/>
      <c r="UI24" s="145"/>
      <c r="UJ24" s="145"/>
      <c r="UK24" s="145"/>
      <c r="UL24" s="145"/>
      <c r="UM24" s="145"/>
      <c r="UN24" s="145"/>
      <c r="UO24" s="145"/>
      <c r="UP24" s="145"/>
      <c r="UQ24" s="145"/>
      <c r="UR24" s="145"/>
      <c r="US24" s="145"/>
      <c r="UT24" s="145"/>
      <c r="UU24" s="145"/>
      <c r="UV24" s="145"/>
      <c r="UW24" s="145"/>
      <c r="UX24" s="145"/>
      <c r="UY24" s="145"/>
      <c r="UZ24" s="145"/>
      <c r="VA24" s="145"/>
      <c r="VB24" s="145"/>
      <c r="VC24" s="145"/>
      <c r="VD24" s="145"/>
      <c r="VE24" s="145"/>
      <c r="VF24" s="145"/>
      <c r="VG24" s="145"/>
      <c r="VH24" s="145"/>
      <c r="VI24" s="145"/>
      <c r="VJ24" s="145"/>
      <c r="VK24" s="145"/>
      <c r="VL24" s="145"/>
      <c r="VM24" s="145"/>
      <c r="VN24" s="145"/>
      <c r="VO24" s="145"/>
      <c r="VP24" s="145"/>
      <c r="VQ24" s="145"/>
      <c r="VR24" s="145"/>
      <c r="VS24" s="145"/>
      <c r="VT24" s="145"/>
      <c r="VU24" s="145"/>
      <c r="VV24" s="145"/>
      <c r="VW24" s="145"/>
      <c r="VX24" s="145"/>
      <c r="VY24" s="145"/>
      <c r="VZ24" s="145"/>
      <c r="WA24" s="145"/>
      <c r="WB24" s="145"/>
      <c r="WC24" s="145"/>
      <c r="WD24" s="145"/>
      <c r="WE24" s="145"/>
      <c r="WF24" s="145"/>
      <c r="WG24" s="145"/>
      <c r="WH24" s="145"/>
      <c r="WI24" s="145"/>
      <c r="WJ24" s="145"/>
      <c r="WK24" s="145"/>
      <c r="WL24" s="145"/>
      <c r="WM24" s="145"/>
      <c r="WN24" s="145"/>
      <c r="WO24" s="145"/>
      <c r="WP24" s="145"/>
      <c r="WQ24" s="145"/>
      <c r="WR24" s="145"/>
      <c r="WS24" s="145"/>
      <c r="WT24" s="145"/>
      <c r="WU24" s="145"/>
      <c r="WV24" s="145"/>
      <c r="WW24" s="145"/>
      <c r="WX24" s="145"/>
      <c r="WY24" s="145"/>
      <c r="WZ24" s="145"/>
      <c r="XA24" s="145"/>
      <c r="XB24" s="145"/>
      <c r="XC24" s="145"/>
      <c r="XD24" s="145"/>
      <c r="XE24" s="145"/>
      <c r="XF24" s="145"/>
      <c r="XG24" s="145"/>
      <c r="XH24" s="145"/>
      <c r="XI24" s="145"/>
      <c r="XJ24" s="145"/>
      <c r="XK24" s="145"/>
      <c r="XL24" s="145"/>
      <c r="XM24" s="145"/>
      <c r="XN24" s="145"/>
      <c r="XO24" s="145"/>
      <c r="XP24" s="145"/>
      <c r="XQ24" s="145"/>
      <c r="XR24" s="145"/>
      <c r="XS24" s="145"/>
      <c r="XT24" s="145"/>
      <c r="XU24" s="145"/>
      <c r="XV24" s="145"/>
      <c r="XW24" s="145"/>
      <c r="XX24" s="145"/>
      <c r="XY24" s="145"/>
      <c r="XZ24" s="145"/>
      <c r="YA24" s="145"/>
      <c r="YB24" s="145"/>
      <c r="YC24" s="145"/>
      <c r="YD24" s="145"/>
      <c r="YE24" s="145"/>
      <c r="YF24" s="145"/>
      <c r="YG24" s="145"/>
      <c r="YH24" s="145"/>
      <c r="YI24" s="145"/>
      <c r="YJ24" s="145"/>
      <c r="YK24" s="145"/>
      <c r="YL24" s="145"/>
      <c r="YM24" s="145"/>
      <c r="YN24" s="145"/>
      <c r="YO24" s="145"/>
      <c r="YP24" s="145"/>
      <c r="YQ24" s="145"/>
      <c r="YR24" s="145"/>
      <c r="YS24" s="145"/>
      <c r="YT24" s="145"/>
      <c r="YU24" s="145"/>
      <c r="YV24" s="145"/>
      <c r="YW24" s="145"/>
      <c r="YX24" s="145"/>
      <c r="YY24" s="145"/>
      <c r="YZ24" s="145"/>
      <c r="ZA24" s="145"/>
      <c r="ZB24" s="145"/>
      <c r="ZC24" s="145"/>
      <c r="ZD24" s="145"/>
      <c r="ZE24" s="145"/>
      <c r="ZF24" s="145"/>
      <c r="ZG24" s="145"/>
      <c r="ZH24" s="145"/>
      <c r="ZI24" s="145"/>
      <c r="ZJ24" s="145"/>
      <c r="ZK24" s="145"/>
      <c r="ZL24" s="145"/>
      <c r="ZM24" s="145"/>
      <c r="ZN24" s="145"/>
      <c r="ZO24" s="145"/>
      <c r="ZP24" s="145"/>
      <c r="ZQ24" s="145"/>
      <c r="ZR24" s="145"/>
      <c r="ZS24" s="145"/>
      <c r="ZT24" s="145"/>
      <c r="ZU24" s="145"/>
      <c r="ZV24" s="145"/>
      <c r="ZW24" s="145"/>
      <c r="ZX24" s="145"/>
      <c r="ZY24" s="145"/>
      <c r="ZZ24" s="145"/>
      <c r="AAA24" s="145"/>
      <c r="AAB24" s="145"/>
      <c r="AAC24" s="145"/>
      <c r="AAD24" s="145"/>
      <c r="AAE24" s="145"/>
      <c r="AAF24" s="145"/>
      <c r="AAG24" s="145"/>
      <c r="AAH24" s="145"/>
      <c r="AAI24" s="145"/>
      <c r="AAJ24" s="145"/>
      <c r="AAK24" s="145"/>
      <c r="AAL24" s="145"/>
      <c r="AAM24" s="145"/>
      <c r="AAN24" s="145"/>
      <c r="AAO24" s="145"/>
      <c r="AAP24" s="145"/>
      <c r="AAQ24" s="145"/>
      <c r="AAR24" s="145"/>
      <c r="AAS24" s="145"/>
      <c r="AAT24" s="145"/>
      <c r="AAU24" s="145"/>
      <c r="AAV24" s="145"/>
      <c r="AAW24" s="145"/>
      <c r="AAX24" s="145"/>
      <c r="AAY24" s="145"/>
      <c r="AAZ24" s="145"/>
      <c r="ABA24" s="145"/>
      <c r="ABB24" s="145"/>
      <c r="ABC24" s="145"/>
      <c r="ABD24" s="145"/>
      <c r="ABE24" s="145"/>
      <c r="ABF24" s="145"/>
      <c r="ABG24" s="145"/>
      <c r="ABH24" s="145"/>
      <c r="ABI24" s="145"/>
      <c r="ABJ24" s="145"/>
      <c r="ABK24" s="145"/>
      <c r="ABL24" s="145"/>
      <c r="ABM24" s="145"/>
      <c r="ABN24" s="145"/>
      <c r="ABO24" s="145"/>
      <c r="ABP24" s="145"/>
      <c r="ABQ24" s="145"/>
      <c r="ABR24" s="145"/>
      <c r="ABS24" s="145"/>
      <c r="ABT24" s="145"/>
      <c r="ABU24" s="145"/>
      <c r="ABV24" s="145"/>
      <c r="ABW24" s="145"/>
      <c r="ABX24" s="145"/>
      <c r="ABY24" s="145"/>
      <c r="ABZ24" s="145"/>
      <c r="ACA24" s="145"/>
      <c r="ACB24" s="145"/>
      <c r="ACC24" s="145"/>
      <c r="ACD24" s="145"/>
      <c r="ACE24" s="145"/>
      <c r="ACF24" s="145"/>
      <c r="ACG24" s="145"/>
      <c r="ACH24" s="145"/>
      <c r="ACI24" s="145"/>
      <c r="ACJ24" s="145"/>
      <c r="ACK24" s="145"/>
      <c r="ACL24" s="145"/>
      <c r="ACM24" s="145"/>
      <c r="ACN24" s="145"/>
      <c r="ACO24" s="145"/>
      <c r="ACP24" s="145"/>
      <c r="ACQ24" s="145"/>
      <c r="ACR24" s="145"/>
      <c r="ACS24" s="145"/>
      <c r="ACT24" s="145"/>
      <c r="ACU24" s="145"/>
      <c r="ACV24" s="145"/>
      <c r="ACW24" s="145"/>
      <c r="ACX24" s="145"/>
      <c r="ACY24" s="145"/>
      <c r="ACZ24" s="145"/>
      <c r="ADA24" s="145"/>
      <c r="ADB24" s="145"/>
      <c r="ADC24" s="145"/>
      <c r="ADD24" s="145"/>
      <c r="ADE24" s="145"/>
      <c r="ADF24" s="145"/>
      <c r="ADG24" s="145"/>
      <c r="ADH24" s="145"/>
      <c r="ADI24" s="145"/>
      <c r="ADJ24" s="145"/>
      <c r="ADK24" s="145"/>
      <c r="ADL24" s="145"/>
      <c r="ADM24" s="145"/>
      <c r="ADN24" s="145"/>
      <c r="ADO24" s="145"/>
      <c r="ADP24" s="145"/>
      <c r="ADQ24" s="145"/>
      <c r="ADR24" s="145"/>
      <c r="ADS24" s="145"/>
      <c r="ADT24" s="145"/>
      <c r="ADU24" s="145"/>
      <c r="ADV24" s="145"/>
      <c r="ADW24" s="145"/>
      <c r="ADX24" s="145"/>
      <c r="ADY24" s="145"/>
      <c r="ADZ24" s="145"/>
      <c r="AEA24" s="145"/>
      <c r="AEB24" s="145"/>
      <c r="AEC24" s="145"/>
      <c r="AED24" s="145"/>
      <c r="AEE24" s="145"/>
      <c r="AEF24" s="145"/>
      <c r="AEG24" s="145"/>
      <c r="AEH24" s="145"/>
      <c r="AEI24" s="145"/>
      <c r="AEJ24" s="145"/>
      <c r="AEK24" s="145"/>
      <c r="AEL24" s="145"/>
      <c r="AEM24" s="145"/>
      <c r="AEN24" s="145"/>
      <c r="AEO24" s="145"/>
      <c r="AEP24" s="145"/>
      <c r="AEQ24" s="145"/>
      <c r="AER24" s="145"/>
      <c r="AES24" s="145"/>
      <c r="AET24" s="145"/>
      <c r="AEU24" s="145"/>
      <c r="AEV24" s="145"/>
      <c r="AEW24" s="145"/>
      <c r="AEX24" s="145"/>
      <c r="AEY24" s="145"/>
      <c r="AEZ24" s="145"/>
      <c r="AFA24" s="145"/>
      <c r="AFB24" s="145"/>
      <c r="AFC24" s="145"/>
      <c r="AFD24" s="145"/>
      <c r="AFE24" s="145"/>
      <c r="AFF24" s="145"/>
      <c r="AFG24" s="145"/>
      <c r="AFH24" s="145"/>
      <c r="AFI24" s="145"/>
      <c r="AFJ24" s="145"/>
      <c r="AFK24" s="145"/>
      <c r="AFL24" s="145"/>
      <c r="AFM24" s="145"/>
      <c r="AFN24" s="145"/>
      <c r="AFO24" s="145"/>
      <c r="AFP24" s="145"/>
      <c r="AFQ24" s="145"/>
      <c r="AFR24" s="145"/>
      <c r="AFS24" s="145"/>
      <c r="AFT24" s="145"/>
      <c r="AFU24" s="145"/>
      <c r="AFV24" s="145"/>
      <c r="AFW24" s="145"/>
      <c r="AFX24" s="145"/>
      <c r="AFY24" s="145"/>
      <c r="AFZ24" s="145"/>
      <c r="AGA24" s="145"/>
      <c r="AGB24" s="145"/>
      <c r="AGC24" s="145"/>
      <c r="AGD24" s="145"/>
      <c r="AGE24" s="145"/>
      <c r="AGF24" s="145"/>
      <c r="AGG24" s="145"/>
      <c r="AGH24" s="145"/>
      <c r="AGI24" s="145"/>
      <c r="AGJ24" s="145"/>
      <c r="AGK24" s="145"/>
      <c r="AGL24" s="145"/>
      <c r="AGM24" s="145"/>
      <c r="AGN24" s="145"/>
      <c r="AGO24" s="145"/>
      <c r="AGP24" s="145"/>
      <c r="AGQ24" s="145"/>
      <c r="AGR24" s="145"/>
      <c r="AGS24" s="145"/>
      <c r="AGT24" s="145"/>
      <c r="AGU24" s="145"/>
      <c r="AGV24" s="145"/>
      <c r="AGW24" s="145"/>
      <c r="AGX24" s="145"/>
      <c r="AGY24" s="145"/>
      <c r="AGZ24" s="145"/>
      <c r="AHA24" s="145"/>
      <c r="AHB24" s="145"/>
      <c r="AHC24" s="145"/>
      <c r="AHD24" s="145"/>
      <c r="AHE24" s="145"/>
      <c r="AHF24" s="145"/>
      <c r="AHG24" s="145"/>
      <c r="AHH24" s="145"/>
      <c r="AHI24" s="145"/>
      <c r="AHJ24" s="145"/>
      <c r="AHK24" s="145"/>
      <c r="AHL24" s="145"/>
      <c r="AHM24" s="145"/>
      <c r="AHN24" s="145"/>
      <c r="AHO24" s="145"/>
      <c r="AHP24" s="145"/>
      <c r="AHQ24" s="145"/>
      <c r="AHR24" s="145"/>
      <c r="AHS24" s="145"/>
      <c r="AHT24" s="145"/>
      <c r="AHU24" s="145"/>
      <c r="AHV24" s="145"/>
      <c r="AHW24" s="145"/>
      <c r="AHX24" s="145"/>
      <c r="AHY24" s="145"/>
      <c r="AHZ24" s="145"/>
      <c r="AIA24" s="145"/>
      <c r="AIB24" s="145"/>
      <c r="AIC24" s="145"/>
      <c r="AID24" s="145"/>
      <c r="AIE24" s="145"/>
      <c r="AIF24" s="145"/>
      <c r="AIG24" s="145"/>
      <c r="AIH24" s="145"/>
      <c r="AII24" s="145"/>
      <c r="AIJ24" s="145"/>
      <c r="AIK24" s="145"/>
      <c r="AIL24" s="145"/>
      <c r="AIM24" s="145"/>
      <c r="AIN24" s="145"/>
      <c r="AIO24" s="145"/>
      <c r="AIP24" s="145"/>
      <c r="AIQ24" s="145"/>
      <c r="AIR24" s="145"/>
      <c r="AIS24" s="145"/>
      <c r="AIT24" s="145"/>
      <c r="AIU24" s="145"/>
      <c r="AIV24" s="145"/>
      <c r="AIW24" s="145"/>
      <c r="AIX24" s="145"/>
      <c r="AIY24" s="145"/>
      <c r="AIZ24" s="145"/>
      <c r="AJA24" s="145"/>
      <c r="AJB24" s="145"/>
      <c r="AJC24" s="145"/>
      <c r="AJD24" s="145"/>
      <c r="AJE24" s="145"/>
      <c r="AJF24" s="145"/>
      <c r="AJG24" s="145"/>
      <c r="AJH24" s="145"/>
      <c r="AJI24" s="145"/>
      <c r="AJJ24" s="145"/>
      <c r="AJK24" s="145"/>
      <c r="AJL24" s="145"/>
      <c r="AJM24" s="145"/>
      <c r="AJN24" s="145"/>
      <c r="AJO24" s="145"/>
      <c r="AJP24" s="145"/>
      <c r="AJQ24" s="145"/>
      <c r="AJR24" s="145"/>
      <c r="AJS24" s="145"/>
      <c r="AJT24" s="145"/>
      <c r="AJU24" s="145"/>
      <c r="AJV24" s="145"/>
      <c r="AJW24" s="145"/>
      <c r="AJX24" s="145"/>
      <c r="AJY24" s="145"/>
      <c r="AJZ24" s="145"/>
      <c r="AKA24" s="145"/>
      <c r="AKB24" s="145"/>
      <c r="AKC24" s="145"/>
      <c r="AKD24" s="145"/>
      <c r="AKE24" s="145"/>
      <c r="AKF24" s="145"/>
      <c r="AKG24" s="145"/>
      <c r="AKH24" s="145"/>
      <c r="AKI24" s="145"/>
      <c r="AKJ24" s="145"/>
      <c r="AKK24" s="145"/>
      <c r="AKL24" s="145"/>
      <c r="AKM24" s="145"/>
      <c r="AKN24" s="145"/>
      <c r="AKO24" s="145"/>
      <c r="AKP24" s="145"/>
      <c r="AKQ24" s="145"/>
      <c r="AKR24" s="145"/>
      <c r="AKS24" s="145"/>
      <c r="AKT24" s="145"/>
      <c r="AKU24" s="145"/>
      <c r="AKV24" s="145"/>
      <c r="AKW24" s="145"/>
      <c r="AKX24" s="145"/>
      <c r="AKY24" s="145"/>
      <c r="AKZ24" s="145"/>
      <c r="ALA24" s="145"/>
      <c r="ALB24" s="145"/>
      <c r="ALC24" s="145"/>
      <c r="ALD24" s="145"/>
      <c r="ALE24" s="145"/>
      <c r="ALF24" s="145"/>
      <c r="ALG24" s="145"/>
      <c r="ALH24" s="145"/>
      <c r="ALI24" s="145"/>
      <c r="ALJ24" s="145"/>
      <c r="ALK24" s="145"/>
      <c r="ALL24" s="145"/>
      <c r="ALM24" s="145"/>
      <c r="ALN24" s="145"/>
      <c r="ALO24" s="145"/>
      <c r="ALP24" s="145"/>
      <c r="ALQ24" s="145"/>
      <c r="ALR24" s="145"/>
      <c r="ALS24" s="145"/>
      <c r="ALT24" s="145"/>
      <c r="ALU24" s="145"/>
      <c r="ALV24" s="145"/>
      <c r="ALW24" s="145"/>
      <c r="ALX24" s="145"/>
      <c r="ALY24" s="145"/>
      <c r="ALZ24" s="145"/>
    </row>
    <row r="25" spans="1:1024" ht="13.35" customHeight="1" x14ac:dyDescent="0.3">
      <c r="A25" s="145"/>
      <c r="B25" s="145"/>
      <c r="C25" s="249" t="s">
        <v>19</v>
      </c>
      <c r="D25" s="249"/>
      <c r="E25" s="249"/>
      <c r="F25" s="249"/>
      <c r="G25" s="249"/>
      <c r="H25" s="249"/>
      <c r="I25" s="145"/>
      <c r="J25" s="145"/>
      <c r="K25" s="145"/>
      <c r="L25" s="145"/>
      <c r="M25" s="145"/>
      <c r="N25" s="145"/>
      <c r="O25" s="145"/>
      <c r="P25" s="145"/>
      <c r="Q25" s="145"/>
      <c r="R25" s="145"/>
      <c r="S25" s="145"/>
      <c r="T25" s="145"/>
      <c r="U25" s="145"/>
      <c r="V25" s="145"/>
      <c r="W25" s="145"/>
      <c r="X25" s="145"/>
      <c r="Y25" s="145"/>
      <c r="Z25" s="145"/>
      <c r="AA25" s="145"/>
      <c r="AB25" s="145"/>
      <c r="AC25" s="145"/>
      <c r="AD25" s="145"/>
      <c r="AE25" s="145"/>
      <c r="AF25" s="145"/>
      <c r="AG25" s="145"/>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c r="BI25" s="145"/>
      <c r="BJ25" s="145"/>
      <c r="BK25" s="145"/>
      <c r="BL25" s="145"/>
      <c r="BM25" s="145"/>
      <c r="BN25" s="145"/>
      <c r="BO25" s="145"/>
      <c r="BP25" s="145"/>
      <c r="BQ25" s="145"/>
      <c r="BR25" s="145"/>
      <c r="BS25" s="145"/>
      <c r="BT25" s="145"/>
      <c r="BU25" s="145"/>
      <c r="BV25" s="145"/>
      <c r="BW25" s="145"/>
      <c r="BX25" s="145"/>
      <c r="BY25" s="145"/>
      <c r="BZ25" s="145"/>
      <c r="CA25" s="145"/>
      <c r="CB25" s="145"/>
      <c r="CC25" s="145"/>
      <c r="CD25" s="145"/>
      <c r="CE25" s="145"/>
      <c r="CF25" s="145"/>
      <c r="CG25" s="145"/>
      <c r="CH25" s="145"/>
      <c r="CI25" s="145"/>
      <c r="CJ25" s="145"/>
      <c r="CK25" s="145"/>
      <c r="CL25" s="145"/>
      <c r="CM25" s="145"/>
      <c r="CN25" s="145"/>
      <c r="CO25" s="145"/>
      <c r="CP25" s="145"/>
      <c r="CQ25" s="145"/>
      <c r="CR25" s="145"/>
      <c r="CS25" s="145"/>
      <c r="CT25" s="145"/>
      <c r="CU25" s="145"/>
      <c r="CV25" s="145"/>
      <c r="CW25" s="145"/>
      <c r="CX25" s="145"/>
      <c r="CY25" s="145"/>
      <c r="CZ25" s="145"/>
      <c r="DA25" s="145"/>
      <c r="DB25" s="145"/>
      <c r="DC25" s="145"/>
      <c r="DD25" s="145"/>
      <c r="DE25" s="145"/>
      <c r="DF25" s="145"/>
      <c r="DG25" s="145"/>
      <c r="DH25" s="145"/>
      <c r="DI25" s="145"/>
      <c r="DJ25" s="145"/>
      <c r="DK25" s="145"/>
      <c r="DL25" s="145"/>
      <c r="DM25" s="145"/>
      <c r="DN25" s="145"/>
      <c r="DO25" s="145"/>
      <c r="DP25" s="145"/>
      <c r="DQ25" s="145"/>
      <c r="DR25" s="145"/>
      <c r="DS25" s="145"/>
      <c r="DT25" s="145"/>
      <c r="DU25" s="145"/>
      <c r="DV25" s="145"/>
      <c r="DW25" s="145"/>
      <c r="DX25" s="145"/>
      <c r="DY25" s="145"/>
      <c r="DZ25" s="145"/>
      <c r="EA25" s="145"/>
      <c r="EB25" s="145"/>
      <c r="EC25" s="145"/>
      <c r="ED25" s="145"/>
      <c r="EE25" s="145"/>
      <c r="EF25" s="145"/>
      <c r="EG25" s="145"/>
      <c r="EH25" s="145"/>
      <c r="EI25" s="145"/>
      <c r="EJ25" s="145"/>
      <c r="EK25" s="145"/>
      <c r="EL25" s="145"/>
      <c r="EM25" s="145"/>
      <c r="EN25" s="145"/>
      <c r="EO25" s="145"/>
      <c r="EP25" s="145"/>
      <c r="EQ25" s="145"/>
      <c r="ER25" s="145"/>
      <c r="ES25" s="145"/>
      <c r="ET25" s="145"/>
      <c r="EU25" s="145"/>
      <c r="EV25" s="145"/>
      <c r="EW25" s="145"/>
      <c r="EX25" s="145"/>
      <c r="EY25" s="145"/>
      <c r="EZ25" s="145"/>
      <c r="FA25" s="145"/>
      <c r="FB25" s="145"/>
      <c r="FC25" s="145"/>
      <c r="FD25" s="145"/>
      <c r="FE25" s="145"/>
      <c r="FF25" s="145"/>
      <c r="FG25" s="145"/>
      <c r="FH25" s="145"/>
      <c r="FI25" s="145"/>
      <c r="FJ25" s="145"/>
      <c r="FK25" s="145"/>
      <c r="FL25" s="145"/>
      <c r="FM25" s="145"/>
      <c r="FN25" s="145"/>
      <c r="FO25" s="145"/>
      <c r="FP25" s="145"/>
      <c r="FQ25" s="145"/>
      <c r="FR25" s="145"/>
      <c r="FS25" s="145"/>
      <c r="FT25" s="145"/>
      <c r="FU25" s="145"/>
      <c r="FV25" s="145"/>
      <c r="FW25" s="145"/>
      <c r="FX25" s="145"/>
      <c r="FY25" s="145"/>
      <c r="FZ25" s="145"/>
      <c r="GA25" s="145"/>
      <c r="GB25" s="145"/>
      <c r="GC25" s="145"/>
      <c r="GD25" s="145"/>
      <c r="GE25" s="145"/>
      <c r="GF25" s="145"/>
      <c r="GG25" s="145"/>
      <c r="GH25" s="145"/>
      <c r="GI25" s="145"/>
      <c r="GJ25" s="145"/>
      <c r="GK25" s="145"/>
      <c r="GL25" s="145"/>
      <c r="GM25" s="145"/>
      <c r="GN25" s="145"/>
      <c r="GO25" s="145"/>
      <c r="GP25" s="145"/>
      <c r="GQ25" s="145"/>
      <c r="GR25" s="145"/>
      <c r="GS25" s="145"/>
      <c r="GT25" s="145"/>
      <c r="GU25" s="145"/>
      <c r="GV25" s="145"/>
      <c r="GW25" s="145"/>
      <c r="GX25" s="145"/>
      <c r="GY25" s="145"/>
      <c r="GZ25" s="145"/>
      <c r="HA25" s="145"/>
      <c r="HB25" s="145"/>
      <c r="HC25" s="145"/>
      <c r="HD25" s="145"/>
      <c r="HE25" s="145"/>
      <c r="HF25" s="145"/>
      <c r="HG25" s="145"/>
      <c r="HH25" s="145"/>
      <c r="HI25" s="145"/>
      <c r="HJ25" s="145"/>
      <c r="HK25" s="145"/>
      <c r="HL25" s="145"/>
      <c r="HM25" s="145"/>
      <c r="HN25" s="145"/>
      <c r="HO25" s="145"/>
      <c r="HP25" s="145"/>
      <c r="HQ25" s="145"/>
      <c r="HR25" s="145"/>
      <c r="HS25" s="145"/>
      <c r="HT25" s="145"/>
      <c r="HU25" s="145"/>
      <c r="HV25" s="145"/>
      <c r="HW25" s="145"/>
      <c r="HX25" s="145"/>
      <c r="HY25" s="145"/>
      <c r="HZ25" s="145"/>
      <c r="IA25" s="145"/>
      <c r="IB25" s="145"/>
      <c r="IC25" s="145"/>
      <c r="ID25" s="145"/>
      <c r="IE25" s="145"/>
      <c r="IF25" s="145"/>
      <c r="IG25" s="145"/>
      <c r="IH25" s="145"/>
      <c r="II25" s="145"/>
      <c r="IJ25" s="145"/>
      <c r="IK25" s="145"/>
      <c r="IL25" s="145"/>
      <c r="IM25" s="145"/>
      <c r="IN25" s="145"/>
      <c r="IO25" s="145"/>
      <c r="IP25" s="145"/>
      <c r="IQ25" s="145"/>
      <c r="IR25" s="145"/>
      <c r="IS25" s="145"/>
      <c r="IT25" s="145"/>
      <c r="IU25" s="145"/>
      <c r="IV25" s="145"/>
      <c r="IW25" s="145"/>
      <c r="IX25" s="145"/>
      <c r="IY25" s="145"/>
      <c r="IZ25" s="145"/>
      <c r="JA25" s="145"/>
      <c r="JB25" s="145"/>
      <c r="JC25" s="145"/>
      <c r="JD25" s="145"/>
      <c r="JE25" s="145"/>
      <c r="JF25" s="145"/>
      <c r="JG25" s="145"/>
      <c r="JH25" s="145"/>
      <c r="JI25" s="145"/>
      <c r="JJ25" s="145"/>
      <c r="JK25" s="145"/>
      <c r="JL25" s="145"/>
      <c r="JM25" s="145"/>
      <c r="JN25" s="145"/>
      <c r="JO25" s="145"/>
      <c r="JP25" s="145"/>
      <c r="JQ25" s="145"/>
      <c r="JR25" s="145"/>
      <c r="JS25" s="145"/>
      <c r="JT25" s="145"/>
      <c r="JU25" s="145"/>
      <c r="JV25" s="145"/>
      <c r="JW25" s="145"/>
      <c r="JX25" s="145"/>
      <c r="JY25" s="145"/>
      <c r="JZ25" s="145"/>
      <c r="KA25" s="145"/>
      <c r="KB25" s="145"/>
      <c r="KC25" s="145"/>
      <c r="KD25" s="145"/>
      <c r="KE25" s="145"/>
      <c r="KF25" s="145"/>
      <c r="KG25" s="145"/>
      <c r="KH25" s="145"/>
      <c r="KI25" s="145"/>
      <c r="KJ25" s="145"/>
      <c r="KK25" s="145"/>
      <c r="KL25" s="145"/>
      <c r="KM25" s="145"/>
      <c r="KN25" s="145"/>
      <c r="KO25" s="145"/>
      <c r="KP25" s="145"/>
      <c r="KQ25" s="145"/>
      <c r="KR25" s="145"/>
      <c r="KS25" s="145"/>
      <c r="KT25" s="145"/>
      <c r="KU25" s="145"/>
      <c r="KV25" s="145"/>
      <c r="KW25" s="145"/>
      <c r="KX25" s="145"/>
      <c r="KY25" s="145"/>
      <c r="KZ25" s="145"/>
      <c r="LA25" s="145"/>
      <c r="LB25" s="145"/>
      <c r="LC25" s="145"/>
      <c r="LD25" s="145"/>
      <c r="LE25" s="145"/>
      <c r="LF25" s="145"/>
      <c r="LG25" s="145"/>
      <c r="LH25" s="145"/>
      <c r="LI25" s="145"/>
      <c r="LJ25" s="145"/>
      <c r="LK25" s="145"/>
      <c r="LL25" s="145"/>
      <c r="LM25" s="145"/>
      <c r="LN25" s="145"/>
      <c r="LO25" s="145"/>
      <c r="LP25" s="145"/>
      <c r="LQ25" s="145"/>
      <c r="LR25" s="145"/>
      <c r="LS25" s="145"/>
      <c r="LT25" s="145"/>
      <c r="LU25" s="145"/>
      <c r="LV25" s="145"/>
      <c r="LW25" s="145"/>
      <c r="LX25" s="145"/>
      <c r="LY25" s="145"/>
      <c r="LZ25" s="145"/>
      <c r="MA25" s="145"/>
      <c r="MB25" s="145"/>
      <c r="MC25" s="145"/>
      <c r="MD25" s="145"/>
      <c r="ME25" s="145"/>
      <c r="MF25" s="145"/>
      <c r="MG25" s="145"/>
      <c r="MH25" s="145"/>
      <c r="MI25" s="145"/>
      <c r="MJ25" s="145"/>
      <c r="MK25" s="145"/>
      <c r="ML25" s="145"/>
      <c r="MM25" s="145"/>
      <c r="MN25" s="145"/>
      <c r="MO25" s="145"/>
      <c r="MP25" s="145"/>
      <c r="MQ25" s="145"/>
      <c r="MR25" s="145"/>
      <c r="MS25" s="145"/>
      <c r="MT25" s="145"/>
      <c r="MU25" s="145"/>
      <c r="MV25" s="145"/>
      <c r="MW25" s="145"/>
      <c r="MX25" s="145"/>
      <c r="MY25" s="145"/>
      <c r="MZ25" s="145"/>
      <c r="NA25" s="145"/>
      <c r="NB25" s="145"/>
      <c r="NC25" s="145"/>
      <c r="ND25" s="145"/>
      <c r="NE25" s="145"/>
      <c r="NF25" s="145"/>
      <c r="NG25" s="145"/>
      <c r="NH25" s="145"/>
      <c r="NI25" s="145"/>
      <c r="NJ25" s="145"/>
      <c r="NK25" s="145"/>
      <c r="NL25" s="145"/>
      <c r="NM25" s="145"/>
      <c r="NN25" s="145"/>
      <c r="NO25" s="145"/>
      <c r="NP25" s="145"/>
      <c r="NQ25" s="145"/>
      <c r="NR25" s="145"/>
      <c r="NS25" s="145"/>
      <c r="NT25" s="145"/>
      <c r="NU25" s="145"/>
      <c r="NV25" s="145"/>
      <c r="NW25" s="145"/>
      <c r="NX25" s="145"/>
      <c r="NY25" s="145"/>
      <c r="NZ25" s="145"/>
      <c r="OA25" s="145"/>
      <c r="OB25" s="145"/>
      <c r="OC25" s="145"/>
      <c r="OD25" s="145"/>
      <c r="OE25" s="145"/>
      <c r="OF25" s="145"/>
      <c r="OG25" s="145"/>
      <c r="OH25" s="145"/>
      <c r="OI25" s="145"/>
      <c r="OJ25" s="145"/>
      <c r="OK25" s="145"/>
      <c r="OL25" s="145"/>
      <c r="OM25" s="145"/>
      <c r="ON25" s="145"/>
      <c r="OO25" s="145"/>
      <c r="OP25" s="145"/>
      <c r="OQ25" s="145"/>
      <c r="OR25" s="145"/>
      <c r="OS25" s="145"/>
      <c r="OT25" s="145"/>
      <c r="OU25" s="145"/>
      <c r="OV25" s="145"/>
      <c r="OW25" s="145"/>
      <c r="OX25" s="145"/>
      <c r="OY25" s="145"/>
      <c r="OZ25" s="145"/>
      <c r="PA25" s="145"/>
      <c r="PB25" s="145"/>
      <c r="PC25" s="145"/>
      <c r="PD25" s="145"/>
      <c r="PE25" s="145"/>
      <c r="PF25" s="145"/>
      <c r="PG25" s="145"/>
      <c r="PH25" s="145"/>
      <c r="PI25" s="145"/>
      <c r="PJ25" s="145"/>
      <c r="PK25" s="145"/>
      <c r="PL25" s="145"/>
      <c r="PM25" s="145"/>
      <c r="PN25" s="145"/>
      <c r="PO25" s="145"/>
      <c r="PP25" s="145"/>
      <c r="PQ25" s="145"/>
      <c r="PR25" s="145"/>
      <c r="PS25" s="145"/>
      <c r="PT25" s="145"/>
      <c r="PU25" s="145"/>
      <c r="PV25" s="145"/>
      <c r="PW25" s="145"/>
      <c r="PX25" s="145"/>
      <c r="PY25" s="145"/>
      <c r="PZ25" s="145"/>
      <c r="QA25" s="145"/>
      <c r="QB25" s="145"/>
      <c r="QC25" s="145"/>
      <c r="QD25" s="145"/>
      <c r="QE25" s="145"/>
      <c r="QF25" s="145"/>
      <c r="QG25" s="145"/>
      <c r="QH25" s="145"/>
      <c r="QI25" s="145"/>
      <c r="QJ25" s="145"/>
      <c r="QK25" s="145"/>
      <c r="QL25" s="145"/>
      <c r="QM25" s="145"/>
      <c r="QN25" s="145"/>
      <c r="QO25" s="145"/>
      <c r="QP25" s="145"/>
      <c r="QQ25" s="145"/>
      <c r="QR25" s="145"/>
      <c r="QS25" s="145"/>
      <c r="QT25" s="145"/>
      <c r="QU25" s="145"/>
      <c r="QV25" s="145"/>
      <c r="QW25" s="145"/>
      <c r="QX25" s="145"/>
      <c r="QY25" s="145"/>
      <c r="QZ25" s="145"/>
      <c r="RA25" s="145"/>
      <c r="RB25" s="145"/>
      <c r="RC25" s="145"/>
      <c r="RD25" s="145"/>
      <c r="RE25" s="145"/>
      <c r="RF25" s="145"/>
      <c r="RG25" s="145"/>
      <c r="RH25" s="145"/>
      <c r="RI25" s="145"/>
      <c r="RJ25" s="145"/>
      <c r="RK25" s="145"/>
      <c r="RL25" s="145"/>
      <c r="RM25" s="145"/>
      <c r="RN25" s="145"/>
      <c r="RO25" s="145"/>
      <c r="RP25" s="145"/>
      <c r="RQ25" s="145"/>
      <c r="RR25" s="145"/>
      <c r="RS25" s="145"/>
      <c r="RT25" s="145"/>
      <c r="RU25" s="145"/>
      <c r="RV25" s="145"/>
      <c r="RW25" s="145"/>
      <c r="RX25" s="145"/>
      <c r="RY25" s="145"/>
      <c r="RZ25" s="145"/>
      <c r="SA25" s="145"/>
      <c r="SB25" s="145"/>
      <c r="SC25" s="145"/>
      <c r="SD25" s="145"/>
      <c r="SE25" s="145"/>
      <c r="SF25" s="145"/>
      <c r="SG25" s="145"/>
      <c r="SH25" s="145"/>
      <c r="SI25" s="145"/>
      <c r="SJ25" s="145"/>
      <c r="SK25" s="145"/>
      <c r="SL25" s="145"/>
      <c r="SM25" s="145"/>
      <c r="SN25" s="145"/>
      <c r="SO25" s="145"/>
      <c r="SP25" s="145"/>
      <c r="SQ25" s="145"/>
      <c r="SR25" s="145"/>
      <c r="SS25" s="145"/>
      <c r="ST25" s="145"/>
      <c r="SU25" s="145"/>
      <c r="SV25" s="145"/>
      <c r="SW25" s="145"/>
      <c r="SX25" s="145"/>
      <c r="SY25" s="145"/>
      <c r="SZ25" s="145"/>
      <c r="TA25" s="145"/>
      <c r="TB25" s="145"/>
      <c r="TC25" s="145"/>
      <c r="TD25" s="145"/>
      <c r="TE25" s="145"/>
      <c r="TF25" s="145"/>
      <c r="TG25" s="145"/>
      <c r="TH25" s="145"/>
      <c r="TI25" s="145"/>
      <c r="TJ25" s="145"/>
      <c r="TK25" s="145"/>
      <c r="TL25" s="145"/>
      <c r="TM25" s="145"/>
      <c r="TN25" s="145"/>
      <c r="TO25" s="145"/>
      <c r="TP25" s="145"/>
      <c r="TQ25" s="145"/>
      <c r="TR25" s="145"/>
      <c r="TS25" s="145"/>
      <c r="TT25" s="145"/>
      <c r="TU25" s="145"/>
      <c r="TV25" s="145"/>
      <c r="TW25" s="145"/>
      <c r="TX25" s="145"/>
      <c r="TY25" s="145"/>
      <c r="TZ25" s="145"/>
      <c r="UA25" s="145"/>
      <c r="UB25" s="145"/>
      <c r="UC25" s="145"/>
      <c r="UD25" s="145"/>
      <c r="UE25" s="145"/>
      <c r="UF25" s="145"/>
      <c r="UG25" s="145"/>
      <c r="UH25" s="145"/>
      <c r="UI25" s="145"/>
      <c r="UJ25" s="145"/>
      <c r="UK25" s="145"/>
      <c r="UL25" s="145"/>
      <c r="UM25" s="145"/>
      <c r="UN25" s="145"/>
      <c r="UO25" s="145"/>
      <c r="UP25" s="145"/>
      <c r="UQ25" s="145"/>
      <c r="UR25" s="145"/>
      <c r="US25" s="145"/>
      <c r="UT25" s="145"/>
      <c r="UU25" s="145"/>
      <c r="UV25" s="145"/>
      <c r="UW25" s="145"/>
      <c r="UX25" s="145"/>
      <c r="UY25" s="145"/>
      <c r="UZ25" s="145"/>
      <c r="VA25" s="145"/>
      <c r="VB25" s="145"/>
      <c r="VC25" s="145"/>
      <c r="VD25" s="145"/>
      <c r="VE25" s="145"/>
      <c r="VF25" s="145"/>
      <c r="VG25" s="145"/>
      <c r="VH25" s="145"/>
      <c r="VI25" s="145"/>
      <c r="VJ25" s="145"/>
      <c r="VK25" s="145"/>
      <c r="VL25" s="145"/>
      <c r="VM25" s="145"/>
      <c r="VN25" s="145"/>
      <c r="VO25" s="145"/>
      <c r="VP25" s="145"/>
      <c r="VQ25" s="145"/>
      <c r="VR25" s="145"/>
      <c r="VS25" s="145"/>
      <c r="VT25" s="145"/>
      <c r="VU25" s="145"/>
      <c r="VV25" s="145"/>
      <c r="VW25" s="145"/>
      <c r="VX25" s="145"/>
      <c r="VY25" s="145"/>
      <c r="VZ25" s="145"/>
      <c r="WA25" s="145"/>
      <c r="WB25" s="145"/>
      <c r="WC25" s="145"/>
      <c r="WD25" s="145"/>
      <c r="WE25" s="145"/>
      <c r="WF25" s="145"/>
      <c r="WG25" s="145"/>
      <c r="WH25" s="145"/>
      <c r="WI25" s="145"/>
      <c r="WJ25" s="145"/>
      <c r="WK25" s="145"/>
      <c r="WL25" s="145"/>
      <c r="WM25" s="145"/>
      <c r="WN25" s="145"/>
      <c r="WO25" s="145"/>
      <c r="WP25" s="145"/>
      <c r="WQ25" s="145"/>
      <c r="WR25" s="145"/>
      <c r="WS25" s="145"/>
      <c r="WT25" s="145"/>
      <c r="WU25" s="145"/>
      <c r="WV25" s="145"/>
      <c r="WW25" s="145"/>
      <c r="WX25" s="145"/>
      <c r="WY25" s="145"/>
      <c r="WZ25" s="145"/>
      <c r="XA25" s="145"/>
      <c r="XB25" s="145"/>
      <c r="XC25" s="145"/>
      <c r="XD25" s="145"/>
      <c r="XE25" s="145"/>
      <c r="XF25" s="145"/>
      <c r="XG25" s="145"/>
      <c r="XH25" s="145"/>
      <c r="XI25" s="145"/>
      <c r="XJ25" s="145"/>
      <c r="XK25" s="145"/>
      <c r="XL25" s="145"/>
      <c r="XM25" s="145"/>
      <c r="XN25" s="145"/>
      <c r="XO25" s="145"/>
      <c r="XP25" s="145"/>
      <c r="XQ25" s="145"/>
      <c r="XR25" s="145"/>
      <c r="XS25" s="145"/>
      <c r="XT25" s="145"/>
      <c r="XU25" s="145"/>
      <c r="XV25" s="145"/>
      <c r="XW25" s="145"/>
      <c r="XX25" s="145"/>
      <c r="XY25" s="145"/>
      <c r="XZ25" s="145"/>
      <c r="YA25" s="145"/>
      <c r="YB25" s="145"/>
      <c r="YC25" s="145"/>
      <c r="YD25" s="145"/>
      <c r="YE25" s="145"/>
      <c r="YF25" s="145"/>
      <c r="YG25" s="145"/>
      <c r="YH25" s="145"/>
      <c r="YI25" s="145"/>
      <c r="YJ25" s="145"/>
      <c r="YK25" s="145"/>
      <c r="YL25" s="145"/>
      <c r="YM25" s="145"/>
      <c r="YN25" s="145"/>
      <c r="YO25" s="145"/>
      <c r="YP25" s="145"/>
      <c r="YQ25" s="145"/>
      <c r="YR25" s="145"/>
      <c r="YS25" s="145"/>
      <c r="YT25" s="145"/>
      <c r="YU25" s="145"/>
      <c r="YV25" s="145"/>
      <c r="YW25" s="145"/>
      <c r="YX25" s="145"/>
      <c r="YY25" s="145"/>
      <c r="YZ25" s="145"/>
      <c r="ZA25" s="145"/>
      <c r="ZB25" s="145"/>
      <c r="ZC25" s="145"/>
      <c r="ZD25" s="145"/>
      <c r="ZE25" s="145"/>
      <c r="ZF25" s="145"/>
      <c r="ZG25" s="145"/>
      <c r="ZH25" s="145"/>
      <c r="ZI25" s="145"/>
      <c r="ZJ25" s="145"/>
      <c r="ZK25" s="145"/>
      <c r="ZL25" s="145"/>
      <c r="ZM25" s="145"/>
      <c r="ZN25" s="145"/>
      <c r="ZO25" s="145"/>
      <c r="ZP25" s="145"/>
      <c r="ZQ25" s="145"/>
      <c r="ZR25" s="145"/>
      <c r="ZS25" s="145"/>
      <c r="ZT25" s="145"/>
      <c r="ZU25" s="145"/>
      <c r="ZV25" s="145"/>
      <c r="ZW25" s="145"/>
      <c r="ZX25" s="145"/>
      <c r="ZY25" s="145"/>
      <c r="ZZ25" s="145"/>
      <c r="AAA25" s="145"/>
      <c r="AAB25" s="145"/>
      <c r="AAC25" s="145"/>
      <c r="AAD25" s="145"/>
      <c r="AAE25" s="145"/>
      <c r="AAF25" s="145"/>
      <c r="AAG25" s="145"/>
      <c r="AAH25" s="145"/>
      <c r="AAI25" s="145"/>
      <c r="AAJ25" s="145"/>
      <c r="AAK25" s="145"/>
      <c r="AAL25" s="145"/>
      <c r="AAM25" s="145"/>
      <c r="AAN25" s="145"/>
      <c r="AAO25" s="145"/>
      <c r="AAP25" s="145"/>
      <c r="AAQ25" s="145"/>
      <c r="AAR25" s="145"/>
      <c r="AAS25" s="145"/>
      <c r="AAT25" s="145"/>
      <c r="AAU25" s="145"/>
      <c r="AAV25" s="145"/>
      <c r="AAW25" s="145"/>
      <c r="AAX25" s="145"/>
      <c r="AAY25" s="145"/>
      <c r="AAZ25" s="145"/>
      <c r="ABA25" s="145"/>
      <c r="ABB25" s="145"/>
      <c r="ABC25" s="145"/>
      <c r="ABD25" s="145"/>
      <c r="ABE25" s="145"/>
      <c r="ABF25" s="145"/>
      <c r="ABG25" s="145"/>
      <c r="ABH25" s="145"/>
      <c r="ABI25" s="145"/>
      <c r="ABJ25" s="145"/>
      <c r="ABK25" s="145"/>
      <c r="ABL25" s="145"/>
      <c r="ABM25" s="145"/>
      <c r="ABN25" s="145"/>
      <c r="ABO25" s="145"/>
      <c r="ABP25" s="145"/>
      <c r="ABQ25" s="145"/>
      <c r="ABR25" s="145"/>
      <c r="ABS25" s="145"/>
      <c r="ABT25" s="145"/>
      <c r="ABU25" s="145"/>
      <c r="ABV25" s="145"/>
      <c r="ABW25" s="145"/>
      <c r="ABX25" s="145"/>
      <c r="ABY25" s="145"/>
      <c r="ABZ25" s="145"/>
      <c r="ACA25" s="145"/>
      <c r="ACB25" s="145"/>
      <c r="ACC25" s="145"/>
      <c r="ACD25" s="145"/>
      <c r="ACE25" s="145"/>
      <c r="ACF25" s="145"/>
      <c r="ACG25" s="145"/>
      <c r="ACH25" s="145"/>
      <c r="ACI25" s="145"/>
      <c r="ACJ25" s="145"/>
      <c r="ACK25" s="145"/>
      <c r="ACL25" s="145"/>
      <c r="ACM25" s="145"/>
      <c r="ACN25" s="145"/>
      <c r="ACO25" s="145"/>
      <c r="ACP25" s="145"/>
      <c r="ACQ25" s="145"/>
      <c r="ACR25" s="145"/>
      <c r="ACS25" s="145"/>
      <c r="ACT25" s="145"/>
      <c r="ACU25" s="145"/>
      <c r="ACV25" s="145"/>
      <c r="ACW25" s="145"/>
      <c r="ACX25" s="145"/>
      <c r="ACY25" s="145"/>
      <c r="ACZ25" s="145"/>
      <c r="ADA25" s="145"/>
      <c r="ADB25" s="145"/>
      <c r="ADC25" s="145"/>
      <c r="ADD25" s="145"/>
      <c r="ADE25" s="145"/>
      <c r="ADF25" s="145"/>
      <c r="ADG25" s="145"/>
      <c r="ADH25" s="145"/>
      <c r="ADI25" s="145"/>
      <c r="ADJ25" s="145"/>
      <c r="ADK25" s="145"/>
      <c r="ADL25" s="145"/>
      <c r="ADM25" s="145"/>
      <c r="ADN25" s="145"/>
      <c r="ADO25" s="145"/>
      <c r="ADP25" s="145"/>
      <c r="ADQ25" s="145"/>
      <c r="ADR25" s="145"/>
      <c r="ADS25" s="145"/>
      <c r="ADT25" s="145"/>
      <c r="ADU25" s="145"/>
      <c r="ADV25" s="145"/>
      <c r="ADW25" s="145"/>
      <c r="ADX25" s="145"/>
      <c r="ADY25" s="145"/>
      <c r="ADZ25" s="145"/>
      <c r="AEA25" s="145"/>
      <c r="AEB25" s="145"/>
      <c r="AEC25" s="145"/>
      <c r="AED25" s="145"/>
      <c r="AEE25" s="145"/>
      <c r="AEF25" s="145"/>
      <c r="AEG25" s="145"/>
      <c r="AEH25" s="145"/>
      <c r="AEI25" s="145"/>
      <c r="AEJ25" s="145"/>
      <c r="AEK25" s="145"/>
      <c r="AEL25" s="145"/>
      <c r="AEM25" s="145"/>
      <c r="AEN25" s="145"/>
      <c r="AEO25" s="145"/>
      <c r="AEP25" s="145"/>
      <c r="AEQ25" s="145"/>
      <c r="AER25" s="145"/>
      <c r="AES25" s="145"/>
      <c r="AET25" s="145"/>
      <c r="AEU25" s="145"/>
      <c r="AEV25" s="145"/>
      <c r="AEW25" s="145"/>
      <c r="AEX25" s="145"/>
      <c r="AEY25" s="145"/>
      <c r="AEZ25" s="145"/>
      <c r="AFA25" s="145"/>
      <c r="AFB25" s="145"/>
      <c r="AFC25" s="145"/>
      <c r="AFD25" s="145"/>
      <c r="AFE25" s="145"/>
      <c r="AFF25" s="145"/>
      <c r="AFG25" s="145"/>
      <c r="AFH25" s="145"/>
      <c r="AFI25" s="145"/>
      <c r="AFJ25" s="145"/>
      <c r="AFK25" s="145"/>
      <c r="AFL25" s="145"/>
      <c r="AFM25" s="145"/>
      <c r="AFN25" s="145"/>
      <c r="AFO25" s="145"/>
      <c r="AFP25" s="145"/>
      <c r="AFQ25" s="145"/>
      <c r="AFR25" s="145"/>
      <c r="AFS25" s="145"/>
      <c r="AFT25" s="145"/>
      <c r="AFU25" s="145"/>
      <c r="AFV25" s="145"/>
      <c r="AFW25" s="145"/>
      <c r="AFX25" s="145"/>
      <c r="AFY25" s="145"/>
      <c r="AFZ25" s="145"/>
      <c r="AGA25" s="145"/>
      <c r="AGB25" s="145"/>
      <c r="AGC25" s="145"/>
      <c r="AGD25" s="145"/>
      <c r="AGE25" s="145"/>
      <c r="AGF25" s="145"/>
      <c r="AGG25" s="145"/>
      <c r="AGH25" s="145"/>
      <c r="AGI25" s="145"/>
      <c r="AGJ25" s="145"/>
      <c r="AGK25" s="145"/>
      <c r="AGL25" s="145"/>
      <c r="AGM25" s="145"/>
      <c r="AGN25" s="145"/>
      <c r="AGO25" s="145"/>
      <c r="AGP25" s="145"/>
      <c r="AGQ25" s="145"/>
      <c r="AGR25" s="145"/>
      <c r="AGS25" s="145"/>
      <c r="AGT25" s="145"/>
      <c r="AGU25" s="145"/>
      <c r="AGV25" s="145"/>
      <c r="AGW25" s="145"/>
      <c r="AGX25" s="145"/>
      <c r="AGY25" s="145"/>
      <c r="AGZ25" s="145"/>
      <c r="AHA25" s="145"/>
      <c r="AHB25" s="145"/>
      <c r="AHC25" s="145"/>
      <c r="AHD25" s="145"/>
      <c r="AHE25" s="145"/>
      <c r="AHF25" s="145"/>
      <c r="AHG25" s="145"/>
      <c r="AHH25" s="145"/>
      <c r="AHI25" s="145"/>
      <c r="AHJ25" s="145"/>
      <c r="AHK25" s="145"/>
      <c r="AHL25" s="145"/>
      <c r="AHM25" s="145"/>
      <c r="AHN25" s="145"/>
      <c r="AHO25" s="145"/>
      <c r="AHP25" s="145"/>
      <c r="AHQ25" s="145"/>
      <c r="AHR25" s="145"/>
      <c r="AHS25" s="145"/>
      <c r="AHT25" s="145"/>
      <c r="AHU25" s="145"/>
      <c r="AHV25" s="145"/>
      <c r="AHW25" s="145"/>
      <c r="AHX25" s="145"/>
      <c r="AHY25" s="145"/>
      <c r="AHZ25" s="145"/>
      <c r="AIA25" s="145"/>
      <c r="AIB25" s="145"/>
      <c r="AIC25" s="145"/>
      <c r="AID25" s="145"/>
      <c r="AIE25" s="145"/>
      <c r="AIF25" s="145"/>
      <c r="AIG25" s="145"/>
      <c r="AIH25" s="145"/>
      <c r="AII25" s="145"/>
      <c r="AIJ25" s="145"/>
      <c r="AIK25" s="145"/>
      <c r="AIL25" s="145"/>
      <c r="AIM25" s="145"/>
      <c r="AIN25" s="145"/>
      <c r="AIO25" s="145"/>
      <c r="AIP25" s="145"/>
      <c r="AIQ25" s="145"/>
      <c r="AIR25" s="145"/>
      <c r="AIS25" s="145"/>
      <c r="AIT25" s="145"/>
      <c r="AIU25" s="145"/>
      <c r="AIV25" s="145"/>
      <c r="AIW25" s="145"/>
      <c r="AIX25" s="145"/>
      <c r="AIY25" s="145"/>
      <c r="AIZ25" s="145"/>
      <c r="AJA25" s="145"/>
      <c r="AJB25" s="145"/>
      <c r="AJC25" s="145"/>
      <c r="AJD25" s="145"/>
      <c r="AJE25" s="145"/>
      <c r="AJF25" s="145"/>
      <c r="AJG25" s="145"/>
      <c r="AJH25" s="145"/>
      <c r="AJI25" s="145"/>
      <c r="AJJ25" s="145"/>
      <c r="AJK25" s="145"/>
      <c r="AJL25" s="145"/>
      <c r="AJM25" s="145"/>
      <c r="AJN25" s="145"/>
      <c r="AJO25" s="145"/>
      <c r="AJP25" s="145"/>
      <c r="AJQ25" s="145"/>
      <c r="AJR25" s="145"/>
      <c r="AJS25" s="145"/>
      <c r="AJT25" s="145"/>
      <c r="AJU25" s="145"/>
      <c r="AJV25" s="145"/>
      <c r="AJW25" s="145"/>
      <c r="AJX25" s="145"/>
      <c r="AJY25" s="145"/>
      <c r="AJZ25" s="145"/>
      <c r="AKA25" s="145"/>
      <c r="AKB25" s="145"/>
      <c r="AKC25" s="145"/>
      <c r="AKD25" s="145"/>
      <c r="AKE25" s="145"/>
      <c r="AKF25" s="145"/>
      <c r="AKG25" s="145"/>
      <c r="AKH25" s="145"/>
      <c r="AKI25" s="145"/>
      <c r="AKJ25" s="145"/>
      <c r="AKK25" s="145"/>
      <c r="AKL25" s="145"/>
      <c r="AKM25" s="145"/>
      <c r="AKN25" s="145"/>
      <c r="AKO25" s="145"/>
      <c r="AKP25" s="145"/>
      <c r="AKQ25" s="145"/>
      <c r="AKR25" s="145"/>
      <c r="AKS25" s="145"/>
      <c r="AKT25" s="145"/>
      <c r="AKU25" s="145"/>
      <c r="AKV25" s="145"/>
      <c r="AKW25" s="145"/>
      <c r="AKX25" s="145"/>
      <c r="AKY25" s="145"/>
      <c r="AKZ25" s="145"/>
      <c r="ALA25" s="145"/>
      <c r="ALB25" s="145"/>
      <c r="ALC25" s="145"/>
      <c r="ALD25" s="145"/>
      <c r="ALE25" s="145"/>
      <c r="ALF25" s="145"/>
      <c r="ALG25" s="145"/>
      <c r="ALH25" s="145"/>
      <c r="ALI25" s="145"/>
      <c r="ALJ25" s="145"/>
      <c r="ALK25" s="145"/>
      <c r="ALL25" s="145"/>
      <c r="ALM25" s="145"/>
      <c r="ALN25" s="145"/>
      <c r="ALO25" s="145"/>
      <c r="ALP25" s="145"/>
      <c r="ALQ25" s="145"/>
      <c r="ALR25" s="145"/>
      <c r="ALS25" s="145"/>
      <c r="ALT25" s="145"/>
      <c r="ALU25" s="145"/>
      <c r="ALV25" s="145"/>
      <c r="ALW25" s="145"/>
      <c r="ALX25" s="145"/>
      <c r="ALY25" s="145"/>
      <c r="ALZ25" s="145"/>
    </row>
    <row r="26" spans="1:1024" ht="24" customHeight="1" x14ac:dyDescent="0.3">
      <c r="A26" s="145"/>
      <c r="B26" s="145"/>
      <c r="C26" s="135">
        <v>1</v>
      </c>
      <c r="D26" s="235" t="s">
        <v>20</v>
      </c>
      <c r="E26" s="235"/>
      <c r="F26" s="234" t="s">
        <v>204</v>
      </c>
      <c r="G26" s="234"/>
      <c r="H26" s="234"/>
      <c r="I26" s="145"/>
      <c r="J26" s="145"/>
      <c r="K26" s="145"/>
      <c r="L26" s="145"/>
      <c r="M26" s="145"/>
      <c r="N26" s="145"/>
      <c r="O26" s="145"/>
      <c r="P26" s="145"/>
      <c r="Q26" s="145"/>
      <c r="R26" s="145"/>
      <c r="S26" s="145"/>
      <c r="T26" s="145"/>
      <c r="U26" s="145"/>
      <c r="V26" s="145"/>
      <c r="W26" s="145"/>
      <c r="X26" s="145"/>
      <c r="Y26" s="145"/>
      <c r="Z26" s="145"/>
      <c r="AA26" s="145"/>
      <c r="AB26" s="145"/>
      <c r="AC26" s="145"/>
      <c r="AD26" s="145"/>
      <c r="AE26" s="145"/>
      <c r="AF26" s="145"/>
      <c r="AG26" s="145"/>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c r="BI26" s="145"/>
      <c r="BJ26" s="145"/>
      <c r="BK26" s="145"/>
      <c r="BL26" s="145"/>
      <c r="BM26" s="145"/>
      <c r="BN26" s="145"/>
      <c r="BO26" s="145"/>
      <c r="BP26" s="145"/>
      <c r="BQ26" s="145"/>
      <c r="BR26" s="145"/>
      <c r="BS26" s="145"/>
      <c r="BT26" s="145"/>
      <c r="BU26" s="145"/>
      <c r="BV26" s="145"/>
      <c r="BW26" s="145"/>
      <c r="BX26" s="145"/>
      <c r="BY26" s="145"/>
      <c r="BZ26" s="145"/>
      <c r="CA26" s="145"/>
      <c r="CB26" s="145"/>
      <c r="CC26" s="145"/>
      <c r="CD26" s="145"/>
      <c r="CE26" s="145"/>
      <c r="CF26" s="145"/>
      <c r="CG26" s="145"/>
      <c r="CH26" s="145"/>
      <c r="CI26" s="145"/>
      <c r="CJ26" s="145"/>
      <c r="CK26" s="145"/>
      <c r="CL26" s="145"/>
      <c r="CM26" s="145"/>
      <c r="CN26" s="145"/>
      <c r="CO26" s="145"/>
      <c r="CP26" s="145"/>
      <c r="CQ26" s="145"/>
      <c r="CR26" s="145"/>
      <c r="CS26" s="145"/>
      <c r="CT26" s="145"/>
      <c r="CU26" s="145"/>
      <c r="CV26" s="145"/>
      <c r="CW26" s="145"/>
      <c r="CX26" s="145"/>
      <c r="CY26" s="145"/>
      <c r="CZ26" s="145"/>
      <c r="DA26" s="145"/>
      <c r="DB26" s="145"/>
      <c r="DC26" s="145"/>
      <c r="DD26" s="145"/>
      <c r="DE26" s="145"/>
      <c r="DF26" s="145"/>
      <c r="DG26" s="145"/>
      <c r="DH26" s="145"/>
      <c r="DI26" s="145"/>
      <c r="DJ26" s="145"/>
      <c r="DK26" s="145"/>
      <c r="DL26" s="145"/>
      <c r="DM26" s="145"/>
      <c r="DN26" s="145"/>
      <c r="DO26" s="145"/>
      <c r="DP26" s="145"/>
      <c r="DQ26" s="145"/>
      <c r="DR26" s="145"/>
      <c r="DS26" s="145"/>
      <c r="DT26" s="145"/>
      <c r="DU26" s="145"/>
      <c r="DV26" s="145"/>
      <c r="DW26" s="145"/>
      <c r="DX26" s="145"/>
      <c r="DY26" s="145"/>
      <c r="DZ26" s="145"/>
      <c r="EA26" s="145"/>
      <c r="EB26" s="145"/>
      <c r="EC26" s="145"/>
      <c r="ED26" s="145"/>
      <c r="EE26" s="145"/>
      <c r="EF26" s="145"/>
      <c r="EG26" s="145"/>
      <c r="EH26" s="145"/>
      <c r="EI26" s="145"/>
      <c r="EJ26" s="145"/>
      <c r="EK26" s="145"/>
      <c r="EL26" s="145"/>
      <c r="EM26" s="145"/>
      <c r="EN26" s="145"/>
      <c r="EO26" s="145"/>
      <c r="EP26" s="145"/>
      <c r="EQ26" s="145"/>
      <c r="ER26" s="145"/>
      <c r="ES26" s="145"/>
      <c r="ET26" s="145"/>
      <c r="EU26" s="145"/>
      <c r="EV26" s="145"/>
      <c r="EW26" s="145"/>
      <c r="EX26" s="145"/>
      <c r="EY26" s="145"/>
      <c r="EZ26" s="145"/>
      <c r="FA26" s="145"/>
      <c r="FB26" s="145"/>
      <c r="FC26" s="145"/>
      <c r="FD26" s="145"/>
      <c r="FE26" s="145"/>
      <c r="FF26" s="145"/>
      <c r="FG26" s="145"/>
      <c r="FH26" s="145"/>
      <c r="FI26" s="145"/>
      <c r="FJ26" s="145"/>
      <c r="FK26" s="145"/>
      <c r="FL26" s="145"/>
      <c r="FM26" s="145"/>
      <c r="FN26" s="145"/>
      <c r="FO26" s="145"/>
      <c r="FP26" s="145"/>
      <c r="FQ26" s="145"/>
      <c r="FR26" s="145"/>
      <c r="FS26" s="145"/>
      <c r="FT26" s="145"/>
      <c r="FU26" s="145"/>
      <c r="FV26" s="145"/>
      <c r="FW26" s="145"/>
      <c r="FX26" s="145"/>
      <c r="FY26" s="145"/>
      <c r="FZ26" s="145"/>
      <c r="GA26" s="145"/>
      <c r="GB26" s="145"/>
      <c r="GC26" s="145"/>
      <c r="GD26" s="145"/>
      <c r="GE26" s="145"/>
      <c r="GF26" s="145"/>
      <c r="GG26" s="145"/>
      <c r="GH26" s="145"/>
      <c r="GI26" s="145"/>
      <c r="GJ26" s="145"/>
      <c r="GK26" s="145"/>
      <c r="GL26" s="145"/>
      <c r="GM26" s="145"/>
      <c r="GN26" s="145"/>
      <c r="GO26" s="145"/>
      <c r="GP26" s="145"/>
      <c r="GQ26" s="145"/>
      <c r="GR26" s="145"/>
      <c r="GS26" s="145"/>
      <c r="GT26" s="145"/>
      <c r="GU26" s="145"/>
      <c r="GV26" s="145"/>
      <c r="GW26" s="145"/>
      <c r="GX26" s="145"/>
      <c r="GY26" s="145"/>
      <c r="GZ26" s="145"/>
      <c r="HA26" s="145"/>
      <c r="HB26" s="145"/>
      <c r="HC26" s="145"/>
      <c r="HD26" s="145"/>
      <c r="HE26" s="145"/>
      <c r="HF26" s="145"/>
      <c r="HG26" s="145"/>
      <c r="HH26" s="145"/>
      <c r="HI26" s="145"/>
      <c r="HJ26" s="145"/>
      <c r="HK26" s="145"/>
      <c r="HL26" s="145"/>
      <c r="HM26" s="145"/>
      <c r="HN26" s="145"/>
      <c r="HO26" s="145"/>
      <c r="HP26" s="145"/>
      <c r="HQ26" s="145"/>
      <c r="HR26" s="145"/>
      <c r="HS26" s="145"/>
      <c r="HT26" s="145"/>
      <c r="HU26" s="145"/>
      <c r="HV26" s="145"/>
      <c r="HW26" s="145"/>
      <c r="HX26" s="145"/>
      <c r="HY26" s="145"/>
      <c r="HZ26" s="145"/>
      <c r="IA26" s="145"/>
      <c r="IB26" s="145"/>
      <c r="IC26" s="145"/>
      <c r="ID26" s="145"/>
      <c r="IE26" s="145"/>
      <c r="IF26" s="145"/>
      <c r="IG26" s="145"/>
      <c r="IH26" s="145"/>
      <c r="II26" s="145"/>
      <c r="IJ26" s="145"/>
      <c r="IK26" s="145"/>
      <c r="IL26" s="145"/>
      <c r="IM26" s="145"/>
      <c r="IN26" s="145"/>
      <c r="IO26" s="145"/>
      <c r="IP26" s="145"/>
      <c r="IQ26" s="145"/>
      <c r="IR26" s="145"/>
      <c r="IS26" s="145"/>
      <c r="IT26" s="145"/>
      <c r="IU26" s="145"/>
      <c r="IV26" s="145"/>
      <c r="IW26" s="145"/>
      <c r="IX26" s="145"/>
      <c r="IY26" s="145"/>
      <c r="IZ26" s="145"/>
      <c r="JA26" s="145"/>
      <c r="JB26" s="145"/>
      <c r="JC26" s="145"/>
      <c r="JD26" s="145"/>
      <c r="JE26" s="145"/>
      <c r="JF26" s="145"/>
      <c r="JG26" s="145"/>
      <c r="JH26" s="145"/>
      <c r="JI26" s="145"/>
      <c r="JJ26" s="145"/>
      <c r="JK26" s="145"/>
      <c r="JL26" s="145"/>
      <c r="JM26" s="145"/>
      <c r="JN26" s="145"/>
      <c r="JO26" s="145"/>
      <c r="JP26" s="145"/>
      <c r="JQ26" s="145"/>
      <c r="JR26" s="145"/>
      <c r="JS26" s="145"/>
      <c r="JT26" s="145"/>
      <c r="JU26" s="145"/>
      <c r="JV26" s="145"/>
      <c r="JW26" s="145"/>
      <c r="JX26" s="145"/>
      <c r="JY26" s="145"/>
      <c r="JZ26" s="145"/>
      <c r="KA26" s="145"/>
      <c r="KB26" s="145"/>
      <c r="KC26" s="145"/>
      <c r="KD26" s="145"/>
      <c r="KE26" s="145"/>
      <c r="KF26" s="145"/>
      <c r="KG26" s="145"/>
      <c r="KH26" s="145"/>
      <c r="KI26" s="145"/>
      <c r="KJ26" s="145"/>
      <c r="KK26" s="145"/>
      <c r="KL26" s="145"/>
      <c r="KM26" s="145"/>
      <c r="KN26" s="145"/>
      <c r="KO26" s="145"/>
      <c r="KP26" s="145"/>
      <c r="KQ26" s="145"/>
      <c r="KR26" s="145"/>
      <c r="KS26" s="145"/>
      <c r="KT26" s="145"/>
      <c r="KU26" s="145"/>
      <c r="KV26" s="145"/>
      <c r="KW26" s="145"/>
      <c r="KX26" s="145"/>
      <c r="KY26" s="145"/>
      <c r="KZ26" s="145"/>
      <c r="LA26" s="145"/>
      <c r="LB26" s="145"/>
      <c r="LC26" s="145"/>
      <c r="LD26" s="145"/>
      <c r="LE26" s="145"/>
      <c r="LF26" s="145"/>
      <c r="LG26" s="145"/>
      <c r="LH26" s="145"/>
      <c r="LI26" s="145"/>
      <c r="LJ26" s="145"/>
      <c r="LK26" s="145"/>
      <c r="LL26" s="145"/>
      <c r="LM26" s="145"/>
      <c r="LN26" s="145"/>
      <c r="LO26" s="145"/>
      <c r="LP26" s="145"/>
      <c r="LQ26" s="145"/>
      <c r="LR26" s="145"/>
      <c r="LS26" s="145"/>
      <c r="LT26" s="145"/>
      <c r="LU26" s="145"/>
      <c r="LV26" s="145"/>
      <c r="LW26" s="145"/>
      <c r="LX26" s="145"/>
      <c r="LY26" s="145"/>
      <c r="LZ26" s="145"/>
      <c r="MA26" s="145"/>
      <c r="MB26" s="145"/>
      <c r="MC26" s="145"/>
      <c r="MD26" s="145"/>
      <c r="ME26" s="145"/>
      <c r="MF26" s="145"/>
      <c r="MG26" s="145"/>
      <c r="MH26" s="145"/>
      <c r="MI26" s="145"/>
      <c r="MJ26" s="145"/>
      <c r="MK26" s="145"/>
      <c r="ML26" s="145"/>
      <c r="MM26" s="145"/>
      <c r="MN26" s="145"/>
      <c r="MO26" s="145"/>
      <c r="MP26" s="145"/>
      <c r="MQ26" s="145"/>
      <c r="MR26" s="145"/>
      <c r="MS26" s="145"/>
      <c r="MT26" s="145"/>
      <c r="MU26" s="145"/>
      <c r="MV26" s="145"/>
      <c r="MW26" s="145"/>
      <c r="MX26" s="145"/>
      <c r="MY26" s="145"/>
      <c r="MZ26" s="145"/>
      <c r="NA26" s="145"/>
      <c r="NB26" s="145"/>
      <c r="NC26" s="145"/>
      <c r="ND26" s="145"/>
      <c r="NE26" s="145"/>
      <c r="NF26" s="145"/>
      <c r="NG26" s="145"/>
      <c r="NH26" s="145"/>
      <c r="NI26" s="145"/>
      <c r="NJ26" s="145"/>
      <c r="NK26" s="145"/>
      <c r="NL26" s="145"/>
      <c r="NM26" s="145"/>
      <c r="NN26" s="145"/>
      <c r="NO26" s="145"/>
      <c r="NP26" s="145"/>
      <c r="NQ26" s="145"/>
      <c r="NR26" s="145"/>
      <c r="NS26" s="145"/>
      <c r="NT26" s="145"/>
      <c r="NU26" s="145"/>
      <c r="NV26" s="145"/>
      <c r="NW26" s="145"/>
      <c r="NX26" s="145"/>
      <c r="NY26" s="145"/>
      <c r="NZ26" s="145"/>
      <c r="OA26" s="145"/>
      <c r="OB26" s="145"/>
      <c r="OC26" s="145"/>
      <c r="OD26" s="145"/>
      <c r="OE26" s="145"/>
      <c r="OF26" s="145"/>
      <c r="OG26" s="145"/>
      <c r="OH26" s="145"/>
      <c r="OI26" s="145"/>
      <c r="OJ26" s="145"/>
      <c r="OK26" s="145"/>
      <c r="OL26" s="145"/>
      <c r="OM26" s="145"/>
      <c r="ON26" s="145"/>
      <c r="OO26" s="145"/>
      <c r="OP26" s="145"/>
      <c r="OQ26" s="145"/>
      <c r="OR26" s="145"/>
      <c r="OS26" s="145"/>
      <c r="OT26" s="145"/>
      <c r="OU26" s="145"/>
      <c r="OV26" s="145"/>
      <c r="OW26" s="145"/>
      <c r="OX26" s="145"/>
      <c r="OY26" s="145"/>
      <c r="OZ26" s="145"/>
      <c r="PA26" s="145"/>
      <c r="PB26" s="145"/>
      <c r="PC26" s="145"/>
      <c r="PD26" s="145"/>
      <c r="PE26" s="145"/>
      <c r="PF26" s="145"/>
      <c r="PG26" s="145"/>
      <c r="PH26" s="145"/>
      <c r="PI26" s="145"/>
      <c r="PJ26" s="145"/>
      <c r="PK26" s="145"/>
      <c r="PL26" s="145"/>
      <c r="PM26" s="145"/>
      <c r="PN26" s="145"/>
      <c r="PO26" s="145"/>
      <c r="PP26" s="145"/>
      <c r="PQ26" s="145"/>
      <c r="PR26" s="145"/>
      <c r="PS26" s="145"/>
      <c r="PT26" s="145"/>
      <c r="PU26" s="145"/>
      <c r="PV26" s="145"/>
      <c r="PW26" s="145"/>
      <c r="PX26" s="145"/>
      <c r="PY26" s="145"/>
      <c r="PZ26" s="145"/>
      <c r="QA26" s="145"/>
      <c r="QB26" s="145"/>
      <c r="QC26" s="145"/>
      <c r="QD26" s="145"/>
      <c r="QE26" s="145"/>
      <c r="QF26" s="145"/>
      <c r="QG26" s="145"/>
      <c r="QH26" s="145"/>
      <c r="QI26" s="145"/>
      <c r="QJ26" s="145"/>
      <c r="QK26" s="145"/>
      <c r="QL26" s="145"/>
      <c r="QM26" s="145"/>
      <c r="QN26" s="145"/>
      <c r="QO26" s="145"/>
      <c r="QP26" s="145"/>
      <c r="QQ26" s="145"/>
      <c r="QR26" s="145"/>
      <c r="QS26" s="145"/>
      <c r="QT26" s="145"/>
      <c r="QU26" s="145"/>
      <c r="QV26" s="145"/>
      <c r="QW26" s="145"/>
      <c r="QX26" s="145"/>
      <c r="QY26" s="145"/>
      <c r="QZ26" s="145"/>
      <c r="RA26" s="145"/>
      <c r="RB26" s="145"/>
      <c r="RC26" s="145"/>
      <c r="RD26" s="145"/>
      <c r="RE26" s="145"/>
      <c r="RF26" s="145"/>
      <c r="RG26" s="145"/>
      <c r="RH26" s="145"/>
      <c r="RI26" s="145"/>
      <c r="RJ26" s="145"/>
      <c r="RK26" s="145"/>
      <c r="RL26" s="145"/>
      <c r="RM26" s="145"/>
      <c r="RN26" s="145"/>
      <c r="RO26" s="145"/>
      <c r="RP26" s="145"/>
      <c r="RQ26" s="145"/>
      <c r="RR26" s="145"/>
      <c r="RS26" s="145"/>
      <c r="RT26" s="145"/>
      <c r="RU26" s="145"/>
      <c r="RV26" s="145"/>
      <c r="RW26" s="145"/>
      <c r="RX26" s="145"/>
      <c r="RY26" s="145"/>
      <c r="RZ26" s="145"/>
      <c r="SA26" s="145"/>
      <c r="SB26" s="145"/>
      <c r="SC26" s="145"/>
      <c r="SD26" s="145"/>
      <c r="SE26" s="145"/>
      <c r="SF26" s="145"/>
      <c r="SG26" s="145"/>
      <c r="SH26" s="145"/>
      <c r="SI26" s="145"/>
      <c r="SJ26" s="145"/>
      <c r="SK26" s="145"/>
      <c r="SL26" s="145"/>
      <c r="SM26" s="145"/>
      <c r="SN26" s="145"/>
      <c r="SO26" s="145"/>
      <c r="SP26" s="145"/>
      <c r="SQ26" s="145"/>
      <c r="SR26" s="145"/>
      <c r="SS26" s="145"/>
      <c r="ST26" s="145"/>
      <c r="SU26" s="145"/>
      <c r="SV26" s="145"/>
      <c r="SW26" s="145"/>
      <c r="SX26" s="145"/>
      <c r="SY26" s="145"/>
      <c r="SZ26" s="145"/>
      <c r="TA26" s="145"/>
      <c r="TB26" s="145"/>
      <c r="TC26" s="145"/>
      <c r="TD26" s="145"/>
      <c r="TE26" s="145"/>
      <c r="TF26" s="145"/>
      <c r="TG26" s="145"/>
      <c r="TH26" s="145"/>
      <c r="TI26" s="145"/>
      <c r="TJ26" s="145"/>
      <c r="TK26" s="145"/>
      <c r="TL26" s="145"/>
      <c r="TM26" s="145"/>
      <c r="TN26" s="145"/>
      <c r="TO26" s="145"/>
      <c r="TP26" s="145"/>
      <c r="TQ26" s="145"/>
      <c r="TR26" s="145"/>
      <c r="TS26" s="145"/>
      <c r="TT26" s="145"/>
      <c r="TU26" s="145"/>
      <c r="TV26" s="145"/>
      <c r="TW26" s="145"/>
      <c r="TX26" s="145"/>
      <c r="TY26" s="145"/>
      <c r="TZ26" s="145"/>
      <c r="UA26" s="145"/>
      <c r="UB26" s="145"/>
      <c r="UC26" s="145"/>
      <c r="UD26" s="145"/>
      <c r="UE26" s="145"/>
      <c r="UF26" s="145"/>
      <c r="UG26" s="145"/>
      <c r="UH26" s="145"/>
      <c r="UI26" s="145"/>
      <c r="UJ26" s="145"/>
      <c r="UK26" s="145"/>
      <c r="UL26" s="145"/>
      <c r="UM26" s="145"/>
      <c r="UN26" s="145"/>
      <c r="UO26" s="145"/>
      <c r="UP26" s="145"/>
      <c r="UQ26" s="145"/>
      <c r="UR26" s="145"/>
      <c r="US26" s="145"/>
      <c r="UT26" s="145"/>
      <c r="UU26" s="145"/>
      <c r="UV26" s="145"/>
      <c r="UW26" s="145"/>
      <c r="UX26" s="145"/>
      <c r="UY26" s="145"/>
      <c r="UZ26" s="145"/>
      <c r="VA26" s="145"/>
      <c r="VB26" s="145"/>
      <c r="VC26" s="145"/>
      <c r="VD26" s="145"/>
      <c r="VE26" s="145"/>
      <c r="VF26" s="145"/>
      <c r="VG26" s="145"/>
      <c r="VH26" s="145"/>
      <c r="VI26" s="145"/>
      <c r="VJ26" s="145"/>
      <c r="VK26" s="145"/>
      <c r="VL26" s="145"/>
      <c r="VM26" s="145"/>
      <c r="VN26" s="145"/>
      <c r="VO26" s="145"/>
      <c r="VP26" s="145"/>
      <c r="VQ26" s="145"/>
      <c r="VR26" s="145"/>
      <c r="VS26" s="145"/>
      <c r="VT26" s="145"/>
      <c r="VU26" s="145"/>
      <c r="VV26" s="145"/>
      <c r="VW26" s="145"/>
      <c r="VX26" s="145"/>
      <c r="VY26" s="145"/>
      <c r="VZ26" s="145"/>
      <c r="WA26" s="145"/>
      <c r="WB26" s="145"/>
      <c r="WC26" s="145"/>
      <c r="WD26" s="145"/>
      <c r="WE26" s="145"/>
      <c r="WF26" s="145"/>
      <c r="WG26" s="145"/>
      <c r="WH26" s="145"/>
      <c r="WI26" s="145"/>
      <c r="WJ26" s="145"/>
      <c r="WK26" s="145"/>
      <c r="WL26" s="145"/>
      <c r="WM26" s="145"/>
      <c r="WN26" s="145"/>
      <c r="WO26" s="145"/>
      <c r="WP26" s="145"/>
      <c r="WQ26" s="145"/>
      <c r="WR26" s="145"/>
      <c r="WS26" s="145"/>
      <c r="WT26" s="145"/>
      <c r="WU26" s="145"/>
      <c r="WV26" s="145"/>
      <c r="WW26" s="145"/>
      <c r="WX26" s="145"/>
      <c r="WY26" s="145"/>
      <c r="WZ26" s="145"/>
      <c r="XA26" s="145"/>
      <c r="XB26" s="145"/>
      <c r="XC26" s="145"/>
      <c r="XD26" s="145"/>
      <c r="XE26" s="145"/>
      <c r="XF26" s="145"/>
      <c r="XG26" s="145"/>
      <c r="XH26" s="145"/>
      <c r="XI26" s="145"/>
      <c r="XJ26" s="145"/>
      <c r="XK26" s="145"/>
      <c r="XL26" s="145"/>
      <c r="XM26" s="145"/>
      <c r="XN26" s="145"/>
      <c r="XO26" s="145"/>
      <c r="XP26" s="145"/>
      <c r="XQ26" s="145"/>
      <c r="XR26" s="145"/>
      <c r="XS26" s="145"/>
      <c r="XT26" s="145"/>
      <c r="XU26" s="145"/>
      <c r="XV26" s="145"/>
      <c r="XW26" s="145"/>
      <c r="XX26" s="145"/>
      <c r="XY26" s="145"/>
      <c r="XZ26" s="145"/>
      <c r="YA26" s="145"/>
      <c r="YB26" s="145"/>
      <c r="YC26" s="145"/>
      <c r="YD26" s="145"/>
      <c r="YE26" s="145"/>
      <c r="YF26" s="145"/>
      <c r="YG26" s="145"/>
      <c r="YH26" s="145"/>
      <c r="YI26" s="145"/>
      <c r="YJ26" s="145"/>
      <c r="YK26" s="145"/>
      <c r="YL26" s="145"/>
      <c r="YM26" s="145"/>
      <c r="YN26" s="145"/>
      <c r="YO26" s="145"/>
      <c r="YP26" s="145"/>
      <c r="YQ26" s="145"/>
      <c r="YR26" s="145"/>
      <c r="YS26" s="145"/>
      <c r="YT26" s="145"/>
      <c r="YU26" s="145"/>
      <c r="YV26" s="145"/>
      <c r="YW26" s="145"/>
      <c r="YX26" s="145"/>
      <c r="YY26" s="145"/>
      <c r="YZ26" s="145"/>
      <c r="ZA26" s="145"/>
      <c r="ZB26" s="145"/>
      <c r="ZC26" s="145"/>
      <c r="ZD26" s="145"/>
      <c r="ZE26" s="145"/>
      <c r="ZF26" s="145"/>
      <c r="ZG26" s="145"/>
      <c r="ZH26" s="145"/>
      <c r="ZI26" s="145"/>
      <c r="ZJ26" s="145"/>
      <c r="ZK26" s="145"/>
      <c r="ZL26" s="145"/>
      <c r="ZM26" s="145"/>
      <c r="ZN26" s="145"/>
      <c r="ZO26" s="145"/>
      <c r="ZP26" s="145"/>
      <c r="ZQ26" s="145"/>
      <c r="ZR26" s="145"/>
      <c r="ZS26" s="145"/>
      <c r="ZT26" s="145"/>
      <c r="ZU26" s="145"/>
      <c r="ZV26" s="145"/>
      <c r="ZW26" s="145"/>
      <c r="ZX26" s="145"/>
      <c r="ZY26" s="145"/>
      <c r="ZZ26" s="145"/>
      <c r="AAA26" s="145"/>
      <c r="AAB26" s="145"/>
      <c r="AAC26" s="145"/>
      <c r="AAD26" s="145"/>
      <c r="AAE26" s="145"/>
      <c r="AAF26" s="145"/>
      <c r="AAG26" s="145"/>
      <c r="AAH26" s="145"/>
      <c r="AAI26" s="145"/>
      <c r="AAJ26" s="145"/>
      <c r="AAK26" s="145"/>
      <c r="AAL26" s="145"/>
      <c r="AAM26" s="145"/>
      <c r="AAN26" s="145"/>
      <c r="AAO26" s="145"/>
      <c r="AAP26" s="145"/>
      <c r="AAQ26" s="145"/>
      <c r="AAR26" s="145"/>
      <c r="AAS26" s="145"/>
      <c r="AAT26" s="145"/>
      <c r="AAU26" s="145"/>
      <c r="AAV26" s="145"/>
      <c r="AAW26" s="145"/>
      <c r="AAX26" s="145"/>
      <c r="AAY26" s="145"/>
      <c r="AAZ26" s="145"/>
      <c r="ABA26" s="145"/>
      <c r="ABB26" s="145"/>
      <c r="ABC26" s="145"/>
      <c r="ABD26" s="145"/>
      <c r="ABE26" s="145"/>
      <c r="ABF26" s="145"/>
      <c r="ABG26" s="145"/>
      <c r="ABH26" s="145"/>
      <c r="ABI26" s="145"/>
      <c r="ABJ26" s="145"/>
      <c r="ABK26" s="145"/>
      <c r="ABL26" s="145"/>
      <c r="ABM26" s="145"/>
      <c r="ABN26" s="145"/>
      <c r="ABO26" s="145"/>
      <c r="ABP26" s="145"/>
      <c r="ABQ26" s="145"/>
      <c r="ABR26" s="145"/>
      <c r="ABS26" s="145"/>
      <c r="ABT26" s="145"/>
      <c r="ABU26" s="145"/>
      <c r="ABV26" s="145"/>
      <c r="ABW26" s="145"/>
      <c r="ABX26" s="145"/>
      <c r="ABY26" s="145"/>
      <c r="ABZ26" s="145"/>
      <c r="ACA26" s="145"/>
      <c r="ACB26" s="145"/>
      <c r="ACC26" s="145"/>
      <c r="ACD26" s="145"/>
      <c r="ACE26" s="145"/>
      <c r="ACF26" s="145"/>
      <c r="ACG26" s="145"/>
      <c r="ACH26" s="145"/>
      <c r="ACI26" s="145"/>
      <c r="ACJ26" s="145"/>
      <c r="ACK26" s="145"/>
      <c r="ACL26" s="145"/>
      <c r="ACM26" s="145"/>
      <c r="ACN26" s="145"/>
      <c r="ACO26" s="145"/>
      <c r="ACP26" s="145"/>
      <c r="ACQ26" s="145"/>
      <c r="ACR26" s="145"/>
      <c r="ACS26" s="145"/>
      <c r="ACT26" s="145"/>
      <c r="ACU26" s="145"/>
      <c r="ACV26" s="145"/>
      <c r="ACW26" s="145"/>
      <c r="ACX26" s="145"/>
      <c r="ACY26" s="145"/>
      <c r="ACZ26" s="145"/>
      <c r="ADA26" s="145"/>
      <c r="ADB26" s="145"/>
      <c r="ADC26" s="145"/>
      <c r="ADD26" s="145"/>
      <c r="ADE26" s="145"/>
      <c r="ADF26" s="145"/>
      <c r="ADG26" s="145"/>
      <c r="ADH26" s="145"/>
      <c r="ADI26" s="145"/>
      <c r="ADJ26" s="145"/>
      <c r="ADK26" s="145"/>
      <c r="ADL26" s="145"/>
      <c r="ADM26" s="145"/>
      <c r="ADN26" s="145"/>
      <c r="ADO26" s="145"/>
      <c r="ADP26" s="145"/>
      <c r="ADQ26" s="145"/>
      <c r="ADR26" s="145"/>
      <c r="ADS26" s="145"/>
      <c r="ADT26" s="145"/>
      <c r="ADU26" s="145"/>
      <c r="ADV26" s="145"/>
      <c r="ADW26" s="145"/>
      <c r="ADX26" s="145"/>
      <c r="ADY26" s="145"/>
      <c r="ADZ26" s="145"/>
      <c r="AEA26" s="145"/>
      <c r="AEB26" s="145"/>
      <c r="AEC26" s="145"/>
      <c r="AED26" s="145"/>
      <c r="AEE26" s="145"/>
      <c r="AEF26" s="145"/>
      <c r="AEG26" s="145"/>
      <c r="AEH26" s="145"/>
      <c r="AEI26" s="145"/>
      <c r="AEJ26" s="145"/>
      <c r="AEK26" s="145"/>
      <c r="AEL26" s="145"/>
      <c r="AEM26" s="145"/>
      <c r="AEN26" s="145"/>
      <c r="AEO26" s="145"/>
      <c r="AEP26" s="145"/>
      <c r="AEQ26" s="145"/>
      <c r="AER26" s="145"/>
      <c r="AES26" s="145"/>
      <c r="AET26" s="145"/>
      <c r="AEU26" s="145"/>
      <c r="AEV26" s="145"/>
      <c r="AEW26" s="145"/>
      <c r="AEX26" s="145"/>
      <c r="AEY26" s="145"/>
      <c r="AEZ26" s="145"/>
      <c r="AFA26" s="145"/>
      <c r="AFB26" s="145"/>
      <c r="AFC26" s="145"/>
      <c r="AFD26" s="145"/>
      <c r="AFE26" s="145"/>
      <c r="AFF26" s="145"/>
      <c r="AFG26" s="145"/>
      <c r="AFH26" s="145"/>
      <c r="AFI26" s="145"/>
      <c r="AFJ26" s="145"/>
      <c r="AFK26" s="145"/>
      <c r="AFL26" s="145"/>
      <c r="AFM26" s="145"/>
      <c r="AFN26" s="145"/>
      <c r="AFO26" s="145"/>
      <c r="AFP26" s="145"/>
      <c r="AFQ26" s="145"/>
      <c r="AFR26" s="145"/>
      <c r="AFS26" s="145"/>
      <c r="AFT26" s="145"/>
      <c r="AFU26" s="145"/>
      <c r="AFV26" s="145"/>
      <c r="AFW26" s="145"/>
      <c r="AFX26" s="145"/>
      <c r="AFY26" s="145"/>
      <c r="AFZ26" s="145"/>
      <c r="AGA26" s="145"/>
      <c r="AGB26" s="145"/>
      <c r="AGC26" s="145"/>
      <c r="AGD26" s="145"/>
      <c r="AGE26" s="145"/>
      <c r="AGF26" s="145"/>
      <c r="AGG26" s="145"/>
      <c r="AGH26" s="145"/>
      <c r="AGI26" s="145"/>
      <c r="AGJ26" s="145"/>
      <c r="AGK26" s="145"/>
      <c r="AGL26" s="145"/>
      <c r="AGM26" s="145"/>
      <c r="AGN26" s="145"/>
      <c r="AGO26" s="145"/>
      <c r="AGP26" s="145"/>
      <c r="AGQ26" s="145"/>
      <c r="AGR26" s="145"/>
      <c r="AGS26" s="145"/>
      <c r="AGT26" s="145"/>
      <c r="AGU26" s="145"/>
      <c r="AGV26" s="145"/>
      <c r="AGW26" s="145"/>
      <c r="AGX26" s="145"/>
      <c r="AGY26" s="145"/>
      <c r="AGZ26" s="145"/>
      <c r="AHA26" s="145"/>
      <c r="AHB26" s="145"/>
      <c r="AHC26" s="145"/>
      <c r="AHD26" s="145"/>
      <c r="AHE26" s="145"/>
      <c r="AHF26" s="145"/>
      <c r="AHG26" s="145"/>
      <c r="AHH26" s="145"/>
      <c r="AHI26" s="145"/>
      <c r="AHJ26" s="145"/>
      <c r="AHK26" s="145"/>
      <c r="AHL26" s="145"/>
      <c r="AHM26" s="145"/>
      <c r="AHN26" s="145"/>
      <c r="AHO26" s="145"/>
      <c r="AHP26" s="145"/>
      <c r="AHQ26" s="145"/>
      <c r="AHR26" s="145"/>
      <c r="AHS26" s="145"/>
      <c r="AHT26" s="145"/>
      <c r="AHU26" s="145"/>
      <c r="AHV26" s="145"/>
      <c r="AHW26" s="145"/>
      <c r="AHX26" s="145"/>
      <c r="AHY26" s="145"/>
      <c r="AHZ26" s="145"/>
      <c r="AIA26" s="145"/>
      <c r="AIB26" s="145"/>
      <c r="AIC26" s="145"/>
      <c r="AID26" s="145"/>
      <c r="AIE26" s="145"/>
      <c r="AIF26" s="145"/>
      <c r="AIG26" s="145"/>
      <c r="AIH26" s="145"/>
      <c r="AII26" s="145"/>
      <c r="AIJ26" s="145"/>
      <c r="AIK26" s="145"/>
      <c r="AIL26" s="145"/>
      <c r="AIM26" s="145"/>
      <c r="AIN26" s="145"/>
      <c r="AIO26" s="145"/>
      <c r="AIP26" s="145"/>
      <c r="AIQ26" s="145"/>
      <c r="AIR26" s="145"/>
      <c r="AIS26" s="145"/>
      <c r="AIT26" s="145"/>
      <c r="AIU26" s="145"/>
      <c r="AIV26" s="145"/>
      <c r="AIW26" s="145"/>
      <c r="AIX26" s="145"/>
      <c r="AIY26" s="145"/>
      <c r="AIZ26" s="145"/>
      <c r="AJA26" s="145"/>
      <c r="AJB26" s="145"/>
      <c r="AJC26" s="145"/>
      <c r="AJD26" s="145"/>
      <c r="AJE26" s="145"/>
      <c r="AJF26" s="145"/>
      <c r="AJG26" s="145"/>
      <c r="AJH26" s="145"/>
      <c r="AJI26" s="145"/>
      <c r="AJJ26" s="145"/>
      <c r="AJK26" s="145"/>
      <c r="AJL26" s="145"/>
      <c r="AJM26" s="145"/>
      <c r="AJN26" s="145"/>
      <c r="AJO26" s="145"/>
      <c r="AJP26" s="145"/>
      <c r="AJQ26" s="145"/>
      <c r="AJR26" s="145"/>
      <c r="AJS26" s="145"/>
      <c r="AJT26" s="145"/>
      <c r="AJU26" s="145"/>
      <c r="AJV26" s="145"/>
      <c r="AJW26" s="145"/>
      <c r="AJX26" s="145"/>
      <c r="AJY26" s="145"/>
      <c r="AJZ26" s="145"/>
      <c r="AKA26" s="145"/>
      <c r="AKB26" s="145"/>
      <c r="AKC26" s="145"/>
      <c r="AKD26" s="145"/>
      <c r="AKE26" s="145"/>
      <c r="AKF26" s="145"/>
      <c r="AKG26" s="145"/>
      <c r="AKH26" s="145"/>
      <c r="AKI26" s="145"/>
      <c r="AKJ26" s="145"/>
      <c r="AKK26" s="145"/>
      <c r="AKL26" s="145"/>
      <c r="AKM26" s="145"/>
      <c r="AKN26" s="145"/>
      <c r="AKO26" s="145"/>
      <c r="AKP26" s="145"/>
      <c r="AKQ26" s="145"/>
      <c r="AKR26" s="145"/>
      <c r="AKS26" s="145"/>
      <c r="AKT26" s="145"/>
      <c r="AKU26" s="145"/>
      <c r="AKV26" s="145"/>
      <c r="AKW26" s="145"/>
      <c r="AKX26" s="145"/>
      <c r="AKY26" s="145"/>
      <c r="AKZ26" s="145"/>
      <c r="ALA26" s="145"/>
      <c r="ALB26" s="145"/>
      <c r="ALC26" s="145"/>
      <c r="ALD26" s="145"/>
      <c r="ALE26" s="145"/>
      <c r="ALF26" s="145"/>
      <c r="ALG26" s="145"/>
      <c r="ALH26" s="145"/>
      <c r="ALI26" s="145"/>
      <c r="ALJ26" s="145"/>
      <c r="ALK26" s="145"/>
      <c r="ALL26" s="145"/>
      <c r="ALM26" s="145"/>
      <c r="ALN26" s="145"/>
      <c r="ALO26" s="145"/>
      <c r="ALP26" s="145"/>
      <c r="ALQ26" s="145"/>
      <c r="ALR26" s="145"/>
      <c r="ALS26" s="145"/>
      <c r="ALT26" s="145"/>
      <c r="ALU26" s="145"/>
      <c r="ALV26" s="145"/>
      <c r="ALW26" s="145"/>
      <c r="ALX26" s="145"/>
      <c r="ALY26" s="145"/>
      <c r="ALZ26" s="145"/>
    </row>
    <row r="27" spans="1:1024" ht="13.95" customHeight="1" x14ac:dyDescent="0.3">
      <c r="A27" s="145"/>
      <c r="B27" s="145"/>
      <c r="C27" s="135">
        <v>2</v>
      </c>
      <c r="D27" s="235" t="s">
        <v>21</v>
      </c>
      <c r="E27" s="235"/>
      <c r="F27" s="251"/>
      <c r="G27" s="251"/>
      <c r="H27" s="251"/>
      <c r="I27" s="145"/>
      <c r="J27" s="145"/>
      <c r="L27" s="145"/>
      <c r="M27" s="145"/>
      <c r="N27" s="145"/>
      <c r="O27" s="145"/>
      <c r="P27" s="145"/>
      <c r="Q27" s="145"/>
      <c r="R27" s="145"/>
      <c r="S27" s="145"/>
      <c r="T27" s="145"/>
      <c r="U27" s="145"/>
      <c r="V27" s="145"/>
      <c r="W27" s="145"/>
      <c r="X27" s="145"/>
      <c r="Y27" s="145"/>
      <c r="Z27" s="145"/>
      <c r="AA27" s="145"/>
      <c r="AB27" s="145"/>
      <c r="AC27" s="145"/>
      <c r="AD27" s="145"/>
      <c r="AE27" s="145"/>
      <c r="AF27" s="145"/>
      <c r="AG27" s="145"/>
      <c r="AH27" s="145"/>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c r="BI27" s="145"/>
      <c r="BJ27" s="145"/>
      <c r="BK27" s="145"/>
      <c r="BL27" s="145"/>
      <c r="BM27" s="145"/>
      <c r="BN27" s="145"/>
      <c r="BO27" s="145"/>
      <c r="BP27" s="145"/>
      <c r="BQ27" s="145"/>
      <c r="BR27" s="145"/>
      <c r="BS27" s="145"/>
      <c r="BT27" s="145"/>
      <c r="BU27" s="145"/>
      <c r="BV27" s="145"/>
      <c r="BW27" s="145"/>
      <c r="BX27" s="145"/>
      <c r="BY27" s="145"/>
      <c r="BZ27" s="145"/>
      <c r="CA27" s="145"/>
      <c r="CB27" s="145"/>
      <c r="CC27" s="145"/>
      <c r="CD27" s="145"/>
      <c r="CE27" s="145"/>
      <c r="CF27" s="145"/>
      <c r="CG27" s="145"/>
      <c r="CH27" s="145"/>
      <c r="CI27" s="145"/>
      <c r="CJ27" s="145"/>
      <c r="CK27" s="145"/>
      <c r="CL27" s="145"/>
      <c r="CM27" s="145"/>
      <c r="CN27" s="145"/>
      <c r="CO27" s="145"/>
      <c r="CP27" s="145"/>
      <c r="CQ27" s="145"/>
      <c r="CR27" s="145"/>
      <c r="CS27" s="145"/>
      <c r="CT27" s="145"/>
      <c r="CU27" s="145"/>
      <c r="CV27" s="145"/>
      <c r="CW27" s="145"/>
      <c r="CX27" s="145"/>
      <c r="CY27" s="145"/>
      <c r="CZ27" s="145"/>
      <c r="DA27" s="145"/>
      <c r="DB27" s="145"/>
      <c r="DC27" s="145"/>
      <c r="DD27" s="145"/>
      <c r="DE27" s="145"/>
      <c r="DF27" s="145"/>
      <c r="DG27" s="145"/>
      <c r="DH27" s="145"/>
      <c r="DI27" s="145"/>
      <c r="DJ27" s="145"/>
      <c r="DK27" s="145"/>
      <c r="DL27" s="145"/>
      <c r="DM27" s="145"/>
      <c r="DN27" s="145"/>
      <c r="DO27" s="145"/>
      <c r="DP27" s="145"/>
      <c r="DQ27" s="145"/>
      <c r="DR27" s="145"/>
      <c r="DS27" s="145"/>
      <c r="DT27" s="145"/>
      <c r="DU27" s="145"/>
      <c r="DV27" s="145"/>
      <c r="DW27" s="145"/>
      <c r="DX27" s="145"/>
      <c r="DY27" s="145"/>
      <c r="DZ27" s="145"/>
      <c r="EA27" s="145"/>
      <c r="EB27" s="145"/>
      <c r="EC27" s="145"/>
      <c r="ED27" s="145"/>
      <c r="EE27" s="145"/>
      <c r="EF27" s="145"/>
      <c r="EG27" s="145"/>
      <c r="EH27" s="145"/>
      <c r="EI27" s="145"/>
      <c r="EJ27" s="145"/>
      <c r="EK27" s="145"/>
      <c r="EL27" s="145"/>
      <c r="EM27" s="145"/>
      <c r="EN27" s="145"/>
      <c r="EO27" s="145"/>
      <c r="EP27" s="145"/>
      <c r="EQ27" s="145"/>
      <c r="ER27" s="145"/>
      <c r="ES27" s="145"/>
      <c r="ET27" s="145"/>
      <c r="EU27" s="145"/>
      <c r="EV27" s="145"/>
      <c r="EW27" s="145"/>
      <c r="EX27" s="145"/>
      <c r="EY27" s="145"/>
      <c r="EZ27" s="145"/>
      <c r="FA27" s="145"/>
      <c r="FB27" s="145"/>
      <c r="FC27" s="145"/>
      <c r="FD27" s="145"/>
      <c r="FE27" s="145"/>
      <c r="FF27" s="145"/>
      <c r="FG27" s="145"/>
      <c r="FH27" s="145"/>
      <c r="FI27" s="145"/>
      <c r="FJ27" s="145"/>
      <c r="FK27" s="145"/>
      <c r="FL27" s="145"/>
      <c r="FM27" s="145"/>
      <c r="FN27" s="145"/>
      <c r="FO27" s="145"/>
      <c r="FP27" s="145"/>
      <c r="FQ27" s="145"/>
      <c r="FR27" s="145"/>
      <c r="FS27" s="145"/>
      <c r="FT27" s="145"/>
      <c r="FU27" s="145"/>
      <c r="FV27" s="145"/>
      <c r="FW27" s="145"/>
      <c r="FX27" s="145"/>
      <c r="FY27" s="145"/>
      <c r="FZ27" s="145"/>
      <c r="GA27" s="145"/>
      <c r="GB27" s="145"/>
      <c r="GC27" s="145"/>
      <c r="GD27" s="145"/>
      <c r="GE27" s="145"/>
      <c r="GF27" s="145"/>
      <c r="GG27" s="145"/>
      <c r="GH27" s="145"/>
      <c r="GI27" s="145"/>
      <c r="GJ27" s="145"/>
      <c r="GK27" s="145"/>
      <c r="GL27" s="145"/>
      <c r="GM27" s="145"/>
      <c r="GN27" s="145"/>
      <c r="GO27" s="145"/>
      <c r="GP27" s="145"/>
      <c r="GQ27" s="145"/>
      <c r="GR27" s="145"/>
      <c r="GS27" s="145"/>
      <c r="GT27" s="145"/>
      <c r="GU27" s="145"/>
      <c r="GV27" s="145"/>
      <c r="GW27" s="145"/>
      <c r="GX27" s="145"/>
      <c r="GY27" s="145"/>
      <c r="GZ27" s="145"/>
      <c r="HA27" s="145"/>
      <c r="HB27" s="145"/>
      <c r="HC27" s="145"/>
      <c r="HD27" s="145"/>
      <c r="HE27" s="145"/>
      <c r="HF27" s="145"/>
      <c r="HG27" s="145"/>
      <c r="HH27" s="145"/>
      <c r="HI27" s="145"/>
      <c r="HJ27" s="145"/>
      <c r="HK27" s="145"/>
      <c r="HL27" s="145"/>
      <c r="HM27" s="145"/>
      <c r="HN27" s="145"/>
      <c r="HO27" s="145"/>
      <c r="HP27" s="145"/>
      <c r="HQ27" s="145"/>
      <c r="HR27" s="145"/>
      <c r="HS27" s="145"/>
      <c r="HT27" s="145"/>
      <c r="HU27" s="145"/>
      <c r="HV27" s="145"/>
      <c r="HW27" s="145"/>
      <c r="HX27" s="145"/>
      <c r="HY27" s="145"/>
      <c r="HZ27" s="145"/>
      <c r="IA27" s="145"/>
      <c r="IB27" s="145"/>
      <c r="IC27" s="145"/>
      <c r="ID27" s="145"/>
      <c r="IE27" s="145"/>
      <c r="IF27" s="145"/>
      <c r="IG27" s="145"/>
      <c r="IH27" s="145"/>
      <c r="II27" s="145"/>
      <c r="IJ27" s="145"/>
      <c r="IK27" s="145"/>
      <c r="IL27" s="145"/>
      <c r="IM27" s="145"/>
      <c r="IN27" s="145"/>
      <c r="IO27" s="145"/>
      <c r="IP27" s="145"/>
      <c r="IQ27" s="145"/>
      <c r="IR27" s="145"/>
      <c r="IS27" s="145"/>
      <c r="IT27" s="145"/>
      <c r="IU27" s="145"/>
      <c r="IV27" s="145"/>
      <c r="IW27" s="145"/>
      <c r="IX27" s="145"/>
      <c r="IY27" s="145"/>
      <c r="IZ27" s="145"/>
      <c r="JA27" s="145"/>
      <c r="JB27" s="145"/>
      <c r="JC27" s="145"/>
      <c r="JD27" s="145"/>
      <c r="JE27" s="145"/>
      <c r="JF27" s="145"/>
      <c r="JG27" s="145"/>
      <c r="JH27" s="145"/>
      <c r="JI27" s="145"/>
      <c r="JJ27" s="145"/>
      <c r="JK27" s="145"/>
      <c r="JL27" s="145"/>
      <c r="JM27" s="145"/>
      <c r="JN27" s="145"/>
      <c r="JO27" s="145"/>
      <c r="JP27" s="145"/>
      <c r="JQ27" s="145"/>
      <c r="JR27" s="145"/>
      <c r="JS27" s="145"/>
      <c r="JT27" s="145"/>
      <c r="JU27" s="145"/>
      <c r="JV27" s="145"/>
      <c r="JW27" s="145"/>
      <c r="JX27" s="145"/>
      <c r="JY27" s="145"/>
      <c r="JZ27" s="145"/>
      <c r="KA27" s="145"/>
      <c r="KB27" s="145"/>
      <c r="KC27" s="145"/>
      <c r="KD27" s="145"/>
      <c r="KE27" s="145"/>
      <c r="KF27" s="145"/>
      <c r="KG27" s="145"/>
      <c r="KH27" s="145"/>
      <c r="KI27" s="145"/>
      <c r="KJ27" s="145"/>
      <c r="KK27" s="145"/>
      <c r="KL27" s="145"/>
      <c r="KM27" s="145"/>
      <c r="KN27" s="145"/>
      <c r="KO27" s="145"/>
      <c r="KP27" s="145"/>
      <c r="KQ27" s="145"/>
      <c r="KR27" s="145"/>
      <c r="KS27" s="145"/>
      <c r="KT27" s="145"/>
      <c r="KU27" s="145"/>
      <c r="KV27" s="145"/>
      <c r="KW27" s="145"/>
      <c r="KX27" s="145"/>
      <c r="KY27" s="145"/>
      <c r="KZ27" s="145"/>
      <c r="LA27" s="145"/>
      <c r="LB27" s="145"/>
      <c r="LC27" s="145"/>
      <c r="LD27" s="145"/>
      <c r="LE27" s="145"/>
      <c r="LF27" s="145"/>
      <c r="LG27" s="145"/>
      <c r="LH27" s="145"/>
      <c r="LI27" s="145"/>
      <c r="LJ27" s="145"/>
      <c r="LK27" s="145"/>
      <c r="LL27" s="145"/>
      <c r="LM27" s="145"/>
      <c r="LN27" s="145"/>
      <c r="LO27" s="145"/>
      <c r="LP27" s="145"/>
      <c r="LQ27" s="145"/>
      <c r="LR27" s="145"/>
      <c r="LS27" s="145"/>
      <c r="LT27" s="145"/>
      <c r="LU27" s="145"/>
      <c r="LV27" s="145"/>
      <c r="LW27" s="145"/>
      <c r="LX27" s="145"/>
      <c r="LY27" s="145"/>
      <c r="LZ27" s="145"/>
      <c r="MA27" s="145"/>
      <c r="MB27" s="145"/>
      <c r="MC27" s="145"/>
      <c r="MD27" s="145"/>
      <c r="ME27" s="145"/>
      <c r="MF27" s="145"/>
      <c r="MG27" s="145"/>
      <c r="MH27" s="145"/>
      <c r="MI27" s="145"/>
      <c r="MJ27" s="145"/>
      <c r="MK27" s="145"/>
      <c r="ML27" s="145"/>
      <c r="MM27" s="145"/>
      <c r="MN27" s="145"/>
      <c r="MO27" s="145"/>
      <c r="MP27" s="145"/>
      <c r="MQ27" s="145"/>
      <c r="MR27" s="145"/>
      <c r="MS27" s="145"/>
      <c r="MT27" s="145"/>
      <c r="MU27" s="145"/>
      <c r="MV27" s="145"/>
      <c r="MW27" s="145"/>
      <c r="MX27" s="145"/>
      <c r="MY27" s="145"/>
      <c r="MZ27" s="145"/>
      <c r="NA27" s="145"/>
      <c r="NB27" s="145"/>
      <c r="NC27" s="145"/>
      <c r="ND27" s="145"/>
      <c r="NE27" s="145"/>
      <c r="NF27" s="145"/>
      <c r="NG27" s="145"/>
      <c r="NH27" s="145"/>
      <c r="NI27" s="145"/>
      <c r="NJ27" s="145"/>
      <c r="NK27" s="145"/>
      <c r="NL27" s="145"/>
      <c r="NM27" s="145"/>
      <c r="NN27" s="145"/>
      <c r="NO27" s="145"/>
      <c r="NP27" s="145"/>
      <c r="NQ27" s="145"/>
      <c r="NR27" s="145"/>
      <c r="NS27" s="145"/>
      <c r="NT27" s="145"/>
      <c r="NU27" s="145"/>
      <c r="NV27" s="145"/>
      <c r="NW27" s="145"/>
      <c r="NX27" s="145"/>
      <c r="NY27" s="145"/>
      <c r="NZ27" s="145"/>
      <c r="OA27" s="145"/>
      <c r="OB27" s="145"/>
      <c r="OC27" s="145"/>
      <c r="OD27" s="145"/>
      <c r="OE27" s="145"/>
      <c r="OF27" s="145"/>
      <c r="OG27" s="145"/>
      <c r="OH27" s="145"/>
      <c r="OI27" s="145"/>
      <c r="OJ27" s="145"/>
      <c r="OK27" s="145"/>
      <c r="OL27" s="145"/>
      <c r="OM27" s="145"/>
      <c r="ON27" s="145"/>
      <c r="OO27" s="145"/>
      <c r="OP27" s="145"/>
      <c r="OQ27" s="145"/>
      <c r="OR27" s="145"/>
      <c r="OS27" s="145"/>
      <c r="OT27" s="145"/>
      <c r="OU27" s="145"/>
      <c r="OV27" s="145"/>
      <c r="OW27" s="145"/>
      <c r="OX27" s="145"/>
      <c r="OY27" s="145"/>
      <c r="OZ27" s="145"/>
      <c r="PA27" s="145"/>
      <c r="PB27" s="145"/>
      <c r="PC27" s="145"/>
      <c r="PD27" s="145"/>
      <c r="PE27" s="145"/>
      <c r="PF27" s="145"/>
      <c r="PG27" s="145"/>
      <c r="PH27" s="145"/>
      <c r="PI27" s="145"/>
      <c r="PJ27" s="145"/>
      <c r="PK27" s="145"/>
      <c r="PL27" s="145"/>
      <c r="PM27" s="145"/>
      <c r="PN27" s="145"/>
      <c r="PO27" s="145"/>
      <c r="PP27" s="145"/>
      <c r="PQ27" s="145"/>
      <c r="PR27" s="145"/>
      <c r="PS27" s="145"/>
      <c r="PT27" s="145"/>
      <c r="PU27" s="145"/>
      <c r="PV27" s="145"/>
      <c r="PW27" s="145"/>
      <c r="PX27" s="145"/>
      <c r="PY27" s="145"/>
      <c r="PZ27" s="145"/>
      <c r="QA27" s="145"/>
      <c r="QB27" s="145"/>
      <c r="QC27" s="145"/>
      <c r="QD27" s="145"/>
      <c r="QE27" s="145"/>
      <c r="QF27" s="145"/>
      <c r="QG27" s="145"/>
      <c r="QH27" s="145"/>
      <c r="QI27" s="145"/>
      <c r="QJ27" s="145"/>
      <c r="QK27" s="145"/>
      <c r="QL27" s="145"/>
      <c r="QM27" s="145"/>
      <c r="QN27" s="145"/>
      <c r="QO27" s="145"/>
      <c r="QP27" s="145"/>
      <c r="QQ27" s="145"/>
      <c r="QR27" s="145"/>
      <c r="QS27" s="145"/>
      <c r="QT27" s="145"/>
      <c r="QU27" s="145"/>
      <c r="QV27" s="145"/>
      <c r="QW27" s="145"/>
      <c r="QX27" s="145"/>
      <c r="QY27" s="145"/>
      <c r="QZ27" s="145"/>
      <c r="RA27" s="145"/>
      <c r="RB27" s="145"/>
      <c r="RC27" s="145"/>
      <c r="RD27" s="145"/>
      <c r="RE27" s="145"/>
      <c r="RF27" s="145"/>
      <c r="RG27" s="145"/>
      <c r="RH27" s="145"/>
      <c r="RI27" s="145"/>
      <c r="RJ27" s="145"/>
      <c r="RK27" s="145"/>
      <c r="RL27" s="145"/>
      <c r="RM27" s="145"/>
      <c r="RN27" s="145"/>
      <c r="RO27" s="145"/>
      <c r="RP27" s="145"/>
      <c r="RQ27" s="145"/>
      <c r="RR27" s="145"/>
      <c r="RS27" s="145"/>
      <c r="RT27" s="145"/>
      <c r="RU27" s="145"/>
      <c r="RV27" s="145"/>
      <c r="RW27" s="145"/>
      <c r="RX27" s="145"/>
      <c r="RY27" s="145"/>
      <c r="RZ27" s="145"/>
      <c r="SA27" s="145"/>
      <c r="SB27" s="145"/>
      <c r="SC27" s="145"/>
      <c r="SD27" s="145"/>
      <c r="SE27" s="145"/>
      <c r="SF27" s="145"/>
      <c r="SG27" s="145"/>
      <c r="SH27" s="145"/>
      <c r="SI27" s="145"/>
      <c r="SJ27" s="145"/>
      <c r="SK27" s="145"/>
      <c r="SL27" s="145"/>
      <c r="SM27" s="145"/>
      <c r="SN27" s="145"/>
      <c r="SO27" s="145"/>
      <c r="SP27" s="145"/>
      <c r="SQ27" s="145"/>
      <c r="SR27" s="145"/>
      <c r="SS27" s="145"/>
      <c r="ST27" s="145"/>
      <c r="SU27" s="145"/>
      <c r="SV27" s="145"/>
      <c r="SW27" s="145"/>
      <c r="SX27" s="145"/>
      <c r="SY27" s="145"/>
      <c r="SZ27" s="145"/>
      <c r="TA27" s="145"/>
      <c r="TB27" s="145"/>
      <c r="TC27" s="145"/>
      <c r="TD27" s="145"/>
      <c r="TE27" s="145"/>
      <c r="TF27" s="145"/>
      <c r="TG27" s="145"/>
      <c r="TH27" s="145"/>
      <c r="TI27" s="145"/>
      <c r="TJ27" s="145"/>
      <c r="TK27" s="145"/>
      <c r="TL27" s="145"/>
      <c r="TM27" s="145"/>
      <c r="TN27" s="145"/>
      <c r="TO27" s="145"/>
      <c r="TP27" s="145"/>
      <c r="TQ27" s="145"/>
      <c r="TR27" s="145"/>
      <c r="TS27" s="145"/>
      <c r="TT27" s="145"/>
      <c r="TU27" s="145"/>
      <c r="TV27" s="145"/>
      <c r="TW27" s="145"/>
      <c r="TX27" s="145"/>
      <c r="TY27" s="145"/>
      <c r="TZ27" s="145"/>
      <c r="UA27" s="145"/>
      <c r="UB27" s="145"/>
      <c r="UC27" s="145"/>
      <c r="UD27" s="145"/>
      <c r="UE27" s="145"/>
      <c r="UF27" s="145"/>
      <c r="UG27" s="145"/>
      <c r="UH27" s="145"/>
      <c r="UI27" s="145"/>
      <c r="UJ27" s="145"/>
      <c r="UK27" s="145"/>
      <c r="UL27" s="145"/>
      <c r="UM27" s="145"/>
      <c r="UN27" s="145"/>
      <c r="UO27" s="145"/>
      <c r="UP27" s="145"/>
      <c r="UQ27" s="145"/>
      <c r="UR27" s="145"/>
      <c r="US27" s="145"/>
      <c r="UT27" s="145"/>
      <c r="UU27" s="145"/>
      <c r="UV27" s="145"/>
      <c r="UW27" s="145"/>
      <c r="UX27" s="145"/>
      <c r="UY27" s="145"/>
      <c r="UZ27" s="145"/>
      <c r="VA27" s="145"/>
      <c r="VB27" s="145"/>
      <c r="VC27" s="145"/>
      <c r="VD27" s="145"/>
      <c r="VE27" s="145"/>
      <c r="VF27" s="145"/>
      <c r="VG27" s="145"/>
      <c r="VH27" s="145"/>
      <c r="VI27" s="145"/>
      <c r="VJ27" s="145"/>
      <c r="VK27" s="145"/>
      <c r="VL27" s="145"/>
      <c r="VM27" s="145"/>
      <c r="VN27" s="145"/>
      <c r="VO27" s="145"/>
      <c r="VP27" s="145"/>
      <c r="VQ27" s="145"/>
      <c r="VR27" s="145"/>
      <c r="VS27" s="145"/>
      <c r="VT27" s="145"/>
      <c r="VU27" s="145"/>
      <c r="VV27" s="145"/>
      <c r="VW27" s="145"/>
      <c r="VX27" s="145"/>
      <c r="VY27" s="145"/>
      <c r="VZ27" s="145"/>
      <c r="WA27" s="145"/>
      <c r="WB27" s="145"/>
      <c r="WC27" s="145"/>
      <c r="WD27" s="145"/>
      <c r="WE27" s="145"/>
      <c r="WF27" s="145"/>
      <c r="WG27" s="145"/>
      <c r="WH27" s="145"/>
      <c r="WI27" s="145"/>
      <c r="WJ27" s="145"/>
      <c r="WK27" s="145"/>
      <c r="WL27" s="145"/>
      <c r="WM27" s="145"/>
      <c r="WN27" s="145"/>
      <c r="WO27" s="145"/>
      <c r="WP27" s="145"/>
      <c r="WQ27" s="145"/>
      <c r="WR27" s="145"/>
      <c r="WS27" s="145"/>
      <c r="WT27" s="145"/>
      <c r="WU27" s="145"/>
      <c r="WV27" s="145"/>
      <c r="WW27" s="145"/>
      <c r="WX27" s="145"/>
      <c r="WY27" s="145"/>
      <c r="WZ27" s="145"/>
      <c r="XA27" s="145"/>
      <c r="XB27" s="145"/>
      <c r="XC27" s="145"/>
      <c r="XD27" s="145"/>
      <c r="XE27" s="145"/>
      <c r="XF27" s="145"/>
      <c r="XG27" s="145"/>
      <c r="XH27" s="145"/>
      <c r="XI27" s="145"/>
      <c r="XJ27" s="145"/>
      <c r="XK27" s="145"/>
      <c r="XL27" s="145"/>
      <c r="XM27" s="145"/>
      <c r="XN27" s="145"/>
      <c r="XO27" s="145"/>
      <c r="XP27" s="145"/>
      <c r="XQ27" s="145"/>
      <c r="XR27" s="145"/>
      <c r="XS27" s="145"/>
      <c r="XT27" s="145"/>
      <c r="XU27" s="145"/>
      <c r="XV27" s="145"/>
      <c r="XW27" s="145"/>
      <c r="XX27" s="145"/>
      <c r="XY27" s="145"/>
      <c r="XZ27" s="145"/>
      <c r="YA27" s="145"/>
      <c r="YB27" s="145"/>
      <c r="YC27" s="145"/>
      <c r="YD27" s="145"/>
      <c r="YE27" s="145"/>
      <c r="YF27" s="145"/>
      <c r="YG27" s="145"/>
      <c r="YH27" s="145"/>
      <c r="YI27" s="145"/>
      <c r="YJ27" s="145"/>
      <c r="YK27" s="145"/>
      <c r="YL27" s="145"/>
      <c r="YM27" s="145"/>
      <c r="YN27" s="145"/>
      <c r="YO27" s="145"/>
      <c r="YP27" s="145"/>
      <c r="YQ27" s="145"/>
      <c r="YR27" s="145"/>
      <c r="YS27" s="145"/>
      <c r="YT27" s="145"/>
      <c r="YU27" s="145"/>
      <c r="YV27" s="145"/>
      <c r="YW27" s="145"/>
      <c r="YX27" s="145"/>
      <c r="YY27" s="145"/>
      <c r="YZ27" s="145"/>
      <c r="ZA27" s="145"/>
      <c r="ZB27" s="145"/>
      <c r="ZC27" s="145"/>
      <c r="ZD27" s="145"/>
      <c r="ZE27" s="145"/>
      <c r="ZF27" s="145"/>
      <c r="ZG27" s="145"/>
      <c r="ZH27" s="145"/>
      <c r="ZI27" s="145"/>
      <c r="ZJ27" s="145"/>
      <c r="ZK27" s="145"/>
      <c r="ZL27" s="145"/>
      <c r="ZM27" s="145"/>
      <c r="ZN27" s="145"/>
      <c r="ZO27" s="145"/>
      <c r="ZP27" s="145"/>
      <c r="ZQ27" s="145"/>
      <c r="ZR27" s="145"/>
      <c r="ZS27" s="145"/>
      <c r="ZT27" s="145"/>
      <c r="ZU27" s="145"/>
      <c r="ZV27" s="145"/>
      <c r="ZW27" s="145"/>
      <c r="ZX27" s="145"/>
      <c r="ZY27" s="145"/>
      <c r="ZZ27" s="145"/>
      <c r="AAA27" s="145"/>
      <c r="AAB27" s="145"/>
      <c r="AAC27" s="145"/>
      <c r="AAD27" s="145"/>
      <c r="AAE27" s="145"/>
      <c r="AAF27" s="145"/>
      <c r="AAG27" s="145"/>
      <c r="AAH27" s="145"/>
      <c r="AAI27" s="145"/>
      <c r="AAJ27" s="145"/>
      <c r="AAK27" s="145"/>
      <c r="AAL27" s="145"/>
      <c r="AAM27" s="145"/>
      <c r="AAN27" s="145"/>
      <c r="AAO27" s="145"/>
      <c r="AAP27" s="145"/>
      <c r="AAQ27" s="145"/>
      <c r="AAR27" s="145"/>
      <c r="AAS27" s="145"/>
      <c r="AAT27" s="145"/>
      <c r="AAU27" s="145"/>
      <c r="AAV27" s="145"/>
      <c r="AAW27" s="145"/>
      <c r="AAX27" s="145"/>
      <c r="AAY27" s="145"/>
      <c r="AAZ27" s="145"/>
      <c r="ABA27" s="145"/>
      <c r="ABB27" s="145"/>
      <c r="ABC27" s="145"/>
      <c r="ABD27" s="145"/>
      <c r="ABE27" s="145"/>
      <c r="ABF27" s="145"/>
      <c r="ABG27" s="145"/>
      <c r="ABH27" s="145"/>
      <c r="ABI27" s="145"/>
      <c r="ABJ27" s="145"/>
      <c r="ABK27" s="145"/>
      <c r="ABL27" s="145"/>
      <c r="ABM27" s="145"/>
      <c r="ABN27" s="145"/>
      <c r="ABO27" s="145"/>
      <c r="ABP27" s="145"/>
      <c r="ABQ27" s="145"/>
      <c r="ABR27" s="145"/>
      <c r="ABS27" s="145"/>
      <c r="ABT27" s="145"/>
      <c r="ABU27" s="145"/>
      <c r="ABV27" s="145"/>
      <c r="ABW27" s="145"/>
      <c r="ABX27" s="145"/>
      <c r="ABY27" s="145"/>
      <c r="ABZ27" s="145"/>
      <c r="ACA27" s="145"/>
      <c r="ACB27" s="145"/>
      <c r="ACC27" s="145"/>
      <c r="ACD27" s="145"/>
      <c r="ACE27" s="145"/>
      <c r="ACF27" s="145"/>
      <c r="ACG27" s="145"/>
      <c r="ACH27" s="145"/>
      <c r="ACI27" s="145"/>
      <c r="ACJ27" s="145"/>
      <c r="ACK27" s="145"/>
      <c r="ACL27" s="145"/>
      <c r="ACM27" s="145"/>
      <c r="ACN27" s="145"/>
      <c r="ACO27" s="145"/>
      <c r="ACP27" s="145"/>
      <c r="ACQ27" s="145"/>
      <c r="ACR27" s="145"/>
      <c r="ACS27" s="145"/>
      <c r="ACT27" s="145"/>
      <c r="ACU27" s="145"/>
      <c r="ACV27" s="145"/>
      <c r="ACW27" s="145"/>
      <c r="ACX27" s="145"/>
      <c r="ACY27" s="145"/>
      <c r="ACZ27" s="145"/>
      <c r="ADA27" s="145"/>
      <c r="ADB27" s="145"/>
      <c r="ADC27" s="145"/>
      <c r="ADD27" s="145"/>
      <c r="ADE27" s="145"/>
      <c r="ADF27" s="145"/>
      <c r="ADG27" s="145"/>
      <c r="ADH27" s="145"/>
      <c r="ADI27" s="145"/>
      <c r="ADJ27" s="145"/>
      <c r="ADK27" s="145"/>
      <c r="ADL27" s="145"/>
      <c r="ADM27" s="145"/>
      <c r="ADN27" s="145"/>
      <c r="ADO27" s="145"/>
      <c r="ADP27" s="145"/>
      <c r="ADQ27" s="145"/>
      <c r="ADR27" s="145"/>
      <c r="ADS27" s="145"/>
      <c r="ADT27" s="145"/>
      <c r="ADU27" s="145"/>
      <c r="ADV27" s="145"/>
      <c r="ADW27" s="145"/>
      <c r="ADX27" s="145"/>
      <c r="ADY27" s="145"/>
      <c r="ADZ27" s="145"/>
      <c r="AEA27" s="145"/>
      <c r="AEB27" s="145"/>
      <c r="AEC27" s="145"/>
      <c r="AED27" s="145"/>
      <c r="AEE27" s="145"/>
      <c r="AEF27" s="145"/>
      <c r="AEG27" s="145"/>
      <c r="AEH27" s="145"/>
      <c r="AEI27" s="145"/>
      <c r="AEJ27" s="145"/>
      <c r="AEK27" s="145"/>
      <c r="AEL27" s="145"/>
      <c r="AEM27" s="145"/>
      <c r="AEN27" s="145"/>
      <c r="AEO27" s="145"/>
      <c r="AEP27" s="145"/>
      <c r="AEQ27" s="145"/>
      <c r="AER27" s="145"/>
      <c r="AES27" s="145"/>
      <c r="AET27" s="145"/>
      <c r="AEU27" s="145"/>
      <c r="AEV27" s="145"/>
      <c r="AEW27" s="145"/>
      <c r="AEX27" s="145"/>
      <c r="AEY27" s="145"/>
      <c r="AEZ27" s="145"/>
      <c r="AFA27" s="145"/>
      <c r="AFB27" s="145"/>
      <c r="AFC27" s="145"/>
      <c r="AFD27" s="145"/>
      <c r="AFE27" s="145"/>
      <c r="AFF27" s="145"/>
      <c r="AFG27" s="145"/>
      <c r="AFH27" s="145"/>
      <c r="AFI27" s="145"/>
      <c r="AFJ27" s="145"/>
      <c r="AFK27" s="145"/>
      <c r="AFL27" s="145"/>
      <c r="AFM27" s="145"/>
      <c r="AFN27" s="145"/>
      <c r="AFO27" s="145"/>
      <c r="AFP27" s="145"/>
      <c r="AFQ27" s="145"/>
      <c r="AFR27" s="145"/>
      <c r="AFS27" s="145"/>
      <c r="AFT27" s="145"/>
      <c r="AFU27" s="145"/>
      <c r="AFV27" s="145"/>
      <c r="AFW27" s="145"/>
      <c r="AFX27" s="145"/>
      <c r="AFY27" s="145"/>
      <c r="AFZ27" s="145"/>
      <c r="AGA27" s="145"/>
      <c r="AGB27" s="145"/>
      <c r="AGC27" s="145"/>
      <c r="AGD27" s="145"/>
      <c r="AGE27" s="145"/>
      <c r="AGF27" s="145"/>
      <c r="AGG27" s="145"/>
      <c r="AGH27" s="145"/>
      <c r="AGI27" s="145"/>
      <c r="AGJ27" s="145"/>
      <c r="AGK27" s="145"/>
      <c r="AGL27" s="145"/>
      <c r="AGM27" s="145"/>
      <c r="AGN27" s="145"/>
      <c r="AGO27" s="145"/>
      <c r="AGP27" s="145"/>
      <c r="AGQ27" s="145"/>
      <c r="AGR27" s="145"/>
      <c r="AGS27" s="145"/>
      <c r="AGT27" s="145"/>
      <c r="AGU27" s="145"/>
      <c r="AGV27" s="145"/>
      <c r="AGW27" s="145"/>
      <c r="AGX27" s="145"/>
      <c r="AGY27" s="145"/>
      <c r="AGZ27" s="145"/>
      <c r="AHA27" s="145"/>
      <c r="AHB27" s="145"/>
      <c r="AHC27" s="145"/>
      <c r="AHD27" s="145"/>
      <c r="AHE27" s="145"/>
      <c r="AHF27" s="145"/>
      <c r="AHG27" s="145"/>
      <c r="AHH27" s="145"/>
      <c r="AHI27" s="145"/>
      <c r="AHJ27" s="145"/>
      <c r="AHK27" s="145"/>
      <c r="AHL27" s="145"/>
      <c r="AHM27" s="145"/>
      <c r="AHN27" s="145"/>
      <c r="AHO27" s="145"/>
      <c r="AHP27" s="145"/>
      <c r="AHQ27" s="145"/>
      <c r="AHR27" s="145"/>
      <c r="AHS27" s="145"/>
      <c r="AHT27" s="145"/>
      <c r="AHU27" s="145"/>
      <c r="AHV27" s="145"/>
      <c r="AHW27" s="145"/>
      <c r="AHX27" s="145"/>
      <c r="AHY27" s="145"/>
      <c r="AHZ27" s="145"/>
      <c r="AIA27" s="145"/>
      <c r="AIB27" s="145"/>
      <c r="AIC27" s="145"/>
      <c r="AID27" s="145"/>
      <c r="AIE27" s="145"/>
      <c r="AIF27" s="145"/>
      <c r="AIG27" s="145"/>
      <c r="AIH27" s="145"/>
      <c r="AII27" s="145"/>
      <c r="AIJ27" s="145"/>
      <c r="AIK27" s="145"/>
      <c r="AIL27" s="145"/>
      <c r="AIM27" s="145"/>
      <c r="AIN27" s="145"/>
      <c r="AIO27" s="145"/>
      <c r="AIP27" s="145"/>
      <c r="AIQ27" s="145"/>
      <c r="AIR27" s="145"/>
      <c r="AIS27" s="145"/>
      <c r="AIT27" s="145"/>
      <c r="AIU27" s="145"/>
      <c r="AIV27" s="145"/>
      <c r="AIW27" s="145"/>
      <c r="AIX27" s="145"/>
      <c r="AIY27" s="145"/>
      <c r="AIZ27" s="145"/>
      <c r="AJA27" s="145"/>
      <c r="AJB27" s="145"/>
      <c r="AJC27" s="145"/>
      <c r="AJD27" s="145"/>
      <c r="AJE27" s="145"/>
      <c r="AJF27" s="145"/>
      <c r="AJG27" s="145"/>
      <c r="AJH27" s="145"/>
      <c r="AJI27" s="145"/>
      <c r="AJJ27" s="145"/>
      <c r="AJK27" s="145"/>
      <c r="AJL27" s="145"/>
      <c r="AJM27" s="145"/>
      <c r="AJN27" s="145"/>
      <c r="AJO27" s="145"/>
      <c r="AJP27" s="145"/>
      <c r="AJQ27" s="145"/>
      <c r="AJR27" s="145"/>
      <c r="AJS27" s="145"/>
      <c r="AJT27" s="145"/>
      <c r="AJU27" s="145"/>
      <c r="AJV27" s="145"/>
      <c r="AJW27" s="145"/>
      <c r="AJX27" s="145"/>
      <c r="AJY27" s="145"/>
      <c r="AJZ27" s="145"/>
      <c r="AKA27" s="145"/>
      <c r="AKB27" s="145"/>
      <c r="AKC27" s="145"/>
      <c r="AKD27" s="145"/>
      <c r="AKE27" s="145"/>
      <c r="AKF27" s="145"/>
      <c r="AKG27" s="145"/>
      <c r="AKH27" s="145"/>
      <c r="AKI27" s="145"/>
      <c r="AKJ27" s="145"/>
      <c r="AKK27" s="145"/>
      <c r="AKL27" s="145"/>
      <c r="AKM27" s="145"/>
      <c r="AKN27" s="145"/>
      <c r="AKO27" s="145"/>
      <c r="AKP27" s="145"/>
      <c r="AKQ27" s="145"/>
      <c r="AKR27" s="145"/>
      <c r="AKS27" s="145"/>
      <c r="AKT27" s="145"/>
      <c r="AKU27" s="145"/>
      <c r="AKV27" s="145"/>
      <c r="AKW27" s="145"/>
      <c r="AKX27" s="145"/>
      <c r="AKY27" s="145"/>
      <c r="AKZ27" s="145"/>
      <c r="ALA27" s="145"/>
      <c r="ALB27" s="145"/>
      <c r="ALC27" s="145"/>
      <c r="ALD27" s="145"/>
      <c r="ALE27" s="145"/>
      <c r="ALF27" s="145"/>
      <c r="ALG27" s="145"/>
      <c r="ALH27" s="145"/>
      <c r="ALI27" s="145"/>
      <c r="ALJ27" s="145"/>
      <c r="ALK27" s="145"/>
      <c r="ALL27" s="145"/>
      <c r="ALM27" s="145"/>
      <c r="ALN27" s="145"/>
      <c r="ALO27" s="145"/>
      <c r="ALP27" s="145"/>
      <c r="ALQ27" s="145"/>
      <c r="ALR27" s="145"/>
      <c r="ALS27" s="145"/>
      <c r="ALT27" s="145"/>
      <c r="ALU27" s="145"/>
      <c r="ALV27" s="145"/>
      <c r="ALW27" s="145"/>
      <c r="ALX27" s="145"/>
      <c r="ALY27" s="145"/>
      <c r="ALZ27" s="145"/>
    </row>
    <row r="28" spans="1:1024" ht="30.75" customHeight="1" x14ac:dyDescent="0.3">
      <c r="A28" s="145"/>
      <c r="B28" s="145"/>
      <c r="C28" s="135">
        <v>3</v>
      </c>
      <c r="D28" s="235" t="s">
        <v>22</v>
      </c>
      <c r="E28" s="235"/>
      <c r="F28" s="235" t="s">
        <v>143</v>
      </c>
      <c r="G28" s="235"/>
      <c r="H28" s="235"/>
      <c r="I28" s="145"/>
      <c r="J28" s="145"/>
      <c r="K28" s="145"/>
      <c r="L28" s="145"/>
      <c r="M28" s="145"/>
      <c r="N28" s="145"/>
      <c r="O28" s="145"/>
      <c r="P28" s="145"/>
      <c r="Q28" s="145"/>
      <c r="R28" s="145"/>
      <c r="S28" s="145"/>
      <c r="T28" s="145"/>
      <c r="U28" s="145"/>
      <c r="V28" s="145"/>
      <c r="W28" s="145"/>
      <c r="X28" s="145"/>
      <c r="Y28" s="145"/>
      <c r="Z28" s="145"/>
      <c r="AA28" s="145"/>
      <c r="AB28" s="145"/>
      <c r="AC28" s="145"/>
      <c r="AD28" s="145"/>
      <c r="AE28" s="145"/>
      <c r="AF28" s="145"/>
      <c r="AG28" s="145"/>
      <c r="AH28" s="145"/>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c r="BI28" s="145"/>
      <c r="BJ28" s="145"/>
      <c r="BK28" s="145"/>
      <c r="BL28" s="145"/>
      <c r="BM28" s="145"/>
      <c r="BN28" s="145"/>
      <c r="BO28" s="145"/>
      <c r="BP28" s="145"/>
      <c r="BQ28" s="145"/>
      <c r="BR28" s="145"/>
      <c r="BS28" s="145"/>
      <c r="BT28" s="145"/>
      <c r="BU28" s="145"/>
      <c r="BV28" s="145"/>
      <c r="BW28" s="145"/>
      <c r="BX28" s="145"/>
      <c r="BY28" s="145"/>
      <c r="BZ28" s="145"/>
      <c r="CA28" s="145"/>
      <c r="CB28" s="145"/>
      <c r="CC28" s="145"/>
      <c r="CD28" s="145"/>
      <c r="CE28" s="145"/>
      <c r="CF28" s="145"/>
      <c r="CG28" s="145"/>
      <c r="CH28" s="145"/>
      <c r="CI28" s="145"/>
      <c r="CJ28" s="145"/>
      <c r="CK28" s="145"/>
      <c r="CL28" s="145"/>
      <c r="CM28" s="145"/>
      <c r="CN28" s="145"/>
      <c r="CO28" s="145"/>
      <c r="CP28" s="145"/>
      <c r="CQ28" s="145"/>
      <c r="CR28" s="145"/>
      <c r="CS28" s="145"/>
      <c r="CT28" s="145"/>
      <c r="CU28" s="145"/>
      <c r="CV28" s="145"/>
      <c r="CW28" s="145"/>
      <c r="CX28" s="145"/>
      <c r="CY28" s="145"/>
      <c r="CZ28" s="145"/>
      <c r="DA28" s="145"/>
      <c r="DB28" s="145"/>
      <c r="DC28" s="145"/>
      <c r="DD28" s="145"/>
      <c r="DE28" s="145"/>
      <c r="DF28" s="145"/>
      <c r="DG28" s="145"/>
      <c r="DH28" s="145"/>
      <c r="DI28" s="145"/>
      <c r="DJ28" s="145"/>
      <c r="DK28" s="145"/>
      <c r="DL28" s="145"/>
      <c r="DM28" s="145"/>
      <c r="DN28" s="145"/>
      <c r="DO28" s="145"/>
      <c r="DP28" s="145"/>
      <c r="DQ28" s="145"/>
      <c r="DR28" s="145"/>
      <c r="DS28" s="145"/>
      <c r="DT28" s="145"/>
      <c r="DU28" s="145"/>
      <c r="DV28" s="145"/>
      <c r="DW28" s="145"/>
      <c r="DX28" s="145"/>
      <c r="DY28" s="145"/>
      <c r="DZ28" s="145"/>
      <c r="EA28" s="145"/>
      <c r="EB28" s="145"/>
      <c r="EC28" s="145"/>
      <c r="ED28" s="145"/>
      <c r="EE28" s="145"/>
      <c r="EF28" s="145"/>
      <c r="EG28" s="145"/>
      <c r="EH28" s="145"/>
      <c r="EI28" s="145"/>
      <c r="EJ28" s="145"/>
      <c r="EK28" s="145"/>
      <c r="EL28" s="145"/>
      <c r="EM28" s="145"/>
      <c r="EN28" s="145"/>
      <c r="EO28" s="145"/>
      <c r="EP28" s="145"/>
      <c r="EQ28" s="145"/>
      <c r="ER28" s="145"/>
      <c r="ES28" s="145"/>
      <c r="ET28" s="145"/>
      <c r="EU28" s="145"/>
      <c r="EV28" s="145"/>
      <c r="EW28" s="145"/>
      <c r="EX28" s="145"/>
      <c r="EY28" s="145"/>
      <c r="EZ28" s="145"/>
      <c r="FA28" s="145"/>
      <c r="FB28" s="145"/>
      <c r="FC28" s="145"/>
      <c r="FD28" s="145"/>
      <c r="FE28" s="145"/>
      <c r="FF28" s="145"/>
      <c r="FG28" s="145"/>
      <c r="FH28" s="145"/>
      <c r="FI28" s="145"/>
      <c r="FJ28" s="145"/>
      <c r="FK28" s="145"/>
      <c r="FL28" s="145"/>
      <c r="FM28" s="145"/>
      <c r="FN28" s="145"/>
      <c r="FO28" s="145"/>
      <c r="FP28" s="145"/>
      <c r="FQ28" s="145"/>
      <c r="FR28" s="145"/>
      <c r="FS28" s="145"/>
      <c r="FT28" s="145"/>
      <c r="FU28" s="145"/>
      <c r="FV28" s="145"/>
      <c r="FW28" s="145"/>
      <c r="FX28" s="145"/>
      <c r="FY28" s="145"/>
      <c r="FZ28" s="145"/>
      <c r="GA28" s="145"/>
      <c r="GB28" s="145"/>
      <c r="GC28" s="145"/>
      <c r="GD28" s="145"/>
      <c r="GE28" s="145"/>
      <c r="GF28" s="145"/>
      <c r="GG28" s="145"/>
      <c r="GH28" s="145"/>
      <c r="GI28" s="145"/>
      <c r="GJ28" s="145"/>
      <c r="GK28" s="145"/>
      <c r="GL28" s="145"/>
      <c r="GM28" s="145"/>
      <c r="GN28" s="145"/>
      <c r="GO28" s="145"/>
      <c r="GP28" s="145"/>
      <c r="GQ28" s="145"/>
      <c r="GR28" s="145"/>
      <c r="GS28" s="145"/>
      <c r="GT28" s="145"/>
      <c r="GU28" s="145"/>
      <c r="GV28" s="145"/>
      <c r="GW28" s="145"/>
      <c r="GX28" s="145"/>
      <c r="GY28" s="145"/>
      <c r="GZ28" s="145"/>
      <c r="HA28" s="145"/>
      <c r="HB28" s="145"/>
      <c r="HC28" s="145"/>
      <c r="HD28" s="145"/>
      <c r="HE28" s="145"/>
      <c r="HF28" s="145"/>
      <c r="HG28" s="145"/>
      <c r="HH28" s="145"/>
      <c r="HI28" s="145"/>
      <c r="HJ28" s="145"/>
      <c r="HK28" s="145"/>
      <c r="HL28" s="145"/>
      <c r="HM28" s="145"/>
      <c r="HN28" s="145"/>
      <c r="HO28" s="145"/>
      <c r="HP28" s="145"/>
      <c r="HQ28" s="145"/>
      <c r="HR28" s="145"/>
      <c r="HS28" s="145"/>
      <c r="HT28" s="145"/>
      <c r="HU28" s="145"/>
      <c r="HV28" s="145"/>
      <c r="HW28" s="145"/>
      <c r="HX28" s="145"/>
      <c r="HY28" s="145"/>
      <c r="HZ28" s="145"/>
      <c r="IA28" s="145"/>
      <c r="IB28" s="145"/>
      <c r="IC28" s="145"/>
      <c r="ID28" s="145"/>
      <c r="IE28" s="145"/>
      <c r="IF28" s="145"/>
      <c r="IG28" s="145"/>
      <c r="IH28" s="145"/>
      <c r="II28" s="145"/>
      <c r="IJ28" s="145"/>
      <c r="IK28" s="145"/>
      <c r="IL28" s="145"/>
      <c r="IM28" s="145"/>
      <c r="IN28" s="145"/>
      <c r="IO28" s="145"/>
      <c r="IP28" s="145"/>
      <c r="IQ28" s="145"/>
      <c r="IR28" s="145"/>
      <c r="IS28" s="145"/>
      <c r="IT28" s="145"/>
      <c r="IU28" s="145"/>
      <c r="IV28" s="145"/>
      <c r="IW28" s="145"/>
      <c r="IX28" s="145"/>
      <c r="IY28" s="145"/>
      <c r="IZ28" s="145"/>
      <c r="JA28" s="145"/>
      <c r="JB28" s="145"/>
      <c r="JC28" s="145"/>
      <c r="JD28" s="145"/>
      <c r="JE28" s="145"/>
      <c r="JF28" s="145"/>
      <c r="JG28" s="145"/>
      <c r="JH28" s="145"/>
      <c r="JI28" s="145"/>
      <c r="JJ28" s="145"/>
      <c r="JK28" s="145"/>
      <c r="JL28" s="145"/>
      <c r="JM28" s="145"/>
      <c r="JN28" s="145"/>
      <c r="JO28" s="145"/>
      <c r="JP28" s="145"/>
      <c r="JQ28" s="145"/>
      <c r="JR28" s="145"/>
      <c r="JS28" s="145"/>
      <c r="JT28" s="145"/>
      <c r="JU28" s="145"/>
      <c r="JV28" s="145"/>
      <c r="JW28" s="145"/>
      <c r="JX28" s="145"/>
      <c r="JY28" s="145"/>
      <c r="JZ28" s="145"/>
      <c r="KA28" s="145"/>
      <c r="KB28" s="145"/>
      <c r="KC28" s="145"/>
      <c r="KD28" s="145"/>
      <c r="KE28" s="145"/>
      <c r="KF28" s="145"/>
      <c r="KG28" s="145"/>
      <c r="KH28" s="145"/>
      <c r="KI28" s="145"/>
      <c r="KJ28" s="145"/>
      <c r="KK28" s="145"/>
      <c r="KL28" s="145"/>
      <c r="KM28" s="145"/>
      <c r="KN28" s="145"/>
      <c r="KO28" s="145"/>
      <c r="KP28" s="145"/>
      <c r="KQ28" s="145"/>
      <c r="KR28" s="145"/>
      <c r="KS28" s="145"/>
      <c r="KT28" s="145"/>
      <c r="KU28" s="145"/>
      <c r="KV28" s="145"/>
      <c r="KW28" s="145"/>
      <c r="KX28" s="145"/>
      <c r="KY28" s="145"/>
      <c r="KZ28" s="145"/>
      <c r="LA28" s="145"/>
      <c r="LB28" s="145"/>
      <c r="LC28" s="145"/>
      <c r="LD28" s="145"/>
      <c r="LE28" s="145"/>
      <c r="LF28" s="145"/>
      <c r="LG28" s="145"/>
      <c r="LH28" s="145"/>
      <c r="LI28" s="145"/>
      <c r="LJ28" s="145"/>
      <c r="LK28" s="145"/>
      <c r="LL28" s="145"/>
      <c r="LM28" s="145"/>
      <c r="LN28" s="145"/>
      <c r="LO28" s="145"/>
      <c r="LP28" s="145"/>
      <c r="LQ28" s="145"/>
      <c r="LR28" s="145"/>
      <c r="LS28" s="145"/>
      <c r="LT28" s="145"/>
      <c r="LU28" s="145"/>
      <c r="LV28" s="145"/>
      <c r="LW28" s="145"/>
      <c r="LX28" s="145"/>
      <c r="LY28" s="145"/>
      <c r="LZ28" s="145"/>
      <c r="MA28" s="145"/>
      <c r="MB28" s="145"/>
      <c r="MC28" s="145"/>
      <c r="MD28" s="145"/>
      <c r="ME28" s="145"/>
      <c r="MF28" s="145"/>
      <c r="MG28" s="145"/>
      <c r="MH28" s="145"/>
      <c r="MI28" s="145"/>
      <c r="MJ28" s="145"/>
      <c r="MK28" s="145"/>
      <c r="ML28" s="145"/>
      <c r="MM28" s="145"/>
      <c r="MN28" s="145"/>
      <c r="MO28" s="145"/>
      <c r="MP28" s="145"/>
      <c r="MQ28" s="145"/>
      <c r="MR28" s="145"/>
      <c r="MS28" s="145"/>
      <c r="MT28" s="145"/>
      <c r="MU28" s="145"/>
      <c r="MV28" s="145"/>
      <c r="MW28" s="145"/>
      <c r="MX28" s="145"/>
      <c r="MY28" s="145"/>
      <c r="MZ28" s="145"/>
      <c r="NA28" s="145"/>
      <c r="NB28" s="145"/>
      <c r="NC28" s="145"/>
      <c r="ND28" s="145"/>
      <c r="NE28" s="145"/>
      <c r="NF28" s="145"/>
      <c r="NG28" s="145"/>
      <c r="NH28" s="145"/>
      <c r="NI28" s="145"/>
      <c r="NJ28" s="145"/>
      <c r="NK28" s="145"/>
      <c r="NL28" s="145"/>
      <c r="NM28" s="145"/>
      <c r="NN28" s="145"/>
      <c r="NO28" s="145"/>
      <c r="NP28" s="145"/>
      <c r="NQ28" s="145"/>
      <c r="NR28" s="145"/>
      <c r="NS28" s="145"/>
      <c r="NT28" s="145"/>
      <c r="NU28" s="145"/>
      <c r="NV28" s="145"/>
      <c r="NW28" s="145"/>
      <c r="NX28" s="145"/>
      <c r="NY28" s="145"/>
      <c r="NZ28" s="145"/>
      <c r="OA28" s="145"/>
      <c r="OB28" s="145"/>
      <c r="OC28" s="145"/>
      <c r="OD28" s="145"/>
      <c r="OE28" s="145"/>
      <c r="OF28" s="145"/>
      <c r="OG28" s="145"/>
      <c r="OH28" s="145"/>
      <c r="OI28" s="145"/>
      <c r="OJ28" s="145"/>
      <c r="OK28" s="145"/>
      <c r="OL28" s="145"/>
      <c r="OM28" s="145"/>
      <c r="ON28" s="145"/>
      <c r="OO28" s="145"/>
      <c r="OP28" s="145"/>
      <c r="OQ28" s="145"/>
      <c r="OR28" s="145"/>
      <c r="OS28" s="145"/>
      <c r="OT28" s="145"/>
      <c r="OU28" s="145"/>
      <c r="OV28" s="145"/>
      <c r="OW28" s="145"/>
      <c r="OX28" s="145"/>
      <c r="OY28" s="145"/>
      <c r="OZ28" s="145"/>
      <c r="PA28" s="145"/>
      <c r="PB28" s="145"/>
      <c r="PC28" s="145"/>
      <c r="PD28" s="145"/>
      <c r="PE28" s="145"/>
      <c r="PF28" s="145"/>
      <c r="PG28" s="145"/>
      <c r="PH28" s="145"/>
      <c r="PI28" s="145"/>
      <c r="PJ28" s="145"/>
      <c r="PK28" s="145"/>
      <c r="PL28" s="145"/>
      <c r="PM28" s="145"/>
      <c r="PN28" s="145"/>
      <c r="PO28" s="145"/>
      <c r="PP28" s="145"/>
      <c r="PQ28" s="145"/>
      <c r="PR28" s="145"/>
      <c r="PS28" s="145"/>
      <c r="PT28" s="145"/>
      <c r="PU28" s="145"/>
      <c r="PV28" s="145"/>
      <c r="PW28" s="145"/>
      <c r="PX28" s="145"/>
      <c r="PY28" s="145"/>
      <c r="PZ28" s="145"/>
      <c r="QA28" s="145"/>
      <c r="QB28" s="145"/>
      <c r="QC28" s="145"/>
      <c r="QD28" s="145"/>
      <c r="QE28" s="145"/>
      <c r="QF28" s="145"/>
      <c r="QG28" s="145"/>
      <c r="QH28" s="145"/>
      <c r="QI28" s="145"/>
      <c r="QJ28" s="145"/>
      <c r="QK28" s="145"/>
      <c r="QL28" s="145"/>
      <c r="QM28" s="145"/>
      <c r="QN28" s="145"/>
      <c r="QO28" s="145"/>
      <c r="QP28" s="145"/>
      <c r="QQ28" s="145"/>
      <c r="QR28" s="145"/>
      <c r="QS28" s="145"/>
      <c r="QT28" s="145"/>
      <c r="QU28" s="145"/>
      <c r="QV28" s="145"/>
      <c r="QW28" s="145"/>
      <c r="QX28" s="145"/>
      <c r="QY28" s="145"/>
      <c r="QZ28" s="145"/>
      <c r="RA28" s="145"/>
      <c r="RB28" s="145"/>
      <c r="RC28" s="145"/>
      <c r="RD28" s="145"/>
      <c r="RE28" s="145"/>
      <c r="RF28" s="145"/>
      <c r="RG28" s="145"/>
      <c r="RH28" s="145"/>
      <c r="RI28" s="145"/>
      <c r="RJ28" s="145"/>
      <c r="RK28" s="145"/>
      <c r="RL28" s="145"/>
      <c r="RM28" s="145"/>
      <c r="RN28" s="145"/>
      <c r="RO28" s="145"/>
      <c r="RP28" s="145"/>
      <c r="RQ28" s="145"/>
      <c r="RR28" s="145"/>
      <c r="RS28" s="145"/>
      <c r="RT28" s="145"/>
      <c r="RU28" s="145"/>
      <c r="RV28" s="145"/>
      <c r="RW28" s="145"/>
      <c r="RX28" s="145"/>
      <c r="RY28" s="145"/>
      <c r="RZ28" s="145"/>
      <c r="SA28" s="145"/>
      <c r="SB28" s="145"/>
      <c r="SC28" s="145"/>
      <c r="SD28" s="145"/>
      <c r="SE28" s="145"/>
      <c r="SF28" s="145"/>
      <c r="SG28" s="145"/>
      <c r="SH28" s="145"/>
      <c r="SI28" s="145"/>
      <c r="SJ28" s="145"/>
      <c r="SK28" s="145"/>
      <c r="SL28" s="145"/>
      <c r="SM28" s="145"/>
      <c r="SN28" s="145"/>
      <c r="SO28" s="145"/>
      <c r="SP28" s="145"/>
      <c r="SQ28" s="145"/>
      <c r="SR28" s="145"/>
      <c r="SS28" s="145"/>
      <c r="ST28" s="145"/>
      <c r="SU28" s="145"/>
      <c r="SV28" s="145"/>
      <c r="SW28" s="145"/>
      <c r="SX28" s="145"/>
      <c r="SY28" s="145"/>
      <c r="SZ28" s="145"/>
      <c r="TA28" s="145"/>
      <c r="TB28" s="145"/>
      <c r="TC28" s="145"/>
      <c r="TD28" s="145"/>
      <c r="TE28" s="145"/>
      <c r="TF28" s="145"/>
      <c r="TG28" s="145"/>
      <c r="TH28" s="145"/>
      <c r="TI28" s="145"/>
      <c r="TJ28" s="145"/>
      <c r="TK28" s="145"/>
      <c r="TL28" s="145"/>
      <c r="TM28" s="145"/>
      <c r="TN28" s="145"/>
      <c r="TO28" s="145"/>
      <c r="TP28" s="145"/>
      <c r="TQ28" s="145"/>
      <c r="TR28" s="145"/>
      <c r="TS28" s="145"/>
      <c r="TT28" s="145"/>
      <c r="TU28" s="145"/>
      <c r="TV28" s="145"/>
      <c r="TW28" s="145"/>
      <c r="TX28" s="145"/>
      <c r="TY28" s="145"/>
      <c r="TZ28" s="145"/>
      <c r="UA28" s="145"/>
      <c r="UB28" s="145"/>
      <c r="UC28" s="145"/>
      <c r="UD28" s="145"/>
      <c r="UE28" s="145"/>
      <c r="UF28" s="145"/>
      <c r="UG28" s="145"/>
      <c r="UH28" s="145"/>
      <c r="UI28" s="145"/>
      <c r="UJ28" s="145"/>
      <c r="UK28" s="145"/>
      <c r="UL28" s="145"/>
      <c r="UM28" s="145"/>
      <c r="UN28" s="145"/>
      <c r="UO28" s="145"/>
      <c r="UP28" s="145"/>
      <c r="UQ28" s="145"/>
      <c r="UR28" s="145"/>
      <c r="US28" s="145"/>
      <c r="UT28" s="145"/>
      <c r="UU28" s="145"/>
      <c r="UV28" s="145"/>
      <c r="UW28" s="145"/>
      <c r="UX28" s="145"/>
      <c r="UY28" s="145"/>
      <c r="UZ28" s="145"/>
      <c r="VA28" s="145"/>
      <c r="VB28" s="145"/>
      <c r="VC28" s="145"/>
      <c r="VD28" s="145"/>
      <c r="VE28" s="145"/>
      <c r="VF28" s="145"/>
      <c r="VG28" s="145"/>
      <c r="VH28" s="145"/>
      <c r="VI28" s="145"/>
      <c r="VJ28" s="145"/>
      <c r="VK28" s="145"/>
      <c r="VL28" s="145"/>
      <c r="VM28" s="145"/>
      <c r="VN28" s="145"/>
      <c r="VO28" s="145"/>
      <c r="VP28" s="145"/>
      <c r="VQ28" s="145"/>
      <c r="VR28" s="145"/>
      <c r="VS28" s="145"/>
      <c r="VT28" s="145"/>
      <c r="VU28" s="145"/>
      <c r="VV28" s="145"/>
      <c r="VW28" s="145"/>
      <c r="VX28" s="145"/>
      <c r="VY28" s="145"/>
      <c r="VZ28" s="145"/>
      <c r="WA28" s="145"/>
      <c r="WB28" s="145"/>
      <c r="WC28" s="145"/>
      <c r="WD28" s="145"/>
      <c r="WE28" s="145"/>
      <c r="WF28" s="145"/>
      <c r="WG28" s="145"/>
      <c r="WH28" s="145"/>
      <c r="WI28" s="145"/>
      <c r="WJ28" s="145"/>
      <c r="WK28" s="145"/>
      <c r="WL28" s="145"/>
      <c r="WM28" s="145"/>
      <c r="WN28" s="145"/>
      <c r="WO28" s="145"/>
      <c r="WP28" s="145"/>
      <c r="WQ28" s="145"/>
      <c r="WR28" s="145"/>
      <c r="WS28" s="145"/>
      <c r="WT28" s="145"/>
      <c r="WU28" s="145"/>
      <c r="WV28" s="145"/>
      <c r="WW28" s="145"/>
      <c r="WX28" s="145"/>
      <c r="WY28" s="145"/>
      <c r="WZ28" s="145"/>
      <c r="XA28" s="145"/>
      <c r="XB28" s="145"/>
      <c r="XC28" s="145"/>
      <c r="XD28" s="145"/>
      <c r="XE28" s="145"/>
      <c r="XF28" s="145"/>
      <c r="XG28" s="145"/>
      <c r="XH28" s="145"/>
      <c r="XI28" s="145"/>
      <c r="XJ28" s="145"/>
      <c r="XK28" s="145"/>
      <c r="XL28" s="145"/>
      <c r="XM28" s="145"/>
      <c r="XN28" s="145"/>
      <c r="XO28" s="145"/>
      <c r="XP28" s="145"/>
      <c r="XQ28" s="145"/>
      <c r="XR28" s="145"/>
      <c r="XS28" s="145"/>
      <c r="XT28" s="145"/>
      <c r="XU28" s="145"/>
      <c r="XV28" s="145"/>
      <c r="XW28" s="145"/>
      <c r="XX28" s="145"/>
      <c r="XY28" s="145"/>
      <c r="XZ28" s="145"/>
      <c r="YA28" s="145"/>
      <c r="YB28" s="145"/>
      <c r="YC28" s="145"/>
      <c r="YD28" s="145"/>
      <c r="YE28" s="145"/>
      <c r="YF28" s="145"/>
      <c r="YG28" s="145"/>
      <c r="YH28" s="145"/>
      <c r="YI28" s="145"/>
      <c r="YJ28" s="145"/>
      <c r="YK28" s="145"/>
      <c r="YL28" s="145"/>
      <c r="YM28" s="145"/>
      <c r="YN28" s="145"/>
      <c r="YO28" s="145"/>
      <c r="YP28" s="145"/>
      <c r="YQ28" s="145"/>
      <c r="YR28" s="145"/>
      <c r="YS28" s="145"/>
      <c r="YT28" s="145"/>
      <c r="YU28" s="145"/>
      <c r="YV28" s="145"/>
      <c r="YW28" s="145"/>
      <c r="YX28" s="145"/>
      <c r="YY28" s="145"/>
      <c r="YZ28" s="145"/>
      <c r="ZA28" s="145"/>
      <c r="ZB28" s="145"/>
      <c r="ZC28" s="145"/>
      <c r="ZD28" s="145"/>
      <c r="ZE28" s="145"/>
      <c r="ZF28" s="145"/>
      <c r="ZG28" s="145"/>
      <c r="ZH28" s="145"/>
      <c r="ZI28" s="145"/>
      <c r="ZJ28" s="145"/>
      <c r="ZK28" s="145"/>
      <c r="ZL28" s="145"/>
      <c r="ZM28" s="145"/>
      <c r="ZN28" s="145"/>
      <c r="ZO28" s="145"/>
      <c r="ZP28" s="145"/>
      <c r="ZQ28" s="145"/>
      <c r="ZR28" s="145"/>
      <c r="ZS28" s="145"/>
      <c r="ZT28" s="145"/>
      <c r="ZU28" s="145"/>
      <c r="ZV28" s="145"/>
      <c r="ZW28" s="145"/>
      <c r="ZX28" s="145"/>
      <c r="ZY28" s="145"/>
      <c r="ZZ28" s="145"/>
      <c r="AAA28" s="145"/>
      <c r="AAB28" s="145"/>
      <c r="AAC28" s="145"/>
      <c r="AAD28" s="145"/>
      <c r="AAE28" s="145"/>
      <c r="AAF28" s="145"/>
      <c r="AAG28" s="145"/>
      <c r="AAH28" s="145"/>
      <c r="AAI28" s="145"/>
      <c r="AAJ28" s="145"/>
      <c r="AAK28" s="145"/>
      <c r="AAL28" s="145"/>
      <c r="AAM28" s="145"/>
      <c r="AAN28" s="145"/>
      <c r="AAO28" s="145"/>
      <c r="AAP28" s="145"/>
      <c r="AAQ28" s="145"/>
      <c r="AAR28" s="145"/>
      <c r="AAS28" s="145"/>
      <c r="AAT28" s="145"/>
      <c r="AAU28" s="145"/>
      <c r="AAV28" s="145"/>
      <c r="AAW28" s="145"/>
      <c r="AAX28" s="145"/>
      <c r="AAY28" s="145"/>
      <c r="AAZ28" s="145"/>
      <c r="ABA28" s="145"/>
      <c r="ABB28" s="145"/>
      <c r="ABC28" s="145"/>
      <c r="ABD28" s="145"/>
      <c r="ABE28" s="145"/>
      <c r="ABF28" s="145"/>
      <c r="ABG28" s="145"/>
      <c r="ABH28" s="145"/>
      <c r="ABI28" s="145"/>
      <c r="ABJ28" s="145"/>
      <c r="ABK28" s="145"/>
      <c r="ABL28" s="145"/>
      <c r="ABM28" s="145"/>
      <c r="ABN28" s="145"/>
      <c r="ABO28" s="145"/>
      <c r="ABP28" s="145"/>
      <c r="ABQ28" s="145"/>
      <c r="ABR28" s="145"/>
      <c r="ABS28" s="145"/>
      <c r="ABT28" s="145"/>
      <c r="ABU28" s="145"/>
      <c r="ABV28" s="145"/>
      <c r="ABW28" s="145"/>
      <c r="ABX28" s="145"/>
      <c r="ABY28" s="145"/>
      <c r="ABZ28" s="145"/>
      <c r="ACA28" s="145"/>
      <c r="ACB28" s="145"/>
      <c r="ACC28" s="145"/>
      <c r="ACD28" s="145"/>
      <c r="ACE28" s="145"/>
      <c r="ACF28" s="145"/>
      <c r="ACG28" s="145"/>
      <c r="ACH28" s="145"/>
      <c r="ACI28" s="145"/>
      <c r="ACJ28" s="145"/>
      <c r="ACK28" s="145"/>
      <c r="ACL28" s="145"/>
      <c r="ACM28" s="145"/>
      <c r="ACN28" s="145"/>
      <c r="ACO28" s="145"/>
      <c r="ACP28" s="145"/>
      <c r="ACQ28" s="145"/>
      <c r="ACR28" s="145"/>
      <c r="ACS28" s="145"/>
      <c r="ACT28" s="145"/>
      <c r="ACU28" s="145"/>
      <c r="ACV28" s="145"/>
      <c r="ACW28" s="145"/>
      <c r="ACX28" s="145"/>
      <c r="ACY28" s="145"/>
      <c r="ACZ28" s="145"/>
      <c r="ADA28" s="145"/>
      <c r="ADB28" s="145"/>
      <c r="ADC28" s="145"/>
      <c r="ADD28" s="145"/>
      <c r="ADE28" s="145"/>
      <c r="ADF28" s="145"/>
      <c r="ADG28" s="145"/>
      <c r="ADH28" s="145"/>
      <c r="ADI28" s="145"/>
      <c r="ADJ28" s="145"/>
      <c r="ADK28" s="145"/>
      <c r="ADL28" s="145"/>
      <c r="ADM28" s="145"/>
      <c r="ADN28" s="145"/>
      <c r="ADO28" s="145"/>
      <c r="ADP28" s="145"/>
      <c r="ADQ28" s="145"/>
      <c r="ADR28" s="145"/>
      <c r="ADS28" s="145"/>
      <c r="ADT28" s="145"/>
      <c r="ADU28" s="145"/>
      <c r="ADV28" s="145"/>
      <c r="ADW28" s="145"/>
      <c r="ADX28" s="145"/>
      <c r="ADY28" s="145"/>
      <c r="ADZ28" s="145"/>
      <c r="AEA28" s="145"/>
      <c r="AEB28" s="145"/>
      <c r="AEC28" s="145"/>
      <c r="AED28" s="145"/>
      <c r="AEE28" s="145"/>
      <c r="AEF28" s="145"/>
      <c r="AEG28" s="145"/>
      <c r="AEH28" s="145"/>
      <c r="AEI28" s="145"/>
      <c r="AEJ28" s="145"/>
      <c r="AEK28" s="145"/>
      <c r="AEL28" s="145"/>
      <c r="AEM28" s="145"/>
      <c r="AEN28" s="145"/>
      <c r="AEO28" s="145"/>
      <c r="AEP28" s="145"/>
      <c r="AEQ28" s="145"/>
      <c r="AER28" s="145"/>
      <c r="AES28" s="145"/>
      <c r="AET28" s="145"/>
      <c r="AEU28" s="145"/>
      <c r="AEV28" s="145"/>
      <c r="AEW28" s="145"/>
      <c r="AEX28" s="145"/>
      <c r="AEY28" s="145"/>
      <c r="AEZ28" s="145"/>
      <c r="AFA28" s="145"/>
      <c r="AFB28" s="145"/>
      <c r="AFC28" s="145"/>
      <c r="AFD28" s="145"/>
      <c r="AFE28" s="145"/>
      <c r="AFF28" s="145"/>
      <c r="AFG28" s="145"/>
      <c r="AFH28" s="145"/>
      <c r="AFI28" s="145"/>
      <c r="AFJ28" s="145"/>
      <c r="AFK28" s="145"/>
      <c r="AFL28" s="145"/>
      <c r="AFM28" s="145"/>
      <c r="AFN28" s="145"/>
      <c r="AFO28" s="145"/>
      <c r="AFP28" s="145"/>
      <c r="AFQ28" s="145"/>
      <c r="AFR28" s="145"/>
      <c r="AFS28" s="145"/>
      <c r="AFT28" s="145"/>
      <c r="AFU28" s="145"/>
      <c r="AFV28" s="145"/>
      <c r="AFW28" s="145"/>
      <c r="AFX28" s="145"/>
      <c r="AFY28" s="145"/>
      <c r="AFZ28" s="145"/>
      <c r="AGA28" s="145"/>
      <c r="AGB28" s="145"/>
      <c r="AGC28" s="145"/>
      <c r="AGD28" s="145"/>
      <c r="AGE28" s="145"/>
      <c r="AGF28" s="145"/>
      <c r="AGG28" s="145"/>
      <c r="AGH28" s="145"/>
      <c r="AGI28" s="145"/>
      <c r="AGJ28" s="145"/>
      <c r="AGK28" s="145"/>
      <c r="AGL28" s="145"/>
      <c r="AGM28" s="145"/>
      <c r="AGN28" s="145"/>
      <c r="AGO28" s="145"/>
      <c r="AGP28" s="145"/>
      <c r="AGQ28" s="145"/>
      <c r="AGR28" s="145"/>
      <c r="AGS28" s="145"/>
      <c r="AGT28" s="145"/>
      <c r="AGU28" s="145"/>
      <c r="AGV28" s="145"/>
      <c r="AGW28" s="145"/>
      <c r="AGX28" s="145"/>
      <c r="AGY28" s="145"/>
      <c r="AGZ28" s="145"/>
      <c r="AHA28" s="145"/>
      <c r="AHB28" s="145"/>
      <c r="AHC28" s="145"/>
      <c r="AHD28" s="145"/>
      <c r="AHE28" s="145"/>
      <c r="AHF28" s="145"/>
      <c r="AHG28" s="145"/>
      <c r="AHH28" s="145"/>
      <c r="AHI28" s="145"/>
      <c r="AHJ28" s="145"/>
      <c r="AHK28" s="145"/>
      <c r="AHL28" s="145"/>
      <c r="AHM28" s="145"/>
      <c r="AHN28" s="145"/>
      <c r="AHO28" s="145"/>
      <c r="AHP28" s="145"/>
      <c r="AHQ28" s="145"/>
      <c r="AHR28" s="145"/>
      <c r="AHS28" s="145"/>
      <c r="AHT28" s="145"/>
      <c r="AHU28" s="145"/>
      <c r="AHV28" s="145"/>
      <c r="AHW28" s="145"/>
      <c r="AHX28" s="145"/>
      <c r="AHY28" s="145"/>
      <c r="AHZ28" s="145"/>
      <c r="AIA28" s="145"/>
      <c r="AIB28" s="145"/>
      <c r="AIC28" s="145"/>
      <c r="AID28" s="145"/>
      <c r="AIE28" s="145"/>
      <c r="AIF28" s="145"/>
      <c r="AIG28" s="145"/>
      <c r="AIH28" s="145"/>
      <c r="AII28" s="145"/>
      <c r="AIJ28" s="145"/>
      <c r="AIK28" s="145"/>
      <c r="AIL28" s="145"/>
      <c r="AIM28" s="145"/>
      <c r="AIN28" s="145"/>
      <c r="AIO28" s="145"/>
      <c r="AIP28" s="145"/>
      <c r="AIQ28" s="145"/>
      <c r="AIR28" s="145"/>
      <c r="AIS28" s="145"/>
      <c r="AIT28" s="145"/>
      <c r="AIU28" s="145"/>
      <c r="AIV28" s="145"/>
      <c r="AIW28" s="145"/>
      <c r="AIX28" s="145"/>
      <c r="AIY28" s="145"/>
      <c r="AIZ28" s="145"/>
      <c r="AJA28" s="145"/>
      <c r="AJB28" s="145"/>
      <c r="AJC28" s="145"/>
      <c r="AJD28" s="145"/>
      <c r="AJE28" s="145"/>
      <c r="AJF28" s="145"/>
      <c r="AJG28" s="145"/>
      <c r="AJH28" s="145"/>
      <c r="AJI28" s="145"/>
      <c r="AJJ28" s="145"/>
      <c r="AJK28" s="145"/>
      <c r="AJL28" s="145"/>
      <c r="AJM28" s="145"/>
      <c r="AJN28" s="145"/>
      <c r="AJO28" s="145"/>
      <c r="AJP28" s="145"/>
      <c r="AJQ28" s="145"/>
      <c r="AJR28" s="145"/>
      <c r="AJS28" s="145"/>
      <c r="AJT28" s="145"/>
      <c r="AJU28" s="145"/>
      <c r="AJV28" s="145"/>
      <c r="AJW28" s="145"/>
      <c r="AJX28" s="145"/>
      <c r="AJY28" s="145"/>
      <c r="AJZ28" s="145"/>
      <c r="AKA28" s="145"/>
      <c r="AKB28" s="145"/>
      <c r="AKC28" s="145"/>
      <c r="AKD28" s="145"/>
      <c r="AKE28" s="145"/>
      <c r="AKF28" s="145"/>
      <c r="AKG28" s="145"/>
      <c r="AKH28" s="145"/>
      <c r="AKI28" s="145"/>
      <c r="AKJ28" s="145"/>
      <c r="AKK28" s="145"/>
      <c r="AKL28" s="145"/>
      <c r="AKM28" s="145"/>
      <c r="AKN28" s="145"/>
      <c r="AKO28" s="145"/>
      <c r="AKP28" s="145"/>
      <c r="AKQ28" s="145"/>
      <c r="AKR28" s="145"/>
      <c r="AKS28" s="145"/>
      <c r="AKT28" s="145"/>
      <c r="AKU28" s="145"/>
      <c r="AKV28" s="145"/>
      <c r="AKW28" s="145"/>
      <c r="AKX28" s="145"/>
      <c r="AKY28" s="145"/>
      <c r="AKZ28" s="145"/>
      <c r="ALA28" s="145"/>
      <c r="ALB28" s="145"/>
      <c r="ALC28" s="145"/>
      <c r="ALD28" s="145"/>
      <c r="ALE28" s="145"/>
      <c r="ALF28" s="145"/>
      <c r="ALG28" s="145"/>
      <c r="ALH28" s="145"/>
      <c r="ALI28" s="145"/>
      <c r="ALJ28" s="145"/>
      <c r="ALK28" s="145"/>
      <c r="ALL28" s="145"/>
      <c r="ALM28" s="145"/>
      <c r="ALN28" s="145"/>
      <c r="ALO28" s="145"/>
      <c r="ALP28" s="145"/>
      <c r="ALQ28" s="145"/>
      <c r="ALR28" s="145"/>
      <c r="ALS28" s="145"/>
      <c r="ALT28" s="145"/>
      <c r="ALU28" s="145"/>
      <c r="ALV28" s="145"/>
      <c r="ALW28" s="145"/>
      <c r="ALX28" s="145"/>
      <c r="ALY28" s="145"/>
      <c r="ALZ28" s="145"/>
    </row>
    <row r="29" spans="1:1024" ht="13.35" customHeight="1" x14ac:dyDescent="0.3">
      <c r="A29" s="145"/>
      <c r="B29" s="145"/>
      <c r="C29" s="135">
        <v>4</v>
      </c>
      <c r="D29" s="235" t="s">
        <v>23</v>
      </c>
      <c r="E29" s="235"/>
      <c r="F29" s="338"/>
      <c r="G29" s="338"/>
      <c r="H29" s="338"/>
      <c r="I29" s="145"/>
      <c r="J29" s="145"/>
      <c r="K29" s="145"/>
      <c r="L29" s="145"/>
      <c r="M29" s="145"/>
      <c r="N29" s="145"/>
      <c r="O29" s="145"/>
      <c r="P29" s="145"/>
      <c r="Q29" s="145"/>
      <c r="R29" s="145"/>
      <c r="S29" s="145"/>
      <c r="T29" s="145"/>
      <c r="U29" s="145"/>
      <c r="V29" s="145"/>
      <c r="W29" s="145"/>
      <c r="X29" s="145"/>
      <c r="Y29" s="145"/>
      <c r="Z29" s="145"/>
      <c r="AA29" s="145"/>
      <c r="AB29" s="145"/>
      <c r="AC29" s="145"/>
      <c r="AD29" s="145"/>
      <c r="AE29" s="145"/>
      <c r="AF29" s="145"/>
      <c r="AG29" s="145"/>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c r="BI29" s="145"/>
      <c r="BJ29" s="145"/>
      <c r="BK29" s="145"/>
      <c r="BL29" s="145"/>
      <c r="BM29" s="145"/>
      <c r="BN29" s="145"/>
      <c r="BO29" s="145"/>
      <c r="BP29" s="145"/>
      <c r="BQ29" s="145"/>
      <c r="BR29" s="145"/>
      <c r="BS29" s="145"/>
      <c r="BT29" s="145"/>
      <c r="BU29" s="145"/>
      <c r="BV29" s="145"/>
      <c r="BW29" s="145"/>
      <c r="BX29" s="145"/>
      <c r="BY29" s="145"/>
      <c r="BZ29" s="145"/>
      <c r="CA29" s="145"/>
      <c r="CB29" s="145"/>
      <c r="CC29" s="145"/>
      <c r="CD29" s="145"/>
      <c r="CE29" s="145"/>
      <c r="CF29" s="145"/>
      <c r="CG29" s="145"/>
      <c r="CH29" s="145"/>
      <c r="CI29" s="145"/>
      <c r="CJ29" s="145"/>
      <c r="CK29" s="145"/>
      <c r="CL29" s="145"/>
      <c r="CM29" s="145"/>
      <c r="CN29" s="145"/>
      <c r="CO29" s="145"/>
      <c r="CP29" s="145"/>
      <c r="CQ29" s="145"/>
      <c r="CR29" s="145"/>
      <c r="CS29" s="145"/>
      <c r="CT29" s="145"/>
      <c r="CU29" s="145"/>
      <c r="CV29" s="145"/>
      <c r="CW29" s="145"/>
      <c r="CX29" s="145"/>
      <c r="CY29" s="145"/>
      <c r="CZ29" s="145"/>
      <c r="DA29" s="145"/>
      <c r="DB29" s="145"/>
      <c r="DC29" s="145"/>
      <c r="DD29" s="145"/>
      <c r="DE29" s="145"/>
      <c r="DF29" s="145"/>
      <c r="DG29" s="145"/>
      <c r="DH29" s="145"/>
      <c r="DI29" s="145"/>
      <c r="DJ29" s="145"/>
      <c r="DK29" s="145"/>
      <c r="DL29" s="145"/>
      <c r="DM29" s="145"/>
      <c r="DN29" s="145"/>
      <c r="DO29" s="145"/>
      <c r="DP29" s="145"/>
      <c r="DQ29" s="145"/>
      <c r="DR29" s="145"/>
      <c r="DS29" s="145"/>
      <c r="DT29" s="145"/>
      <c r="DU29" s="145"/>
      <c r="DV29" s="145"/>
      <c r="DW29" s="145"/>
      <c r="DX29" s="145"/>
      <c r="DY29" s="145"/>
      <c r="DZ29" s="145"/>
      <c r="EA29" s="145"/>
      <c r="EB29" s="145"/>
      <c r="EC29" s="145"/>
      <c r="ED29" s="145"/>
      <c r="EE29" s="145"/>
      <c r="EF29" s="145"/>
      <c r="EG29" s="145"/>
      <c r="EH29" s="145"/>
      <c r="EI29" s="145"/>
      <c r="EJ29" s="145"/>
      <c r="EK29" s="145"/>
      <c r="EL29" s="145"/>
      <c r="EM29" s="145"/>
      <c r="EN29" s="145"/>
      <c r="EO29" s="145"/>
      <c r="EP29" s="145"/>
      <c r="EQ29" s="145"/>
      <c r="ER29" s="145"/>
      <c r="ES29" s="145"/>
      <c r="ET29" s="145"/>
      <c r="EU29" s="145"/>
      <c r="EV29" s="145"/>
      <c r="EW29" s="145"/>
      <c r="EX29" s="145"/>
      <c r="EY29" s="145"/>
      <c r="EZ29" s="145"/>
      <c r="FA29" s="145"/>
      <c r="FB29" s="145"/>
      <c r="FC29" s="145"/>
      <c r="FD29" s="145"/>
      <c r="FE29" s="145"/>
      <c r="FF29" s="145"/>
      <c r="FG29" s="145"/>
      <c r="FH29" s="145"/>
      <c r="FI29" s="145"/>
      <c r="FJ29" s="145"/>
      <c r="FK29" s="145"/>
      <c r="FL29" s="145"/>
      <c r="FM29" s="145"/>
      <c r="FN29" s="145"/>
      <c r="FO29" s="145"/>
      <c r="FP29" s="145"/>
      <c r="FQ29" s="145"/>
      <c r="FR29" s="145"/>
      <c r="FS29" s="145"/>
      <c r="FT29" s="145"/>
      <c r="FU29" s="145"/>
      <c r="FV29" s="145"/>
      <c r="FW29" s="145"/>
      <c r="FX29" s="145"/>
      <c r="FY29" s="145"/>
      <c r="FZ29" s="145"/>
      <c r="GA29" s="145"/>
      <c r="GB29" s="145"/>
      <c r="GC29" s="145"/>
      <c r="GD29" s="145"/>
      <c r="GE29" s="145"/>
      <c r="GF29" s="145"/>
      <c r="GG29" s="145"/>
      <c r="GH29" s="145"/>
      <c r="GI29" s="145"/>
      <c r="GJ29" s="145"/>
      <c r="GK29" s="145"/>
      <c r="GL29" s="145"/>
      <c r="GM29" s="145"/>
      <c r="GN29" s="145"/>
      <c r="GO29" s="145"/>
      <c r="GP29" s="145"/>
      <c r="GQ29" s="145"/>
      <c r="GR29" s="145"/>
      <c r="GS29" s="145"/>
      <c r="GT29" s="145"/>
      <c r="GU29" s="145"/>
      <c r="GV29" s="145"/>
      <c r="GW29" s="145"/>
      <c r="GX29" s="145"/>
      <c r="GY29" s="145"/>
      <c r="GZ29" s="145"/>
      <c r="HA29" s="145"/>
      <c r="HB29" s="145"/>
      <c r="HC29" s="145"/>
      <c r="HD29" s="145"/>
      <c r="HE29" s="145"/>
      <c r="HF29" s="145"/>
      <c r="HG29" s="145"/>
      <c r="HH29" s="145"/>
      <c r="HI29" s="145"/>
      <c r="HJ29" s="145"/>
      <c r="HK29" s="145"/>
      <c r="HL29" s="145"/>
      <c r="HM29" s="145"/>
      <c r="HN29" s="145"/>
      <c r="HO29" s="145"/>
      <c r="HP29" s="145"/>
      <c r="HQ29" s="145"/>
      <c r="HR29" s="145"/>
      <c r="HS29" s="145"/>
      <c r="HT29" s="145"/>
      <c r="HU29" s="145"/>
      <c r="HV29" s="145"/>
      <c r="HW29" s="145"/>
      <c r="HX29" s="145"/>
      <c r="HY29" s="145"/>
      <c r="HZ29" s="145"/>
      <c r="IA29" s="145"/>
      <c r="IB29" s="145"/>
      <c r="IC29" s="145"/>
      <c r="ID29" s="145"/>
      <c r="IE29" s="145"/>
      <c r="IF29" s="145"/>
      <c r="IG29" s="145"/>
      <c r="IH29" s="145"/>
      <c r="II29" s="145"/>
      <c r="IJ29" s="145"/>
      <c r="IK29" s="145"/>
      <c r="IL29" s="145"/>
      <c r="IM29" s="145"/>
      <c r="IN29" s="145"/>
      <c r="IO29" s="145"/>
      <c r="IP29" s="145"/>
      <c r="IQ29" s="145"/>
      <c r="IR29" s="145"/>
      <c r="IS29" s="145"/>
      <c r="IT29" s="145"/>
      <c r="IU29" s="145"/>
      <c r="IV29" s="145"/>
      <c r="IW29" s="145"/>
      <c r="IX29" s="145"/>
      <c r="IY29" s="145"/>
      <c r="IZ29" s="145"/>
      <c r="JA29" s="145"/>
      <c r="JB29" s="145"/>
      <c r="JC29" s="145"/>
      <c r="JD29" s="145"/>
      <c r="JE29" s="145"/>
      <c r="JF29" s="145"/>
      <c r="JG29" s="145"/>
      <c r="JH29" s="145"/>
      <c r="JI29" s="145"/>
      <c r="JJ29" s="145"/>
      <c r="JK29" s="145"/>
      <c r="JL29" s="145"/>
      <c r="JM29" s="145"/>
      <c r="JN29" s="145"/>
      <c r="JO29" s="145"/>
      <c r="JP29" s="145"/>
      <c r="JQ29" s="145"/>
      <c r="JR29" s="145"/>
      <c r="JS29" s="145"/>
      <c r="JT29" s="145"/>
      <c r="JU29" s="145"/>
      <c r="JV29" s="145"/>
      <c r="JW29" s="145"/>
      <c r="JX29" s="145"/>
      <c r="JY29" s="145"/>
      <c r="JZ29" s="145"/>
      <c r="KA29" s="145"/>
      <c r="KB29" s="145"/>
      <c r="KC29" s="145"/>
      <c r="KD29" s="145"/>
      <c r="KE29" s="145"/>
      <c r="KF29" s="145"/>
      <c r="KG29" s="145"/>
      <c r="KH29" s="145"/>
      <c r="KI29" s="145"/>
      <c r="KJ29" s="145"/>
      <c r="KK29" s="145"/>
      <c r="KL29" s="145"/>
      <c r="KM29" s="145"/>
      <c r="KN29" s="145"/>
      <c r="KO29" s="145"/>
      <c r="KP29" s="145"/>
      <c r="KQ29" s="145"/>
      <c r="KR29" s="145"/>
      <c r="KS29" s="145"/>
      <c r="KT29" s="145"/>
      <c r="KU29" s="145"/>
      <c r="KV29" s="145"/>
      <c r="KW29" s="145"/>
      <c r="KX29" s="145"/>
      <c r="KY29" s="145"/>
      <c r="KZ29" s="145"/>
      <c r="LA29" s="145"/>
      <c r="LB29" s="145"/>
      <c r="LC29" s="145"/>
      <c r="LD29" s="145"/>
      <c r="LE29" s="145"/>
      <c r="LF29" s="145"/>
      <c r="LG29" s="145"/>
      <c r="LH29" s="145"/>
      <c r="LI29" s="145"/>
      <c r="LJ29" s="145"/>
      <c r="LK29" s="145"/>
      <c r="LL29" s="145"/>
      <c r="LM29" s="145"/>
      <c r="LN29" s="145"/>
      <c r="LO29" s="145"/>
      <c r="LP29" s="145"/>
      <c r="LQ29" s="145"/>
      <c r="LR29" s="145"/>
      <c r="LS29" s="145"/>
      <c r="LT29" s="145"/>
      <c r="LU29" s="145"/>
      <c r="LV29" s="145"/>
      <c r="LW29" s="145"/>
      <c r="LX29" s="145"/>
      <c r="LY29" s="145"/>
      <c r="LZ29" s="145"/>
      <c r="MA29" s="145"/>
      <c r="MB29" s="145"/>
      <c r="MC29" s="145"/>
      <c r="MD29" s="145"/>
      <c r="ME29" s="145"/>
      <c r="MF29" s="145"/>
      <c r="MG29" s="145"/>
      <c r="MH29" s="145"/>
      <c r="MI29" s="145"/>
      <c r="MJ29" s="145"/>
      <c r="MK29" s="145"/>
      <c r="ML29" s="145"/>
      <c r="MM29" s="145"/>
      <c r="MN29" s="145"/>
      <c r="MO29" s="145"/>
      <c r="MP29" s="145"/>
      <c r="MQ29" s="145"/>
      <c r="MR29" s="145"/>
      <c r="MS29" s="145"/>
      <c r="MT29" s="145"/>
      <c r="MU29" s="145"/>
      <c r="MV29" s="145"/>
      <c r="MW29" s="145"/>
      <c r="MX29" s="145"/>
      <c r="MY29" s="145"/>
      <c r="MZ29" s="145"/>
      <c r="NA29" s="145"/>
      <c r="NB29" s="145"/>
      <c r="NC29" s="145"/>
      <c r="ND29" s="145"/>
      <c r="NE29" s="145"/>
      <c r="NF29" s="145"/>
      <c r="NG29" s="145"/>
      <c r="NH29" s="145"/>
      <c r="NI29" s="145"/>
      <c r="NJ29" s="145"/>
      <c r="NK29" s="145"/>
      <c r="NL29" s="145"/>
      <c r="NM29" s="145"/>
      <c r="NN29" s="145"/>
      <c r="NO29" s="145"/>
      <c r="NP29" s="145"/>
      <c r="NQ29" s="145"/>
      <c r="NR29" s="145"/>
      <c r="NS29" s="145"/>
      <c r="NT29" s="145"/>
      <c r="NU29" s="145"/>
      <c r="NV29" s="145"/>
      <c r="NW29" s="145"/>
      <c r="NX29" s="145"/>
      <c r="NY29" s="145"/>
      <c r="NZ29" s="145"/>
      <c r="OA29" s="145"/>
      <c r="OB29" s="145"/>
      <c r="OC29" s="145"/>
      <c r="OD29" s="145"/>
      <c r="OE29" s="145"/>
      <c r="OF29" s="145"/>
      <c r="OG29" s="145"/>
      <c r="OH29" s="145"/>
      <c r="OI29" s="145"/>
      <c r="OJ29" s="145"/>
      <c r="OK29" s="145"/>
      <c r="OL29" s="145"/>
      <c r="OM29" s="145"/>
      <c r="ON29" s="145"/>
      <c r="OO29" s="145"/>
      <c r="OP29" s="145"/>
      <c r="OQ29" s="145"/>
      <c r="OR29" s="145"/>
      <c r="OS29" s="145"/>
      <c r="OT29" s="145"/>
      <c r="OU29" s="145"/>
      <c r="OV29" s="145"/>
      <c r="OW29" s="145"/>
      <c r="OX29" s="145"/>
      <c r="OY29" s="145"/>
      <c r="OZ29" s="145"/>
      <c r="PA29" s="145"/>
      <c r="PB29" s="145"/>
      <c r="PC29" s="145"/>
      <c r="PD29" s="145"/>
      <c r="PE29" s="145"/>
      <c r="PF29" s="145"/>
      <c r="PG29" s="145"/>
      <c r="PH29" s="145"/>
      <c r="PI29" s="145"/>
      <c r="PJ29" s="145"/>
      <c r="PK29" s="145"/>
      <c r="PL29" s="145"/>
      <c r="PM29" s="145"/>
      <c r="PN29" s="145"/>
      <c r="PO29" s="145"/>
      <c r="PP29" s="145"/>
      <c r="PQ29" s="145"/>
      <c r="PR29" s="145"/>
      <c r="PS29" s="145"/>
      <c r="PT29" s="145"/>
      <c r="PU29" s="145"/>
      <c r="PV29" s="145"/>
      <c r="PW29" s="145"/>
      <c r="PX29" s="145"/>
      <c r="PY29" s="145"/>
      <c r="PZ29" s="145"/>
      <c r="QA29" s="145"/>
      <c r="QB29" s="145"/>
      <c r="QC29" s="145"/>
      <c r="QD29" s="145"/>
      <c r="QE29" s="145"/>
      <c r="QF29" s="145"/>
      <c r="QG29" s="145"/>
      <c r="QH29" s="145"/>
      <c r="QI29" s="145"/>
      <c r="QJ29" s="145"/>
      <c r="QK29" s="145"/>
      <c r="QL29" s="145"/>
      <c r="QM29" s="145"/>
      <c r="QN29" s="145"/>
      <c r="QO29" s="145"/>
      <c r="QP29" s="145"/>
      <c r="QQ29" s="145"/>
      <c r="QR29" s="145"/>
      <c r="QS29" s="145"/>
      <c r="QT29" s="145"/>
      <c r="QU29" s="145"/>
      <c r="QV29" s="145"/>
      <c r="QW29" s="145"/>
      <c r="QX29" s="145"/>
      <c r="QY29" s="145"/>
      <c r="QZ29" s="145"/>
      <c r="RA29" s="145"/>
      <c r="RB29" s="145"/>
      <c r="RC29" s="145"/>
      <c r="RD29" s="145"/>
      <c r="RE29" s="145"/>
      <c r="RF29" s="145"/>
      <c r="RG29" s="145"/>
      <c r="RH29" s="145"/>
      <c r="RI29" s="145"/>
      <c r="RJ29" s="145"/>
      <c r="RK29" s="145"/>
      <c r="RL29" s="145"/>
      <c r="RM29" s="145"/>
      <c r="RN29" s="145"/>
      <c r="RO29" s="145"/>
      <c r="RP29" s="145"/>
      <c r="RQ29" s="145"/>
      <c r="RR29" s="145"/>
      <c r="RS29" s="145"/>
      <c r="RT29" s="145"/>
      <c r="RU29" s="145"/>
      <c r="RV29" s="145"/>
      <c r="RW29" s="145"/>
      <c r="RX29" s="145"/>
      <c r="RY29" s="145"/>
      <c r="RZ29" s="145"/>
      <c r="SA29" s="145"/>
      <c r="SB29" s="145"/>
      <c r="SC29" s="145"/>
      <c r="SD29" s="145"/>
      <c r="SE29" s="145"/>
      <c r="SF29" s="145"/>
      <c r="SG29" s="145"/>
      <c r="SH29" s="145"/>
      <c r="SI29" s="145"/>
      <c r="SJ29" s="145"/>
      <c r="SK29" s="145"/>
      <c r="SL29" s="145"/>
      <c r="SM29" s="145"/>
      <c r="SN29" s="145"/>
      <c r="SO29" s="145"/>
      <c r="SP29" s="145"/>
      <c r="SQ29" s="145"/>
      <c r="SR29" s="145"/>
      <c r="SS29" s="145"/>
      <c r="ST29" s="145"/>
      <c r="SU29" s="145"/>
      <c r="SV29" s="145"/>
      <c r="SW29" s="145"/>
      <c r="SX29" s="145"/>
      <c r="SY29" s="145"/>
      <c r="SZ29" s="145"/>
      <c r="TA29" s="145"/>
      <c r="TB29" s="145"/>
      <c r="TC29" s="145"/>
      <c r="TD29" s="145"/>
      <c r="TE29" s="145"/>
      <c r="TF29" s="145"/>
      <c r="TG29" s="145"/>
      <c r="TH29" s="145"/>
      <c r="TI29" s="145"/>
      <c r="TJ29" s="145"/>
      <c r="TK29" s="145"/>
      <c r="TL29" s="145"/>
      <c r="TM29" s="145"/>
      <c r="TN29" s="145"/>
      <c r="TO29" s="145"/>
      <c r="TP29" s="145"/>
      <c r="TQ29" s="145"/>
      <c r="TR29" s="145"/>
      <c r="TS29" s="145"/>
      <c r="TT29" s="145"/>
      <c r="TU29" s="145"/>
      <c r="TV29" s="145"/>
      <c r="TW29" s="145"/>
      <c r="TX29" s="145"/>
      <c r="TY29" s="145"/>
      <c r="TZ29" s="145"/>
      <c r="UA29" s="145"/>
      <c r="UB29" s="145"/>
      <c r="UC29" s="145"/>
      <c r="UD29" s="145"/>
      <c r="UE29" s="145"/>
      <c r="UF29" s="145"/>
      <c r="UG29" s="145"/>
      <c r="UH29" s="145"/>
      <c r="UI29" s="145"/>
      <c r="UJ29" s="145"/>
      <c r="UK29" s="145"/>
      <c r="UL29" s="145"/>
      <c r="UM29" s="145"/>
      <c r="UN29" s="145"/>
      <c r="UO29" s="145"/>
      <c r="UP29" s="145"/>
      <c r="UQ29" s="145"/>
      <c r="UR29" s="145"/>
      <c r="US29" s="145"/>
      <c r="UT29" s="145"/>
      <c r="UU29" s="145"/>
      <c r="UV29" s="145"/>
      <c r="UW29" s="145"/>
      <c r="UX29" s="145"/>
      <c r="UY29" s="145"/>
      <c r="UZ29" s="145"/>
      <c r="VA29" s="145"/>
      <c r="VB29" s="145"/>
      <c r="VC29" s="145"/>
      <c r="VD29" s="145"/>
      <c r="VE29" s="145"/>
      <c r="VF29" s="145"/>
      <c r="VG29" s="145"/>
      <c r="VH29" s="145"/>
      <c r="VI29" s="145"/>
      <c r="VJ29" s="145"/>
      <c r="VK29" s="145"/>
      <c r="VL29" s="145"/>
      <c r="VM29" s="145"/>
      <c r="VN29" s="145"/>
      <c r="VO29" s="145"/>
      <c r="VP29" s="145"/>
      <c r="VQ29" s="145"/>
      <c r="VR29" s="145"/>
      <c r="VS29" s="145"/>
      <c r="VT29" s="145"/>
      <c r="VU29" s="145"/>
      <c r="VV29" s="145"/>
      <c r="VW29" s="145"/>
      <c r="VX29" s="145"/>
      <c r="VY29" s="145"/>
      <c r="VZ29" s="145"/>
      <c r="WA29" s="145"/>
      <c r="WB29" s="145"/>
      <c r="WC29" s="145"/>
      <c r="WD29" s="145"/>
      <c r="WE29" s="145"/>
      <c r="WF29" s="145"/>
      <c r="WG29" s="145"/>
      <c r="WH29" s="145"/>
      <c r="WI29" s="145"/>
      <c r="WJ29" s="145"/>
      <c r="WK29" s="145"/>
      <c r="WL29" s="145"/>
      <c r="WM29" s="145"/>
      <c r="WN29" s="145"/>
      <c r="WO29" s="145"/>
      <c r="WP29" s="145"/>
      <c r="WQ29" s="145"/>
      <c r="WR29" s="145"/>
      <c r="WS29" s="145"/>
      <c r="WT29" s="145"/>
      <c r="WU29" s="145"/>
      <c r="WV29" s="145"/>
      <c r="WW29" s="145"/>
      <c r="WX29" s="145"/>
      <c r="WY29" s="145"/>
      <c r="WZ29" s="145"/>
      <c r="XA29" s="145"/>
      <c r="XB29" s="145"/>
      <c r="XC29" s="145"/>
      <c r="XD29" s="145"/>
      <c r="XE29" s="145"/>
      <c r="XF29" s="145"/>
      <c r="XG29" s="145"/>
      <c r="XH29" s="145"/>
      <c r="XI29" s="145"/>
      <c r="XJ29" s="145"/>
      <c r="XK29" s="145"/>
      <c r="XL29" s="145"/>
      <c r="XM29" s="145"/>
      <c r="XN29" s="145"/>
      <c r="XO29" s="145"/>
      <c r="XP29" s="145"/>
      <c r="XQ29" s="145"/>
      <c r="XR29" s="145"/>
      <c r="XS29" s="145"/>
      <c r="XT29" s="145"/>
      <c r="XU29" s="145"/>
      <c r="XV29" s="145"/>
      <c r="XW29" s="145"/>
      <c r="XX29" s="145"/>
      <c r="XY29" s="145"/>
      <c r="XZ29" s="145"/>
      <c r="YA29" s="145"/>
      <c r="YB29" s="145"/>
      <c r="YC29" s="145"/>
      <c r="YD29" s="145"/>
      <c r="YE29" s="145"/>
      <c r="YF29" s="145"/>
      <c r="YG29" s="145"/>
      <c r="YH29" s="145"/>
      <c r="YI29" s="145"/>
      <c r="YJ29" s="145"/>
      <c r="YK29" s="145"/>
      <c r="YL29" s="145"/>
      <c r="YM29" s="145"/>
      <c r="YN29" s="145"/>
      <c r="YO29" s="145"/>
      <c r="YP29" s="145"/>
      <c r="YQ29" s="145"/>
      <c r="YR29" s="145"/>
      <c r="YS29" s="145"/>
      <c r="YT29" s="145"/>
      <c r="YU29" s="145"/>
      <c r="YV29" s="145"/>
      <c r="YW29" s="145"/>
      <c r="YX29" s="145"/>
      <c r="YY29" s="145"/>
      <c r="YZ29" s="145"/>
      <c r="ZA29" s="145"/>
      <c r="ZB29" s="145"/>
      <c r="ZC29" s="145"/>
      <c r="ZD29" s="145"/>
      <c r="ZE29" s="145"/>
      <c r="ZF29" s="145"/>
      <c r="ZG29" s="145"/>
      <c r="ZH29" s="145"/>
      <c r="ZI29" s="145"/>
      <c r="ZJ29" s="145"/>
      <c r="ZK29" s="145"/>
      <c r="ZL29" s="145"/>
      <c r="ZM29" s="145"/>
      <c r="ZN29" s="145"/>
      <c r="ZO29" s="145"/>
      <c r="ZP29" s="145"/>
      <c r="ZQ29" s="145"/>
      <c r="ZR29" s="145"/>
      <c r="ZS29" s="145"/>
      <c r="ZT29" s="145"/>
      <c r="ZU29" s="145"/>
      <c r="ZV29" s="145"/>
      <c r="ZW29" s="145"/>
      <c r="ZX29" s="145"/>
      <c r="ZY29" s="145"/>
      <c r="ZZ29" s="145"/>
      <c r="AAA29" s="145"/>
      <c r="AAB29" s="145"/>
      <c r="AAC29" s="145"/>
      <c r="AAD29" s="145"/>
      <c r="AAE29" s="145"/>
      <c r="AAF29" s="145"/>
      <c r="AAG29" s="145"/>
      <c r="AAH29" s="145"/>
      <c r="AAI29" s="145"/>
      <c r="AAJ29" s="145"/>
      <c r="AAK29" s="145"/>
      <c r="AAL29" s="145"/>
      <c r="AAM29" s="145"/>
      <c r="AAN29" s="145"/>
      <c r="AAO29" s="145"/>
      <c r="AAP29" s="145"/>
      <c r="AAQ29" s="145"/>
      <c r="AAR29" s="145"/>
      <c r="AAS29" s="145"/>
      <c r="AAT29" s="145"/>
      <c r="AAU29" s="145"/>
      <c r="AAV29" s="145"/>
      <c r="AAW29" s="145"/>
      <c r="AAX29" s="145"/>
      <c r="AAY29" s="145"/>
      <c r="AAZ29" s="145"/>
      <c r="ABA29" s="145"/>
      <c r="ABB29" s="145"/>
      <c r="ABC29" s="145"/>
      <c r="ABD29" s="145"/>
      <c r="ABE29" s="145"/>
      <c r="ABF29" s="145"/>
      <c r="ABG29" s="145"/>
      <c r="ABH29" s="145"/>
      <c r="ABI29" s="145"/>
      <c r="ABJ29" s="145"/>
      <c r="ABK29" s="145"/>
      <c r="ABL29" s="145"/>
      <c r="ABM29" s="145"/>
      <c r="ABN29" s="145"/>
      <c r="ABO29" s="145"/>
      <c r="ABP29" s="145"/>
      <c r="ABQ29" s="145"/>
      <c r="ABR29" s="145"/>
      <c r="ABS29" s="145"/>
      <c r="ABT29" s="145"/>
      <c r="ABU29" s="145"/>
      <c r="ABV29" s="145"/>
      <c r="ABW29" s="145"/>
      <c r="ABX29" s="145"/>
      <c r="ABY29" s="145"/>
      <c r="ABZ29" s="145"/>
      <c r="ACA29" s="145"/>
      <c r="ACB29" s="145"/>
      <c r="ACC29" s="145"/>
      <c r="ACD29" s="145"/>
      <c r="ACE29" s="145"/>
      <c r="ACF29" s="145"/>
      <c r="ACG29" s="145"/>
      <c r="ACH29" s="145"/>
      <c r="ACI29" s="145"/>
      <c r="ACJ29" s="145"/>
      <c r="ACK29" s="145"/>
      <c r="ACL29" s="145"/>
      <c r="ACM29" s="145"/>
      <c r="ACN29" s="145"/>
      <c r="ACO29" s="145"/>
      <c r="ACP29" s="145"/>
      <c r="ACQ29" s="145"/>
      <c r="ACR29" s="145"/>
      <c r="ACS29" s="145"/>
      <c r="ACT29" s="145"/>
      <c r="ACU29" s="145"/>
      <c r="ACV29" s="145"/>
      <c r="ACW29" s="145"/>
      <c r="ACX29" s="145"/>
      <c r="ACY29" s="145"/>
      <c r="ACZ29" s="145"/>
      <c r="ADA29" s="145"/>
      <c r="ADB29" s="145"/>
      <c r="ADC29" s="145"/>
      <c r="ADD29" s="145"/>
      <c r="ADE29" s="145"/>
      <c r="ADF29" s="145"/>
      <c r="ADG29" s="145"/>
      <c r="ADH29" s="145"/>
      <c r="ADI29" s="145"/>
      <c r="ADJ29" s="145"/>
      <c r="ADK29" s="145"/>
      <c r="ADL29" s="145"/>
      <c r="ADM29" s="145"/>
      <c r="ADN29" s="145"/>
      <c r="ADO29" s="145"/>
      <c r="ADP29" s="145"/>
      <c r="ADQ29" s="145"/>
      <c r="ADR29" s="145"/>
      <c r="ADS29" s="145"/>
      <c r="ADT29" s="145"/>
      <c r="ADU29" s="145"/>
      <c r="ADV29" s="145"/>
      <c r="ADW29" s="145"/>
      <c r="ADX29" s="145"/>
      <c r="ADY29" s="145"/>
      <c r="ADZ29" s="145"/>
      <c r="AEA29" s="145"/>
      <c r="AEB29" s="145"/>
      <c r="AEC29" s="145"/>
      <c r="AED29" s="145"/>
      <c r="AEE29" s="145"/>
      <c r="AEF29" s="145"/>
      <c r="AEG29" s="145"/>
      <c r="AEH29" s="145"/>
      <c r="AEI29" s="145"/>
      <c r="AEJ29" s="145"/>
      <c r="AEK29" s="145"/>
      <c r="AEL29" s="145"/>
      <c r="AEM29" s="145"/>
      <c r="AEN29" s="145"/>
      <c r="AEO29" s="145"/>
      <c r="AEP29" s="145"/>
      <c r="AEQ29" s="145"/>
      <c r="AER29" s="145"/>
      <c r="AES29" s="145"/>
      <c r="AET29" s="145"/>
      <c r="AEU29" s="145"/>
      <c r="AEV29" s="145"/>
      <c r="AEW29" s="145"/>
      <c r="AEX29" s="145"/>
      <c r="AEY29" s="145"/>
      <c r="AEZ29" s="145"/>
      <c r="AFA29" s="145"/>
      <c r="AFB29" s="145"/>
      <c r="AFC29" s="145"/>
      <c r="AFD29" s="145"/>
      <c r="AFE29" s="145"/>
      <c r="AFF29" s="145"/>
      <c r="AFG29" s="145"/>
      <c r="AFH29" s="145"/>
      <c r="AFI29" s="145"/>
      <c r="AFJ29" s="145"/>
      <c r="AFK29" s="145"/>
      <c r="AFL29" s="145"/>
      <c r="AFM29" s="145"/>
      <c r="AFN29" s="145"/>
      <c r="AFO29" s="145"/>
      <c r="AFP29" s="145"/>
      <c r="AFQ29" s="145"/>
      <c r="AFR29" s="145"/>
      <c r="AFS29" s="145"/>
      <c r="AFT29" s="145"/>
      <c r="AFU29" s="145"/>
      <c r="AFV29" s="145"/>
      <c r="AFW29" s="145"/>
      <c r="AFX29" s="145"/>
      <c r="AFY29" s="145"/>
      <c r="AFZ29" s="145"/>
      <c r="AGA29" s="145"/>
      <c r="AGB29" s="145"/>
      <c r="AGC29" s="145"/>
      <c r="AGD29" s="145"/>
      <c r="AGE29" s="145"/>
      <c r="AGF29" s="145"/>
      <c r="AGG29" s="145"/>
      <c r="AGH29" s="145"/>
      <c r="AGI29" s="145"/>
      <c r="AGJ29" s="145"/>
      <c r="AGK29" s="145"/>
      <c r="AGL29" s="145"/>
      <c r="AGM29" s="145"/>
      <c r="AGN29" s="145"/>
      <c r="AGO29" s="145"/>
      <c r="AGP29" s="145"/>
      <c r="AGQ29" s="145"/>
      <c r="AGR29" s="145"/>
      <c r="AGS29" s="145"/>
      <c r="AGT29" s="145"/>
      <c r="AGU29" s="145"/>
      <c r="AGV29" s="145"/>
      <c r="AGW29" s="145"/>
      <c r="AGX29" s="145"/>
      <c r="AGY29" s="145"/>
      <c r="AGZ29" s="145"/>
      <c r="AHA29" s="145"/>
      <c r="AHB29" s="145"/>
      <c r="AHC29" s="145"/>
      <c r="AHD29" s="145"/>
      <c r="AHE29" s="145"/>
      <c r="AHF29" s="145"/>
      <c r="AHG29" s="145"/>
      <c r="AHH29" s="145"/>
      <c r="AHI29" s="145"/>
      <c r="AHJ29" s="145"/>
      <c r="AHK29" s="145"/>
      <c r="AHL29" s="145"/>
      <c r="AHM29" s="145"/>
      <c r="AHN29" s="145"/>
      <c r="AHO29" s="145"/>
      <c r="AHP29" s="145"/>
      <c r="AHQ29" s="145"/>
      <c r="AHR29" s="145"/>
      <c r="AHS29" s="145"/>
      <c r="AHT29" s="145"/>
      <c r="AHU29" s="145"/>
      <c r="AHV29" s="145"/>
      <c r="AHW29" s="145"/>
      <c r="AHX29" s="145"/>
      <c r="AHY29" s="145"/>
      <c r="AHZ29" s="145"/>
      <c r="AIA29" s="145"/>
      <c r="AIB29" s="145"/>
      <c r="AIC29" s="145"/>
      <c r="AID29" s="145"/>
      <c r="AIE29" s="145"/>
      <c r="AIF29" s="145"/>
      <c r="AIG29" s="145"/>
      <c r="AIH29" s="145"/>
      <c r="AII29" s="145"/>
      <c r="AIJ29" s="145"/>
      <c r="AIK29" s="145"/>
      <c r="AIL29" s="145"/>
      <c r="AIM29" s="145"/>
      <c r="AIN29" s="145"/>
      <c r="AIO29" s="145"/>
      <c r="AIP29" s="145"/>
      <c r="AIQ29" s="145"/>
      <c r="AIR29" s="145"/>
      <c r="AIS29" s="145"/>
      <c r="AIT29" s="145"/>
      <c r="AIU29" s="145"/>
      <c r="AIV29" s="145"/>
      <c r="AIW29" s="145"/>
      <c r="AIX29" s="145"/>
      <c r="AIY29" s="145"/>
      <c r="AIZ29" s="145"/>
      <c r="AJA29" s="145"/>
      <c r="AJB29" s="145"/>
      <c r="AJC29" s="145"/>
      <c r="AJD29" s="145"/>
      <c r="AJE29" s="145"/>
      <c r="AJF29" s="145"/>
      <c r="AJG29" s="145"/>
      <c r="AJH29" s="145"/>
      <c r="AJI29" s="145"/>
      <c r="AJJ29" s="145"/>
      <c r="AJK29" s="145"/>
      <c r="AJL29" s="145"/>
      <c r="AJM29" s="145"/>
      <c r="AJN29" s="145"/>
      <c r="AJO29" s="145"/>
      <c r="AJP29" s="145"/>
      <c r="AJQ29" s="145"/>
      <c r="AJR29" s="145"/>
      <c r="AJS29" s="145"/>
      <c r="AJT29" s="145"/>
      <c r="AJU29" s="145"/>
      <c r="AJV29" s="145"/>
      <c r="AJW29" s="145"/>
      <c r="AJX29" s="145"/>
      <c r="AJY29" s="145"/>
      <c r="AJZ29" s="145"/>
      <c r="AKA29" s="145"/>
      <c r="AKB29" s="145"/>
      <c r="AKC29" s="145"/>
      <c r="AKD29" s="145"/>
      <c r="AKE29" s="145"/>
      <c r="AKF29" s="145"/>
      <c r="AKG29" s="145"/>
      <c r="AKH29" s="145"/>
      <c r="AKI29" s="145"/>
      <c r="AKJ29" s="145"/>
      <c r="AKK29" s="145"/>
      <c r="AKL29" s="145"/>
      <c r="AKM29" s="145"/>
      <c r="AKN29" s="145"/>
      <c r="AKO29" s="145"/>
      <c r="AKP29" s="145"/>
      <c r="AKQ29" s="145"/>
      <c r="AKR29" s="145"/>
      <c r="AKS29" s="145"/>
      <c r="AKT29" s="145"/>
      <c r="AKU29" s="145"/>
      <c r="AKV29" s="145"/>
      <c r="AKW29" s="145"/>
      <c r="AKX29" s="145"/>
      <c r="AKY29" s="145"/>
      <c r="AKZ29" s="145"/>
      <c r="ALA29" s="145"/>
      <c r="ALB29" s="145"/>
      <c r="ALC29" s="145"/>
      <c r="ALD29" s="145"/>
      <c r="ALE29" s="145"/>
      <c r="ALF29" s="145"/>
      <c r="ALG29" s="145"/>
      <c r="ALH29" s="145"/>
      <c r="ALI29" s="145"/>
      <c r="ALJ29" s="145"/>
      <c r="ALK29" s="145"/>
      <c r="ALL29" s="145"/>
      <c r="ALM29" s="145"/>
      <c r="ALN29" s="145"/>
      <c r="ALO29" s="145"/>
      <c r="ALP29" s="145"/>
      <c r="ALQ29" s="145"/>
      <c r="ALR29" s="145"/>
      <c r="ALS29" s="145"/>
      <c r="ALT29" s="145"/>
      <c r="ALU29" s="145"/>
      <c r="ALV29" s="145"/>
      <c r="ALW29" s="145"/>
      <c r="ALX29" s="145"/>
      <c r="ALY29" s="145"/>
      <c r="ALZ29" s="145"/>
    </row>
    <row r="30" spans="1:1024" ht="9.75" customHeight="1" x14ac:dyDescent="0.3">
      <c r="A30" s="145"/>
      <c r="B30" s="145"/>
      <c r="C30" s="7"/>
      <c r="D30" s="145"/>
      <c r="E30" s="145"/>
      <c r="F30" s="150"/>
      <c r="G30" s="150"/>
      <c r="H30" s="150"/>
      <c r="I30" s="145"/>
      <c r="J30" s="145"/>
      <c r="K30" s="145"/>
      <c r="L30" s="145"/>
      <c r="M30" s="145"/>
      <c r="N30" s="145"/>
      <c r="O30" s="145"/>
      <c r="P30" s="145"/>
      <c r="Q30" s="145"/>
      <c r="R30" s="145"/>
      <c r="S30" s="145"/>
      <c r="T30" s="145"/>
      <c r="U30" s="145"/>
      <c r="V30" s="145"/>
      <c r="W30" s="145"/>
      <c r="X30" s="145"/>
      <c r="Y30" s="145"/>
      <c r="Z30" s="145"/>
      <c r="AA30" s="145"/>
      <c r="AB30" s="145"/>
      <c r="AC30" s="145"/>
      <c r="AD30" s="145"/>
      <c r="AE30" s="145"/>
      <c r="AF30" s="145"/>
      <c r="AG30" s="145"/>
      <c r="AH30" s="145"/>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c r="BI30" s="145"/>
      <c r="BJ30" s="145"/>
      <c r="BK30" s="145"/>
      <c r="BL30" s="145"/>
      <c r="BM30" s="145"/>
      <c r="BN30" s="145"/>
      <c r="BO30" s="145"/>
      <c r="BP30" s="145"/>
      <c r="BQ30" s="145"/>
      <c r="BR30" s="145"/>
      <c r="BS30" s="145"/>
      <c r="BT30" s="145"/>
      <c r="BU30" s="145"/>
      <c r="BV30" s="145"/>
      <c r="BW30" s="145"/>
      <c r="BX30" s="145"/>
      <c r="BY30" s="145"/>
      <c r="BZ30" s="145"/>
      <c r="CA30" s="145"/>
      <c r="CB30" s="145"/>
      <c r="CC30" s="145"/>
      <c r="CD30" s="145"/>
      <c r="CE30" s="145"/>
      <c r="CF30" s="145"/>
      <c r="CG30" s="145"/>
      <c r="CH30" s="145"/>
      <c r="CI30" s="145"/>
      <c r="CJ30" s="145"/>
      <c r="CK30" s="145"/>
      <c r="CL30" s="145"/>
      <c r="CM30" s="145"/>
      <c r="CN30" s="145"/>
      <c r="CO30" s="145"/>
      <c r="CP30" s="145"/>
      <c r="CQ30" s="145"/>
      <c r="CR30" s="145"/>
      <c r="CS30" s="145"/>
      <c r="CT30" s="145"/>
      <c r="CU30" s="145"/>
      <c r="CV30" s="145"/>
      <c r="CW30" s="145"/>
      <c r="CX30" s="145"/>
      <c r="CY30" s="145"/>
      <c r="CZ30" s="145"/>
      <c r="DA30" s="145"/>
      <c r="DB30" s="145"/>
      <c r="DC30" s="145"/>
      <c r="DD30" s="145"/>
      <c r="DE30" s="145"/>
      <c r="DF30" s="145"/>
      <c r="DG30" s="145"/>
      <c r="DH30" s="145"/>
      <c r="DI30" s="145"/>
      <c r="DJ30" s="145"/>
      <c r="DK30" s="145"/>
      <c r="DL30" s="145"/>
      <c r="DM30" s="145"/>
      <c r="DN30" s="145"/>
      <c r="DO30" s="145"/>
      <c r="DP30" s="145"/>
      <c r="DQ30" s="145"/>
      <c r="DR30" s="145"/>
      <c r="DS30" s="145"/>
      <c r="DT30" s="145"/>
      <c r="DU30" s="145"/>
      <c r="DV30" s="145"/>
      <c r="DW30" s="145"/>
      <c r="DX30" s="145"/>
      <c r="DY30" s="145"/>
      <c r="DZ30" s="145"/>
      <c r="EA30" s="145"/>
      <c r="EB30" s="145"/>
      <c r="EC30" s="145"/>
      <c r="ED30" s="145"/>
      <c r="EE30" s="145"/>
      <c r="EF30" s="145"/>
      <c r="EG30" s="145"/>
      <c r="EH30" s="145"/>
      <c r="EI30" s="145"/>
      <c r="EJ30" s="145"/>
      <c r="EK30" s="145"/>
      <c r="EL30" s="145"/>
      <c r="EM30" s="145"/>
      <c r="EN30" s="145"/>
      <c r="EO30" s="145"/>
      <c r="EP30" s="145"/>
      <c r="EQ30" s="145"/>
      <c r="ER30" s="145"/>
      <c r="ES30" s="145"/>
      <c r="ET30" s="145"/>
      <c r="EU30" s="145"/>
      <c r="EV30" s="145"/>
      <c r="EW30" s="145"/>
      <c r="EX30" s="145"/>
      <c r="EY30" s="145"/>
      <c r="EZ30" s="145"/>
      <c r="FA30" s="145"/>
      <c r="FB30" s="145"/>
      <c r="FC30" s="145"/>
      <c r="FD30" s="145"/>
      <c r="FE30" s="145"/>
      <c r="FF30" s="145"/>
      <c r="FG30" s="145"/>
      <c r="FH30" s="145"/>
      <c r="FI30" s="145"/>
      <c r="FJ30" s="145"/>
      <c r="FK30" s="145"/>
      <c r="FL30" s="145"/>
      <c r="FM30" s="145"/>
      <c r="FN30" s="145"/>
      <c r="FO30" s="145"/>
      <c r="FP30" s="145"/>
      <c r="FQ30" s="145"/>
      <c r="FR30" s="145"/>
      <c r="FS30" s="145"/>
      <c r="FT30" s="145"/>
      <c r="FU30" s="145"/>
      <c r="FV30" s="145"/>
      <c r="FW30" s="145"/>
      <c r="FX30" s="145"/>
      <c r="FY30" s="145"/>
      <c r="FZ30" s="145"/>
      <c r="GA30" s="145"/>
      <c r="GB30" s="145"/>
      <c r="GC30" s="145"/>
      <c r="GD30" s="145"/>
      <c r="GE30" s="145"/>
      <c r="GF30" s="145"/>
      <c r="GG30" s="145"/>
      <c r="GH30" s="145"/>
      <c r="GI30" s="145"/>
      <c r="GJ30" s="145"/>
      <c r="GK30" s="145"/>
      <c r="GL30" s="145"/>
      <c r="GM30" s="145"/>
      <c r="GN30" s="145"/>
      <c r="GO30" s="145"/>
      <c r="GP30" s="145"/>
      <c r="GQ30" s="145"/>
      <c r="GR30" s="145"/>
      <c r="GS30" s="145"/>
      <c r="GT30" s="145"/>
      <c r="GU30" s="145"/>
      <c r="GV30" s="145"/>
      <c r="GW30" s="145"/>
      <c r="GX30" s="145"/>
      <c r="GY30" s="145"/>
      <c r="GZ30" s="145"/>
      <c r="HA30" s="145"/>
      <c r="HB30" s="145"/>
      <c r="HC30" s="145"/>
      <c r="HD30" s="145"/>
      <c r="HE30" s="145"/>
      <c r="HF30" s="145"/>
      <c r="HG30" s="145"/>
      <c r="HH30" s="145"/>
      <c r="HI30" s="145"/>
      <c r="HJ30" s="145"/>
      <c r="HK30" s="145"/>
      <c r="HL30" s="145"/>
      <c r="HM30" s="145"/>
      <c r="HN30" s="145"/>
      <c r="HO30" s="145"/>
      <c r="HP30" s="145"/>
      <c r="HQ30" s="145"/>
      <c r="HR30" s="145"/>
      <c r="HS30" s="145"/>
      <c r="HT30" s="145"/>
      <c r="HU30" s="145"/>
      <c r="HV30" s="145"/>
      <c r="HW30" s="145"/>
      <c r="HX30" s="145"/>
      <c r="HY30" s="145"/>
      <c r="HZ30" s="145"/>
      <c r="IA30" s="145"/>
      <c r="IB30" s="145"/>
      <c r="IC30" s="145"/>
      <c r="ID30" s="145"/>
      <c r="IE30" s="145"/>
      <c r="IF30" s="145"/>
      <c r="IG30" s="145"/>
      <c r="IH30" s="145"/>
      <c r="II30" s="145"/>
      <c r="IJ30" s="145"/>
      <c r="IK30" s="145"/>
      <c r="IL30" s="145"/>
      <c r="IM30" s="145"/>
      <c r="IN30" s="145"/>
      <c r="IO30" s="145"/>
      <c r="IP30" s="145"/>
      <c r="IQ30" s="145"/>
      <c r="IR30" s="145"/>
      <c r="IS30" s="145"/>
      <c r="IT30" s="145"/>
      <c r="IU30" s="145"/>
      <c r="IV30" s="145"/>
      <c r="IW30" s="145"/>
      <c r="IX30" s="145"/>
      <c r="IY30" s="145"/>
      <c r="IZ30" s="145"/>
      <c r="JA30" s="145"/>
      <c r="JB30" s="145"/>
      <c r="JC30" s="145"/>
      <c r="JD30" s="145"/>
      <c r="JE30" s="145"/>
      <c r="JF30" s="145"/>
      <c r="JG30" s="145"/>
      <c r="JH30" s="145"/>
      <c r="JI30" s="145"/>
      <c r="JJ30" s="145"/>
      <c r="JK30" s="145"/>
      <c r="JL30" s="145"/>
      <c r="JM30" s="145"/>
      <c r="JN30" s="145"/>
      <c r="JO30" s="145"/>
      <c r="JP30" s="145"/>
      <c r="JQ30" s="145"/>
      <c r="JR30" s="145"/>
      <c r="JS30" s="145"/>
      <c r="JT30" s="145"/>
      <c r="JU30" s="145"/>
      <c r="JV30" s="145"/>
      <c r="JW30" s="145"/>
      <c r="JX30" s="145"/>
      <c r="JY30" s="145"/>
      <c r="JZ30" s="145"/>
      <c r="KA30" s="145"/>
      <c r="KB30" s="145"/>
      <c r="KC30" s="145"/>
      <c r="KD30" s="145"/>
      <c r="KE30" s="145"/>
      <c r="KF30" s="145"/>
      <c r="KG30" s="145"/>
      <c r="KH30" s="145"/>
      <c r="KI30" s="145"/>
      <c r="KJ30" s="145"/>
      <c r="KK30" s="145"/>
      <c r="KL30" s="145"/>
      <c r="KM30" s="145"/>
      <c r="KN30" s="145"/>
      <c r="KO30" s="145"/>
      <c r="KP30" s="145"/>
      <c r="KQ30" s="145"/>
      <c r="KR30" s="145"/>
      <c r="KS30" s="145"/>
      <c r="KT30" s="145"/>
      <c r="KU30" s="145"/>
      <c r="KV30" s="145"/>
      <c r="KW30" s="145"/>
      <c r="KX30" s="145"/>
      <c r="KY30" s="145"/>
      <c r="KZ30" s="145"/>
      <c r="LA30" s="145"/>
      <c r="LB30" s="145"/>
      <c r="LC30" s="145"/>
      <c r="LD30" s="145"/>
      <c r="LE30" s="145"/>
      <c r="LF30" s="145"/>
      <c r="LG30" s="145"/>
      <c r="LH30" s="145"/>
      <c r="LI30" s="145"/>
      <c r="LJ30" s="145"/>
      <c r="LK30" s="145"/>
      <c r="LL30" s="145"/>
      <c r="LM30" s="145"/>
      <c r="LN30" s="145"/>
      <c r="LO30" s="145"/>
      <c r="LP30" s="145"/>
      <c r="LQ30" s="145"/>
      <c r="LR30" s="145"/>
      <c r="LS30" s="145"/>
      <c r="LT30" s="145"/>
      <c r="LU30" s="145"/>
      <c r="LV30" s="145"/>
      <c r="LW30" s="145"/>
      <c r="LX30" s="145"/>
      <c r="LY30" s="145"/>
      <c r="LZ30" s="145"/>
      <c r="MA30" s="145"/>
      <c r="MB30" s="145"/>
      <c r="MC30" s="145"/>
      <c r="MD30" s="145"/>
      <c r="ME30" s="145"/>
      <c r="MF30" s="145"/>
      <c r="MG30" s="145"/>
      <c r="MH30" s="145"/>
      <c r="MI30" s="145"/>
      <c r="MJ30" s="145"/>
      <c r="MK30" s="145"/>
      <c r="ML30" s="145"/>
      <c r="MM30" s="145"/>
      <c r="MN30" s="145"/>
      <c r="MO30" s="145"/>
      <c r="MP30" s="145"/>
      <c r="MQ30" s="145"/>
      <c r="MR30" s="145"/>
      <c r="MS30" s="145"/>
      <c r="MT30" s="145"/>
      <c r="MU30" s="145"/>
      <c r="MV30" s="145"/>
      <c r="MW30" s="145"/>
      <c r="MX30" s="145"/>
      <c r="MY30" s="145"/>
      <c r="MZ30" s="145"/>
      <c r="NA30" s="145"/>
      <c r="NB30" s="145"/>
      <c r="NC30" s="145"/>
      <c r="ND30" s="145"/>
      <c r="NE30" s="145"/>
      <c r="NF30" s="145"/>
      <c r="NG30" s="145"/>
      <c r="NH30" s="145"/>
      <c r="NI30" s="145"/>
      <c r="NJ30" s="145"/>
      <c r="NK30" s="145"/>
      <c r="NL30" s="145"/>
      <c r="NM30" s="145"/>
      <c r="NN30" s="145"/>
      <c r="NO30" s="145"/>
      <c r="NP30" s="145"/>
      <c r="NQ30" s="145"/>
      <c r="NR30" s="145"/>
      <c r="NS30" s="145"/>
      <c r="NT30" s="145"/>
      <c r="NU30" s="145"/>
      <c r="NV30" s="145"/>
      <c r="NW30" s="145"/>
      <c r="NX30" s="145"/>
      <c r="NY30" s="145"/>
      <c r="NZ30" s="145"/>
      <c r="OA30" s="145"/>
      <c r="OB30" s="145"/>
      <c r="OC30" s="145"/>
      <c r="OD30" s="145"/>
      <c r="OE30" s="145"/>
      <c r="OF30" s="145"/>
      <c r="OG30" s="145"/>
      <c r="OH30" s="145"/>
      <c r="OI30" s="145"/>
      <c r="OJ30" s="145"/>
      <c r="OK30" s="145"/>
      <c r="OL30" s="145"/>
      <c r="OM30" s="145"/>
      <c r="ON30" s="145"/>
      <c r="OO30" s="145"/>
      <c r="OP30" s="145"/>
      <c r="OQ30" s="145"/>
      <c r="OR30" s="145"/>
      <c r="OS30" s="145"/>
      <c r="OT30" s="145"/>
      <c r="OU30" s="145"/>
      <c r="OV30" s="145"/>
      <c r="OW30" s="145"/>
      <c r="OX30" s="145"/>
      <c r="OY30" s="145"/>
      <c r="OZ30" s="145"/>
      <c r="PA30" s="145"/>
      <c r="PB30" s="145"/>
      <c r="PC30" s="145"/>
      <c r="PD30" s="145"/>
      <c r="PE30" s="145"/>
      <c r="PF30" s="145"/>
      <c r="PG30" s="145"/>
      <c r="PH30" s="145"/>
      <c r="PI30" s="145"/>
      <c r="PJ30" s="145"/>
      <c r="PK30" s="145"/>
      <c r="PL30" s="145"/>
      <c r="PM30" s="145"/>
      <c r="PN30" s="145"/>
      <c r="PO30" s="145"/>
      <c r="PP30" s="145"/>
      <c r="PQ30" s="145"/>
      <c r="PR30" s="145"/>
      <c r="PS30" s="145"/>
      <c r="PT30" s="145"/>
      <c r="PU30" s="145"/>
      <c r="PV30" s="145"/>
      <c r="PW30" s="145"/>
      <c r="PX30" s="145"/>
      <c r="PY30" s="145"/>
      <c r="PZ30" s="145"/>
      <c r="QA30" s="145"/>
      <c r="QB30" s="145"/>
      <c r="QC30" s="145"/>
      <c r="QD30" s="145"/>
      <c r="QE30" s="145"/>
      <c r="QF30" s="145"/>
      <c r="QG30" s="145"/>
      <c r="QH30" s="145"/>
      <c r="QI30" s="145"/>
      <c r="QJ30" s="145"/>
      <c r="QK30" s="145"/>
      <c r="QL30" s="145"/>
      <c r="QM30" s="145"/>
      <c r="QN30" s="145"/>
      <c r="QO30" s="145"/>
      <c r="QP30" s="145"/>
      <c r="QQ30" s="145"/>
      <c r="QR30" s="145"/>
      <c r="QS30" s="145"/>
      <c r="QT30" s="145"/>
      <c r="QU30" s="145"/>
      <c r="QV30" s="145"/>
      <c r="QW30" s="145"/>
      <c r="QX30" s="145"/>
      <c r="QY30" s="145"/>
      <c r="QZ30" s="145"/>
      <c r="RA30" s="145"/>
      <c r="RB30" s="145"/>
      <c r="RC30" s="145"/>
      <c r="RD30" s="145"/>
      <c r="RE30" s="145"/>
      <c r="RF30" s="145"/>
      <c r="RG30" s="145"/>
      <c r="RH30" s="145"/>
      <c r="RI30" s="145"/>
      <c r="RJ30" s="145"/>
      <c r="RK30" s="145"/>
      <c r="RL30" s="145"/>
      <c r="RM30" s="145"/>
      <c r="RN30" s="145"/>
      <c r="RO30" s="145"/>
      <c r="RP30" s="145"/>
      <c r="RQ30" s="145"/>
      <c r="RR30" s="145"/>
      <c r="RS30" s="145"/>
      <c r="RT30" s="145"/>
      <c r="RU30" s="145"/>
      <c r="RV30" s="145"/>
      <c r="RW30" s="145"/>
      <c r="RX30" s="145"/>
      <c r="RY30" s="145"/>
      <c r="RZ30" s="145"/>
      <c r="SA30" s="145"/>
      <c r="SB30" s="145"/>
      <c r="SC30" s="145"/>
      <c r="SD30" s="145"/>
      <c r="SE30" s="145"/>
      <c r="SF30" s="145"/>
      <c r="SG30" s="145"/>
      <c r="SH30" s="145"/>
      <c r="SI30" s="145"/>
      <c r="SJ30" s="145"/>
      <c r="SK30" s="145"/>
      <c r="SL30" s="145"/>
      <c r="SM30" s="145"/>
      <c r="SN30" s="145"/>
      <c r="SO30" s="145"/>
      <c r="SP30" s="145"/>
      <c r="SQ30" s="145"/>
      <c r="SR30" s="145"/>
      <c r="SS30" s="145"/>
      <c r="ST30" s="145"/>
      <c r="SU30" s="145"/>
      <c r="SV30" s="145"/>
      <c r="SW30" s="145"/>
      <c r="SX30" s="145"/>
      <c r="SY30" s="145"/>
      <c r="SZ30" s="145"/>
      <c r="TA30" s="145"/>
      <c r="TB30" s="145"/>
      <c r="TC30" s="145"/>
      <c r="TD30" s="145"/>
      <c r="TE30" s="145"/>
      <c r="TF30" s="145"/>
      <c r="TG30" s="145"/>
      <c r="TH30" s="145"/>
      <c r="TI30" s="145"/>
      <c r="TJ30" s="145"/>
      <c r="TK30" s="145"/>
      <c r="TL30" s="145"/>
      <c r="TM30" s="145"/>
      <c r="TN30" s="145"/>
      <c r="TO30" s="145"/>
      <c r="TP30" s="145"/>
      <c r="TQ30" s="145"/>
      <c r="TR30" s="145"/>
      <c r="TS30" s="145"/>
      <c r="TT30" s="145"/>
      <c r="TU30" s="145"/>
      <c r="TV30" s="145"/>
      <c r="TW30" s="145"/>
      <c r="TX30" s="145"/>
      <c r="TY30" s="145"/>
      <c r="TZ30" s="145"/>
      <c r="UA30" s="145"/>
      <c r="UB30" s="145"/>
      <c r="UC30" s="145"/>
      <c r="UD30" s="145"/>
      <c r="UE30" s="145"/>
      <c r="UF30" s="145"/>
      <c r="UG30" s="145"/>
      <c r="UH30" s="145"/>
      <c r="UI30" s="145"/>
      <c r="UJ30" s="145"/>
      <c r="UK30" s="145"/>
      <c r="UL30" s="145"/>
      <c r="UM30" s="145"/>
      <c r="UN30" s="145"/>
      <c r="UO30" s="145"/>
      <c r="UP30" s="145"/>
      <c r="UQ30" s="145"/>
      <c r="UR30" s="145"/>
      <c r="US30" s="145"/>
      <c r="UT30" s="145"/>
      <c r="UU30" s="145"/>
      <c r="UV30" s="145"/>
      <c r="UW30" s="145"/>
      <c r="UX30" s="145"/>
      <c r="UY30" s="145"/>
      <c r="UZ30" s="145"/>
      <c r="VA30" s="145"/>
      <c r="VB30" s="145"/>
      <c r="VC30" s="145"/>
      <c r="VD30" s="145"/>
      <c r="VE30" s="145"/>
      <c r="VF30" s="145"/>
      <c r="VG30" s="145"/>
      <c r="VH30" s="145"/>
      <c r="VI30" s="145"/>
      <c r="VJ30" s="145"/>
      <c r="VK30" s="145"/>
      <c r="VL30" s="145"/>
      <c r="VM30" s="145"/>
      <c r="VN30" s="145"/>
      <c r="VO30" s="145"/>
      <c r="VP30" s="145"/>
      <c r="VQ30" s="145"/>
      <c r="VR30" s="145"/>
      <c r="VS30" s="145"/>
      <c r="VT30" s="145"/>
      <c r="VU30" s="145"/>
      <c r="VV30" s="145"/>
      <c r="VW30" s="145"/>
      <c r="VX30" s="145"/>
      <c r="VY30" s="145"/>
      <c r="VZ30" s="145"/>
      <c r="WA30" s="145"/>
      <c r="WB30" s="145"/>
      <c r="WC30" s="145"/>
      <c r="WD30" s="145"/>
      <c r="WE30" s="145"/>
      <c r="WF30" s="145"/>
      <c r="WG30" s="145"/>
      <c r="WH30" s="145"/>
      <c r="WI30" s="145"/>
      <c r="WJ30" s="145"/>
      <c r="WK30" s="145"/>
      <c r="WL30" s="145"/>
      <c r="WM30" s="145"/>
      <c r="WN30" s="145"/>
      <c r="WO30" s="145"/>
      <c r="WP30" s="145"/>
      <c r="WQ30" s="145"/>
      <c r="WR30" s="145"/>
      <c r="WS30" s="145"/>
      <c r="WT30" s="145"/>
      <c r="WU30" s="145"/>
      <c r="WV30" s="145"/>
      <c r="WW30" s="145"/>
      <c r="WX30" s="145"/>
      <c r="WY30" s="145"/>
      <c r="WZ30" s="145"/>
      <c r="XA30" s="145"/>
      <c r="XB30" s="145"/>
      <c r="XC30" s="145"/>
      <c r="XD30" s="145"/>
      <c r="XE30" s="145"/>
      <c r="XF30" s="145"/>
      <c r="XG30" s="145"/>
      <c r="XH30" s="145"/>
      <c r="XI30" s="145"/>
      <c r="XJ30" s="145"/>
      <c r="XK30" s="145"/>
      <c r="XL30" s="145"/>
      <c r="XM30" s="145"/>
      <c r="XN30" s="145"/>
      <c r="XO30" s="145"/>
      <c r="XP30" s="145"/>
      <c r="XQ30" s="145"/>
      <c r="XR30" s="145"/>
      <c r="XS30" s="145"/>
      <c r="XT30" s="145"/>
      <c r="XU30" s="145"/>
      <c r="XV30" s="145"/>
      <c r="XW30" s="145"/>
      <c r="XX30" s="145"/>
      <c r="XY30" s="145"/>
      <c r="XZ30" s="145"/>
      <c r="YA30" s="145"/>
      <c r="YB30" s="145"/>
      <c r="YC30" s="145"/>
      <c r="YD30" s="145"/>
      <c r="YE30" s="145"/>
      <c r="YF30" s="145"/>
      <c r="YG30" s="145"/>
      <c r="YH30" s="145"/>
      <c r="YI30" s="145"/>
      <c r="YJ30" s="145"/>
      <c r="YK30" s="145"/>
      <c r="YL30" s="145"/>
      <c r="YM30" s="145"/>
      <c r="YN30" s="145"/>
      <c r="YO30" s="145"/>
      <c r="YP30" s="145"/>
      <c r="YQ30" s="145"/>
      <c r="YR30" s="145"/>
      <c r="YS30" s="145"/>
      <c r="YT30" s="145"/>
      <c r="YU30" s="145"/>
      <c r="YV30" s="145"/>
      <c r="YW30" s="145"/>
      <c r="YX30" s="145"/>
      <c r="YY30" s="145"/>
      <c r="YZ30" s="145"/>
      <c r="ZA30" s="145"/>
      <c r="ZB30" s="145"/>
      <c r="ZC30" s="145"/>
      <c r="ZD30" s="145"/>
      <c r="ZE30" s="145"/>
      <c r="ZF30" s="145"/>
      <c r="ZG30" s="145"/>
      <c r="ZH30" s="145"/>
      <c r="ZI30" s="145"/>
      <c r="ZJ30" s="145"/>
      <c r="ZK30" s="145"/>
      <c r="ZL30" s="145"/>
      <c r="ZM30" s="145"/>
      <c r="ZN30" s="145"/>
      <c r="ZO30" s="145"/>
      <c r="ZP30" s="145"/>
      <c r="ZQ30" s="145"/>
      <c r="ZR30" s="145"/>
      <c r="ZS30" s="145"/>
      <c r="ZT30" s="145"/>
      <c r="ZU30" s="145"/>
      <c r="ZV30" s="145"/>
      <c r="ZW30" s="145"/>
      <c r="ZX30" s="145"/>
      <c r="ZY30" s="145"/>
      <c r="ZZ30" s="145"/>
      <c r="AAA30" s="145"/>
      <c r="AAB30" s="145"/>
      <c r="AAC30" s="145"/>
      <c r="AAD30" s="145"/>
      <c r="AAE30" s="145"/>
      <c r="AAF30" s="145"/>
      <c r="AAG30" s="145"/>
      <c r="AAH30" s="145"/>
      <c r="AAI30" s="145"/>
      <c r="AAJ30" s="145"/>
      <c r="AAK30" s="145"/>
      <c r="AAL30" s="145"/>
      <c r="AAM30" s="145"/>
      <c r="AAN30" s="145"/>
      <c r="AAO30" s="145"/>
      <c r="AAP30" s="145"/>
      <c r="AAQ30" s="145"/>
      <c r="AAR30" s="145"/>
      <c r="AAS30" s="145"/>
      <c r="AAT30" s="145"/>
      <c r="AAU30" s="145"/>
      <c r="AAV30" s="145"/>
      <c r="AAW30" s="145"/>
      <c r="AAX30" s="145"/>
      <c r="AAY30" s="145"/>
      <c r="AAZ30" s="145"/>
      <c r="ABA30" s="145"/>
      <c r="ABB30" s="145"/>
      <c r="ABC30" s="145"/>
      <c r="ABD30" s="145"/>
      <c r="ABE30" s="145"/>
      <c r="ABF30" s="145"/>
      <c r="ABG30" s="145"/>
      <c r="ABH30" s="145"/>
      <c r="ABI30" s="145"/>
      <c r="ABJ30" s="145"/>
      <c r="ABK30" s="145"/>
      <c r="ABL30" s="145"/>
      <c r="ABM30" s="145"/>
      <c r="ABN30" s="145"/>
      <c r="ABO30" s="145"/>
      <c r="ABP30" s="145"/>
      <c r="ABQ30" s="145"/>
      <c r="ABR30" s="145"/>
      <c r="ABS30" s="145"/>
      <c r="ABT30" s="145"/>
      <c r="ABU30" s="145"/>
      <c r="ABV30" s="145"/>
      <c r="ABW30" s="145"/>
      <c r="ABX30" s="145"/>
      <c r="ABY30" s="145"/>
      <c r="ABZ30" s="145"/>
      <c r="ACA30" s="145"/>
      <c r="ACB30" s="145"/>
      <c r="ACC30" s="145"/>
      <c r="ACD30" s="145"/>
      <c r="ACE30" s="145"/>
      <c r="ACF30" s="145"/>
      <c r="ACG30" s="145"/>
      <c r="ACH30" s="145"/>
      <c r="ACI30" s="145"/>
      <c r="ACJ30" s="145"/>
      <c r="ACK30" s="145"/>
      <c r="ACL30" s="145"/>
      <c r="ACM30" s="145"/>
      <c r="ACN30" s="145"/>
      <c r="ACO30" s="145"/>
      <c r="ACP30" s="145"/>
      <c r="ACQ30" s="145"/>
      <c r="ACR30" s="145"/>
      <c r="ACS30" s="145"/>
      <c r="ACT30" s="145"/>
      <c r="ACU30" s="145"/>
      <c r="ACV30" s="145"/>
      <c r="ACW30" s="145"/>
      <c r="ACX30" s="145"/>
      <c r="ACY30" s="145"/>
      <c r="ACZ30" s="145"/>
      <c r="ADA30" s="145"/>
      <c r="ADB30" s="145"/>
      <c r="ADC30" s="145"/>
      <c r="ADD30" s="145"/>
      <c r="ADE30" s="145"/>
      <c r="ADF30" s="145"/>
      <c r="ADG30" s="145"/>
      <c r="ADH30" s="145"/>
      <c r="ADI30" s="145"/>
      <c r="ADJ30" s="145"/>
      <c r="ADK30" s="145"/>
      <c r="ADL30" s="145"/>
      <c r="ADM30" s="145"/>
      <c r="ADN30" s="145"/>
      <c r="ADO30" s="145"/>
      <c r="ADP30" s="145"/>
      <c r="ADQ30" s="145"/>
      <c r="ADR30" s="145"/>
      <c r="ADS30" s="145"/>
      <c r="ADT30" s="145"/>
      <c r="ADU30" s="145"/>
      <c r="ADV30" s="145"/>
      <c r="ADW30" s="145"/>
      <c r="ADX30" s="145"/>
      <c r="ADY30" s="145"/>
      <c r="ADZ30" s="145"/>
      <c r="AEA30" s="145"/>
      <c r="AEB30" s="145"/>
      <c r="AEC30" s="145"/>
      <c r="AED30" s="145"/>
      <c r="AEE30" s="145"/>
      <c r="AEF30" s="145"/>
      <c r="AEG30" s="145"/>
      <c r="AEH30" s="145"/>
      <c r="AEI30" s="145"/>
      <c r="AEJ30" s="145"/>
      <c r="AEK30" s="145"/>
      <c r="AEL30" s="145"/>
      <c r="AEM30" s="145"/>
      <c r="AEN30" s="145"/>
      <c r="AEO30" s="145"/>
      <c r="AEP30" s="145"/>
      <c r="AEQ30" s="145"/>
      <c r="AER30" s="145"/>
      <c r="AES30" s="145"/>
      <c r="AET30" s="145"/>
      <c r="AEU30" s="145"/>
      <c r="AEV30" s="145"/>
      <c r="AEW30" s="145"/>
      <c r="AEX30" s="145"/>
      <c r="AEY30" s="145"/>
      <c r="AEZ30" s="145"/>
      <c r="AFA30" s="145"/>
      <c r="AFB30" s="145"/>
      <c r="AFC30" s="145"/>
      <c r="AFD30" s="145"/>
      <c r="AFE30" s="145"/>
      <c r="AFF30" s="145"/>
      <c r="AFG30" s="145"/>
      <c r="AFH30" s="145"/>
      <c r="AFI30" s="145"/>
      <c r="AFJ30" s="145"/>
      <c r="AFK30" s="145"/>
      <c r="AFL30" s="145"/>
      <c r="AFM30" s="145"/>
      <c r="AFN30" s="145"/>
      <c r="AFO30" s="145"/>
      <c r="AFP30" s="145"/>
      <c r="AFQ30" s="145"/>
      <c r="AFR30" s="145"/>
      <c r="AFS30" s="145"/>
      <c r="AFT30" s="145"/>
      <c r="AFU30" s="145"/>
      <c r="AFV30" s="145"/>
      <c r="AFW30" s="145"/>
      <c r="AFX30" s="145"/>
      <c r="AFY30" s="145"/>
      <c r="AFZ30" s="145"/>
      <c r="AGA30" s="145"/>
      <c r="AGB30" s="145"/>
      <c r="AGC30" s="145"/>
      <c r="AGD30" s="145"/>
      <c r="AGE30" s="145"/>
      <c r="AGF30" s="145"/>
      <c r="AGG30" s="145"/>
      <c r="AGH30" s="145"/>
      <c r="AGI30" s="145"/>
      <c r="AGJ30" s="145"/>
      <c r="AGK30" s="145"/>
      <c r="AGL30" s="145"/>
      <c r="AGM30" s="145"/>
      <c r="AGN30" s="145"/>
      <c r="AGO30" s="145"/>
      <c r="AGP30" s="145"/>
      <c r="AGQ30" s="145"/>
      <c r="AGR30" s="145"/>
      <c r="AGS30" s="145"/>
      <c r="AGT30" s="145"/>
      <c r="AGU30" s="145"/>
      <c r="AGV30" s="145"/>
      <c r="AGW30" s="145"/>
      <c r="AGX30" s="145"/>
      <c r="AGY30" s="145"/>
      <c r="AGZ30" s="145"/>
      <c r="AHA30" s="145"/>
      <c r="AHB30" s="145"/>
      <c r="AHC30" s="145"/>
      <c r="AHD30" s="145"/>
      <c r="AHE30" s="145"/>
      <c r="AHF30" s="145"/>
      <c r="AHG30" s="145"/>
      <c r="AHH30" s="145"/>
      <c r="AHI30" s="145"/>
      <c r="AHJ30" s="145"/>
      <c r="AHK30" s="145"/>
      <c r="AHL30" s="145"/>
      <c r="AHM30" s="145"/>
      <c r="AHN30" s="145"/>
      <c r="AHO30" s="145"/>
      <c r="AHP30" s="145"/>
      <c r="AHQ30" s="145"/>
      <c r="AHR30" s="145"/>
      <c r="AHS30" s="145"/>
      <c r="AHT30" s="145"/>
      <c r="AHU30" s="145"/>
      <c r="AHV30" s="145"/>
      <c r="AHW30" s="145"/>
      <c r="AHX30" s="145"/>
      <c r="AHY30" s="145"/>
      <c r="AHZ30" s="145"/>
      <c r="AIA30" s="145"/>
      <c r="AIB30" s="145"/>
      <c r="AIC30" s="145"/>
      <c r="AID30" s="145"/>
      <c r="AIE30" s="145"/>
      <c r="AIF30" s="145"/>
      <c r="AIG30" s="145"/>
      <c r="AIH30" s="145"/>
      <c r="AII30" s="145"/>
      <c r="AIJ30" s="145"/>
      <c r="AIK30" s="145"/>
      <c r="AIL30" s="145"/>
      <c r="AIM30" s="145"/>
      <c r="AIN30" s="145"/>
      <c r="AIO30" s="145"/>
      <c r="AIP30" s="145"/>
      <c r="AIQ30" s="145"/>
      <c r="AIR30" s="145"/>
      <c r="AIS30" s="145"/>
      <c r="AIT30" s="145"/>
      <c r="AIU30" s="145"/>
      <c r="AIV30" s="145"/>
      <c r="AIW30" s="145"/>
      <c r="AIX30" s="145"/>
      <c r="AIY30" s="145"/>
      <c r="AIZ30" s="145"/>
      <c r="AJA30" s="145"/>
      <c r="AJB30" s="145"/>
      <c r="AJC30" s="145"/>
      <c r="AJD30" s="145"/>
      <c r="AJE30" s="145"/>
      <c r="AJF30" s="145"/>
      <c r="AJG30" s="145"/>
      <c r="AJH30" s="145"/>
      <c r="AJI30" s="145"/>
      <c r="AJJ30" s="145"/>
      <c r="AJK30" s="145"/>
      <c r="AJL30" s="145"/>
      <c r="AJM30" s="145"/>
      <c r="AJN30" s="145"/>
      <c r="AJO30" s="145"/>
      <c r="AJP30" s="145"/>
      <c r="AJQ30" s="145"/>
      <c r="AJR30" s="145"/>
      <c r="AJS30" s="145"/>
      <c r="AJT30" s="145"/>
      <c r="AJU30" s="145"/>
      <c r="AJV30" s="145"/>
      <c r="AJW30" s="145"/>
      <c r="AJX30" s="145"/>
      <c r="AJY30" s="145"/>
      <c r="AJZ30" s="145"/>
      <c r="AKA30" s="145"/>
      <c r="AKB30" s="145"/>
      <c r="AKC30" s="145"/>
      <c r="AKD30" s="145"/>
      <c r="AKE30" s="145"/>
      <c r="AKF30" s="145"/>
      <c r="AKG30" s="145"/>
      <c r="AKH30" s="145"/>
      <c r="AKI30" s="145"/>
      <c r="AKJ30" s="145"/>
      <c r="AKK30" s="145"/>
      <c r="AKL30" s="145"/>
      <c r="AKM30" s="145"/>
      <c r="AKN30" s="145"/>
      <c r="AKO30" s="145"/>
      <c r="AKP30" s="145"/>
      <c r="AKQ30" s="145"/>
      <c r="AKR30" s="145"/>
      <c r="AKS30" s="145"/>
      <c r="AKT30" s="145"/>
      <c r="AKU30" s="145"/>
      <c r="AKV30" s="145"/>
      <c r="AKW30" s="145"/>
      <c r="AKX30" s="145"/>
      <c r="AKY30" s="145"/>
      <c r="AKZ30" s="145"/>
      <c r="ALA30" s="145"/>
      <c r="ALB30" s="145"/>
      <c r="ALC30" s="145"/>
      <c r="ALD30" s="145"/>
      <c r="ALE30" s="145"/>
      <c r="ALF30" s="145"/>
      <c r="ALG30" s="145"/>
      <c r="ALH30" s="145"/>
      <c r="ALI30" s="145"/>
      <c r="ALJ30" s="145"/>
      <c r="ALK30" s="145"/>
      <c r="ALL30" s="145"/>
      <c r="ALM30" s="145"/>
      <c r="ALN30" s="145"/>
      <c r="ALO30" s="145"/>
      <c r="ALP30" s="145"/>
      <c r="ALQ30" s="145"/>
      <c r="ALR30" s="145"/>
      <c r="ALS30" s="145"/>
      <c r="ALT30" s="145"/>
      <c r="ALU30" s="145"/>
      <c r="ALV30" s="145"/>
      <c r="ALW30" s="145"/>
      <c r="ALX30" s="145"/>
      <c r="ALY30" s="145"/>
      <c r="ALZ30" s="145"/>
    </row>
    <row r="31" spans="1:1024" x14ac:dyDescent="0.3">
      <c r="A31" s="151"/>
      <c r="B31" s="151"/>
      <c r="C31" s="249" t="s">
        <v>24</v>
      </c>
      <c r="D31" s="249"/>
      <c r="E31" s="249"/>
      <c r="F31" s="249"/>
      <c r="G31" s="249"/>
      <c r="H31" s="249"/>
      <c r="I31" s="152"/>
      <c r="J31" s="145"/>
      <c r="K31" s="145"/>
      <c r="L31" s="145"/>
      <c r="M31" s="145"/>
      <c r="N31" s="145"/>
      <c r="O31" s="145"/>
      <c r="P31" s="145"/>
      <c r="Q31" s="145"/>
      <c r="R31" s="145"/>
      <c r="S31" s="145"/>
      <c r="T31" s="145"/>
      <c r="U31" s="145"/>
      <c r="V31" s="145"/>
      <c r="W31" s="145"/>
      <c r="X31" s="145"/>
      <c r="Y31" s="145"/>
      <c r="Z31" s="145"/>
      <c r="AA31" s="145"/>
      <c r="AB31" s="145"/>
      <c r="AC31" s="145"/>
      <c r="AD31" s="145"/>
      <c r="AE31" s="145"/>
      <c r="AF31" s="145"/>
      <c r="AG31" s="145"/>
      <c r="AH31" s="145"/>
      <c r="AI31" s="145"/>
      <c r="AJ31" s="145"/>
      <c r="AK31" s="145"/>
      <c r="AL31" s="145"/>
      <c r="AM31" s="145"/>
      <c r="AN31" s="145"/>
      <c r="AO31" s="145"/>
      <c r="AP31" s="145"/>
      <c r="AQ31" s="145"/>
      <c r="AR31" s="145"/>
      <c r="AS31" s="145"/>
      <c r="AT31" s="145"/>
      <c r="AU31" s="145"/>
      <c r="AV31" s="145"/>
      <c r="AW31" s="145"/>
      <c r="AX31" s="145"/>
      <c r="AY31" s="145"/>
      <c r="AZ31" s="145"/>
      <c r="BA31" s="145"/>
      <c r="BB31" s="145"/>
      <c r="BC31" s="145"/>
      <c r="BD31" s="145"/>
      <c r="BE31" s="145"/>
      <c r="BF31" s="145"/>
      <c r="BG31" s="145"/>
      <c r="BH31" s="145"/>
      <c r="BI31" s="145"/>
      <c r="BJ31" s="145"/>
      <c r="BK31" s="145"/>
      <c r="BL31" s="145"/>
      <c r="BM31" s="145"/>
      <c r="BN31" s="145"/>
      <c r="BO31" s="145"/>
      <c r="BP31" s="145"/>
      <c r="BQ31" s="145"/>
      <c r="BR31" s="145"/>
      <c r="BS31" s="145"/>
      <c r="BT31" s="145"/>
      <c r="BU31" s="145"/>
      <c r="BV31" s="145"/>
      <c r="BW31" s="145"/>
      <c r="BX31" s="145"/>
      <c r="BY31" s="145"/>
      <c r="BZ31" s="145"/>
      <c r="CA31" s="145"/>
      <c r="CB31" s="145"/>
      <c r="CC31" s="145"/>
      <c r="CD31" s="145"/>
      <c r="CE31" s="145"/>
      <c r="CF31" s="145"/>
      <c r="CG31" s="145"/>
      <c r="CH31" s="145"/>
      <c r="CI31" s="145"/>
      <c r="CJ31" s="145"/>
      <c r="CK31" s="145"/>
      <c r="CL31" s="145"/>
      <c r="CM31" s="145"/>
      <c r="CN31" s="145"/>
      <c r="CO31" s="145"/>
      <c r="CP31" s="145"/>
      <c r="CQ31" s="145"/>
      <c r="CR31" s="145"/>
      <c r="CS31" s="145"/>
      <c r="CT31" s="145"/>
      <c r="CU31" s="145"/>
      <c r="CV31" s="145"/>
      <c r="CW31" s="145"/>
      <c r="CX31" s="145"/>
      <c r="CY31" s="145"/>
      <c r="CZ31" s="145"/>
      <c r="DA31" s="145"/>
      <c r="DB31" s="145"/>
      <c r="DC31" s="145"/>
      <c r="DD31" s="145"/>
      <c r="DE31" s="145"/>
      <c r="DF31" s="145"/>
      <c r="DG31" s="145"/>
      <c r="DH31" s="145"/>
      <c r="DI31" s="145"/>
      <c r="DJ31" s="145"/>
      <c r="DK31" s="145"/>
      <c r="DL31" s="145"/>
      <c r="DM31" s="145"/>
      <c r="DN31" s="145"/>
      <c r="DO31" s="145"/>
      <c r="DP31" s="145"/>
      <c r="DQ31" s="145"/>
      <c r="DR31" s="145"/>
      <c r="DS31" s="145"/>
      <c r="DT31" s="145"/>
      <c r="DU31" s="145"/>
      <c r="DV31" s="145"/>
      <c r="DW31" s="145"/>
      <c r="DX31" s="145"/>
      <c r="DY31" s="145"/>
      <c r="DZ31" s="145"/>
      <c r="EA31" s="145"/>
      <c r="EB31" s="145"/>
      <c r="EC31" s="145"/>
      <c r="ED31" s="145"/>
      <c r="EE31" s="145"/>
      <c r="EF31" s="145"/>
      <c r="EG31" s="145"/>
      <c r="EH31" s="145"/>
      <c r="EI31" s="145"/>
      <c r="EJ31" s="145"/>
      <c r="EK31" s="145"/>
      <c r="EL31" s="145"/>
      <c r="EM31" s="145"/>
      <c r="EN31" s="145"/>
      <c r="EO31" s="145"/>
      <c r="EP31" s="145"/>
      <c r="EQ31" s="145"/>
      <c r="ER31" s="145"/>
      <c r="ES31" s="145"/>
      <c r="ET31" s="145"/>
      <c r="EU31" s="145"/>
      <c r="EV31" s="145"/>
      <c r="EW31" s="145"/>
      <c r="EX31" s="145"/>
      <c r="EY31" s="145"/>
      <c r="EZ31" s="145"/>
      <c r="FA31" s="145"/>
      <c r="FB31" s="145"/>
      <c r="FC31" s="145"/>
      <c r="FD31" s="145"/>
      <c r="FE31" s="145"/>
      <c r="FF31" s="145"/>
      <c r="FG31" s="145"/>
      <c r="FH31" s="145"/>
      <c r="FI31" s="145"/>
      <c r="FJ31" s="145"/>
      <c r="FK31" s="145"/>
      <c r="FL31" s="145"/>
      <c r="FM31" s="145"/>
      <c r="FN31" s="145"/>
      <c r="FO31" s="145"/>
      <c r="FP31" s="145"/>
      <c r="FQ31" s="145"/>
      <c r="FR31" s="145"/>
      <c r="FS31" s="145"/>
      <c r="FT31" s="145"/>
      <c r="FU31" s="145"/>
      <c r="FV31" s="145"/>
      <c r="FW31" s="145"/>
      <c r="FX31" s="145"/>
      <c r="FY31" s="145"/>
      <c r="FZ31" s="145"/>
      <c r="GA31" s="145"/>
      <c r="GB31" s="145"/>
      <c r="GC31" s="145"/>
      <c r="GD31" s="145"/>
      <c r="GE31" s="145"/>
      <c r="GF31" s="145"/>
      <c r="GG31" s="145"/>
      <c r="GH31" s="145"/>
      <c r="GI31" s="145"/>
      <c r="GJ31" s="145"/>
      <c r="GK31" s="145"/>
      <c r="GL31" s="145"/>
      <c r="GM31" s="145"/>
      <c r="GN31" s="145"/>
      <c r="GO31" s="145"/>
      <c r="GP31" s="145"/>
      <c r="GQ31" s="145"/>
      <c r="GR31" s="145"/>
      <c r="GS31" s="145"/>
      <c r="GT31" s="145"/>
      <c r="GU31" s="145"/>
      <c r="GV31" s="145"/>
      <c r="GW31" s="145"/>
      <c r="GX31" s="145"/>
      <c r="GY31" s="145"/>
      <c r="GZ31" s="145"/>
      <c r="HA31" s="145"/>
      <c r="HB31" s="145"/>
      <c r="HC31" s="145"/>
      <c r="HD31" s="145"/>
      <c r="HE31" s="145"/>
      <c r="HF31" s="145"/>
      <c r="HG31" s="145"/>
      <c r="HH31" s="145"/>
      <c r="HI31" s="145"/>
      <c r="HJ31" s="145"/>
      <c r="HK31" s="145"/>
      <c r="HL31" s="145"/>
      <c r="HM31" s="145"/>
      <c r="HN31" s="145"/>
      <c r="HO31" s="145"/>
      <c r="HP31" s="145"/>
      <c r="HQ31" s="145"/>
      <c r="HR31" s="145"/>
      <c r="HS31" s="145"/>
      <c r="HT31" s="145"/>
      <c r="HU31" s="145"/>
      <c r="HV31" s="145"/>
      <c r="HW31" s="145"/>
      <c r="HX31" s="145"/>
      <c r="HY31" s="145"/>
      <c r="HZ31" s="145"/>
      <c r="IA31" s="145"/>
      <c r="IB31" s="145"/>
      <c r="IC31" s="145"/>
      <c r="ID31" s="145"/>
      <c r="IE31" s="145"/>
      <c r="IF31" s="145"/>
      <c r="IG31" s="145"/>
      <c r="IH31" s="145"/>
      <c r="II31" s="145"/>
      <c r="IJ31" s="145"/>
      <c r="IK31" s="145"/>
      <c r="IL31" s="145"/>
      <c r="IM31" s="145"/>
      <c r="IN31" s="145"/>
      <c r="IO31" s="145"/>
      <c r="IP31" s="145"/>
      <c r="IQ31" s="145"/>
      <c r="IR31" s="145"/>
      <c r="IS31" s="145"/>
      <c r="IT31" s="145"/>
      <c r="IU31" s="145"/>
      <c r="IV31" s="145"/>
      <c r="IW31" s="145"/>
      <c r="IX31" s="145"/>
      <c r="IY31" s="145"/>
      <c r="IZ31" s="145"/>
      <c r="JA31" s="145"/>
      <c r="JB31" s="145"/>
      <c r="JC31" s="145"/>
      <c r="JD31" s="145"/>
      <c r="JE31" s="145"/>
      <c r="JF31" s="145"/>
      <c r="JG31" s="145"/>
      <c r="JH31" s="145"/>
      <c r="JI31" s="145"/>
      <c r="JJ31" s="145"/>
      <c r="JK31" s="145"/>
      <c r="JL31" s="145"/>
      <c r="JM31" s="145"/>
      <c r="JN31" s="145"/>
      <c r="JO31" s="145"/>
      <c r="JP31" s="145"/>
      <c r="JQ31" s="145"/>
      <c r="JR31" s="145"/>
      <c r="JS31" s="145"/>
      <c r="JT31" s="145"/>
      <c r="JU31" s="145"/>
      <c r="JV31" s="145"/>
      <c r="JW31" s="145"/>
      <c r="JX31" s="145"/>
      <c r="JY31" s="145"/>
      <c r="JZ31" s="145"/>
      <c r="KA31" s="145"/>
      <c r="KB31" s="145"/>
      <c r="KC31" s="145"/>
      <c r="KD31" s="145"/>
      <c r="KE31" s="145"/>
      <c r="KF31" s="145"/>
      <c r="KG31" s="145"/>
      <c r="KH31" s="145"/>
      <c r="KI31" s="145"/>
      <c r="KJ31" s="145"/>
      <c r="KK31" s="145"/>
      <c r="KL31" s="145"/>
      <c r="KM31" s="145"/>
      <c r="KN31" s="145"/>
      <c r="KO31" s="145"/>
      <c r="KP31" s="145"/>
      <c r="KQ31" s="145"/>
      <c r="KR31" s="145"/>
      <c r="KS31" s="145"/>
      <c r="KT31" s="145"/>
      <c r="KU31" s="145"/>
      <c r="KV31" s="145"/>
      <c r="KW31" s="145"/>
      <c r="KX31" s="145"/>
      <c r="KY31" s="145"/>
      <c r="KZ31" s="145"/>
      <c r="LA31" s="145"/>
      <c r="LB31" s="145"/>
      <c r="LC31" s="145"/>
      <c r="LD31" s="145"/>
      <c r="LE31" s="145"/>
      <c r="LF31" s="145"/>
      <c r="LG31" s="145"/>
      <c r="LH31" s="145"/>
      <c r="LI31" s="145"/>
      <c r="LJ31" s="145"/>
      <c r="LK31" s="145"/>
      <c r="LL31" s="145"/>
      <c r="LM31" s="145"/>
      <c r="LN31" s="145"/>
      <c r="LO31" s="145"/>
      <c r="LP31" s="145"/>
      <c r="LQ31" s="145"/>
      <c r="LR31" s="145"/>
      <c r="LS31" s="145"/>
      <c r="LT31" s="145"/>
      <c r="LU31" s="145"/>
      <c r="LV31" s="145"/>
      <c r="LW31" s="145"/>
      <c r="LX31" s="145"/>
      <c r="LY31" s="145"/>
      <c r="LZ31" s="145"/>
      <c r="MA31" s="145"/>
      <c r="MB31" s="145"/>
      <c r="MC31" s="145"/>
      <c r="MD31" s="145"/>
      <c r="ME31" s="145"/>
      <c r="MF31" s="145"/>
      <c r="MG31" s="145"/>
      <c r="MH31" s="145"/>
      <c r="MI31" s="145"/>
      <c r="MJ31" s="145"/>
      <c r="MK31" s="145"/>
      <c r="ML31" s="145"/>
      <c r="MM31" s="145"/>
      <c r="MN31" s="145"/>
      <c r="MO31" s="145"/>
      <c r="MP31" s="145"/>
      <c r="MQ31" s="145"/>
      <c r="MR31" s="145"/>
      <c r="MS31" s="145"/>
      <c r="MT31" s="145"/>
      <c r="MU31" s="145"/>
      <c r="MV31" s="145"/>
      <c r="MW31" s="145"/>
      <c r="MX31" s="145"/>
      <c r="MY31" s="145"/>
      <c r="MZ31" s="145"/>
      <c r="NA31" s="145"/>
      <c r="NB31" s="145"/>
      <c r="NC31" s="145"/>
      <c r="ND31" s="145"/>
      <c r="NE31" s="145"/>
      <c r="NF31" s="145"/>
      <c r="NG31" s="145"/>
      <c r="NH31" s="145"/>
      <c r="NI31" s="145"/>
      <c r="NJ31" s="145"/>
      <c r="NK31" s="145"/>
      <c r="NL31" s="145"/>
      <c r="NM31" s="145"/>
      <c r="NN31" s="145"/>
      <c r="NO31" s="145"/>
      <c r="NP31" s="145"/>
      <c r="NQ31" s="145"/>
      <c r="NR31" s="145"/>
      <c r="NS31" s="145"/>
      <c r="NT31" s="145"/>
      <c r="NU31" s="145"/>
      <c r="NV31" s="145"/>
      <c r="NW31" s="145"/>
      <c r="NX31" s="145"/>
      <c r="NY31" s="145"/>
      <c r="NZ31" s="145"/>
      <c r="OA31" s="145"/>
      <c r="OB31" s="145"/>
      <c r="OC31" s="145"/>
      <c r="OD31" s="145"/>
      <c r="OE31" s="145"/>
      <c r="OF31" s="145"/>
      <c r="OG31" s="145"/>
      <c r="OH31" s="145"/>
      <c r="OI31" s="145"/>
      <c r="OJ31" s="145"/>
      <c r="OK31" s="145"/>
      <c r="OL31" s="145"/>
      <c r="OM31" s="145"/>
      <c r="ON31" s="145"/>
      <c r="OO31" s="145"/>
      <c r="OP31" s="145"/>
      <c r="OQ31" s="145"/>
      <c r="OR31" s="145"/>
      <c r="OS31" s="145"/>
      <c r="OT31" s="145"/>
      <c r="OU31" s="145"/>
      <c r="OV31" s="145"/>
      <c r="OW31" s="145"/>
      <c r="OX31" s="145"/>
      <c r="OY31" s="145"/>
      <c r="OZ31" s="145"/>
      <c r="PA31" s="145"/>
      <c r="PB31" s="145"/>
      <c r="PC31" s="145"/>
      <c r="PD31" s="145"/>
      <c r="PE31" s="145"/>
      <c r="PF31" s="145"/>
      <c r="PG31" s="145"/>
      <c r="PH31" s="145"/>
      <c r="PI31" s="145"/>
      <c r="PJ31" s="145"/>
      <c r="PK31" s="145"/>
      <c r="PL31" s="145"/>
      <c r="PM31" s="145"/>
      <c r="PN31" s="145"/>
      <c r="PO31" s="145"/>
      <c r="PP31" s="145"/>
      <c r="PQ31" s="145"/>
      <c r="PR31" s="145"/>
      <c r="PS31" s="145"/>
      <c r="PT31" s="145"/>
      <c r="PU31" s="145"/>
      <c r="PV31" s="145"/>
      <c r="PW31" s="145"/>
      <c r="PX31" s="145"/>
      <c r="PY31" s="145"/>
      <c r="PZ31" s="145"/>
      <c r="QA31" s="145"/>
      <c r="QB31" s="145"/>
      <c r="QC31" s="145"/>
      <c r="QD31" s="145"/>
      <c r="QE31" s="145"/>
      <c r="QF31" s="145"/>
      <c r="QG31" s="145"/>
      <c r="QH31" s="145"/>
      <c r="QI31" s="145"/>
      <c r="QJ31" s="145"/>
      <c r="QK31" s="145"/>
      <c r="QL31" s="145"/>
      <c r="QM31" s="145"/>
      <c r="QN31" s="145"/>
      <c r="QO31" s="145"/>
      <c r="QP31" s="145"/>
      <c r="QQ31" s="145"/>
      <c r="QR31" s="145"/>
      <c r="QS31" s="145"/>
      <c r="QT31" s="145"/>
      <c r="QU31" s="145"/>
      <c r="QV31" s="145"/>
      <c r="QW31" s="145"/>
      <c r="QX31" s="145"/>
      <c r="QY31" s="145"/>
      <c r="QZ31" s="145"/>
      <c r="RA31" s="145"/>
      <c r="RB31" s="145"/>
      <c r="RC31" s="145"/>
      <c r="RD31" s="145"/>
      <c r="RE31" s="145"/>
      <c r="RF31" s="145"/>
      <c r="RG31" s="145"/>
      <c r="RH31" s="145"/>
      <c r="RI31" s="145"/>
      <c r="RJ31" s="145"/>
      <c r="RK31" s="145"/>
      <c r="RL31" s="145"/>
      <c r="RM31" s="145"/>
      <c r="RN31" s="145"/>
      <c r="RO31" s="145"/>
      <c r="RP31" s="145"/>
      <c r="RQ31" s="145"/>
      <c r="RR31" s="145"/>
      <c r="RS31" s="145"/>
      <c r="RT31" s="145"/>
      <c r="RU31" s="145"/>
      <c r="RV31" s="145"/>
      <c r="RW31" s="145"/>
      <c r="RX31" s="145"/>
      <c r="RY31" s="145"/>
      <c r="RZ31" s="145"/>
      <c r="SA31" s="145"/>
      <c r="SB31" s="145"/>
      <c r="SC31" s="145"/>
      <c r="SD31" s="145"/>
      <c r="SE31" s="145"/>
      <c r="SF31" s="145"/>
      <c r="SG31" s="145"/>
      <c r="SH31" s="145"/>
      <c r="SI31" s="145"/>
      <c r="SJ31" s="145"/>
      <c r="SK31" s="145"/>
      <c r="SL31" s="145"/>
      <c r="SM31" s="145"/>
      <c r="SN31" s="145"/>
      <c r="SO31" s="145"/>
      <c r="SP31" s="145"/>
      <c r="SQ31" s="145"/>
      <c r="SR31" s="145"/>
      <c r="SS31" s="145"/>
      <c r="ST31" s="145"/>
      <c r="SU31" s="145"/>
      <c r="SV31" s="145"/>
      <c r="SW31" s="145"/>
      <c r="SX31" s="145"/>
      <c r="SY31" s="145"/>
      <c r="SZ31" s="145"/>
      <c r="TA31" s="145"/>
      <c r="TB31" s="145"/>
      <c r="TC31" s="145"/>
      <c r="TD31" s="145"/>
      <c r="TE31" s="145"/>
      <c r="TF31" s="145"/>
      <c r="TG31" s="145"/>
      <c r="TH31" s="145"/>
      <c r="TI31" s="145"/>
      <c r="TJ31" s="145"/>
      <c r="TK31" s="145"/>
      <c r="TL31" s="145"/>
      <c r="TM31" s="145"/>
      <c r="TN31" s="145"/>
      <c r="TO31" s="145"/>
      <c r="TP31" s="145"/>
      <c r="TQ31" s="145"/>
      <c r="TR31" s="145"/>
      <c r="TS31" s="145"/>
      <c r="TT31" s="145"/>
      <c r="TU31" s="145"/>
      <c r="TV31" s="145"/>
      <c r="TW31" s="145"/>
      <c r="TX31" s="145"/>
      <c r="TY31" s="145"/>
      <c r="TZ31" s="145"/>
      <c r="UA31" s="145"/>
      <c r="UB31" s="145"/>
      <c r="UC31" s="145"/>
      <c r="UD31" s="145"/>
      <c r="UE31" s="145"/>
      <c r="UF31" s="145"/>
      <c r="UG31" s="145"/>
      <c r="UH31" s="145"/>
      <c r="UI31" s="145"/>
      <c r="UJ31" s="145"/>
      <c r="UK31" s="145"/>
      <c r="UL31" s="145"/>
      <c r="UM31" s="145"/>
      <c r="UN31" s="145"/>
      <c r="UO31" s="145"/>
      <c r="UP31" s="145"/>
      <c r="UQ31" s="145"/>
      <c r="UR31" s="145"/>
      <c r="US31" s="145"/>
      <c r="UT31" s="145"/>
      <c r="UU31" s="145"/>
      <c r="UV31" s="145"/>
      <c r="UW31" s="145"/>
      <c r="UX31" s="145"/>
      <c r="UY31" s="145"/>
      <c r="UZ31" s="145"/>
      <c r="VA31" s="145"/>
      <c r="VB31" s="145"/>
      <c r="VC31" s="145"/>
      <c r="VD31" s="145"/>
      <c r="VE31" s="145"/>
      <c r="VF31" s="145"/>
      <c r="VG31" s="145"/>
      <c r="VH31" s="145"/>
      <c r="VI31" s="145"/>
      <c r="VJ31" s="145"/>
      <c r="VK31" s="145"/>
      <c r="VL31" s="145"/>
      <c r="VM31" s="145"/>
      <c r="VN31" s="145"/>
      <c r="VO31" s="145"/>
      <c r="VP31" s="145"/>
      <c r="VQ31" s="145"/>
      <c r="VR31" s="145"/>
      <c r="VS31" s="145"/>
      <c r="VT31" s="145"/>
      <c r="VU31" s="145"/>
      <c r="VV31" s="145"/>
      <c r="VW31" s="145"/>
      <c r="VX31" s="145"/>
      <c r="VY31" s="145"/>
      <c r="VZ31" s="145"/>
      <c r="WA31" s="145"/>
      <c r="WB31" s="145"/>
      <c r="WC31" s="145"/>
      <c r="WD31" s="145"/>
      <c r="WE31" s="145"/>
      <c r="WF31" s="145"/>
      <c r="WG31" s="145"/>
      <c r="WH31" s="145"/>
      <c r="WI31" s="145"/>
      <c r="WJ31" s="145"/>
      <c r="WK31" s="145"/>
      <c r="WL31" s="145"/>
      <c r="WM31" s="145"/>
      <c r="WN31" s="145"/>
      <c r="WO31" s="145"/>
      <c r="WP31" s="145"/>
      <c r="WQ31" s="145"/>
      <c r="WR31" s="145"/>
      <c r="WS31" s="145"/>
      <c r="WT31" s="145"/>
      <c r="WU31" s="145"/>
      <c r="WV31" s="145"/>
      <c r="WW31" s="145"/>
      <c r="WX31" s="145"/>
      <c r="WY31" s="145"/>
      <c r="WZ31" s="145"/>
      <c r="XA31" s="145"/>
      <c r="XB31" s="145"/>
      <c r="XC31" s="145"/>
      <c r="XD31" s="145"/>
      <c r="XE31" s="145"/>
      <c r="XF31" s="145"/>
      <c r="XG31" s="145"/>
      <c r="XH31" s="145"/>
      <c r="XI31" s="145"/>
      <c r="XJ31" s="145"/>
      <c r="XK31" s="145"/>
      <c r="XL31" s="145"/>
      <c r="XM31" s="145"/>
      <c r="XN31" s="145"/>
      <c r="XO31" s="145"/>
      <c r="XP31" s="145"/>
      <c r="XQ31" s="145"/>
      <c r="XR31" s="145"/>
      <c r="XS31" s="145"/>
      <c r="XT31" s="145"/>
      <c r="XU31" s="145"/>
      <c r="XV31" s="145"/>
      <c r="XW31" s="145"/>
      <c r="XX31" s="145"/>
      <c r="XY31" s="145"/>
      <c r="XZ31" s="145"/>
      <c r="YA31" s="145"/>
      <c r="YB31" s="145"/>
      <c r="YC31" s="145"/>
      <c r="YD31" s="145"/>
      <c r="YE31" s="145"/>
      <c r="YF31" s="145"/>
      <c r="YG31" s="145"/>
      <c r="YH31" s="145"/>
      <c r="YI31" s="145"/>
      <c r="YJ31" s="145"/>
      <c r="YK31" s="145"/>
      <c r="YL31" s="145"/>
      <c r="YM31" s="145"/>
      <c r="YN31" s="145"/>
      <c r="YO31" s="145"/>
      <c r="YP31" s="145"/>
      <c r="YQ31" s="145"/>
      <c r="YR31" s="145"/>
      <c r="YS31" s="145"/>
      <c r="YT31" s="145"/>
      <c r="YU31" s="145"/>
      <c r="YV31" s="145"/>
      <c r="YW31" s="145"/>
      <c r="YX31" s="145"/>
      <c r="YY31" s="145"/>
      <c r="YZ31" s="145"/>
      <c r="ZA31" s="145"/>
      <c r="ZB31" s="145"/>
      <c r="ZC31" s="145"/>
      <c r="ZD31" s="145"/>
      <c r="ZE31" s="145"/>
      <c r="ZF31" s="145"/>
      <c r="ZG31" s="145"/>
      <c r="ZH31" s="145"/>
      <c r="ZI31" s="145"/>
      <c r="ZJ31" s="145"/>
      <c r="ZK31" s="145"/>
      <c r="ZL31" s="145"/>
      <c r="ZM31" s="145"/>
      <c r="ZN31" s="145"/>
      <c r="ZO31" s="145"/>
      <c r="ZP31" s="145"/>
      <c r="ZQ31" s="145"/>
      <c r="ZR31" s="145"/>
      <c r="ZS31" s="145"/>
      <c r="ZT31" s="145"/>
      <c r="ZU31" s="145"/>
      <c r="ZV31" s="145"/>
      <c r="ZW31" s="145"/>
      <c r="ZX31" s="145"/>
      <c r="ZY31" s="145"/>
      <c r="ZZ31" s="145"/>
      <c r="AAA31" s="145"/>
      <c r="AAB31" s="145"/>
      <c r="AAC31" s="145"/>
      <c r="AAD31" s="145"/>
      <c r="AAE31" s="145"/>
      <c r="AAF31" s="145"/>
      <c r="AAG31" s="145"/>
      <c r="AAH31" s="145"/>
      <c r="AAI31" s="145"/>
      <c r="AAJ31" s="145"/>
      <c r="AAK31" s="145"/>
      <c r="AAL31" s="145"/>
      <c r="AAM31" s="145"/>
      <c r="AAN31" s="145"/>
      <c r="AAO31" s="145"/>
      <c r="AAP31" s="145"/>
      <c r="AAQ31" s="145"/>
      <c r="AAR31" s="145"/>
      <c r="AAS31" s="145"/>
      <c r="AAT31" s="145"/>
      <c r="AAU31" s="145"/>
      <c r="AAV31" s="145"/>
      <c r="AAW31" s="145"/>
      <c r="AAX31" s="145"/>
      <c r="AAY31" s="145"/>
      <c r="AAZ31" s="145"/>
      <c r="ABA31" s="145"/>
      <c r="ABB31" s="145"/>
      <c r="ABC31" s="145"/>
      <c r="ABD31" s="145"/>
      <c r="ABE31" s="145"/>
      <c r="ABF31" s="145"/>
      <c r="ABG31" s="145"/>
      <c r="ABH31" s="145"/>
      <c r="ABI31" s="145"/>
      <c r="ABJ31" s="145"/>
      <c r="ABK31" s="145"/>
      <c r="ABL31" s="145"/>
      <c r="ABM31" s="145"/>
      <c r="ABN31" s="145"/>
      <c r="ABO31" s="145"/>
      <c r="ABP31" s="145"/>
      <c r="ABQ31" s="145"/>
      <c r="ABR31" s="145"/>
      <c r="ABS31" s="145"/>
      <c r="ABT31" s="145"/>
      <c r="ABU31" s="145"/>
      <c r="ABV31" s="145"/>
      <c r="ABW31" s="145"/>
      <c r="ABX31" s="145"/>
      <c r="ABY31" s="145"/>
      <c r="ABZ31" s="145"/>
      <c r="ACA31" s="145"/>
      <c r="ACB31" s="145"/>
      <c r="ACC31" s="145"/>
      <c r="ACD31" s="145"/>
      <c r="ACE31" s="145"/>
      <c r="ACF31" s="145"/>
      <c r="ACG31" s="145"/>
      <c r="ACH31" s="145"/>
      <c r="ACI31" s="145"/>
      <c r="ACJ31" s="145"/>
      <c r="ACK31" s="145"/>
      <c r="ACL31" s="145"/>
      <c r="ACM31" s="145"/>
      <c r="ACN31" s="145"/>
      <c r="ACO31" s="145"/>
      <c r="ACP31" s="145"/>
      <c r="ACQ31" s="145"/>
      <c r="ACR31" s="145"/>
      <c r="ACS31" s="145"/>
      <c r="ACT31" s="145"/>
      <c r="ACU31" s="145"/>
      <c r="ACV31" s="145"/>
      <c r="ACW31" s="145"/>
      <c r="ACX31" s="145"/>
      <c r="ACY31" s="145"/>
      <c r="ACZ31" s="145"/>
      <c r="ADA31" s="145"/>
      <c r="ADB31" s="145"/>
      <c r="ADC31" s="145"/>
      <c r="ADD31" s="145"/>
      <c r="ADE31" s="145"/>
      <c r="ADF31" s="145"/>
      <c r="ADG31" s="145"/>
      <c r="ADH31" s="145"/>
      <c r="ADI31" s="145"/>
      <c r="ADJ31" s="145"/>
      <c r="ADK31" s="145"/>
      <c r="ADL31" s="145"/>
      <c r="ADM31" s="145"/>
      <c r="ADN31" s="145"/>
      <c r="ADO31" s="145"/>
      <c r="ADP31" s="145"/>
      <c r="ADQ31" s="145"/>
      <c r="ADR31" s="145"/>
      <c r="ADS31" s="145"/>
      <c r="ADT31" s="145"/>
      <c r="ADU31" s="145"/>
      <c r="ADV31" s="145"/>
      <c r="ADW31" s="145"/>
      <c r="ADX31" s="145"/>
      <c r="ADY31" s="145"/>
      <c r="ADZ31" s="145"/>
      <c r="AEA31" s="145"/>
      <c r="AEB31" s="145"/>
      <c r="AEC31" s="145"/>
      <c r="AED31" s="145"/>
      <c r="AEE31" s="145"/>
      <c r="AEF31" s="145"/>
      <c r="AEG31" s="145"/>
      <c r="AEH31" s="145"/>
      <c r="AEI31" s="145"/>
      <c r="AEJ31" s="145"/>
      <c r="AEK31" s="145"/>
      <c r="AEL31" s="145"/>
      <c r="AEM31" s="145"/>
      <c r="AEN31" s="145"/>
      <c r="AEO31" s="145"/>
      <c r="AEP31" s="145"/>
      <c r="AEQ31" s="145"/>
      <c r="AER31" s="145"/>
      <c r="AES31" s="145"/>
      <c r="AET31" s="145"/>
      <c r="AEU31" s="145"/>
      <c r="AEV31" s="145"/>
      <c r="AEW31" s="145"/>
      <c r="AEX31" s="145"/>
      <c r="AEY31" s="145"/>
      <c r="AEZ31" s="145"/>
      <c r="AFA31" s="145"/>
      <c r="AFB31" s="145"/>
      <c r="AFC31" s="145"/>
      <c r="AFD31" s="145"/>
      <c r="AFE31" s="145"/>
      <c r="AFF31" s="145"/>
      <c r="AFG31" s="145"/>
      <c r="AFH31" s="145"/>
      <c r="AFI31" s="145"/>
      <c r="AFJ31" s="145"/>
      <c r="AFK31" s="145"/>
      <c r="AFL31" s="145"/>
      <c r="AFM31" s="145"/>
      <c r="AFN31" s="145"/>
      <c r="AFO31" s="145"/>
      <c r="AFP31" s="145"/>
      <c r="AFQ31" s="145"/>
      <c r="AFR31" s="145"/>
      <c r="AFS31" s="145"/>
      <c r="AFT31" s="145"/>
      <c r="AFU31" s="145"/>
      <c r="AFV31" s="145"/>
      <c r="AFW31" s="145"/>
      <c r="AFX31" s="145"/>
      <c r="AFY31" s="145"/>
      <c r="AFZ31" s="145"/>
      <c r="AGA31" s="145"/>
      <c r="AGB31" s="145"/>
      <c r="AGC31" s="145"/>
      <c r="AGD31" s="145"/>
      <c r="AGE31" s="145"/>
      <c r="AGF31" s="145"/>
      <c r="AGG31" s="145"/>
      <c r="AGH31" s="145"/>
      <c r="AGI31" s="145"/>
      <c r="AGJ31" s="145"/>
      <c r="AGK31" s="145"/>
      <c r="AGL31" s="145"/>
      <c r="AGM31" s="145"/>
      <c r="AGN31" s="145"/>
      <c r="AGO31" s="145"/>
      <c r="AGP31" s="145"/>
      <c r="AGQ31" s="145"/>
      <c r="AGR31" s="145"/>
      <c r="AGS31" s="145"/>
      <c r="AGT31" s="145"/>
      <c r="AGU31" s="145"/>
      <c r="AGV31" s="145"/>
      <c r="AGW31" s="145"/>
      <c r="AGX31" s="145"/>
      <c r="AGY31" s="145"/>
      <c r="AGZ31" s="145"/>
      <c r="AHA31" s="145"/>
      <c r="AHB31" s="145"/>
      <c r="AHC31" s="145"/>
      <c r="AHD31" s="145"/>
      <c r="AHE31" s="145"/>
      <c r="AHF31" s="145"/>
      <c r="AHG31" s="145"/>
      <c r="AHH31" s="145"/>
      <c r="AHI31" s="145"/>
      <c r="AHJ31" s="145"/>
      <c r="AHK31" s="145"/>
      <c r="AHL31" s="145"/>
      <c r="AHM31" s="145"/>
      <c r="AHN31" s="145"/>
      <c r="AHO31" s="145"/>
      <c r="AHP31" s="145"/>
      <c r="AHQ31" s="145"/>
      <c r="AHR31" s="145"/>
      <c r="AHS31" s="145"/>
      <c r="AHT31" s="145"/>
      <c r="AHU31" s="145"/>
      <c r="AHV31" s="145"/>
      <c r="AHW31" s="145"/>
      <c r="AHX31" s="145"/>
      <c r="AHY31" s="145"/>
      <c r="AHZ31" s="145"/>
      <c r="AIA31" s="145"/>
      <c r="AIB31" s="145"/>
      <c r="AIC31" s="145"/>
      <c r="AID31" s="145"/>
      <c r="AIE31" s="145"/>
      <c r="AIF31" s="145"/>
      <c r="AIG31" s="145"/>
      <c r="AIH31" s="145"/>
      <c r="AII31" s="145"/>
      <c r="AIJ31" s="145"/>
      <c r="AIK31" s="145"/>
      <c r="AIL31" s="145"/>
      <c r="AIM31" s="145"/>
      <c r="AIN31" s="145"/>
      <c r="AIO31" s="145"/>
      <c r="AIP31" s="145"/>
      <c r="AIQ31" s="145"/>
      <c r="AIR31" s="145"/>
      <c r="AIS31" s="145"/>
      <c r="AIT31" s="145"/>
      <c r="AIU31" s="145"/>
      <c r="AIV31" s="145"/>
      <c r="AIW31" s="145"/>
      <c r="AIX31" s="145"/>
      <c r="AIY31" s="145"/>
      <c r="AIZ31" s="145"/>
      <c r="AJA31" s="145"/>
      <c r="AJB31" s="145"/>
      <c r="AJC31" s="145"/>
      <c r="AJD31" s="145"/>
      <c r="AJE31" s="145"/>
      <c r="AJF31" s="145"/>
      <c r="AJG31" s="145"/>
      <c r="AJH31" s="145"/>
      <c r="AJI31" s="145"/>
      <c r="AJJ31" s="145"/>
      <c r="AJK31" s="145"/>
      <c r="AJL31" s="145"/>
      <c r="AJM31" s="145"/>
      <c r="AJN31" s="145"/>
      <c r="AJO31" s="145"/>
      <c r="AJP31" s="145"/>
      <c r="AJQ31" s="145"/>
      <c r="AJR31" s="145"/>
      <c r="AJS31" s="145"/>
      <c r="AJT31" s="145"/>
      <c r="AJU31" s="145"/>
      <c r="AJV31" s="145"/>
      <c r="AJW31" s="145"/>
      <c r="AJX31" s="145"/>
      <c r="AJY31" s="145"/>
      <c r="AJZ31" s="145"/>
      <c r="AKA31" s="145"/>
      <c r="AKB31" s="145"/>
      <c r="AKC31" s="145"/>
      <c r="AKD31" s="145"/>
      <c r="AKE31" s="145"/>
      <c r="AKF31" s="145"/>
      <c r="AKG31" s="145"/>
      <c r="AKH31" s="145"/>
      <c r="AKI31" s="145"/>
      <c r="AKJ31" s="145"/>
      <c r="AKK31" s="145"/>
      <c r="AKL31" s="145"/>
      <c r="AKM31" s="145"/>
      <c r="AKN31" s="145"/>
      <c r="AKO31" s="145"/>
      <c r="AKP31" s="145"/>
      <c r="AKQ31" s="145"/>
      <c r="AKR31" s="145"/>
      <c r="AKS31" s="145"/>
      <c r="AKT31" s="145"/>
      <c r="AKU31" s="145"/>
      <c r="AKV31" s="145"/>
      <c r="AKW31" s="145"/>
      <c r="AKX31" s="145"/>
      <c r="AKY31" s="145"/>
      <c r="AKZ31" s="145"/>
      <c r="ALA31" s="145"/>
      <c r="ALB31" s="145"/>
      <c r="ALC31" s="145"/>
      <c r="ALD31" s="145"/>
      <c r="ALE31" s="145"/>
      <c r="ALF31" s="145"/>
      <c r="ALG31" s="145"/>
      <c r="ALH31" s="145"/>
      <c r="ALI31" s="145"/>
      <c r="ALJ31" s="145"/>
      <c r="ALK31" s="145"/>
      <c r="ALL31" s="145"/>
      <c r="ALM31" s="145"/>
      <c r="ALN31" s="145"/>
      <c r="ALO31" s="145"/>
      <c r="ALP31" s="145"/>
      <c r="ALQ31" s="145"/>
      <c r="ALR31" s="145"/>
      <c r="ALS31" s="145"/>
      <c r="ALT31" s="145"/>
      <c r="ALU31" s="145"/>
      <c r="ALV31" s="145"/>
      <c r="ALW31" s="145"/>
      <c r="ALX31" s="145"/>
      <c r="ALY31" s="145"/>
      <c r="ALZ31" s="145"/>
    </row>
    <row r="32" spans="1:1024" ht="13.95" customHeight="1" x14ac:dyDescent="0.3">
      <c r="A32" s="151"/>
      <c r="B32" s="151"/>
      <c r="C32" s="131">
        <v>1</v>
      </c>
      <c r="D32" s="249" t="s">
        <v>25</v>
      </c>
      <c r="E32" s="249"/>
      <c r="F32" s="249"/>
      <c r="G32" s="249"/>
      <c r="H32" s="70" t="s">
        <v>26</v>
      </c>
      <c r="I32" s="152"/>
      <c r="J32" s="145"/>
      <c r="K32" s="145"/>
      <c r="L32" s="145"/>
      <c r="M32" s="145"/>
      <c r="N32" s="145"/>
      <c r="O32" s="145"/>
      <c r="P32" s="145"/>
      <c r="Q32" s="145"/>
      <c r="R32" s="145"/>
      <c r="S32" s="145"/>
      <c r="T32" s="145"/>
      <c r="U32" s="145"/>
      <c r="V32" s="145"/>
      <c r="W32" s="145"/>
      <c r="X32" s="145"/>
      <c r="Y32" s="145"/>
      <c r="Z32" s="145"/>
      <c r="AA32" s="145"/>
      <c r="AB32" s="145"/>
      <c r="AC32" s="145"/>
      <c r="AD32" s="145"/>
      <c r="AE32" s="145"/>
      <c r="AF32" s="145"/>
      <c r="AG32" s="145"/>
      <c r="AH32" s="145"/>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c r="BI32" s="145"/>
      <c r="BJ32" s="145"/>
      <c r="BK32" s="145"/>
      <c r="BL32" s="145"/>
      <c r="BM32" s="145"/>
      <c r="BN32" s="145"/>
      <c r="BO32" s="145"/>
      <c r="BP32" s="145"/>
      <c r="BQ32" s="145"/>
      <c r="BR32" s="145"/>
      <c r="BS32" s="145"/>
      <c r="BT32" s="145"/>
      <c r="BU32" s="145"/>
      <c r="BV32" s="145"/>
      <c r="BW32" s="145"/>
      <c r="BX32" s="145"/>
      <c r="BY32" s="145"/>
      <c r="BZ32" s="145"/>
      <c r="CA32" s="145"/>
      <c r="CB32" s="145"/>
      <c r="CC32" s="145"/>
      <c r="CD32" s="145"/>
      <c r="CE32" s="145"/>
      <c r="CF32" s="145"/>
      <c r="CG32" s="145"/>
      <c r="CH32" s="145"/>
      <c r="CI32" s="145"/>
      <c r="CJ32" s="145"/>
      <c r="CK32" s="145"/>
      <c r="CL32" s="145"/>
      <c r="CM32" s="145"/>
      <c r="CN32" s="145"/>
      <c r="CO32" s="145"/>
      <c r="CP32" s="145"/>
      <c r="CQ32" s="145"/>
      <c r="CR32" s="145"/>
      <c r="CS32" s="145"/>
      <c r="CT32" s="145"/>
      <c r="CU32" s="145"/>
      <c r="CV32" s="145"/>
      <c r="CW32" s="145"/>
      <c r="CX32" s="145"/>
      <c r="CY32" s="145"/>
      <c r="CZ32" s="145"/>
      <c r="DA32" s="145"/>
      <c r="DB32" s="145"/>
      <c r="DC32" s="145"/>
      <c r="DD32" s="145"/>
      <c r="DE32" s="145"/>
      <c r="DF32" s="145"/>
      <c r="DG32" s="145"/>
      <c r="DH32" s="145"/>
      <c r="DI32" s="145"/>
      <c r="DJ32" s="145"/>
      <c r="DK32" s="145"/>
      <c r="DL32" s="145"/>
      <c r="DM32" s="145"/>
      <c r="DN32" s="145"/>
      <c r="DO32" s="145"/>
      <c r="DP32" s="145"/>
      <c r="DQ32" s="145"/>
      <c r="DR32" s="145"/>
      <c r="DS32" s="145"/>
      <c r="DT32" s="145"/>
      <c r="DU32" s="145"/>
      <c r="DV32" s="145"/>
      <c r="DW32" s="145"/>
      <c r="DX32" s="145"/>
      <c r="DY32" s="145"/>
      <c r="DZ32" s="145"/>
      <c r="EA32" s="145"/>
      <c r="EB32" s="145"/>
      <c r="EC32" s="145"/>
      <c r="ED32" s="145"/>
      <c r="EE32" s="145"/>
      <c r="EF32" s="145"/>
      <c r="EG32" s="145"/>
      <c r="EH32" s="145"/>
      <c r="EI32" s="145"/>
      <c r="EJ32" s="145"/>
      <c r="EK32" s="145"/>
      <c r="EL32" s="145"/>
      <c r="EM32" s="145"/>
      <c r="EN32" s="145"/>
      <c r="EO32" s="145"/>
      <c r="EP32" s="145"/>
      <c r="EQ32" s="145"/>
      <c r="ER32" s="145"/>
      <c r="ES32" s="145"/>
      <c r="ET32" s="145"/>
      <c r="EU32" s="145"/>
      <c r="EV32" s="145"/>
      <c r="EW32" s="145"/>
      <c r="EX32" s="145"/>
      <c r="EY32" s="145"/>
      <c r="EZ32" s="145"/>
      <c r="FA32" s="145"/>
      <c r="FB32" s="145"/>
      <c r="FC32" s="145"/>
      <c r="FD32" s="145"/>
      <c r="FE32" s="145"/>
      <c r="FF32" s="145"/>
      <c r="FG32" s="145"/>
      <c r="FH32" s="145"/>
      <c r="FI32" s="145"/>
      <c r="FJ32" s="145"/>
      <c r="FK32" s="145"/>
      <c r="FL32" s="145"/>
      <c r="FM32" s="145"/>
      <c r="FN32" s="145"/>
      <c r="FO32" s="145"/>
      <c r="FP32" s="145"/>
      <c r="FQ32" s="145"/>
      <c r="FR32" s="145"/>
      <c r="FS32" s="145"/>
      <c r="FT32" s="145"/>
      <c r="FU32" s="145"/>
      <c r="FV32" s="145"/>
      <c r="FW32" s="145"/>
      <c r="FX32" s="145"/>
      <c r="FY32" s="145"/>
      <c r="FZ32" s="145"/>
      <c r="GA32" s="145"/>
      <c r="GB32" s="145"/>
      <c r="GC32" s="145"/>
      <c r="GD32" s="145"/>
      <c r="GE32" s="145"/>
      <c r="GF32" s="145"/>
      <c r="GG32" s="145"/>
      <c r="GH32" s="145"/>
      <c r="GI32" s="145"/>
      <c r="GJ32" s="145"/>
      <c r="GK32" s="145"/>
      <c r="GL32" s="145"/>
      <c r="GM32" s="145"/>
      <c r="GN32" s="145"/>
      <c r="GO32" s="145"/>
      <c r="GP32" s="145"/>
      <c r="GQ32" s="145"/>
      <c r="GR32" s="145"/>
      <c r="GS32" s="145"/>
      <c r="GT32" s="145"/>
      <c r="GU32" s="145"/>
      <c r="GV32" s="145"/>
      <c r="GW32" s="145"/>
      <c r="GX32" s="145"/>
      <c r="GY32" s="145"/>
      <c r="GZ32" s="145"/>
      <c r="HA32" s="145"/>
      <c r="HB32" s="145"/>
      <c r="HC32" s="145"/>
      <c r="HD32" s="145"/>
      <c r="HE32" s="145"/>
      <c r="HF32" s="145"/>
      <c r="HG32" s="145"/>
      <c r="HH32" s="145"/>
      <c r="HI32" s="145"/>
      <c r="HJ32" s="145"/>
      <c r="HK32" s="145"/>
      <c r="HL32" s="145"/>
      <c r="HM32" s="145"/>
      <c r="HN32" s="145"/>
      <c r="HO32" s="145"/>
      <c r="HP32" s="145"/>
      <c r="HQ32" s="145"/>
      <c r="HR32" s="145"/>
      <c r="HS32" s="145"/>
      <c r="HT32" s="145"/>
      <c r="HU32" s="145"/>
      <c r="HV32" s="145"/>
      <c r="HW32" s="145"/>
      <c r="HX32" s="145"/>
      <c r="HY32" s="145"/>
      <c r="HZ32" s="145"/>
      <c r="IA32" s="145"/>
      <c r="IB32" s="145"/>
      <c r="IC32" s="145"/>
      <c r="ID32" s="145"/>
      <c r="IE32" s="145"/>
      <c r="IF32" s="145"/>
      <c r="IG32" s="145"/>
      <c r="IH32" s="145"/>
      <c r="II32" s="145"/>
      <c r="IJ32" s="145"/>
      <c r="IK32" s="145"/>
      <c r="IL32" s="145"/>
      <c r="IM32" s="145"/>
      <c r="IN32" s="145"/>
      <c r="IO32" s="145"/>
      <c r="IP32" s="145"/>
      <c r="IQ32" s="145"/>
      <c r="IR32" s="145"/>
      <c r="IS32" s="145"/>
      <c r="IT32" s="145"/>
      <c r="IU32" s="145"/>
      <c r="IV32" s="145"/>
      <c r="IW32" s="145"/>
      <c r="IX32" s="145"/>
      <c r="IY32" s="145"/>
      <c r="IZ32" s="145"/>
      <c r="JA32" s="145"/>
      <c r="JB32" s="145"/>
      <c r="JC32" s="145"/>
      <c r="JD32" s="145"/>
      <c r="JE32" s="145"/>
      <c r="JF32" s="145"/>
      <c r="JG32" s="145"/>
      <c r="JH32" s="145"/>
      <c r="JI32" s="145"/>
      <c r="JJ32" s="145"/>
      <c r="JK32" s="145"/>
      <c r="JL32" s="145"/>
      <c r="JM32" s="145"/>
      <c r="JN32" s="145"/>
      <c r="JO32" s="145"/>
      <c r="JP32" s="145"/>
      <c r="JQ32" s="145"/>
      <c r="JR32" s="145"/>
      <c r="JS32" s="145"/>
      <c r="JT32" s="145"/>
      <c r="JU32" s="145"/>
      <c r="JV32" s="145"/>
      <c r="JW32" s="145"/>
      <c r="JX32" s="145"/>
      <c r="JY32" s="145"/>
      <c r="JZ32" s="145"/>
      <c r="KA32" s="145"/>
      <c r="KB32" s="145"/>
      <c r="KC32" s="145"/>
      <c r="KD32" s="145"/>
      <c r="KE32" s="145"/>
      <c r="KF32" s="145"/>
      <c r="KG32" s="145"/>
      <c r="KH32" s="145"/>
      <c r="KI32" s="145"/>
      <c r="KJ32" s="145"/>
      <c r="KK32" s="145"/>
      <c r="KL32" s="145"/>
      <c r="KM32" s="145"/>
      <c r="KN32" s="145"/>
      <c r="KO32" s="145"/>
      <c r="KP32" s="145"/>
      <c r="KQ32" s="145"/>
      <c r="KR32" s="145"/>
      <c r="KS32" s="145"/>
      <c r="KT32" s="145"/>
      <c r="KU32" s="145"/>
      <c r="KV32" s="145"/>
      <c r="KW32" s="145"/>
      <c r="KX32" s="145"/>
      <c r="KY32" s="145"/>
      <c r="KZ32" s="145"/>
      <c r="LA32" s="145"/>
      <c r="LB32" s="145"/>
      <c r="LC32" s="145"/>
      <c r="LD32" s="145"/>
      <c r="LE32" s="145"/>
      <c r="LF32" s="145"/>
      <c r="LG32" s="145"/>
      <c r="LH32" s="145"/>
      <c r="LI32" s="145"/>
      <c r="LJ32" s="145"/>
      <c r="LK32" s="145"/>
      <c r="LL32" s="145"/>
      <c r="LM32" s="145"/>
      <c r="LN32" s="145"/>
      <c r="LO32" s="145"/>
      <c r="LP32" s="145"/>
      <c r="LQ32" s="145"/>
      <c r="LR32" s="145"/>
      <c r="LS32" s="145"/>
      <c r="LT32" s="145"/>
      <c r="LU32" s="145"/>
      <c r="LV32" s="145"/>
      <c r="LW32" s="145"/>
      <c r="LX32" s="145"/>
      <c r="LY32" s="145"/>
      <c r="LZ32" s="145"/>
      <c r="MA32" s="145"/>
      <c r="MB32" s="145"/>
      <c r="MC32" s="145"/>
      <c r="MD32" s="145"/>
      <c r="ME32" s="145"/>
      <c r="MF32" s="145"/>
      <c r="MG32" s="145"/>
      <c r="MH32" s="145"/>
      <c r="MI32" s="145"/>
      <c r="MJ32" s="145"/>
      <c r="MK32" s="145"/>
      <c r="ML32" s="145"/>
      <c r="MM32" s="145"/>
      <c r="MN32" s="145"/>
      <c r="MO32" s="145"/>
      <c r="MP32" s="145"/>
      <c r="MQ32" s="145"/>
      <c r="MR32" s="145"/>
      <c r="MS32" s="145"/>
      <c r="MT32" s="145"/>
      <c r="MU32" s="145"/>
      <c r="MV32" s="145"/>
      <c r="MW32" s="145"/>
      <c r="MX32" s="145"/>
      <c r="MY32" s="145"/>
      <c r="MZ32" s="145"/>
      <c r="NA32" s="145"/>
      <c r="NB32" s="145"/>
      <c r="NC32" s="145"/>
      <c r="ND32" s="145"/>
      <c r="NE32" s="145"/>
      <c r="NF32" s="145"/>
      <c r="NG32" s="145"/>
      <c r="NH32" s="145"/>
      <c r="NI32" s="145"/>
      <c r="NJ32" s="145"/>
      <c r="NK32" s="145"/>
      <c r="NL32" s="145"/>
      <c r="NM32" s="145"/>
      <c r="NN32" s="145"/>
      <c r="NO32" s="145"/>
      <c r="NP32" s="145"/>
      <c r="NQ32" s="145"/>
      <c r="NR32" s="145"/>
      <c r="NS32" s="145"/>
      <c r="NT32" s="145"/>
      <c r="NU32" s="145"/>
      <c r="NV32" s="145"/>
      <c r="NW32" s="145"/>
      <c r="NX32" s="145"/>
      <c r="NY32" s="145"/>
      <c r="NZ32" s="145"/>
      <c r="OA32" s="145"/>
      <c r="OB32" s="145"/>
      <c r="OC32" s="145"/>
      <c r="OD32" s="145"/>
      <c r="OE32" s="145"/>
      <c r="OF32" s="145"/>
      <c r="OG32" s="145"/>
      <c r="OH32" s="145"/>
      <c r="OI32" s="145"/>
      <c r="OJ32" s="145"/>
      <c r="OK32" s="145"/>
      <c r="OL32" s="145"/>
      <c r="OM32" s="145"/>
      <c r="ON32" s="145"/>
      <c r="OO32" s="145"/>
      <c r="OP32" s="145"/>
      <c r="OQ32" s="145"/>
      <c r="OR32" s="145"/>
      <c r="OS32" s="145"/>
      <c r="OT32" s="145"/>
      <c r="OU32" s="145"/>
      <c r="OV32" s="145"/>
      <c r="OW32" s="145"/>
      <c r="OX32" s="145"/>
      <c r="OY32" s="145"/>
      <c r="OZ32" s="145"/>
      <c r="PA32" s="145"/>
      <c r="PB32" s="145"/>
      <c r="PC32" s="145"/>
      <c r="PD32" s="145"/>
      <c r="PE32" s="145"/>
      <c r="PF32" s="145"/>
      <c r="PG32" s="145"/>
      <c r="PH32" s="145"/>
      <c r="PI32" s="145"/>
      <c r="PJ32" s="145"/>
      <c r="PK32" s="145"/>
      <c r="PL32" s="145"/>
      <c r="PM32" s="145"/>
      <c r="PN32" s="145"/>
      <c r="PO32" s="145"/>
      <c r="PP32" s="145"/>
      <c r="PQ32" s="145"/>
      <c r="PR32" s="145"/>
      <c r="PS32" s="145"/>
      <c r="PT32" s="145"/>
      <c r="PU32" s="145"/>
      <c r="PV32" s="145"/>
      <c r="PW32" s="145"/>
      <c r="PX32" s="145"/>
      <c r="PY32" s="145"/>
      <c r="PZ32" s="145"/>
      <c r="QA32" s="145"/>
      <c r="QB32" s="145"/>
      <c r="QC32" s="145"/>
      <c r="QD32" s="145"/>
      <c r="QE32" s="145"/>
      <c r="QF32" s="145"/>
      <c r="QG32" s="145"/>
      <c r="QH32" s="145"/>
      <c r="QI32" s="145"/>
      <c r="QJ32" s="145"/>
      <c r="QK32" s="145"/>
      <c r="QL32" s="145"/>
      <c r="QM32" s="145"/>
      <c r="QN32" s="145"/>
      <c r="QO32" s="145"/>
      <c r="QP32" s="145"/>
      <c r="QQ32" s="145"/>
      <c r="QR32" s="145"/>
      <c r="QS32" s="145"/>
      <c r="QT32" s="145"/>
      <c r="QU32" s="145"/>
      <c r="QV32" s="145"/>
      <c r="QW32" s="145"/>
      <c r="QX32" s="145"/>
      <c r="QY32" s="145"/>
      <c r="QZ32" s="145"/>
      <c r="RA32" s="145"/>
      <c r="RB32" s="145"/>
      <c r="RC32" s="145"/>
      <c r="RD32" s="145"/>
      <c r="RE32" s="145"/>
      <c r="RF32" s="145"/>
      <c r="RG32" s="145"/>
      <c r="RH32" s="145"/>
      <c r="RI32" s="145"/>
      <c r="RJ32" s="145"/>
      <c r="RK32" s="145"/>
      <c r="RL32" s="145"/>
      <c r="RM32" s="145"/>
      <c r="RN32" s="145"/>
      <c r="RO32" s="145"/>
      <c r="RP32" s="145"/>
      <c r="RQ32" s="145"/>
      <c r="RR32" s="145"/>
      <c r="RS32" s="145"/>
      <c r="RT32" s="145"/>
      <c r="RU32" s="145"/>
      <c r="RV32" s="145"/>
      <c r="RW32" s="145"/>
      <c r="RX32" s="145"/>
      <c r="RY32" s="145"/>
      <c r="RZ32" s="145"/>
      <c r="SA32" s="145"/>
      <c r="SB32" s="145"/>
      <c r="SC32" s="145"/>
      <c r="SD32" s="145"/>
      <c r="SE32" s="145"/>
      <c r="SF32" s="145"/>
      <c r="SG32" s="145"/>
      <c r="SH32" s="145"/>
      <c r="SI32" s="145"/>
      <c r="SJ32" s="145"/>
      <c r="SK32" s="145"/>
      <c r="SL32" s="145"/>
      <c r="SM32" s="145"/>
      <c r="SN32" s="145"/>
      <c r="SO32" s="145"/>
      <c r="SP32" s="145"/>
      <c r="SQ32" s="145"/>
      <c r="SR32" s="145"/>
      <c r="SS32" s="145"/>
      <c r="ST32" s="145"/>
      <c r="SU32" s="145"/>
      <c r="SV32" s="145"/>
      <c r="SW32" s="145"/>
      <c r="SX32" s="145"/>
      <c r="SY32" s="145"/>
      <c r="SZ32" s="145"/>
      <c r="TA32" s="145"/>
      <c r="TB32" s="145"/>
      <c r="TC32" s="145"/>
      <c r="TD32" s="145"/>
      <c r="TE32" s="145"/>
      <c r="TF32" s="145"/>
      <c r="TG32" s="145"/>
      <c r="TH32" s="145"/>
      <c r="TI32" s="145"/>
      <c r="TJ32" s="145"/>
      <c r="TK32" s="145"/>
      <c r="TL32" s="145"/>
      <c r="TM32" s="145"/>
      <c r="TN32" s="145"/>
      <c r="TO32" s="145"/>
      <c r="TP32" s="145"/>
      <c r="TQ32" s="145"/>
      <c r="TR32" s="145"/>
      <c r="TS32" s="145"/>
      <c r="TT32" s="145"/>
      <c r="TU32" s="145"/>
      <c r="TV32" s="145"/>
      <c r="TW32" s="145"/>
      <c r="TX32" s="145"/>
      <c r="TY32" s="145"/>
      <c r="TZ32" s="145"/>
      <c r="UA32" s="145"/>
      <c r="UB32" s="145"/>
      <c r="UC32" s="145"/>
      <c r="UD32" s="145"/>
      <c r="UE32" s="145"/>
      <c r="UF32" s="145"/>
      <c r="UG32" s="145"/>
      <c r="UH32" s="145"/>
      <c r="UI32" s="145"/>
      <c r="UJ32" s="145"/>
      <c r="UK32" s="145"/>
      <c r="UL32" s="145"/>
      <c r="UM32" s="145"/>
      <c r="UN32" s="145"/>
      <c r="UO32" s="145"/>
      <c r="UP32" s="145"/>
      <c r="UQ32" s="145"/>
      <c r="UR32" s="145"/>
      <c r="US32" s="145"/>
      <c r="UT32" s="145"/>
      <c r="UU32" s="145"/>
      <c r="UV32" s="145"/>
      <c r="UW32" s="145"/>
      <c r="UX32" s="145"/>
      <c r="UY32" s="145"/>
      <c r="UZ32" s="145"/>
      <c r="VA32" s="145"/>
      <c r="VB32" s="145"/>
      <c r="VC32" s="145"/>
      <c r="VD32" s="145"/>
      <c r="VE32" s="145"/>
      <c r="VF32" s="145"/>
      <c r="VG32" s="145"/>
      <c r="VH32" s="145"/>
      <c r="VI32" s="145"/>
      <c r="VJ32" s="145"/>
      <c r="VK32" s="145"/>
      <c r="VL32" s="145"/>
      <c r="VM32" s="145"/>
      <c r="VN32" s="145"/>
      <c r="VO32" s="145"/>
      <c r="VP32" s="145"/>
      <c r="VQ32" s="145"/>
      <c r="VR32" s="145"/>
      <c r="VS32" s="145"/>
      <c r="VT32" s="145"/>
      <c r="VU32" s="145"/>
      <c r="VV32" s="145"/>
      <c r="VW32" s="145"/>
      <c r="VX32" s="145"/>
      <c r="VY32" s="145"/>
      <c r="VZ32" s="145"/>
      <c r="WA32" s="145"/>
      <c r="WB32" s="145"/>
      <c r="WC32" s="145"/>
      <c r="WD32" s="145"/>
      <c r="WE32" s="145"/>
      <c r="WF32" s="145"/>
      <c r="WG32" s="145"/>
      <c r="WH32" s="145"/>
      <c r="WI32" s="145"/>
      <c r="WJ32" s="145"/>
      <c r="WK32" s="145"/>
      <c r="WL32" s="145"/>
      <c r="WM32" s="145"/>
      <c r="WN32" s="145"/>
      <c r="WO32" s="145"/>
      <c r="WP32" s="145"/>
      <c r="WQ32" s="145"/>
      <c r="WR32" s="145"/>
      <c r="WS32" s="145"/>
      <c r="WT32" s="145"/>
      <c r="WU32" s="145"/>
      <c r="WV32" s="145"/>
      <c r="WW32" s="145"/>
      <c r="WX32" s="145"/>
      <c r="WY32" s="145"/>
      <c r="WZ32" s="145"/>
      <c r="XA32" s="145"/>
      <c r="XB32" s="145"/>
      <c r="XC32" s="145"/>
      <c r="XD32" s="145"/>
      <c r="XE32" s="145"/>
      <c r="XF32" s="145"/>
      <c r="XG32" s="145"/>
      <c r="XH32" s="145"/>
      <c r="XI32" s="145"/>
      <c r="XJ32" s="145"/>
      <c r="XK32" s="145"/>
      <c r="XL32" s="145"/>
      <c r="XM32" s="145"/>
      <c r="XN32" s="145"/>
      <c r="XO32" s="145"/>
      <c r="XP32" s="145"/>
      <c r="XQ32" s="145"/>
      <c r="XR32" s="145"/>
      <c r="XS32" s="145"/>
      <c r="XT32" s="145"/>
      <c r="XU32" s="145"/>
      <c r="XV32" s="145"/>
      <c r="XW32" s="145"/>
      <c r="XX32" s="145"/>
      <c r="XY32" s="145"/>
      <c r="XZ32" s="145"/>
      <c r="YA32" s="145"/>
      <c r="YB32" s="145"/>
      <c r="YC32" s="145"/>
      <c r="YD32" s="145"/>
      <c r="YE32" s="145"/>
      <c r="YF32" s="145"/>
      <c r="YG32" s="145"/>
      <c r="YH32" s="145"/>
      <c r="YI32" s="145"/>
      <c r="YJ32" s="145"/>
      <c r="YK32" s="145"/>
      <c r="YL32" s="145"/>
      <c r="YM32" s="145"/>
      <c r="YN32" s="145"/>
      <c r="YO32" s="145"/>
      <c r="YP32" s="145"/>
      <c r="YQ32" s="145"/>
      <c r="YR32" s="145"/>
      <c r="YS32" s="145"/>
      <c r="YT32" s="145"/>
      <c r="YU32" s="145"/>
      <c r="YV32" s="145"/>
      <c r="YW32" s="145"/>
      <c r="YX32" s="145"/>
      <c r="YY32" s="145"/>
      <c r="YZ32" s="145"/>
      <c r="ZA32" s="145"/>
      <c r="ZB32" s="145"/>
      <c r="ZC32" s="145"/>
      <c r="ZD32" s="145"/>
      <c r="ZE32" s="145"/>
      <c r="ZF32" s="145"/>
      <c r="ZG32" s="145"/>
      <c r="ZH32" s="145"/>
      <c r="ZI32" s="145"/>
      <c r="ZJ32" s="145"/>
      <c r="ZK32" s="145"/>
      <c r="ZL32" s="145"/>
      <c r="ZM32" s="145"/>
      <c r="ZN32" s="145"/>
      <c r="ZO32" s="145"/>
      <c r="ZP32" s="145"/>
      <c r="ZQ32" s="145"/>
      <c r="ZR32" s="145"/>
      <c r="ZS32" s="145"/>
      <c r="ZT32" s="145"/>
      <c r="ZU32" s="145"/>
      <c r="ZV32" s="145"/>
      <c r="ZW32" s="145"/>
      <c r="ZX32" s="145"/>
      <c r="ZY32" s="145"/>
      <c r="ZZ32" s="145"/>
      <c r="AAA32" s="145"/>
      <c r="AAB32" s="145"/>
      <c r="AAC32" s="145"/>
      <c r="AAD32" s="145"/>
      <c r="AAE32" s="145"/>
      <c r="AAF32" s="145"/>
      <c r="AAG32" s="145"/>
      <c r="AAH32" s="145"/>
      <c r="AAI32" s="145"/>
      <c r="AAJ32" s="145"/>
      <c r="AAK32" s="145"/>
      <c r="AAL32" s="145"/>
      <c r="AAM32" s="145"/>
      <c r="AAN32" s="145"/>
      <c r="AAO32" s="145"/>
      <c r="AAP32" s="145"/>
      <c r="AAQ32" s="145"/>
      <c r="AAR32" s="145"/>
      <c r="AAS32" s="145"/>
      <c r="AAT32" s="145"/>
      <c r="AAU32" s="145"/>
      <c r="AAV32" s="145"/>
      <c r="AAW32" s="145"/>
      <c r="AAX32" s="145"/>
      <c r="AAY32" s="145"/>
      <c r="AAZ32" s="145"/>
      <c r="ABA32" s="145"/>
      <c r="ABB32" s="145"/>
      <c r="ABC32" s="145"/>
      <c r="ABD32" s="145"/>
      <c r="ABE32" s="145"/>
      <c r="ABF32" s="145"/>
      <c r="ABG32" s="145"/>
      <c r="ABH32" s="145"/>
      <c r="ABI32" s="145"/>
      <c r="ABJ32" s="145"/>
      <c r="ABK32" s="145"/>
      <c r="ABL32" s="145"/>
      <c r="ABM32" s="145"/>
      <c r="ABN32" s="145"/>
      <c r="ABO32" s="145"/>
      <c r="ABP32" s="145"/>
      <c r="ABQ32" s="145"/>
      <c r="ABR32" s="145"/>
      <c r="ABS32" s="145"/>
      <c r="ABT32" s="145"/>
      <c r="ABU32" s="145"/>
      <c r="ABV32" s="145"/>
      <c r="ABW32" s="145"/>
      <c r="ABX32" s="145"/>
      <c r="ABY32" s="145"/>
      <c r="ABZ32" s="145"/>
      <c r="ACA32" s="145"/>
      <c r="ACB32" s="145"/>
      <c r="ACC32" s="145"/>
      <c r="ACD32" s="145"/>
      <c r="ACE32" s="145"/>
      <c r="ACF32" s="145"/>
      <c r="ACG32" s="145"/>
      <c r="ACH32" s="145"/>
      <c r="ACI32" s="145"/>
      <c r="ACJ32" s="145"/>
      <c r="ACK32" s="145"/>
      <c r="ACL32" s="145"/>
      <c r="ACM32" s="145"/>
      <c r="ACN32" s="145"/>
      <c r="ACO32" s="145"/>
      <c r="ACP32" s="145"/>
      <c r="ACQ32" s="145"/>
      <c r="ACR32" s="145"/>
      <c r="ACS32" s="145"/>
      <c r="ACT32" s="145"/>
      <c r="ACU32" s="145"/>
      <c r="ACV32" s="145"/>
      <c r="ACW32" s="145"/>
      <c r="ACX32" s="145"/>
      <c r="ACY32" s="145"/>
      <c r="ACZ32" s="145"/>
      <c r="ADA32" s="145"/>
      <c r="ADB32" s="145"/>
      <c r="ADC32" s="145"/>
      <c r="ADD32" s="145"/>
      <c r="ADE32" s="145"/>
      <c r="ADF32" s="145"/>
      <c r="ADG32" s="145"/>
      <c r="ADH32" s="145"/>
      <c r="ADI32" s="145"/>
      <c r="ADJ32" s="145"/>
      <c r="ADK32" s="145"/>
      <c r="ADL32" s="145"/>
      <c r="ADM32" s="145"/>
      <c r="ADN32" s="145"/>
      <c r="ADO32" s="145"/>
      <c r="ADP32" s="145"/>
      <c r="ADQ32" s="145"/>
      <c r="ADR32" s="145"/>
      <c r="ADS32" s="145"/>
      <c r="ADT32" s="145"/>
      <c r="ADU32" s="145"/>
      <c r="ADV32" s="145"/>
      <c r="ADW32" s="145"/>
      <c r="ADX32" s="145"/>
      <c r="ADY32" s="145"/>
      <c r="ADZ32" s="145"/>
      <c r="AEA32" s="145"/>
      <c r="AEB32" s="145"/>
      <c r="AEC32" s="145"/>
      <c r="AED32" s="145"/>
      <c r="AEE32" s="145"/>
      <c r="AEF32" s="145"/>
      <c r="AEG32" s="145"/>
      <c r="AEH32" s="145"/>
      <c r="AEI32" s="145"/>
      <c r="AEJ32" s="145"/>
      <c r="AEK32" s="145"/>
      <c r="AEL32" s="145"/>
      <c r="AEM32" s="145"/>
      <c r="AEN32" s="145"/>
      <c r="AEO32" s="145"/>
      <c r="AEP32" s="145"/>
      <c r="AEQ32" s="145"/>
      <c r="AER32" s="145"/>
      <c r="AES32" s="145"/>
      <c r="AET32" s="145"/>
      <c r="AEU32" s="145"/>
      <c r="AEV32" s="145"/>
      <c r="AEW32" s="145"/>
      <c r="AEX32" s="145"/>
      <c r="AEY32" s="145"/>
      <c r="AEZ32" s="145"/>
      <c r="AFA32" s="145"/>
      <c r="AFB32" s="145"/>
      <c r="AFC32" s="145"/>
      <c r="AFD32" s="145"/>
      <c r="AFE32" s="145"/>
      <c r="AFF32" s="145"/>
      <c r="AFG32" s="145"/>
      <c r="AFH32" s="145"/>
      <c r="AFI32" s="145"/>
      <c r="AFJ32" s="145"/>
      <c r="AFK32" s="145"/>
      <c r="AFL32" s="145"/>
      <c r="AFM32" s="145"/>
      <c r="AFN32" s="145"/>
      <c r="AFO32" s="145"/>
      <c r="AFP32" s="145"/>
      <c r="AFQ32" s="145"/>
      <c r="AFR32" s="145"/>
      <c r="AFS32" s="145"/>
      <c r="AFT32" s="145"/>
      <c r="AFU32" s="145"/>
      <c r="AFV32" s="145"/>
      <c r="AFW32" s="145"/>
      <c r="AFX32" s="145"/>
      <c r="AFY32" s="145"/>
      <c r="AFZ32" s="145"/>
      <c r="AGA32" s="145"/>
      <c r="AGB32" s="145"/>
      <c r="AGC32" s="145"/>
      <c r="AGD32" s="145"/>
      <c r="AGE32" s="145"/>
      <c r="AGF32" s="145"/>
      <c r="AGG32" s="145"/>
      <c r="AGH32" s="145"/>
      <c r="AGI32" s="145"/>
      <c r="AGJ32" s="145"/>
      <c r="AGK32" s="145"/>
      <c r="AGL32" s="145"/>
      <c r="AGM32" s="145"/>
      <c r="AGN32" s="145"/>
      <c r="AGO32" s="145"/>
      <c r="AGP32" s="145"/>
      <c r="AGQ32" s="145"/>
      <c r="AGR32" s="145"/>
      <c r="AGS32" s="145"/>
      <c r="AGT32" s="145"/>
      <c r="AGU32" s="145"/>
      <c r="AGV32" s="145"/>
      <c r="AGW32" s="145"/>
      <c r="AGX32" s="145"/>
      <c r="AGY32" s="145"/>
      <c r="AGZ32" s="145"/>
      <c r="AHA32" s="145"/>
      <c r="AHB32" s="145"/>
      <c r="AHC32" s="145"/>
      <c r="AHD32" s="145"/>
      <c r="AHE32" s="145"/>
      <c r="AHF32" s="145"/>
      <c r="AHG32" s="145"/>
      <c r="AHH32" s="145"/>
      <c r="AHI32" s="145"/>
      <c r="AHJ32" s="145"/>
      <c r="AHK32" s="145"/>
      <c r="AHL32" s="145"/>
      <c r="AHM32" s="145"/>
      <c r="AHN32" s="145"/>
      <c r="AHO32" s="145"/>
      <c r="AHP32" s="145"/>
      <c r="AHQ32" s="145"/>
      <c r="AHR32" s="145"/>
      <c r="AHS32" s="145"/>
      <c r="AHT32" s="145"/>
      <c r="AHU32" s="145"/>
      <c r="AHV32" s="145"/>
      <c r="AHW32" s="145"/>
      <c r="AHX32" s="145"/>
      <c r="AHY32" s="145"/>
      <c r="AHZ32" s="145"/>
      <c r="AIA32" s="145"/>
      <c r="AIB32" s="145"/>
      <c r="AIC32" s="145"/>
      <c r="AID32" s="145"/>
      <c r="AIE32" s="145"/>
      <c r="AIF32" s="145"/>
      <c r="AIG32" s="145"/>
      <c r="AIH32" s="145"/>
      <c r="AII32" s="145"/>
      <c r="AIJ32" s="145"/>
      <c r="AIK32" s="145"/>
      <c r="AIL32" s="145"/>
      <c r="AIM32" s="145"/>
      <c r="AIN32" s="145"/>
      <c r="AIO32" s="145"/>
      <c r="AIP32" s="145"/>
      <c r="AIQ32" s="145"/>
      <c r="AIR32" s="145"/>
      <c r="AIS32" s="145"/>
      <c r="AIT32" s="145"/>
      <c r="AIU32" s="145"/>
      <c r="AIV32" s="145"/>
      <c r="AIW32" s="145"/>
      <c r="AIX32" s="145"/>
      <c r="AIY32" s="145"/>
      <c r="AIZ32" s="145"/>
      <c r="AJA32" s="145"/>
      <c r="AJB32" s="145"/>
      <c r="AJC32" s="145"/>
      <c r="AJD32" s="145"/>
      <c r="AJE32" s="145"/>
      <c r="AJF32" s="145"/>
      <c r="AJG32" s="145"/>
      <c r="AJH32" s="145"/>
      <c r="AJI32" s="145"/>
      <c r="AJJ32" s="145"/>
      <c r="AJK32" s="145"/>
      <c r="AJL32" s="145"/>
      <c r="AJM32" s="145"/>
      <c r="AJN32" s="145"/>
      <c r="AJO32" s="145"/>
      <c r="AJP32" s="145"/>
      <c r="AJQ32" s="145"/>
      <c r="AJR32" s="145"/>
      <c r="AJS32" s="145"/>
      <c r="AJT32" s="145"/>
      <c r="AJU32" s="145"/>
      <c r="AJV32" s="145"/>
      <c r="AJW32" s="145"/>
      <c r="AJX32" s="145"/>
      <c r="AJY32" s="145"/>
      <c r="AJZ32" s="145"/>
      <c r="AKA32" s="145"/>
      <c r="AKB32" s="145"/>
      <c r="AKC32" s="145"/>
      <c r="AKD32" s="145"/>
      <c r="AKE32" s="145"/>
      <c r="AKF32" s="145"/>
      <c r="AKG32" s="145"/>
      <c r="AKH32" s="145"/>
      <c r="AKI32" s="145"/>
      <c r="AKJ32" s="145"/>
      <c r="AKK32" s="145"/>
      <c r="AKL32" s="145"/>
      <c r="AKM32" s="145"/>
      <c r="AKN32" s="145"/>
      <c r="AKO32" s="145"/>
      <c r="AKP32" s="145"/>
      <c r="AKQ32" s="145"/>
      <c r="AKR32" s="145"/>
      <c r="AKS32" s="145"/>
      <c r="AKT32" s="145"/>
      <c r="AKU32" s="145"/>
      <c r="AKV32" s="145"/>
      <c r="AKW32" s="145"/>
      <c r="AKX32" s="145"/>
      <c r="AKY32" s="145"/>
      <c r="AKZ32" s="145"/>
      <c r="ALA32" s="145"/>
      <c r="ALB32" s="145"/>
      <c r="ALC32" s="145"/>
      <c r="ALD32" s="145"/>
      <c r="ALE32" s="145"/>
      <c r="ALF32" s="145"/>
      <c r="ALG32" s="145"/>
      <c r="ALH32" s="145"/>
      <c r="ALI32" s="145"/>
      <c r="ALJ32" s="145"/>
      <c r="ALK32" s="145"/>
      <c r="ALL32" s="145"/>
      <c r="ALM32" s="145"/>
      <c r="ALN32" s="145"/>
      <c r="ALO32" s="145"/>
      <c r="ALP32" s="145"/>
      <c r="ALQ32" s="145"/>
      <c r="ALR32" s="145"/>
      <c r="ALS32" s="145"/>
      <c r="ALT32" s="145"/>
      <c r="ALU32" s="145"/>
      <c r="ALV32" s="145"/>
      <c r="ALW32" s="145"/>
      <c r="ALX32" s="145"/>
      <c r="ALY32" s="145"/>
      <c r="ALZ32" s="145"/>
    </row>
    <row r="33" spans="1:1014" ht="13.95" customHeight="1" x14ac:dyDescent="0.3">
      <c r="A33" s="151"/>
      <c r="B33" s="151"/>
      <c r="C33" s="135" t="s">
        <v>8</v>
      </c>
      <c r="D33" s="337" t="s">
        <v>27</v>
      </c>
      <c r="E33" s="337"/>
      <c r="F33" s="337"/>
      <c r="G33" s="337"/>
      <c r="H33" s="153">
        <f>F27</f>
        <v>0</v>
      </c>
      <c r="I33" s="152"/>
      <c r="J33" s="145"/>
      <c r="K33" s="53"/>
      <c r="L33" s="145"/>
      <c r="M33" s="145"/>
      <c r="N33" s="145"/>
      <c r="O33" s="145"/>
      <c r="P33" s="145"/>
      <c r="Q33" s="145"/>
      <c r="R33" s="145"/>
      <c r="S33" s="145"/>
      <c r="T33" s="145"/>
      <c r="U33" s="145"/>
      <c r="V33" s="145"/>
      <c r="W33" s="145"/>
      <c r="X33" s="145"/>
      <c r="Y33" s="145"/>
      <c r="Z33" s="145"/>
      <c r="AA33" s="145"/>
      <c r="AB33" s="145"/>
      <c r="AC33" s="145"/>
      <c r="AD33" s="145"/>
      <c r="AE33" s="145"/>
      <c r="AF33" s="145"/>
      <c r="AG33" s="145"/>
      <c r="AH33" s="145"/>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c r="BI33" s="145"/>
      <c r="BJ33" s="145"/>
      <c r="BK33" s="145"/>
      <c r="BL33" s="145"/>
      <c r="BM33" s="145"/>
      <c r="BN33" s="145"/>
      <c r="BO33" s="145"/>
      <c r="BP33" s="145"/>
      <c r="BQ33" s="145"/>
      <c r="BR33" s="145"/>
      <c r="BS33" s="145"/>
      <c r="BT33" s="145"/>
      <c r="BU33" s="145"/>
      <c r="BV33" s="145"/>
      <c r="BW33" s="145"/>
      <c r="BX33" s="145"/>
      <c r="BY33" s="145"/>
      <c r="BZ33" s="145"/>
      <c r="CA33" s="145"/>
      <c r="CB33" s="145"/>
      <c r="CC33" s="145"/>
      <c r="CD33" s="145"/>
      <c r="CE33" s="145"/>
      <c r="CF33" s="145"/>
      <c r="CG33" s="145"/>
      <c r="CH33" s="145"/>
      <c r="CI33" s="145"/>
      <c r="CJ33" s="145"/>
      <c r="CK33" s="145"/>
      <c r="CL33" s="145"/>
      <c r="CM33" s="145"/>
      <c r="CN33" s="145"/>
      <c r="CO33" s="145"/>
      <c r="CP33" s="145"/>
      <c r="CQ33" s="145"/>
      <c r="CR33" s="145"/>
      <c r="CS33" s="145"/>
      <c r="CT33" s="145"/>
      <c r="CU33" s="145"/>
      <c r="CV33" s="145"/>
      <c r="CW33" s="145"/>
      <c r="CX33" s="145"/>
      <c r="CY33" s="145"/>
      <c r="CZ33" s="145"/>
      <c r="DA33" s="145"/>
      <c r="DB33" s="145"/>
      <c r="DC33" s="145"/>
      <c r="DD33" s="145"/>
      <c r="DE33" s="145"/>
      <c r="DF33" s="145"/>
      <c r="DG33" s="145"/>
      <c r="DH33" s="145"/>
      <c r="DI33" s="145"/>
      <c r="DJ33" s="145"/>
      <c r="DK33" s="145"/>
      <c r="DL33" s="145"/>
      <c r="DM33" s="145"/>
      <c r="DN33" s="145"/>
      <c r="DO33" s="145"/>
      <c r="DP33" s="145"/>
      <c r="DQ33" s="145"/>
      <c r="DR33" s="145"/>
      <c r="DS33" s="145"/>
      <c r="DT33" s="145"/>
      <c r="DU33" s="145"/>
      <c r="DV33" s="145"/>
      <c r="DW33" s="145"/>
      <c r="DX33" s="145"/>
      <c r="DY33" s="145"/>
      <c r="DZ33" s="145"/>
      <c r="EA33" s="145"/>
      <c r="EB33" s="145"/>
      <c r="EC33" s="145"/>
      <c r="ED33" s="145"/>
      <c r="EE33" s="145"/>
      <c r="EF33" s="145"/>
      <c r="EG33" s="145"/>
      <c r="EH33" s="145"/>
      <c r="EI33" s="145"/>
      <c r="EJ33" s="145"/>
      <c r="EK33" s="145"/>
      <c r="EL33" s="145"/>
      <c r="EM33" s="145"/>
      <c r="EN33" s="145"/>
      <c r="EO33" s="145"/>
      <c r="EP33" s="145"/>
      <c r="EQ33" s="145"/>
      <c r="ER33" s="145"/>
      <c r="ES33" s="145"/>
      <c r="ET33" s="145"/>
      <c r="EU33" s="145"/>
      <c r="EV33" s="145"/>
      <c r="EW33" s="145"/>
      <c r="EX33" s="145"/>
      <c r="EY33" s="145"/>
      <c r="EZ33" s="145"/>
      <c r="FA33" s="145"/>
      <c r="FB33" s="145"/>
      <c r="FC33" s="145"/>
      <c r="FD33" s="145"/>
      <c r="FE33" s="145"/>
      <c r="FF33" s="145"/>
      <c r="FG33" s="145"/>
      <c r="FH33" s="145"/>
      <c r="FI33" s="145"/>
      <c r="FJ33" s="145"/>
      <c r="FK33" s="145"/>
      <c r="FL33" s="145"/>
      <c r="FM33" s="145"/>
      <c r="FN33" s="145"/>
      <c r="FO33" s="145"/>
      <c r="FP33" s="145"/>
      <c r="FQ33" s="145"/>
      <c r="FR33" s="145"/>
      <c r="FS33" s="145"/>
      <c r="FT33" s="145"/>
      <c r="FU33" s="145"/>
      <c r="FV33" s="145"/>
      <c r="FW33" s="145"/>
      <c r="FX33" s="145"/>
      <c r="FY33" s="145"/>
      <c r="FZ33" s="145"/>
      <c r="GA33" s="145"/>
      <c r="GB33" s="145"/>
      <c r="GC33" s="145"/>
      <c r="GD33" s="145"/>
      <c r="GE33" s="145"/>
      <c r="GF33" s="145"/>
      <c r="GG33" s="145"/>
      <c r="GH33" s="145"/>
      <c r="GI33" s="145"/>
      <c r="GJ33" s="145"/>
      <c r="GK33" s="145"/>
      <c r="GL33" s="145"/>
      <c r="GM33" s="145"/>
      <c r="GN33" s="145"/>
      <c r="GO33" s="145"/>
      <c r="GP33" s="145"/>
      <c r="GQ33" s="145"/>
      <c r="GR33" s="145"/>
      <c r="GS33" s="145"/>
      <c r="GT33" s="145"/>
      <c r="GU33" s="145"/>
      <c r="GV33" s="145"/>
      <c r="GW33" s="145"/>
      <c r="GX33" s="145"/>
      <c r="GY33" s="145"/>
      <c r="GZ33" s="145"/>
      <c r="HA33" s="145"/>
      <c r="HB33" s="145"/>
      <c r="HC33" s="145"/>
      <c r="HD33" s="145"/>
      <c r="HE33" s="145"/>
      <c r="HF33" s="145"/>
      <c r="HG33" s="145"/>
      <c r="HH33" s="145"/>
      <c r="HI33" s="145"/>
      <c r="HJ33" s="145"/>
      <c r="HK33" s="145"/>
      <c r="HL33" s="145"/>
      <c r="HM33" s="145"/>
      <c r="HN33" s="145"/>
      <c r="HO33" s="145"/>
      <c r="HP33" s="145"/>
      <c r="HQ33" s="145"/>
      <c r="HR33" s="145"/>
      <c r="HS33" s="145"/>
      <c r="HT33" s="145"/>
      <c r="HU33" s="145"/>
      <c r="HV33" s="145"/>
      <c r="HW33" s="145"/>
      <c r="HX33" s="145"/>
      <c r="HY33" s="145"/>
      <c r="HZ33" s="145"/>
      <c r="IA33" s="145"/>
      <c r="IB33" s="145"/>
      <c r="IC33" s="145"/>
      <c r="ID33" s="145"/>
      <c r="IE33" s="145"/>
      <c r="IF33" s="145"/>
      <c r="IG33" s="145"/>
      <c r="IH33" s="145"/>
      <c r="II33" s="145"/>
      <c r="IJ33" s="145"/>
      <c r="IK33" s="145"/>
      <c r="IL33" s="145"/>
      <c r="IM33" s="145"/>
      <c r="IN33" s="145"/>
      <c r="IO33" s="145"/>
      <c r="IP33" s="145"/>
      <c r="IQ33" s="145"/>
      <c r="IR33" s="145"/>
      <c r="IS33" s="145"/>
      <c r="IT33" s="145"/>
      <c r="IU33" s="145"/>
      <c r="IV33" s="145"/>
      <c r="IW33" s="145"/>
      <c r="IX33" s="145"/>
      <c r="IY33" s="145"/>
      <c r="IZ33" s="145"/>
      <c r="JA33" s="145"/>
      <c r="JB33" s="145"/>
      <c r="JC33" s="145"/>
      <c r="JD33" s="145"/>
      <c r="JE33" s="145"/>
      <c r="JF33" s="145"/>
      <c r="JG33" s="145"/>
      <c r="JH33" s="145"/>
      <c r="JI33" s="145"/>
      <c r="JJ33" s="145"/>
      <c r="JK33" s="145"/>
      <c r="JL33" s="145"/>
      <c r="JM33" s="145"/>
      <c r="JN33" s="145"/>
      <c r="JO33" s="145"/>
      <c r="JP33" s="145"/>
      <c r="JQ33" s="145"/>
      <c r="JR33" s="145"/>
      <c r="JS33" s="145"/>
      <c r="JT33" s="145"/>
      <c r="JU33" s="145"/>
      <c r="JV33" s="145"/>
      <c r="JW33" s="145"/>
      <c r="JX33" s="145"/>
      <c r="JY33" s="145"/>
      <c r="JZ33" s="145"/>
      <c r="KA33" s="145"/>
      <c r="KB33" s="145"/>
      <c r="KC33" s="145"/>
      <c r="KD33" s="145"/>
      <c r="KE33" s="145"/>
      <c r="KF33" s="145"/>
      <c r="KG33" s="145"/>
      <c r="KH33" s="145"/>
      <c r="KI33" s="145"/>
      <c r="KJ33" s="145"/>
      <c r="KK33" s="145"/>
      <c r="KL33" s="145"/>
      <c r="KM33" s="145"/>
      <c r="KN33" s="145"/>
      <c r="KO33" s="145"/>
      <c r="KP33" s="145"/>
      <c r="KQ33" s="145"/>
      <c r="KR33" s="145"/>
      <c r="KS33" s="145"/>
      <c r="KT33" s="145"/>
      <c r="KU33" s="145"/>
      <c r="KV33" s="145"/>
      <c r="KW33" s="145"/>
      <c r="KX33" s="145"/>
      <c r="KY33" s="145"/>
      <c r="KZ33" s="145"/>
      <c r="LA33" s="145"/>
      <c r="LB33" s="145"/>
      <c r="LC33" s="145"/>
      <c r="LD33" s="145"/>
      <c r="LE33" s="145"/>
      <c r="LF33" s="145"/>
      <c r="LG33" s="145"/>
      <c r="LH33" s="145"/>
      <c r="LI33" s="145"/>
      <c r="LJ33" s="145"/>
      <c r="LK33" s="145"/>
      <c r="LL33" s="145"/>
      <c r="LM33" s="145"/>
      <c r="LN33" s="145"/>
      <c r="LO33" s="145"/>
      <c r="LP33" s="145"/>
      <c r="LQ33" s="145"/>
      <c r="LR33" s="145"/>
      <c r="LS33" s="145"/>
      <c r="LT33" s="145"/>
      <c r="LU33" s="145"/>
      <c r="LV33" s="145"/>
      <c r="LW33" s="145"/>
      <c r="LX33" s="145"/>
      <c r="LY33" s="145"/>
      <c r="LZ33" s="145"/>
      <c r="MA33" s="145"/>
      <c r="MB33" s="145"/>
      <c r="MC33" s="145"/>
      <c r="MD33" s="145"/>
      <c r="ME33" s="145"/>
      <c r="MF33" s="145"/>
      <c r="MG33" s="145"/>
      <c r="MH33" s="145"/>
      <c r="MI33" s="145"/>
      <c r="MJ33" s="145"/>
      <c r="MK33" s="145"/>
      <c r="ML33" s="145"/>
      <c r="MM33" s="145"/>
      <c r="MN33" s="145"/>
      <c r="MO33" s="145"/>
      <c r="MP33" s="145"/>
      <c r="MQ33" s="145"/>
      <c r="MR33" s="145"/>
      <c r="MS33" s="145"/>
      <c r="MT33" s="145"/>
      <c r="MU33" s="145"/>
      <c r="MV33" s="145"/>
      <c r="MW33" s="145"/>
      <c r="MX33" s="145"/>
      <c r="MY33" s="145"/>
      <c r="MZ33" s="145"/>
      <c r="NA33" s="145"/>
      <c r="NB33" s="145"/>
      <c r="NC33" s="145"/>
      <c r="ND33" s="145"/>
      <c r="NE33" s="145"/>
      <c r="NF33" s="145"/>
      <c r="NG33" s="145"/>
      <c r="NH33" s="145"/>
      <c r="NI33" s="145"/>
      <c r="NJ33" s="145"/>
      <c r="NK33" s="145"/>
      <c r="NL33" s="145"/>
      <c r="NM33" s="145"/>
      <c r="NN33" s="145"/>
      <c r="NO33" s="145"/>
      <c r="NP33" s="145"/>
      <c r="NQ33" s="145"/>
      <c r="NR33" s="145"/>
      <c r="NS33" s="145"/>
      <c r="NT33" s="145"/>
      <c r="NU33" s="145"/>
      <c r="NV33" s="145"/>
      <c r="NW33" s="145"/>
      <c r="NX33" s="145"/>
      <c r="NY33" s="145"/>
      <c r="NZ33" s="145"/>
      <c r="OA33" s="145"/>
      <c r="OB33" s="145"/>
      <c r="OC33" s="145"/>
      <c r="OD33" s="145"/>
      <c r="OE33" s="145"/>
      <c r="OF33" s="145"/>
      <c r="OG33" s="145"/>
      <c r="OH33" s="145"/>
      <c r="OI33" s="145"/>
      <c r="OJ33" s="145"/>
      <c r="OK33" s="145"/>
      <c r="OL33" s="145"/>
      <c r="OM33" s="145"/>
      <c r="ON33" s="145"/>
      <c r="OO33" s="145"/>
      <c r="OP33" s="145"/>
      <c r="OQ33" s="145"/>
      <c r="OR33" s="145"/>
      <c r="OS33" s="145"/>
      <c r="OT33" s="145"/>
      <c r="OU33" s="145"/>
      <c r="OV33" s="145"/>
      <c r="OW33" s="145"/>
      <c r="OX33" s="145"/>
      <c r="OY33" s="145"/>
      <c r="OZ33" s="145"/>
      <c r="PA33" s="145"/>
      <c r="PB33" s="145"/>
      <c r="PC33" s="145"/>
      <c r="PD33" s="145"/>
      <c r="PE33" s="145"/>
      <c r="PF33" s="145"/>
      <c r="PG33" s="145"/>
      <c r="PH33" s="145"/>
      <c r="PI33" s="145"/>
      <c r="PJ33" s="145"/>
      <c r="PK33" s="145"/>
      <c r="PL33" s="145"/>
      <c r="PM33" s="145"/>
      <c r="PN33" s="145"/>
      <c r="PO33" s="145"/>
      <c r="PP33" s="145"/>
      <c r="PQ33" s="145"/>
      <c r="PR33" s="145"/>
      <c r="PS33" s="145"/>
      <c r="PT33" s="145"/>
      <c r="PU33" s="145"/>
      <c r="PV33" s="145"/>
      <c r="PW33" s="145"/>
      <c r="PX33" s="145"/>
      <c r="PY33" s="145"/>
      <c r="PZ33" s="145"/>
      <c r="QA33" s="145"/>
      <c r="QB33" s="145"/>
      <c r="QC33" s="145"/>
      <c r="QD33" s="145"/>
      <c r="QE33" s="145"/>
      <c r="QF33" s="145"/>
      <c r="QG33" s="145"/>
      <c r="QH33" s="145"/>
      <c r="QI33" s="145"/>
      <c r="QJ33" s="145"/>
      <c r="QK33" s="145"/>
      <c r="QL33" s="145"/>
      <c r="QM33" s="145"/>
      <c r="QN33" s="145"/>
      <c r="QO33" s="145"/>
      <c r="QP33" s="145"/>
      <c r="QQ33" s="145"/>
      <c r="QR33" s="145"/>
      <c r="QS33" s="145"/>
      <c r="QT33" s="145"/>
      <c r="QU33" s="145"/>
      <c r="QV33" s="145"/>
      <c r="QW33" s="145"/>
      <c r="QX33" s="145"/>
      <c r="QY33" s="145"/>
      <c r="QZ33" s="145"/>
      <c r="RA33" s="145"/>
      <c r="RB33" s="145"/>
      <c r="RC33" s="145"/>
      <c r="RD33" s="145"/>
      <c r="RE33" s="145"/>
      <c r="RF33" s="145"/>
      <c r="RG33" s="145"/>
      <c r="RH33" s="145"/>
      <c r="RI33" s="145"/>
      <c r="RJ33" s="145"/>
      <c r="RK33" s="145"/>
      <c r="RL33" s="145"/>
      <c r="RM33" s="145"/>
      <c r="RN33" s="145"/>
      <c r="RO33" s="145"/>
      <c r="RP33" s="145"/>
      <c r="RQ33" s="145"/>
      <c r="RR33" s="145"/>
      <c r="RS33" s="145"/>
      <c r="RT33" s="145"/>
      <c r="RU33" s="145"/>
      <c r="RV33" s="145"/>
      <c r="RW33" s="145"/>
      <c r="RX33" s="145"/>
      <c r="RY33" s="145"/>
      <c r="RZ33" s="145"/>
      <c r="SA33" s="145"/>
      <c r="SB33" s="145"/>
      <c r="SC33" s="145"/>
      <c r="SD33" s="145"/>
      <c r="SE33" s="145"/>
      <c r="SF33" s="145"/>
      <c r="SG33" s="145"/>
      <c r="SH33" s="145"/>
      <c r="SI33" s="145"/>
      <c r="SJ33" s="145"/>
      <c r="SK33" s="145"/>
      <c r="SL33" s="145"/>
      <c r="SM33" s="145"/>
      <c r="SN33" s="145"/>
      <c r="SO33" s="145"/>
      <c r="SP33" s="145"/>
      <c r="SQ33" s="145"/>
      <c r="SR33" s="145"/>
      <c r="SS33" s="145"/>
      <c r="ST33" s="145"/>
      <c r="SU33" s="145"/>
      <c r="SV33" s="145"/>
      <c r="SW33" s="145"/>
      <c r="SX33" s="145"/>
      <c r="SY33" s="145"/>
      <c r="SZ33" s="145"/>
      <c r="TA33" s="145"/>
      <c r="TB33" s="145"/>
      <c r="TC33" s="145"/>
      <c r="TD33" s="145"/>
      <c r="TE33" s="145"/>
      <c r="TF33" s="145"/>
      <c r="TG33" s="145"/>
      <c r="TH33" s="145"/>
      <c r="TI33" s="145"/>
      <c r="TJ33" s="145"/>
      <c r="TK33" s="145"/>
      <c r="TL33" s="145"/>
      <c r="TM33" s="145"/>
      <c r="TN33" s="145"/>
      <c r="TO33" s="145"/>
      <c r="TP33" s="145"/>
      <c r="TQ33" s="145"/>
      <c r="TR33" s="145"/>
      <c r="TS33" s="145"/>
      <c r="TT33" s="145"/>
      <c r="TU33" s="145"/>
      <c r="TV33" s="145"/>
      <c r="TW33" s="145"/>
      <c r="TX33" s="145"/>
      <c r="TY33" s="145"/>
      <c r="TZ33" s="145"/>
      <c r="UA33" s="145"/>
      <c r="UB33" s="145"/>
      <c r="UC33" s="145"/>
      <c r="UD33" s="145"/>
      <c r="UE33" s="145"/>
      <c r="UF33" s="145"/>
      <c r="UG33" s="145"/>
      <c r="UH33" s="145"/>
      <c r="UI33" s="145"/>
      <c r="UJ33" s="145"/>
      <c r="UK33" s="145"/>
      <c r="UL33" s="145"/>
      <c r="UM33" s="145"/>
      <c r="UN33" s="145"/>
      <c r="UO33" s="145"/>
      <c r="UP33" s="145"/>
      <c r="UQ33" s="145"/>
      <c r="UR33" s="145"/>
      <c r="US33" s="145"/>
      <c r="UT33" s="145"/>
      <c r="UU33" s="145"/>
      <c r="UV33" s="145"/>
      <c r="UW33" s="145"/>
      <c r="UX33" s="145"/>
      <c r="UY33" s="145"/>
      <c r="UZ33" s="145"/>
      <c r="VA33" s="145"/>
      <c r="VB33" s="145"/>
      <c r="VC33" s="145"/>
      <c r="VD33" s="145"/>
      <c r="VE33" s="145"/>
      <c r="VF33" s="145"/>
      <c r="VG33" s="145"/>
      <c r="VH33" s="145"/>
      <c r="VI33" s="145"/>
      <c r="VJ33" s="145"/>
      <c r="VK33" s="145"/>
      <c r="VL33" s="145"/>
      <c r="VM33" s="145"/>
      <c r="VN33" s="145"/>
      <c r="VO33" s="145"/>
      <c r="VP33" s="145"/>
      <c r="VQ33" s="145"/>
      <c r="VR33" s="145"/>
      <c r="VS33" s="145"/>
      <c r="VT33" s="145"/>
      <c r="VU33" s="145"/>
      <c r="VV33" s="145"/>
      <c r="VW33" s="145"/>
      <c r="VX33" s="145"/>
      <c r="VY33" s="145"/>
      <c r="VZ33" s="145"/>
      <c r="WA33" s="145"/>
      <c r="WB33" s="145"/>
      <c r="WC33" s="145"/>
      <c r="WD33" s="145"/>
      <c r="WE33" s="145"/>
      <c r="WF33" s="145"/>
      <c r="WG33" s="145"/>
      <c r="WH33" s="145"/>
      <c r="WI33" s="145"/>
      <c r="WJ33" s="145"/>
      <c r="WK33" s="145"/>
      <c r="WL33" s="145"/>
      <c r="WM33" s="145"/>
      <c r="WN33" s="145"/>
      <c r="WO33" s="145"/>
      <c r="WP33" s="145"/>
      <c r="WQ33" s="145"/>
      <c r="WR33" s="145"/>
      <c r="WS33" s="145"/>
      <c r="WT33" s="145"/>
      <c r="WU33" s="145"/>
      <c r="WV33" s="145"/>
      <c r="WW33" s="145"/>
      <c r="WX33" s="145"/>
      <c r="WY33" s="145"/>
      <c r="WZ33" s="145"/>
      <c r="XA33" s="145"/>
      <c r="XB33" s="145"/>
      <c r="XC33" s="145"/>
      <c r="XD33" s="145"/>
      <c r="XE33" s="145"/>
      <c r="XF33" s="145"/>
      <c r="XG33" s="145"/>
      <c r="XH33" s="145"/>
      <c r="XI33" s="145"/>
      <c r="XJ33" s="145"/>
      <c r="XK33" s="145"/>
      <c r="XL33" s="145"/>
      <c r="XM33" s="145"/>
      <c r="XN33" s="145"/>
      <c r="XO33" s="145"/>
      <c r="XP33" s="145"/>
      <c r="XQ33" s="145"/>
      <c r="XR33" s="145"/>
      <c r="XS33" s="145"/>
      <c r="XT33" s="145"/>
      <c r="XU33" s="145"/>
      <c r="XV33" s="145"/>
      <c r="XW33" s="145"/>
      <c r="XX33" s="145"/>
      <c r="XY33" s="145"/>
      <c r="XZ33" s="145"/>
      <c r="YA33" s="145"/>
      <c r="YB33" s="145"/>
      <c r="YC33" s="145"/>
      <c r="YD33" s="145"/>
      <c r="YE33" s="145"/>
      <c r="YF33" s="145"/>
      <c r="YG33" s="145"/>
      <c r="YH33" s="145"/>
      <c r="YI33" s="145"/>
      <c r="YJ33" s="145"/>
      <c r="YK33" s="145"/>
      <c r="YL33" s="145"/>
      <c r="YM33" s="145"/>
      <c r="YN33" s="145"/>
      <c r="YO33" s="145"/>
      <c r="YP33" s="145"/>
      <c r="YQ33" s="145"/>
      <c r="YR33" s="145"/>
      <c r="YS33" s="145"/>
      <c r="YT33" s="145"/>
      <c r="YU33" s="145"/>
      <c r="YV33" s="145"/>
      <c r="YW33" s="145"/>
      <c r="YX33" s="145"/>
      <c r="YY33" s="145"/>
      <c r="YZ33" s="145"/>
      <c r="ZA33" s="145"/>
      <c r="ZB33" s="145"/>
      <c r="ZC33" s="145"/>
      <c r="ZD33" s="145"/>
      <c r="ZE33" s="145"/>
      <c r="ZF33" s="145"/>
      <c r="ZG33" s="145"/>
      <c r="ZH33" s="145"/>
      <c r="ZI33" s="145"/>
      <c r="ZJ33" s="145"/>
      <c r="ZK33" s="145"/>
      <c r="ZL33" s="145"/>
      <c r="ZM33" s="145"/>
      <c r="ZN33" s="145"/>
      <c r="ZO33" s="145"/>
      <c r="ZP33" s="145"/>
      <c r="ZQ33" s="145"/>
      <c r="ZR33" s="145"/>
      <c r="ZS33" s="145"/>
      <c r="ZT33" s="145"/>
      <c r="ZU33" s="145"/>
      <c r="ZV33" s="145"/>
      <c r="ZW33" s="145"/>
      <c r="ZX33" s="145"/>
      <c r="ZY33" s="145"/>
      <c r="ZZ33" s="145"/>
      <c r="AAA33" s="145"/>
      <c r="AAB33" s="145"/>
      <c r="AAC33" s="145"/>
      <c r="AAD33" s="145"/>
      <c r="AAE33" s="145"/>
      <c r="AAF33" s="145"/>
      <c r="AAG33" s="145"/>
      <c r="AAH33" s="145"/>
      <c r="AAI33" s="145"/>
      <c r="AAJ33" s="145"/>
      <c r="AAK33" s="145"/>
      <c r="AAL33" s="145"/>
      <c r="AAM33" s="145"/>
      <c r="AAN33" s="145"/>
      <c r="AAO33" s="145"/>
      <c r="AAP33" s="145"/>
      <c r="AAQ33" s="145"/>
      <c r="AAR33" s="145"/>
      <c r="AAS33" s="145"/>
      <c r="AAT33" s="145"/>
      <c r="AAU33" s="145"/>
      <c r="AAV33" s="145"/>
      <c r="AAW33" s="145"/>
      <c r="AAX33" s="145"/>
      <c r="AAY33" s="145"/>
      <c r="AAZ33" s="145"/>
      <c r="ABA33" s="145"/>
      <c r="ABB33" s="145"/>
      <c r="ABC33" s="145"/>
      <c r="ABD33" s="145"/>
      <c r="ABE33" s="145"/>
      <c r="ABF33" s="145"/>
      <c r="ABG33" s="145"/>
      <c r="ABH33" s="145"/>
      <c r="ABI33" s="145"/>
      <c r="ABJ33" s="145"/>
      <c r="ABK33" s="145"/>
      <c r="ABL33" s="145"/>
      <c r="ABM33" s="145"/>
      <c r="ABN33" s="145"/>
      <c r="ABO33" s="145"/>
      <c r="ABP33" s="145"/>
      <c r="ABQ33" s="145"/>
      <c r="ABR33" s="145"/>
      <c r="ABS33" s="145"/>
      <c r="ABT33" s="145"/>
      <c r="ABU33" s="145"/>
      <c r="ABV33" s="145"/>
      <c r="ABW33" s="145"/>
      <c r="ABX33" s="145"/>
      <c r="ABY33" s="145"/>
      <c r="ABZ33" s="145"/>
      <c r="ACA33" s="145"/>
      <c r="ACB33" s="145"/>
      <c r="ACC33" s="145"/>
      <c r="ACD33" s="145"/>
      <c r="ACE33" s="145"/>
      <c r="ACF33" s="145"/>
      <c r="ACG33" s="145"/>
      <c r="ACH33" s="145"/>
      <c r="ACI33" s="145"/>
      <c r="ACJ33" s="145"/>
      <c r="ACK33" s="145"/>
      <c r="ACL33" s="145"/>
      <c r="ACM33" s="145"/>
      <c r="ACN33" s="145"/>
      <c r="ACO33" s="145"/>
      <c r="ACP33" s="145"/>
      <c r="ACQ33" s="145"/>
      <c r="ACR33" s="145"/>
      <c r="ACS33" s="145"/>
      <c r="ACT33" s="145"/>
      <c r="ACU33" s="145"/>
      <c r="ACV33" s="145"/>
      <c r="ACW33" s="145"/>
      <c r="ACX33" s="145"/>
      <c r="ACY33" s="145"/>
      <c r="ACZ33" s="145"/>
      <c r="ADA33" s="145"/>
      <c r="ADB33" s="145"/>
      <c r="ADC33" s="145"/>
      <c r="ADD33" s="145"/>
      <c r="ADE33" s="145"/>
      <c r="ADF33" s="145"/>
      <c r="ADG33" s="145"/>
      <c r="ADH33" s="145"/>
      <c r="ADI33" s="145"/>
      <c r="ADJ33" s="145"/>
      <c r="ADK33" s="145"/>
      <c r="ADL33" s="145"/>
      <c r="ADM33" s="145"/>
      <c r="ADN33" s="145"/>
      <c r="ADO33" s="145"/>
      <c r="ADP33" s="145"/>
      <c r="ADQ33" s="145"/>
      <c r="ADR33" s="145"/>
      <c r="ADS33" s="145"/>
      <c r="ADT33" s="145"/>
      <c r="ADU33" s="145"/>
      <c r="ADV33" s="145"/>
      <c r="ADW33" s="145"/>
      <c r="ADX33" s="145"/>
      <c r="ADY33" s="145"/>
      <c r="ADZ33" s="145"/>
      <c r="AEA33" s="145"/>
      <c r="AEB33" s="145"/>
      <c r="AEC33" s="145"/>
      <c r="AED33" s="145"/>
      <c r="AEE33" s="145"/>
      <c r="AEF33" s="145"/>
      <c r="AEG33" s="145"/>
      <c r="AEH33" s="145"/>
      <c r="AEI33" s="145"/>
      <c r="AEJ33" s="145"/>
      <c r="AEK33" s="145"/>
      <c r="AEL33" s="145"/>
      <c r="AEM33" s="145"/>
      <c r="AEN33" s="145"/>
      <c r="AEO33" s="145"/>
      <c r="AEP33" s="145"/>
      <c r="AEQ33" s="145"/>
      <c r="AER33" s="145"/>
      <c r="AES33" s="145"/>
      <c r="AET33" s="145"/>
      <c r="AEU33" s="145"/>
      <c r="AEV33" s="145"/>
      <c r="AEW33" s="145"/>
      <c r="AEX33" s="145"/>
      <c r="AEY33" s="145"/>
      <c r="AEZ33" s="145"/>
      <c r="AFA33" s="145"/>
      <c r="AFB33" s="145"/>
      <c r="AFC33" s="145"/>
      <c r="AFD33" s="145"/>
      <c r="AFE33" s="145"/>
      <c r="AFF33" s="145"/>
      <c r="AFG33" s="145"/>
      <c r="AFH33" s="145"/>
      <c r="AFI33" s="145"/>
      <c r="AFJ33" s="145"/>
      <c r="AFK33" s="145"/>
      <c r="AFL33" s="145"/>
      <c r="AFM33" s="145"/>
      <c r="AFN33" s="145"/>
      <c r="AFO33" s="145"/>
      <c r="AFP33" s="145"/>
      <c r="AFQ33" s="145"/>
      <c r="AFR33" s="145"/>
      <c r="AFS33" s="145"/>
      <c r="AFT33" s="145"/>
      <c r="AFU33" s="145"/>
      <c r="AFV33" s="145"/>
      <c r="AFW33" s="145"/>
      <c r="AFX33" s="145"/>
      <c r="AFY33" s="145"/>
      <c r="AFZ33" s="145"/>
      <c r="AGA33" s="145"/>
      <c r="AGB33" s="145"/>
      <c r="AGC33" s="145"/>
      <c r="AGD33" s="145"/>
      <c r="AGE33" s="145"/>
      <c r="AGF33" s="145"/>
      <c r="AGG33" s="145"/>
      <c r="AGH33" s="145"/>
      <c r="AGI33" s="145"/>
      <c r="AGJ33" s="145"/>
      <c r="AGK33" s="145"/>
      <c r="AGL33" s="145"/>
      <c r="AGM33" s="145"/>
      <c r="AGN33" s="145"/>
      <c r="AGO33" s="145"/>
      <c r="AGP33" s="145"/>
      <c r="AGQ33" s="145"/>
      <c r="AGR33" s="145"/>
      <c r="AGS33" s="145"/>
      <c r="AGT33" s="145"/>
      <c r="AGU33" s="145"/>
      <c r="AGV33" s="145"/>
      <c r="AGW33" s="145"/>
      <c r="AGX33" s="145"/>
      <c r="AGY33" s="145"/>
      <c r="AGZ33" s="145"/>
      <c r="AHA33" s="145"/>
      <c r="AHB33" s="145"/>
      <c r="AHC33" s="145"/>
      <c r="AHD33" s="145"/>
      <c r="AHE33" s="145"/>
      <c r="AHF33" s="145"/>
      <c r="AHG33" s="145"/>
      <c r="AHH33" s="145"/>
      <c r="AHI33" s="145"/>
      <c r="AHJ33" s="145"/>
      <c r="AHK33" s="145"/>
      <c r="AHL33" s="145"/>
      <c r="AHM33" s="145"/>
      <c r="AHN33" s="145"/>
      <c r="AHO33" s="145"/>
      <c r="AHP33" s="145"/>
      <c r="AHQ33" s="145"/>
      <c r="AHR33" s="145"/>
      <c r="AHS33" s="145"/>
      <c r="AHT33" s="145"/>
      <c r="AHU33" s="145"/>
      <c r="AHV33" s="145"/>
      <c r="AHW33" s="145"/>
      <c r="AHX33" s="145"/>
      <c r="AHY33" s="145"/>
      <c r="AHZ33" s="145"/>
      <c r="AIA33" s="145"/>
      <c r="AIB33" s="145"/>
      <c r="AIC33" s="145"/>
      <c r="AID33" s="145"/>
      <c r="AIE33" s="145"/>
      <c r="AIF33" s="145"/>
      <c r="AIG33" s="145"/>
      <c r="AIH33" s="145"/>
      <c r="AII33" s="145"/>
      <c r="AIJ33" s="145"/>
      <c r="AIK33" s="145"/>
      <c r="AIL33" s="145"/>
      <c r="AIM33" s="145"/>
      <c r="AIN33" s="145"/>
      <c r="AIO33" s="145"/>
      <c r="AIP33" s="145"/>
      <c r="AIQ33" s="145"/>
      <c r="AIR33" s="145"/>
      <c r="AIS33" s="145"/>
      <c r="AIT33" s="145"/>
      <c r="AIU33" s="145"/>
      <c r="AIV33" s="145"/>
      <c r="AIW33" s="145"/>
      <c r="AIX33" s="145"/>
      <c r="AIY33" s="145"/>
      <c r="AIZ33" s="145"/>
      <c r="AJA33" s="145"/>
      <c r="AJB33" s="145"/>
      <c r="AJC33" s="145"/>
      <c r="AJD33" s="145"/>
      <c r="AJE33" s="145"/>
      <c r="AJF33" s="145"/>
      <c r="AJG33" s="145"/>
      <c r="AJH33" s="145"/>
      <c r="AJI33" s="145"/>
      <c r="AJJ33" s="145"/>
      <c r="AJK33" s="145"/>
      <c r="AJL33" s="145"/>
      <c r="AJM33" s="145"/>
      <c r="AJN33" s="145"/>
      <c r="AJO33" s="145"/>
      <c r="AJP33" s="145"/>
      <c r="AJQ33" s="145"/>
      <c r="AJR33" s="145"/>
      <c r="AJS33" s="145"/>
      <c r="AJT33" s="145"/>
      <c r="AJU33" s="145"/>
      <c r="AJV33" s="145"/>
      <c r="AJW33" s="145"/>
      <c r="AJX33" s="145"/>
      <c r="AJY33" s="145"/>
      <c r="AJZ33" s="145"/>
      <c r="AKA33" s="145"/>
      <c r="AKB33" s="145"/>
      <c r="AKC33" s="145"/>
      <c r="AKD33" s="145"/>
      <c r="AKE33" s="145"/>
      <c r="AKF33" s="145"/>
      <c r="AKG33" s="145"/>
      <c r="AKH33" s="145"/>
      <c r="AKI33" s="145"/>
      <c r="AKJ33" s="145"/>
      <c r="AKK33" s="145"/>
      <c r="AKL33" s="145"/>
      <c r="AKM33" s="145"/>
      <c r="AKN33" s="145"/>
      <c r="AKO33" s="145"/>
      <c r="AKP33" s="145"/>
      <c r="AKQ33" s="145"/>
      <c r="AKR33" s="145"/>
      <c r="AKS33" s="145"/>
      <c r="AKT33" s="145"/>
      <c r="AKU33" s="145"/>
      <c r="AKV33" s="145"/>
      <c r="AKW33" s="145"/>
      <c r="AKX33" s="145"/>
      <c r="AKY33" s="145"/>
      <c r="AKZ33" s="145"/>
      <c r="ALA33" s="145"/>
      <c r="ALB33" s="145"/>
      <c r="ALC33" s="145"/>
      <c r="ALD33" s="145"/>
      <c r="ALE33" s="145"/>
      <c r="ALF33" s="145"/>
      <c r="ALG33" s="145"/>
      <c r="ALH33" s="145"/>
      <c r="ALI33" s="145"/>
      <c r="ALJ33" s="145"/>
      <c r="ALK33" s="145"/>
      <c r="ALL33" s="145"/>
      <c r="ALM33" s="145"/>
      <c r="ALN33" s="145"/>
      <c r="ALO33" s="145"/>
      <c r="ALP33" s="145"/>
      <c r="ALQ33" s="145"/>
      <c r="ALR33" s="145"/>
      <c r="ALS33" s="145"/>
      <c r="ALT33" s="145"/>
      <c r="ALU33" s="145"/>
      <c r="ALV33" s="145"/>
      <c r="ALW33" s="145"/>
      <c r="ALX33" s="145"/>
      <c r="ALY33" s="145"/>
      <c r="ALZ33" s="145"/>
    </row>
    <row r="34" spans="1:1014" ht="13.95" customHeight="1" x14ac:dyDescent="0.3">
      <c r="A34" s="151"/>
      <c r="B34" s="151"/>
      <c r="C34" s="253" t="s">
        <v>28</v>
      </c>
      <c r="D34" s="253"/>
      <c r="E34" s="253"/>
      <c r="F34" s="253"/>
      <c r="G34" s="253"/>
      <c r="H34" s="154">
        <f>SUM(H33:H33)</f>
        <v>0</v>
      </c>
      <c r="I34" s="152"/>
      <c r="J34" s="145"/>
      <c r="K34" s="53"/>
      <c r="L34" s="53"/>
      <c r="M34" s="53"/>
      <c r="N34" s="53"/>
      <c r="O34" s="53"/>
      <c r="P34" s="53"/>
      <c r="Q34" s="53"/>
      <c r="R34" s="53"/>
      <c r="S34" s="53"/>
      <c r="T34" s="53"/>
      <c r="U34" s="53"/>
      <c r="V34" s="53"/>
      <c r="W34" s="53"/>
      <c r="X34" s="53"/>
      <c r="Y34" s="53"/>
      <c r="Z34" s="145"/>
      <c r="AA34" s="145"/>
      <c r="AB34" s="145"/>
      <c r="AC34" s="145"/>
      <c r="AD34" s="145"/>
      <c r="AE34" s="145"/>
      <c r="AF34" s="145"/>
      <c r="AG34" s="145"/>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c r="BI34" s="145"/>
      <c r="BJ34" s="145"/>
      <c r="BK34" s="145"/>
      <c r="BL34" s="145"/>
      <c r="BM34" s="145"/>
      <c r="BN34" s="145"/>
      <c r="BO34" s="145"/>
      <c r="BP34" s="145"/>
      <c r="BQ34" s="145"/>
      <c r="BR34" s="145"/>
      <c r="BS34" s="145"/>
      <c r="BT34" s="145"/>
      <c r="BU34" s="145"/>
      <c r="BV34" s="145"/>
      <c r="BW34" s="145"/>
      <c r="BX34" s="145"/>
      <c r="BY34" s="145"/>
      <c r="BZ34" s="145"/>
      <c r="CA34" s="145"/>
      <c r="CB34" s="145"/>
      <c r="CC34" s="145"/>
      <c r="CD34" s="145"/>
      <c r="CE34" s="145"/>
      <c r="CF34" s="145"/>
      <c r="CG34" s="145"/>
      <c r="CH34" s="145"/>
      <c r="CI34" s="145"/>
      <c r="CJ34" s="145"/>
      <c r="CK34" s="145"/>
      <c r="CL34" s="145"/>
      <c r="CM34" s="145"/>
      <c r="CN34" s="145"/>
      <c r="CO34" s="145"/>
      <c r="CP34" s="145"/>
      <c r="CQ34" s="145"/>
      <c r="CR34" s="145"/>
      <c r="CS34" s="145"/>
      <c r="CT34" s="145"/>
      <c r="CU34" s="145"/>
      <c r="CV34" s="145"/>
      <c r="CW34" s="145"/>
      <c r="CX34" s="145"/>
      <c r="CY34" s="145"/>
      <c r="CZ34" s="145"/>
      <c r="DA34" s="145"/>
      <c r="DB34" s="145"/>
      <c r="DC34" s="145"/>
      <c r="DD34" s="145"/>
      <c r="DE34" s="145"/>
      <c r="DF34" s="145"/>
      <c r="DG34" s="145"/>
      <c r="DH34" s="145"/>
      <c r="DI34" s="145"/>
      <c r="DJ34" s="145"/>
      <c r="DK34" s="145"/>
      <c r="DL34" s="145"/>
      <c r="DM34" s="145"/>
      <c r="DN34" s="145"/>
      <c r="DO34" s="145"/>
      <c r="DP34" s="145"/>
      <c r="DQ34" s="145"/>
      <c r="DR34" s="145"/>
      <c r="DS34" s="145"/>
      <c r="DT34" s="145"/>
      <c r="DU34" s="145"/>
      <c r="DV34" s="145"/>
      <c r="DW34" s="145"/>
      <c r="DX34" s="145"/>
      <c r="DY34" s="145"/>
      <c r="DZ34" s="145"/>
      <c r="EA34" s="145"/>
      <c r="EB34" s="145"/>
      <c r="EC34" s="145"/>
      <c r="ED34" s="145"/>
      <c r="EE34" s="145"/>
      <c r="EF34" s="145"/>
      <c r="EG34" s="145"/>
      <c r="EH34" s="145"/>
      <c r="EI34" s="145"/>
      <c r="EJ34" s="145"/>
      <c r="EK34" s="145"/>
      <c r="EL34" s="145"/>
      <c r="EM34" s="145"/>
      <c r="EN34" s="145"/>
      <c r="EO34" s="145"/>
      <c r="EP34" s="145"/>
      <c r="EQ34" s="145"/>
      <c r="ER34" s="145"/>
      <c r="ES34" s="145"/>
      <c r="ET34" s="145"/>
      <c r="EU34" s="145"/>
      <c r="EV34" s="145"/>
      <c r="EW34" s="145"/>
      <c r="EX34" s="145"/>
      <c r="EY34" s="145"/>
      <c r="EZ34" s="145"/>
      <c r="FA34" s="145"/>
      <c r="FB34" s="145"/>
      <c r="FC34" s="145"/>
      <c r="FD34" s="145"/>
      <c r="FE34" s="145"/>
      <c r="FF34" s="145"/>
      <c r="FG34" s="145"/>
      <c r="FH34" s="145"/>
      <c r="FI34" s="145"/>
      <c r="FJ34" s="145"/>
      <c r="FK34" s="145"/>
      <c r="FL34" s="145"/>
      <c r="FM34" s="145"/>
      <c r="FN34" s="145"/>
      <c r="FO34" s="145"/>
      <c r="FP34" s="145"/>
      <c r="FQ34" s="145"/>
      <c r="FR34" s="145"/>
      <c r="FS34" s="145"/>
      <c r="FT34" s="145"/>
      <c r="FU34" s="145"/>
      <c r="FV34" s="145"/>
      <c r="FW34" s="145"/>
      <c r="FX34" s="145"/>
      <c r="FY34" s="145"/>
      <c r="FZ34" s="145"/>
      <c r="GA34" s="145"/>
      <c r="GB34" s="145"/>
      <c r="GC34" s="145"/>
      <c r="GD34" s="145"/>
      <c r="GE34" s="145"/>
      <c r="GF34" s="145"/>
      <c r="GG34" s="145"/>
      <c r="GH34" s="145"/>
      <c r="GI34" s="145"/>
      <c r="GJ34" s="145"/>
      <c r="GK34" s="145"/>
      <c r="GL34" s="145"/>
      <c r="GM34" s="145"/>
      <c r="GN34" s="145"/>
      <c r="GO34" s="145"/>
      <c r="GP34" s="145"/>
      <c r="GQ34" s="145"/>
      <c r="GR34" s="145"/>
      <c r="GS34" s="145"/>
      <c r="GT34" s="145"/>
      <c r="GU34" s="145"/>
      <c r="GV34" s="145"/>
      <c r="GW34" s="145"/>
      <c r="GX34" s="145"/>
      <c r="GY34" s="145"/>
      <c r="GZ34" s="145"/>
      <c r="HA34" s="145"/>
      <c r="HB34" s="145"/>
      <c r="HC34" s="145"/>
      <c r="HD34" s="145"/>
      <c r="HE34" s="145"/>
      <c r="HF34" s="145"/>
      <c r="HG34" s="145"/>
      <c r="HH34" s="145"/>
      <c r="HI34" s="145"/>
      <c r="HJ34" s="145"/>
      <c r="HK34" s="145"/>
      <c r="HL34" s="145"/>
      <c r="HM34" s="145"/>
      <c r="HN34" s="145"/>
      <c r="HO34" s="145"/>
      <c r="HP34" s="145"/>
      <c r="HQ34" s="145"/>
      <c r="HR34" s="145"/>
      <c r="HS34" s="145"/>
      <c r="HT34" s="145"/>
      <c r="HU34" s="145"/>
      <c r="HV34" s="145"/>
      <c r="HW34" s="145"/>
      <c r="HX34" s="145"/>
      <c r="HY34" s="145"/>
      <c r="HZ34" s="145"/>
      <c r="IA34" s="145"/>
      <c r="IB34" s="145"/>
      <c r="IC34" s="145"/>
      <c r="ID34" s="145"/>
      <c r="IE34" s="145"/>
      <c r="IF34" s="145"/>
      <c r="IG34" s="145"/>
      <c r="IH34" s="145"/>
      <c r="II34" s="145"/>
      <c r="IJ34" s="145"/>
      <c r="IK34" s="145"/>
      <c r="IL34" s="145"/>
      <c r="IM34" s="145"/>
      <c r="IN34" s="145"/>
      <c r="IO34" s="145"/>
      <c r="IP34" s="145"/>
      <c r="IQ34" s="145"/>
      <c r="IR34" s="145"/>
      <c r="IS34" s="145"/>
      <c r="IT34" s="145"/>
      <c r="IU34" s="145"/>
      <c r="IV34" s="145"/>
      <c r="IW34" s="145"/>
      <c r="IX34" s="145"/>
      <c r="IY34" s="145"/>
      <c r="IZ34" s="145"/>
      <c r="JA34" s="145"/>
      <c r="JB34" s="145"/>
      <c r="JC34" s="145"/>
      <c r="JD34" s="145"/>
      <c r="JE34" s="145"/>
      <c r="JF34" s="145"/>
      <c r="JG34" s="145"/>
      <c r="JH34" s="145"/>
      <c r="JI34" s="145"/>
      <c r="JJ34" s="145"/>
      <c r="JK34" s="145"/>
      <c r="JL34" s="145"/>
      <c r="JM34" s="145"/>
      <c r="JN34" s="145"/>
      <c r="JO34" s="145"/>
      <c r="JP34" s="145"/>
      <c r="JQ34" s="145"/>
      <c r="JR34" s="145"/>
      <c r="JS34" s="145"/>
      <c r="JT34" s="145"/>
      <c r="JU34" s="145"/>
      <c r="JV34" s="145"/>
      <c r="JW34" s="145"/>
      <c r="JX34" s="145"/>
      <c r="JY34" s="145"/>
      <c r="JZ34" s="145"/>
      <c r="KA34" s="145"/>
      <c r="KB34" s="145"/>
      <c r="KC34" s="145"/>
      <c r="KD34" s="145"/>
      <c r="KE34" s="145"/>
      <c r="KF34" s="145"/>
      <c r="KG34" s="145"/>
      <c r="KH34" s="145"/>
      <c r="KI34" s="145"/>
      <c r="KJ34" s="145"/>
      <c r="KK34" s="145"/>
      <c r="KL34" s="145"/>
      <c r="KM34" s="145"/>
      <c r="KN34" s="145"/>
      <c r="KO34" s="145"/>
      <c r="KP34" s="145"/>
      <c r="KQ34" s="145"/>
      <c r="KR34" s="145"/>
      <c r="KS34" s="145"/>
      <c r="KT34" s="145"/>
      <c r="KU34" s="145"/>
      <c r="KV34" s="145"/>
      <c r="KW34" s="145"/>
      <c r="KX34" s="145"/>
      <c r="KY34" s="145"/>
      <c r="KZ34" s="145"/>
      <c r="LA34" s="145"/>
      <c r="LB34" s="145"/>
      <c r="LC34" s="145"/>
      <c r="LD34" s="145"/>
      <c r="LE34" s="145"/>
      <c r="LF34" s="145"/>
      <c r="LG34" s="145"/>
      <c r="LH34" s="145"/>
      <c r="LI34" s="145"/>
      <c r="LJ34" s="145"/>
      <c r="LK34" s="145"/>
      <c r="LL34" s="145"/>
      <c r="LM34" s="145"/>
      <c r="LN34" s="145"/>
      <c r="LO34" s="145"/>
      <c r="LP34" s="145"/>
      <c r="LQ34" s="145"/>
      <c r="LR34" s="145"/>
      <c r="LS34" s="145"/>
      <c r="LT34" s="145"/>
      <c r="LU34" s="145"/>
      <c r="LV34" s="145"/>
      <c r="LW34" s="145"/>
      <c r="LX34" s="145"/>
      <c r="LY34" s="145"/>
      <c r="LZ34" s="145"/>
      <c r="MA34" s="145"/>
      <c r="MB34" s="145"/>
      <c r="MC34" s="145"/>
      <c r="MD34" s="145"/>
      <c r="ME34" s="145"/>
      <c r="MF34" s="145"/>
      <c r="MG34" s="145"/>
      <c r="MH34" s="145"/>
      <c r="MI34" s="145"/>
      <c r="MJ34" s="145"/>
      <c r="MK34" s="145"/>
      <c r="ML34" s="145"/>
      <c r="MM34" s="145"/>
      <c r="MN34" s="145"/>
      <c r="MO34" s="145"/>
      <c r="MP34" s="145"/>
      <c r="MQ34" s="145"/>
      <c r="MR34" s="145"/>
      <c r="MS34" s="145"/>
      <c r="MT34" s="145"/>
      <c r="MU34" s="145"/>
      <c r="MV34" s="145"/>
      <c r="MW34" s="145"/>
      <c r="MX34" s="145"/>
      <c r="MY34" s="145"/>
      <c r="MZ34" s="145"/>
      <c r="NA34" s="145"/>
      <c r="NB34" s="145"/>
      <c r="NC34" s="145"/>
      <c r="ND34" s="145"/>
      <c r="NE34" s="145"/>
      <c r="NF34" s="145"/>
      <c r="NG34" s="145"/>
      <c r="NH34" s="145"/>
      <c r="NI34" s="145"/>
      <c r="NJ34" s="145"/>
      <c r="NK34" s="145"/>
      <c r="NL34" s="145"/>
      <c r="NM34" s="145"/>
      <c r="NN34" s="145"/>
      <c r="NO34" s="145"/>
      <c r="NP34" s="145"/>
      <c r="NQ34" s="145"/>
      <c r="NR34" s="145"/>
      <c r="NS34" s="145"/>
      <c r="NT34" s="145"/>
      <c r="NU34" s="145"/>
      <c r="NV34" s="145"/>
      <c r="NW34" s="145"/>
      <c r="NX34" s="145"/>
      <c r="NY34" s="145"/>
      <c r="NZ34" s="145"/>
      <c r="OA34" s="145"/>
      <c r="OB34" s="145"/>
      <c r="OC34" s="145"/>
      <c r="OD34" s="145"/>
      <c r="OE34" s="145"/>
      <c r="OF34" s="145"/>
      <c r="OG34" s="145"/>
      <c r="OH34" s="145"/>
      <c r="OI34" s="145"/>
      <c r="OJ34" s="145"/>
      <c r="OK34" s="145"/>
      <c r="OL34" s="145"/>
      <c r="OM34" s="145"/>
      <c r="ON34" s="145"/>
      <c r="OO34" s="145"/>
      <c r="OP34" s="145"/>
      <c r="OQ34" s="145"/>
      <c r="OR34" s="145"/>
      <c r="OS34" s="145"/>
      <c r="OT34" s="145"/>
      <c r="OU34" s="145"/>
      <c r="OV34" s="145"/>
      <c r="OW34" s="145"/>
      <c r="OX34" s="145"/>
      <c r="OY34" s="145"/>
      <c r="OZ34" s="145"/>
      <c r="PA34" s="145"/>
      <c r="PB34" s="145"/>
      <c r="PC34" s="145"/>
      <c r="PD34" s="145"/>
      <c r="PE34" s="145"/>
      <c r="PF34" s="145"/>
      <c r="PG34" s="145"/>
      <c r="PH34" s="145"/>
      <c r="PI34" s="145"/>
      <c r="PJ34" s="145"/>
      <c r="PK34" s="145"/>
      <c r="PL34" s="145"/>
      <c r="PM34" s="145"/>
      <c r="PN34" s="145"/>
      <c r="PO34" s="145"/>
      <c r="PP34" s="145"/>
      <c r="PQ34" s="145"/>
      <c r="PR34" s="145"/>
      <c r="PS34" s="145"/>
      <c r="PT34" s="145"/>
      <c r="PU34" s="145"/>
      <c r="PV34" s="145"/>
      <c r="PW34" s="145"/>
      <c r="PX34" s="145"/>
      <c r="PY34" s="145"/>
      <c r="PZ34" s="145"/>
      <c r="QA34" s="145"/>
      <c r="QB34" s="145"/>
      <c r="QC34" s="145"/>
      <c r="QD34" s="145"/>
      <c r="QE34" s="145"/>
      <c r="QF34" s="145"/>
      <c r="QG34" s="145"/>
      <c r="QH34" s="145"/>
      <c r="QI34" s="145"/>
      <c r="QJ34" s="145"/>
      <c r="QK34" s="145"/>
      <c r="QL34" s="145"/>
      <c r="QM34" s="145"/>
      <c r="QN34" s="145"/>
      <c r="QO34" s="145"/>
      <c r="QP34" s="145"/>
      <c r="QQ34" s="145"/>
      <c r="QR34" s="145"/>
      <c r="QS34" s="145"/>
      <c r="QT34" s="145"/>
      <c r="QU34" s="145"/>
      <c r="QV34" s="145"/>
      <c r="QW34" s="145"/>
      <c r="QX34" s="145"/>
      <c r="QY34" s="145"/>
      <c r="QZ34" s="145"/>
      <c r="RA34" s="145"/>
      <c r="RB34" s="145"/>
      <c r="RC34" s="145"/>
      <c r="RD34" s="145"/>
      <c r="RE34" s="145"/>
      <c r="RF34" s="145"/>
      <c r="RG34" s="145"/>
      <c r="RH34" s="145"/>
      <c r="RI34" s="145"/>
      <c r="RJ34" s="145"/>
      <c r="RK34" s="145"/>
      <c r="RL34" s="145"/>
      <c r="RM34" s="145"/>
      <c r="RN34" s="145"/>
      <c r="RO34" s="145"/>
      <c r="RP34" s="145"/>
      <c r="RQ34" s="145"/>
      <c r="RR34" s="145"/>
      <c r="RS34" s="145"/>
      <c r="RT34" s="145"/>
      <c r="RU34" s="145"/>
      <c r="RV34" s="145"/>
      <c r="RW34" s="145"/>
      <c r="RX34" s="145"/>
      <c r="RY34" s="145"/>
      <c r="RZ34" s="145"/>
      <c r="SA34" s="145"/>
      <c r="SB34" s="145"/>
      <c r="SC34" s="145"/>
      <c r="SD34" s="145"/>
      <c r="SE34" s="145"/>
      <c r="SF34" s="145"/>
      <c r="SG34" s="145"/>
      <c r="SH34" s="145"/>
      <c r="SI34" s="145"/>
      <c r="SJ34" s="145"/>
      <c r="SK34" s="145"/>
      <c r="SL34" s="145"/>
      <c r="SM34" s="145"/>
      <c r="SN34" s="145"/>
      <c r="SO34" s="145"/>
      <c r="SP34" s="145"/>
      <c r="SQ34" s="145"/>
      <c r="SR34" s="145"/>
      <c r="SS34" s="145"/>
      <c r="ST34" s="145"/>
      <c r="SU34" s="145"/>
      <c r="SV34" s="145"/>
      <c r="SW34" s="145"/>
      <c r="SX34" s="145"/>
      <c r="SY34" s="145"/>
      <c r="SZ34" s="145"/>
      <c r="TA34" s="145"/>
      <c r="TB34" s="145"/>
      <c r="TC34" s="145"/>
      <c r="TD34" s="145"/>
      <c r="TE34" s="145"/>
      <c r="TF34" s="145"/>
      <c r="TG34" s="145"/>
      <c r="TH34" s="145"/>
      <c r="TI34" s="145"/>
      <c r="TJ34" s="145"/>
      <c r="TK34" s="145"/>
      <c r="TL34" s="145"/>
      <c r="TM34" s="145"/>
      <c r="TN34" s="145"/>
      <c r="TO34" s="145"/>
      <c r="TP34" s="145"/>
      <c r="TQ34" s="145"/>
      <c r="TR34" s="145"/>
      <c r="TS34" s="145"/>
      <c r="TT34" s="145"/>
      <c r="TU34" s="145"/>
      <c r="TV34" s="145"/>
      <c r="TW34" s="145"/>
      <c r="TX34" s="145"/>
      <c r="TY34" s="145"/>
      <c r="TZ34" s="145"/>
      <c r="UA34" s="145"/>
      <c r="UB34" s="145"/>
      <c r="UC34" s="145"/>
      <c r="UD34" s="145"/>
      <c r="UE34" s="145"/>
      <c r="UF34" s="145"/>
      <c r="UG34" s="145"/>
      <c r="UH34" s="145"/>
      <c r="UI34" s="145"/>
      <c r="UJ34" s="145"/>
      <c r="UK34" s="145"/>
      <c r="UL34" s="145"/>
      <c r="UM34" s="145"/>
      <c r="UN34" s="145"/>
      <c r="UO34" s="145"/>
      <c r="UP34" s="145"/>
      <c r="UQ34" s="145"/>
      <c r="UR34" s="145"/>
      <c r="US34" s="145"/>
      <c r="UT34" s="145"/>
      <c r="UU34" s="145"/>
      <c r="UV34" s="145"/>
      <c r="UW34" s="145"/>
      <c r="UX34" s="145"/>
      <c r="UY34" s="145"/>
      <c r="UZ34" s="145"/>
      <c r="VA34" s="145"/>
      <c r="VB34" s="145"/>
      <c r="VC34" s="145"/>
      <c r="VD34" s="145"/>
      <c r="VE34" s="145"/>
      <c r="VF34" s="145"/>
      <c r="VG34" s="145"/>
      <c r="VH34" s="145"/>
      <c r="VI34" s="145"/>
      <c r="VJ34" s="145"/>
      <c r="VK34" s="145"/>
      <c r="VL34" s="145"/>
      <c r="VM34" s="145"/>
      <c r="VN34" s="145"/>
      <c r="VO34" s="145"/>
      <c r="VP34" s="145"/>
      <c r="VQ34" s="145"/>
      <c r="VR34" s="145"/>
      <c r="VS34" s="145"/>
      <c r="VT34" s="145"/>
      <c r="VU34" s="145"/>
      <c r="VV34" s="145"/>
      <c r="VW34" s="145"/>
      <c r="VX34" s="145"/>
      <c r="VY34" s="145"/>
      <c r="VZ34" s="145"/>
      <c r="WA34" s="145"/>
      <c r="WB34" s="145"/>
      <c r="WC34" s="145"/>
      <c r="WD34" s="145"/>
      <c r="WE34" s="145"/>
      <c r="WF34" s="145"/>
      <c r="WG34" s="145"/>
      <c r="WH34" s="145"/>
      <c r="WI34" s="145"/>
      <c r="WJ34" s="145"/>
      <c r="WK34" s="145"/>
      <c r="WL34" s="145"/>
      <c r="WM34" s="145"/>
      <c r="WN34" s="145"/>
      <c r="WO34" s="145"/>
      <c r="WP34" s="145"/>
      <c r="WQ34" s="145"/>
      <c r="WR34" s="145"/>
      <c r="WS34" s="145"/>
      <c r="WT34" s="145"/>
      <c r="WU34" s="145"/>
      <c r="WV34" s="145"/>
      <c r="WW34" s="145"/>
      <c r="WX34" s="145"/>
      <c r="WY34" s="145"/>
      <c r="WZ34" s="145"/>
      <c r="XA34" s="145"/>
      <c r="XB34" s="145"/>
      <c r="XC34" s="145"/>
      <c r="XD34" s="145"/>
      <c r="XE34" s="145"/>
      <c r="XF34" s="145"/>
      <c r="XG34" s="145"/>
      <c r="XH34" s="145"/>
      <c r="XI34" s="145"/>
      <c r="XJ34" s="145"/>
      <c r="XK34" s="145"/>
      <c r="XL34" s="145"/>
      <c r="XM34" s="145"/>
      <c r="XN34" s="145"/>
      <c r="XO34" s="145"/>
      <c r="XP34" s="145"/>
      <c r="XQ34" s="145"/>
      <c r="XR34" s="145"/>
      <c r="XS34" s="145"/>
      <c r="XT34" s="145"/>
      <c r="XU34" s="145"/>
      <c r="XV34" s="145"/>
      <c r="XW34" s="145"/>
      <c r="XX34" s="145"/>
      <c r="XY34" s="145"/>
      <c r="XZ34" s="145"/>
      <c r="YA34" s="145"/>
      <c r="YB34" s="145"/>
      <c r="YC34" s="145"/>
      <c r="YD34" s="145"/>
      <c r="YE34" s="145"/>
      <c r="YF34" s="145"/>
      <c r="YG34" s="145"/>
      <c r="YH34" s="145"/>
      <c r="YI34" s="145"/>
      <c r="YJ34" s="145"/>
      <c r="YK34" s="145"/>
      <c r="YL34" s="145"/>
      <c r="YM34" s="145"/>
      <c r="YN34" s="145"/>
      <c r="YO34" s="145"/>
      <c r="YP34" s="145"/>
      <c r="YQ34" s="145"/>
      <c r="YR34" s="145"/>
      <c r="YS34" s="145"/>
      <c r="YT34" s="145"/>
      <c r="YU34" s="145"/>
      <c r="YV34" s="145"/>
      <c r="YW34" s="145"/>
      <c r="YX34" s="145"/>
      <c r="YY34" s="145"/>
      <c r="YZ34" s="145"/>
      <c r="ZA34" s="145"/>
      <c r="ZB34" s="145"/>
      <c r="ZC34" s="145"/>
      <c r="ZD34" s="145"/>
      <c r="ZE34" s="145"/>
      <c r="ZF34" s="145"/>
      <c r="ZG34" s="145"/>
      <c r="ZH34" s="145"/>
      <c r="ZI34" s="145"/>
      <c r="ZJ34" s="145"/>
      <c r="ZK34" s="145"/>
      <c r="ZL34" s="145"/>
      <c r="ZM34" s="145"/>
      <c r="ZN34" s="145"/>
      <c r="ZO34" s="145"/>
      <c r="ZP34" s="145"/>
      <c r="ZQ34" s="145"/>
      <c r="ZR34" s="145"/>
      <c r="ZS34" s="145"/>
      <c r="ZT34" s="145"/>
      <c r="ZU34" s="145"/>
      <c r="ZV34" s="145"/>
      <c r="ZW34" s="145"/>
      <c r="ZX34" s="145"/>
      <c r="ZY34" s="145"/>
      <c r="ZZ34" s="145"/>
      <c r="AAA34" s="145"/>
      <c r="AAB34" s="145"/>
      <c r="AAC34" s="145"/>
      <c r="AAD34" s="145"/>
      <c r="AAE34" s="145"/>
      <c r="AAF34" s="145"/>
      <c r="AAG34" s="145"/>
      <c r="AAH34" s="145"/>
      <c r="AAI34" s="145"/>
      <c r="AAJ34" s="145"/>
      <c r="AAK34" s="145"/>
      <c r="AAL34" s="145"/>
      <c r="AAM34" s="145"/>
      <c r="AAN34" s="145"/>
      <c r="AAO34" s="145"/>
      <c r="AAP34" s="145"/>
      <c r="AAQ34" s="145"/>
      <c r="AAR34" s="145"/>
      <c r="AAS34" s="145"/>
      <c r="AAT34" s="145"/>
      <c r="AAU34" s="145"/>
      <c r="AAV34" s="145"/>
      <c r="AAW34" s="145"/>
      <c r="AAX34" s="145"/>
      <c r="AAY34" s="145"/>
      <c r="AAZ34" s="145"/>
      <c r="ABA34" s="145"/>
      <c r="ABB34" s="145"/>
      <c r="ABC34" s="145"/>
      <c r="ABD34" s="145"/>
      <c r="ABE34" s="145"/>
      <c r="ABF34" s="145"/>
      <c r="ABG34" s="145"/>
      <c r="ABH34" s="145"/>
      <c r="ABI34" s="145"/>
      <c r="ABJ34" s="145"/>
      <c r="ABK34" s="145"/>
      <c r="ABL34" s="145"/>
      <c r="ABM34" s="145"/>
      <c r="ABN34" s="145"/>
      <c r="ABO34" s="145"/>
      <c r="ABP34" s="145"/>
      <c r="ABQ34" s="145"/>
      <c r="ABR34" s="145"/>
      <c r="ABS34" s="145"/>
      <c r="ABT34" s="145"/>
      <c r="ABU34" s="145"/>
      <c r="ABV34" s="145"/>
      <c r="ABW34" s="145"/>
      <c r="ABX34" s="145"/>
      <c r="ABY34" s="145"/>
      <c r="ABZ34" s="145"/>
      <c r="ACA34" s="145"/>
      <c r="ACB34" s="145"/>
      <c r="ACC34" s="145"/>
      <c r="ACD34" s="145"/>
      <c r="ACE34" s="145"/>
      <c r="ACF34" s="145"/>
      <c r="ACG34" s="145"/>
      <c r="ACH34" s="145"/>
      <c r="ACI34" s="145"/>
      <c r="ACJ34" s="145"/>
      <c r="ACK34" s="145"/>
      <c r="ACL34" s="145"/>
      <c r="ACM34" s="145"/>
      <c r="ACN34" s="145"/>
      <c r="ACO34" s="145"/>
      <c r="ACP34" s="145"/>
      <c r="ACQ34" s="145"/>
      <c r="ACR34" s="145"/>
      <c r="ACS34" s="145"/>
      <c r="ACT34" s="145"/>
      <c r="ACU34" s="145"/>
      <c r="ACV34" s="145"/>
      <c r="ACW34" s="145"/>
      <c r="ACX34" s="145"/>
      <c r="ACY34" s="145"/>
      <c r="ACZ34" s="145"/>
      <c r="ADA34" s="145"/>
      <c r="ADB34" s="145"/>
      <c r="ADC34" s="145"/>
      <c r="ADD34" s="145"/>
      <c r="ADE34" s="145"/>
      <c r="ADF34" s="145"/>
      <c r="ADG34" s="145"/>
      <c r="ADH34" s="145"/>
      <c r="ADI34" s="145"/>
      <c r="ADJ34" s="145"/>
      <c r="ADK34" s="145"/>
      <c r="ADL34" s="145"/>
      <c r="ADM34" s="145"/>
      <c r="ADN34" s="145"/>
      <c r="ADO34" s="145"/>
      <c r="ADP34" s="145"/>
      <c r="ADQ34" s="145"/>
      <c r="ADR34" s="145"/>
      <c r="ADS34" s="145"/>
      <c r="ADT34" s="145"/>
      <c r="ADU34" s="145"/>
      <c r="ADV34" s="145"/>
      <c r="ADW34" s="145"/>
      <c r="ADX34" s="145"/>
      <c r="ADY34" s="145"/>
      <c r="ADZ34" s="145"/>
      <c r="AEA34" s="145"/>
      <c r="AEB34" s="145"/>
      <c r="AEC34" s="145"/>
      <c r="AED34" s="145"/>
      <c r="AEE34" s="145"/>
      <c r="AEF34" s="145"/>
      <c r="AEG34" s="145"/>
      <c r="AEH34" s="145"/>
      <c r="AEI34" s="145"/>
      <c r="AEJ34" s="145"/>
      <c r="AEK34" s="145"/>
      <c r="AEL34" s="145"/>
      <c r="AEM34" s="145"/>
      <c r="AEN34" s="145"/>
      <c r="AEO34" s="145"/>
      <c r="AEP34" s="145"/>
      <c r="AEQ34" s="145"/>
      <c r="AER34" s="145"/>
      <c r="AES34" s="145"/>
      <c r="AET34" s="145"/>
      <c r="AEU34" s="145"/>
      <c r="AEV34" s="145"/>
      <c r="AEW34" s="145"/>
      <c r="AEX34" s="145"/>
      <c r="AEY34" s="145"/>
      <c r="AEZ34" s="145"/>
      <c r="AFA34" s="145"/>
      <c r="AFB34" s="145"/>
      <c r="AFC34" s="145"/>
      <c r="AFD34" s="145"/>
      <c r="AFE34" s="145"/>
      <c r="AFF34" s="145"/>
      <c r="AFG34" s="145"/>
      <c r="AFH34" s="145"/>
      <c r="AFI34" s="145"/>
      <c r="AFJ34" s="145"/>
      <c r="AFK34" s="145"/>
      <c r="AFL34" s="145"/>
      <c r="AFM34" s="145"/>
      <c r="AFN34" s="145"/>
      <c r="AFO34" s="145"/>
      <c r="AFP34" s="145"/>
      <c r="AFQ34" s="145"/>
      <c r="AFR34" s="145"/>
      <c r="AFS34" s="145"/>
      <c r="AFT34" s="145"/>
      <c r="AFU34" s="145"/>
      <c r="AFV34" s="145"/>
      <c r="AFW34" s="145"/>
      <c r="AFX34" s="145"/>
      <c r="AFY34" s="145"/>
      <c r="AFZ34" s="145"/>
      <c r="AGA34" s="145"/>
      <c r="AGB34" s="145"/>
      <c r="AGC34" s="145"/>
      <c r="AGD34" s="145"/>
      <c r="AGE34" s="145"/>
      <c r="AGF34" s="145"/>
      <c r="AGG34" s="145"/>
      <c r="AGH34" s="145"/>
      <c r="AGI34" s="145"/>
      <c r="AGJ34" s="145"/>
      <c r="AGK34" s="145"/>
      <c r="AGL34" s="145"/>
      <c r="AGM34" s="145"/>
      <c r="AGN34" s="145"/>
      <c r="AGO34" s="145"/>
      <c r="AGP34" s="145"/>
      <c r="AGQ34" s="145"/>
      <c r="AGR34" s="145"/>
      <c r="AGS34" s="145"/>
      <c r="AGT34" s="145"/>
      <c r="AGU34" s="145"/>
      <c r="AGV34" s="145"/>
      <c r="AGW34" s="145"/>
      <c r="AGX34" s="145"/>
      <c r="AGY34" s="145"/>
      <c r="AGZ34" s="145"/>
      <c r="AHA34" s="145"/>
      <c r="AHB34" s="145"/>
      <c r="AHC34" s="145"/>
      <c r="AHD34" s="145"/>
      <c r="AHE34" s="145"/>
      <c r="AHF34" s="145"/>
      <c r="AHG34" s="145"/>
      <c r="AHH34" s="145"/>
      <c r="AHI34" s="145"/>
      <c r="AHJ34" s="145"/>
      <c r="AHK34" s="145"/>
      <c r="AHL34" s="145"/>
      <c r="AHM34" s="145"/>
      <c r="AHN34" s="145"/>
      <c r="AHO34" s="145"/>
      <c r="AHP34" s="145"/>
      <c r="AHQ34" s="145"/>
      <c r="AHR34" s="145"/>
      <c r="AHS34" s="145"/>
      <c r="AHT34" s="145"/>
      <c r="AHU34" s="145"/>
      <c r="AHV34" s="145"/>
      <c r="AHW34" s="145"/>
      <c r="AHX34" s="145"/>
      <c r="AHY34" s="145"/>
      <c r="AHZ34" s="145"/>
      <c r="AIA34" s="145"/>
      <c r="AIB34" s="145"/>
      <c r="AIC34" s="145"/>
      <c r="AID34" s="145"/>
      <c r="AIE34" s="145"/>
      <c r="AIF34" s="145"/>
      <c r="AIG34" s="145"/>
      <c r="AIH34" s="145"/>
      <c r="AII34" s="145"/>
      <c r="AIJ34" s="145"/>
      <c r="AIK34" s="145"/>
      <c r="AIL34" s="145"/>
      <c r="AIM34" s="145"/>
      <c r="AIN34" s="145"/>
      <c r="AIO34" s="145"/>
      <c r="AIP34" s="145"/>
      <c r="AIQ34" s="145"/>
      <c r="AIR34" s="145"/>
      <c r="AIS34" s="145"/>
      <c r="AIT34" s="145"/>
      <c r="AIU34" s="145"/>
      <c r="AIV34" s="145"/>
      <c r="AIW34" s="145"/>
      <c r="AIX34" s="145"/>
      <c r="AIY34" s="145"/>
      <c r="AIZ34" s="145"/>
      <c r="AJA34" s="145"/>
      <c r="AJB34" s="145"/>
      <c r="AJC34" s="145"/>
      <c r="AJD34" s="145"/>
      <c r="AJE34" s="145"/>
      <c r="AJF34" s="145"/>
      <c r="AJG34" s="145"/>
      <c r="AJH34" s="145"/>
      <c r="AJI34" s="145"/>
      <c r="AJJ34" s="145"/>
      <c r="AJK34" s="145"/>
      <c r="AJL34" s="145"/>
      <c r="AJM34" s="145"/>
      <c r="AJN34" s="145"/>
      <c r="AJO34" s="145"/>
      <c r="AJP34" s="145"/>
      <c r="AJQ34" s="145"/>
      <c r="AJR34" s="145"/>
      <c r="AJS34" s="145"/>
      <c r="AJT34" s="145"/>
      <c r="AJU34" s="145"/>
      <c r="AJV34" s="145"/>
      <c r="AJW34" s="145"/>
      <c r="AJX34" s="145"/>
      <c r="AJY34" s="145"/>
      <c r="AJZ34" s="145"/>
      <c r="AKA34" s="145"/>
      <c r="AKB34" s="145"/>
      <c r="AKC34" s="145"/>
      <c r="AKD34" s="145"/>
      <c r="AKE34" s="145"/>
      <c r="AKF34" s="145"/>
      <c r="AKG34" s="145"/>
      <c r="AKH34" s="145"/>
      <c r="AKI34" s="145"/>
      <c r="AKJ34" s="145"/>
      <c r="AKK34" s="145"/>
      <c r="AKL34" s="145"/>
      <c r="AKM34" s="145"/>
      <c r="AKN34" s="145"/>
      <c r="AKO34" s="145"/>
      <c r="AKP34" s="145"/>
      <c r="AKQ34" s="145"/>
      <c r="AKR34" s="145"/>
      <c r="AKS34" s="145"/>
      <c r="AKT34" s="145"/>
      <c r="AKU34" s="145"/>
      <c r="AKV34" s="145"/>
      <c r="AKW34" s="145"/>
      <c r="AKX34" s="145"/>
      <c r="AKY34" s="145"/>
      <c r="AKZ34" s="145"/>
      <c r="ALA34" s="145"/>
      <c r="ALB34" s="145"/>
      <c r="ALC34" s="145"/>
      <c r="ALD34" s="145"/>
      <c r="ALE34" s="145"/>
      <c r="ALF34" s="145"/>
      <c r="ALG34" s="145"/>
      <c r="ALH34" s="145"/>
      <c r="ALI34" s="145"/>
      <c r="ALJ34" s="145"/>
      <c r="ALK34" s="145"/>
      <c r="ALL34" s="145"/>
      <c r="ALM34" s="145"/>
      <c r="ALN34" s="145"/>
      <c r="ALO34" s="145"/>
      <c r="ALP34" s="145"/>
      <c r="ALQ34" s="145"/>
      <c r="ALR34" s="145"/>
      <c r="ALS34" s="145"/>
      <c r="ALT34" s="145"/>
      <c r="ALU34" s="145"/>
      <c r="ALV34" s="145"/>
      <c r="ALW34" s="145"/>
      <c r="ALX34" s="145"/>
      <c r="ALY34" s="145"/>
      <c r="ALZ34" s="145"/>
    </row>
    <row r="35" spans="1:1014" x14ac:dyDescent="0.3">
      <c r="A35" s="151"/>
      <c r="B35" s="151"/>
      <c r="C35" s="15"/>
      <c r="D35" s="15"/>
      <c r="E35" s="15"/>
      <c r="F35" s="15"/>
      <c r="G35" s="15"/>
      <c r="H35" s="155"/>
      <c r="I35" s="152"/>
      <c r="J35" s="145"/>
      <c r="K35" s="145"/>
      <c r="L35" s="145"/>
      <c r="M35" s="145"/>
      <c r="N35" s="145"/>
      <c r="O35" s="145"/>
      <c r="P35" s="145"/>
      <c r="Q35" s="145"/>
      <c r="R35" s="145"/>
      <c r="S35" s="145"/>
      <c r="T35" s="145"/>
      <c r="U35" s="145"/>
      <c r="V35" s="145"/>
      <c r="W35" s="145"/>
      <c r="X35" s="145"/>
      <c r="Y35" s="145"/>
      <c r="Z35" s="145"/>
      <c r="AA35" s="145"/>
      <c r="AB35" s="145"/>
      <c r="AC35" s="145"/>
      <c r="AD35" s="145"/>
      <c r="AE35" s="145"/>
      <c r="AF35" s="145"/>
      <c r="AG35" s="145"/>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c r="BI35" s="145"/>
      <c r="BJ35" s="145"/>
      <c r="BK35" s="145"/>
      <c r="BL35" s="145"/>
      <c r="BM35" s="145"/>
      <c r="BN35" s="145"/>
      <c r="BO35" s="145"/>
      <c r="BP35" s="145"/>
      <c r="BQ35" s="145"/>
      <c r="BR35" s="145"/>
      <c r="BS35" s="145"/>
      <c r="BT35" s="145"/>
      <c r="BU35" s="145"/>
      <c r="BV35" s="145"/>
      <c r="BW35" s="145"/>
      <c r="BX35" s="145"/>
      <c r="BY35" s="145"/>
      <c r="BZ35" s="145"/>
      <c r="CA35" s="145"/>
      <c r="CB35" s="145"/>
      <c r="CC35" s="145"/>
      <c r="CD35" s="145"/>
      <c r="CE35" s="145"/>
      <c r="CF35" s="145"/>
      <c r="CG35" s="145"/>
      <c r="CH35" s="145"/>
      <c r="CI35" s="145"/>
      <c r="CJ35" s="145"/>
      <c r="CK35" s="145"/>
      <c r="CL35" s="145"/>
      <c r="CM35" s="145"/>
      <c r="CN35" s="145"/>
      <c r="CO35" s="145"/>
      <c r="CP35" s="145"/>
      <c r="CQ35" s="145"/>
      <c r="CR35" s="145"/>
      <c r="CS35" s="145"/>
      <c r="CT35" s="145"/>
      <c r="CU35" s="145"/>
      <c r="CV35" s="145"/>
      <c r="CW35" s="145"/>
      <c r="CX35" s="145"/>
      <c r="CY35" s="145"/>
      <c r="CZ35" s="145"/>
      <c r="DA35" s="145"/>
      <c r="DB35" s="145"/>
      <c r="DC35" s="145"/>
      <c r="DD35" s="145"/>
      <c r="DE35" s="145"/>
      <c r="DF35" s="145"/>
      <c r="DG35" s="145"/>
      <c r="DH35" s="145"/>
      <c r="DI35" s="145"/>
      <c r="DJ35" s="145"/>
      <c r="DK35" s="145"/>
      <c r="DL35" s="145"/>
      <c r="DM35" s="145"/>
      <c r="DN35" s="145"/>
      <c r="DO35" s="145"/>
      <c r="DP35" s="145"/>
      <c r="DQ35" s="145"/>
      <c r="DR35" s="145"/>
      <c r="DS35" s="145"/>
      <c r="DT35" s="145"/>
      <c r="DU35" s="145"/>
      <c r="DV35" s="145"/>
      <c r="DW35" s="145"/>
      <c r="DX35" s="145"/>
      <c r="DY35" s="145"/>
      <c r="DZ35" s="145"/>
      <c r="EA35" s="145"/>
      <c r="EB35" s="145"/>
      <c r="EC35" s="145"/>
      <c r="ED35" s="145"/>
      <c r="EE35" s="145"/>
      <c r="EF35" s="145"/>
      <c r="EG35" s="145"/>
      <c r="EH35" s="145"/>
      <c r="EI35" s="145"/>
      <c r="EJ35" s="145"/>
      <c r="EK35" s="145"/>
      <c r="EL35" s="145"/>
      <c r="EM35" s="145"/>
      <c r="EN35" s="145"/>
      <c r="EO35" s="145"/>
      <c r="EP35" s="145"/>
      <c r="EQ35" s="145"/>
      <c r="ER35" s="145"/>
      <c r="ES35" s="145"/>
      <c r="ET35" s="145"/>
      <c r="EU35" s="145"/>
      <c r="EV35" s="145"/>
      <c r="EW35" s="145"/>
      <c r="EX35" s="145"/>
      <c r="EY35" s="145"/>
      <c r="EZ35" s="145"/>
      <c r="FA35" s="145"/>
      <c r="FB35" s="145"/>
      <c r="FC35" s="145"/>
      <c r="FD35" s="145"/>
      <c r="FE35" s="145"/>
      <c r="FF35" s="145"/>
      <c r="FG35" s="145"/>
      <c r="FH35" s="145"/>
      <c r="FI35" s="145"/>
      <c r="FJ35" s="145"/>
      <c r="FK35" s="145"/>
      <c r="FL35" s="145"/>
      <c r="FM35" s="145"/>
      <c r="FN35" s="145"/>
      <c r="FO35" s="145"/>
      <c r="FP35" s="145"/>
      <c r="FQ35" s="145"/>
      <c r="FR35" s="145"/>
      <c r="FS35" s="145"/>
      <c r="FT35" s="145"/>
      <c r="FU35" s="145"/>
      <c r="FV35" s="145"/>
      <c r="FW35" s="145"/>
      <c r="FX35" s="145"/>
      <c r="FY35" s="145"/>
      <c r="FZ35" s="145"/>
      <c r="GA35" s="145"/>
      <c r="GB35" s="145"/>
      <c r="GC35" s="145"/>
      <c r="GD35" s="145"/>
      <c r="GE35" s="145"/>
      <c r="GF35" s="145"/>
      <c r="GG35" s="145"/>
      <c r="GH35" s="145"/>
      <c r="GI35" s="145"/>
      <c r="GJ35" s="145"/>
      <c r="GK35" s="145"/>
      <c r="GL35" s="145"/>
      <c r="GM35" s="145"/>
      <c r="GN35" s="145"/>
      <c r="GO35" s="145"/>
      <c r="GP35" s="145"/>
      <c r="GQ35" s="145"/>
      <c r="GR35" s="145"/>
      <c r="GS35" s="145"/>
      <c r="GT35" s="145"/>
      <c r="GU35" s="145"/>
      <c r="GV35" s="145"/>
      <c r="GW35" s="145"/>
      <c r="GX35" s="145"/>
      <c r="GY35" s="145"/>
      <c r="GZ35" s="145"/>
      <c r="HA35" s="145"/>
      <c r="HB35" s="145"/>
      <c r="HC35" s="145"/>
      <c r="HD35" s="145"/>
      <c r="HE35" s="145"/>
      <c r="HF35" s="145"/>
      <c r="HG35" s="145"/>
      <c r="HH35" s="145"/>
      <c r="HI35" s="145"/>
      <c r="HJ35" s="145"/>
      <c r="HK35" s="145"/>
      <c r="HL35" s="145"/>
      <c r="HM35" s="145"/>
      <c r="HN35" s="145"/>
      <c r="HO35" s="145"/>
      <c r="HP35" s="145"/>
      <c r="HQ35" s="145"/>
      <c r="HR35" s="145"/>
      <c r="HS35" s="145"/>
      <c r="HT35" s="145"/>
      <c r="HU35" s="145"/>
      <c r="HV35" s="145"/>
      <c r="HW35" s="145"/>
      <c r="HX35" s="145"/>
      <c r="HY35" s="145"/>
      <c r="HZ35" s="145"/>
      <c r="IA35" s="145"/>
      <c r="IB35" s="145"/>
      <c r="IC35" s="145"/>
      <c r="ID35" s="145"/>
      <c r="IE35" s="145"/>
      <c r="IF35" s="145"/>
      <c r="IG35" s="145"/>
      <c r="IH35" s="145"/>
      <c r="II35" s="145"/>
      <c r="IJ35" s="145"/>
      <c r="IK35" s="145"/>
      <c r="IL35" s="145"/>
      <c r="IM35" s="145"/>
      <c r="IN35" s="145"/>
      <c r="IO35" s="145"/>
      <c r="IP35" s="145"/>
      <c r="IQ35" s="145"/>
      <c r="IR35" s="145"/>
      <c r="IS35" s="145"/>
      <c r="IT35" s="145"/>
      <c r="IU35" s="145"/>
      <c r="IV35" s="145"/>
      <c r="IW35" s="145"/>
      <c r="IX35" s="145"/>
      <c r="IY35" s="145"/>
      <c r="IZ35" s="145"/>
      <c r="JA35" s="145"/>
      <c r="JB35" s="145"/>
      <c r="JC35" s="145"/>
      <c r="JD35" s="145"/>
      <c r="JE35" s="145"/>
      <c r="JF35" s="145"/>
      <c r="JG35" s="145"/>
      <c r="JH35" s="145"/>
      <c r="JI35" s="145"/>
      <c r="JJ35" s="145"/>
      <c r="JK35" s="145"/>
      <c r="JL35" s="145"/>
      <c r="JM35" s="145"/>
      <c r="JN35" s="145"/>
      <c r="JO35" s="145"/>
      <c r="JP35" s="145"/>
      <c r="JQ35" s="145"/>
      <c r="JR35" s="145"/>
      <c r="JS35" s="145"/>
      <c r="JT35" s="145"/>
      <c r="JU35" s="145"/>
      <c r="JV35" s="145"/>
      <c r="JW35" s="145"/>
      <c r="JX35" s="145"/>
      <c r="JY35" s="145"/>
      <c r="JZ35" s="145"/>
      <c r="KA35" s="145"/>
      <c r="KB35" s="145"/>
      <c r="KC35" s="145"/>
      <c r="KD35" s="145"/>
      <c r="KE35" s="145"/>
      <c r="KF35" s="145"/>
      <c r="KG35" s="145"/>
      <c r="KH35" s="145"/>
      <c r="KI35" s="145"/>
      <c r="KJ35" s="145"/>
      <c r="KK35" s="145"/>
      <c r="KL35" s="145"/>
      <c r="KM35" s="145"/>
      <c r="KN35" s="145"/>
      <c r="KO35" s="145"/>
      <c r="KP35" s="145"/>
      <c r="KQ35" s="145"/>
      <c r="KR35" s="145"/>
      <c r="KS35" s="145"/>
      <c r="KT35" s="145"/>
      <c r="KU35" s="145"/>
      <c r="KV35" s="145"/>
      <c r="KW35" s="145"/>
      <c r="KX35" s="145"/>
      <c r="KY35" s="145"/>
      <c r="KZ35" s="145"/>
      <c r="LA35" s="145"/>
      <c r="LB35" s="145"/>
      <c r="LC35" s="145"/>
      <c r="LD35" s="145"/>
      <c r="LE35" s="145"/>
      <c r="LF35" s="145"/>
      <c r="LG35" s="145"/>
      <c r="LH35" s="145"/>
      <c r="LI35" s="145"/>
      <c r="LJ35" s="145"/>
      <c r="LK35" s="145"/>
      <c r="LL35" s="145"/>
      <c r="LM35" s="145"/>
      <c r="LN35" s="145"/>
      <c r="LO35" s="145"/>
      <c r="LP35" s="145"/>
      <c r="LQ35" s="145"/>
      <c r="LR35" s="145"/>
      <c r="LS35" s="145"/>
      <c r="LT35" s="145"/>
      <c r="LU35" s="145"/>
      <c r="LV35" s="145"/>
      <c r="LW35" s="145"/>
      <c r="LX35" s="145"/>
      <c r="LY35" s="145"/>
      <c r="LZ35" s="145"/>
      <c r="MA35" s="145"/>
      <c r="MB35" s="145"/>
      <c r="MC35" s="145"/>
      <c r="MD35" s="145"/>
      <c r="ME35" s="145"/>
      <c r="MF35" s="145"/>
      <c r="MG35" s="145"/>
      <c r="MH35" s="145"/>
      <c r="MI35" s="145"/>
      <c r="MJ35" s="145"/>
      <c r="MK35" s="145"/>
      <c r="ML35" s="145"/>
      <c r="MM35" s="145"/>
      <c r="MN35" s="145"/>
      <c r="MO35" s="145"/>
      <c r="MP35" s="145"/>
      <c r="MQ35" s="145"/>
      <c r="MR35" s="145"/>
      <c r="MS35" s="145"/>
      <c r="MT35" s="145"/>
      <c r="MU35" s="145"/>
      <c r="MV35" s="145"/>
      <c r="MW35" s="145"/>
      <c r="MX35" s="145"/>
      <c r="MY35" s="145"/>
      <c r="MZ35" s="145"/>
      <c r="NA35" s="145"/>
      <c r="NB35" s="145"/>
      <c r="NC35" s="145"/>
      <c r="ND35" s="145"/>
      <c r="NE35" s="145"/>
      <c r="NF35" s="145"/>
      <c r="NG35" s="145"/>
      <c r="NH35" s="145"/>
      <c r="NI35" s="145"/>
      <c r="NJ35" s="145"/>
      <c r="NK35" s="145"/>
      <c r="NL35" s="145"/>
      <c r="NM35" s="145"/>
      <c r="NN35" s="145"/>
      <c r="NO35" s="145"/>
      <c r="NP35" s="145"/>
      <c r="NQ35" s="145"/>
      <c r="NR35" s="145"/>
      <c r="NS35" s="145"/>
      <c r="NT35" s="145"/>
      <c r="NU35" s="145"/>
      <c r="NV35" s="145"/>
      <c r="NW35" s="145"/>
      <c r="NX35" s="145"/>
      <c r="NY35" s="145"/>
      <c r="NZ35" s="145"/>
      <c r="OA35" s="145"/>
      <c r="OB35" s="145"/>
      <c r="OC35" s="145"/>
      <c r="OD35" s="145"/>
      <c r="OE35" s="145"/>
      <c r="OF35" s="145"/>
      <c r="OG35" s="145"/>
      <c r="OH35" s="145"/>
      <c r="OI35" s="145"/>
      <c r="OJ35" s="145"/>
      <c r="OK35" s="145"/>
      <c r="OL35" s="145"/>
      <c r="OM35" s="145"/>
      <c r="ON35" s="145"/>
      <c r="OO35" s="145"/>
      <c r="OP35" s="145"/>
      <c r="OQ35" s="145"/>
      <c r="OR35" s="145"/>
      <c r="OS35" s="145"/>
      <c r="OT35" s="145"/>
      <c r="OU35" s="145"/>
      <c r="OV35" s="145"/>
      <c r="OW35" s="145"/>
      <c r="OX35" s="145"/>
      <c r="OY35" s="145"/>
      <c r="OZ35" s="145"/>
      <c r="PA35" s="145"/>
      <c r="PB35" s="145"/>
      <c r="PC35" s="145"/>
      <c r="PD35" s="145"/>
      <c r="PE35" s="145"/>
      <c r="PF35" s="145"/>
      <c r="PG35" s="145"/>
      <c r="PH35" s="145"/>
      <c r="PI35" s="145"/>
      <c r="PJ35" s="145"/>
      <c r="PK35" s="145"/>
      <c r="PL35" s="145"/>
      <c r="PM35" s="145"/>
      <c r="PN35" s="145"/>
      <c r="PO35" s="145"/>
      <c r="PP35" s="145"/>
      <c r="PQ35" s="145"/>
      <c r="PR35" s="145"/>
      <c r="PS35" s="145"/>
      <c r="PT35" s="145"/>
      <c r="PU35" s="145"/>
      <c r="PV35" s="145"/>
      <c r="PW35" s="145"/>
      <c r="PX35" s="145"/>
      <c r="PY35" s="145"/>
      <c r="PZ35" s="145"/>
      <c r="QA35" s="145"/>
      <c r="QB35" s="145"/>
      <c r="QC35" s="145"/>
      <c r="QD35" s="145"/>
      <c r="QE35" s="145"/>
      <c r="QF35" s="145"/>
      <c r="QG35" s="145"/>
      <c r="QH35" s="145"/>
      <c r="QI35" s="145"/>
      <c r="QJ35" s="145"/>
      <c r="QK35" s="145"/>
      <c r="QL35" s="145"/>
      <c r="QM35" s="145"/>
      <c r="QN35" s="145"/>
      <c r="QO35" s="145"/>
      <c r="QP35" s="145"/>
      <c r="QQ35" s="145"/>
      <c r="QR35" s="145"/>
      <c r="QS35" s="145"/>
      <c r="QT35" s="145"/>
      <c r="QU35" s="145"/>
      <c r="QV35" s="145"/>
      <c r="QW35" s="145"/>
      <c r="QX35" s="145"/>
      <c r="QY35" s="145"/>
      <c r="QZ35" s="145"/>
      <c r="RA35" s="145"/>
      <c r="RB35" s="145"/>
      <c r="RC35" s="145"/>
      <c r="RD35" s="145"/>
      <c r="RE35" s="145"/>
      <c r="RF35" s="145"/>
      <c r="RG35" s="145"/>
      <c r="RH35" s="145"/>
      <c r="RI35" s="145"/>
      <c r="RJ35" s="145"/>
      <c r="RK35" s="145"/>
      <c r="RL35" s="145"/>
      <c r="RM35" s="145"/>
      <c r="RN35" s="145"/>
      <c r="RO35" s="145"/>
      <c r="RP35" s="145"/>
      <c r="RQ35" s="145"/>
      <c r="RR35" s="145"/>
      <c r="RS35" s="145"/>
      <c r="RT35" s="145"/>
      <c r="RU35" s="145"/>
      <c r="RV35" s="145"/>
      <c r="RW35" s="145"/>
      <c r="RX35" s="145"/>
      <c r="RY35" s="145"/>
      <c r="RZ35" s="145"/>
      <c r="SA35" s="145"/>
      <c r="SB35" s="145"/>
      <c r="SC35" s="145"/>
      <c r="SD35" s="145"/>
      <c r="SE35" s="145"/>
      <c r="SF35" s="145"/>
      <c r="SG35" s="145"/>
      <c r="SH35" s="145"/>
      <c r="SI35" s="145"/>
      <c r="SJ35" s="145"/>
      <c r="SK35" s="145"/>
      <c r="SL35" s="145"/>
      <c r="SM35" s="145"/>
      <c r="SN35" s="145"/>
      <c r="SO35" s="145"/>
      <c r="SP35" s="145"/>
      <c r="SQ35" s="145"/>
      <c r="SR35" s="145"/>
      <c r="SS35" s="145"/>
      <c r="ST35" s="145"/>
      <c r="SU35" s="145"/>
      <c r="SV35" s="145"/>
      <c r="SW35" s="145"/>
      <c r="SX35" s="145"/>
      <c r="SY35" s="145"/>
      <c r="SZ35" s="145"/>
      <c r="TA35" s="145"/>
      <c r="TB35" s="145"/>
      <c r="TC35" s="145"/>
      <c r="TD35" s="145"/>
      <c r="TE35" s="145"/>
      <c r="TF35" s="145"/>
      <c r="TG35" s="145"/>
      <c r="TH35" s="145"/>
      <c r="TI35" s="145"/>
      <c r="TJ35" s="145"/>
      <c r="TK35" s="145"/>
      <c r="TL35" s="145"/>
      <c r="TM35" s="145"/>
      <c r="TN35" s="145"/>
      <c r="TO35" s="145"/>
      <c r="TP35" s="145"/>
      <c r="TQ35" s="145"/>
      <c r="TR35" s="145"/>
      <c r="TS35" s="145"/>
      <c r="TT35" s="145"/>
      <c r="TU35" s="145"/>
      <c r="TV35" s="145"/>
      <c r="TW35" s="145"/>
      <c r="TX35" s="145"/>
      <c r="TY35" s="145"/>
      <c r="TZ35" s="145"/>
      <c r="UA35" s="145"/>
      <c r="UB35" s="145"/>
      <c r="UC35" s="145"/>
      <c r="UD35" s="145"/>
      <c r="UE35" s="145"/>
      <c r="UF35" s="145"/>
      <c r="UG35" s="145"/>
      <c r="UH35" s="145"/>
      <c r="UI35" s="145"/>
      <c r="UJ35" s="145"/>
      <c r="UK35" s="145"/>
      <c r="UL35" s="145"/>
      <c r="UM35" s="145"/>
      <c r="UN35" s="145"/>
      <c r="UO35" s="145"/>
      <c r="UP35" s="145"/>
      <c r="UQ35" s="145"/>
      <c r="UR35" s="145"/>
      <c r="US35" s="145"/>
      <c r="UT35" s="145"/>
      <c r="UU35" s="145"/>
      <c r="UV35" s="145"/>
      <c r="UW35" s="145"/>
      <c r="UX35" s="145"/>
      <c r="UY35" s="145"/>
      <c r="UZ35" s="145"/>
      <c r="VA35" s="145"/>
      <c r="VB35" s="145"/>
      <c r="VC35" s="145"/>
      <c r="VD35" s="145"/>
      <c r="VE35" s="145"/>
      <c r="VF35" s="145"/>
      <c r="VG35" s="145"/>
      <c r="VH35" s="145"/>
      <c r="VI35" s="145"/>
      <c r="VJ35" s="145"/>
      <c r="VK35" s="145"/>
      <c r="VL35" s="145"/>
      <c r="VM35" s="145"/>
      <c r="VN35" s="145"/>
      <c r="VO35" s="145"/>
      <c r="VP35" s="145"/>
      <c r="VQ35" s="145"/>
      <c r="VR35" s="145"/>
      <c r="VS35" s="145"/>
      <c r="VT35" s="145"/>
      <c r="VU35" s="145"/>
      <c r="VV35" s="145"/>
      <c r="VW35" s="145"/>
      <c r="VX35" s="145"/>
      <c r="VY35" s="145"/>
      <c r="VZ35" s="145"/>
      <c r="WA35" s="145"/>
      <c r="WB35" s="145"/>
      <c r="WC35" s="145"/>
      <c r="WD35" s="145"/>
      <c r="WE35" s="145"/>
      <c r="WF35" s="145"/>
      <c r="WG35" s="145"/>
      <c r="WH35" s="145"/>
      <c r="WI35" s="145"/>
      <c r="WJ35" s="145"/>
      <c r="WK35" s="145"/>
      <c r="WL35" s="145"/>
      <c r="WM35" s="145"/>
      <c r="WN35" s="145"/>
      <c r="WO35" s="145"/>
      <c r="WP35" s="145"/>
      <c r="WQ35" s="145"/>
      <c r="WR35" s="145"/>
      <c r="WS35" s="145"/>
      <c r="WT35" s="145"/>
      <c r="WU35" s="145"/>
      <c r="WV35" s="145"/>
      <c r="WW35" s="145"/>
      <c r="WX35" s="145"/>
      <c r="WY35" s="145"/>
      <c r="WZ35" s="145"/>
      <c r="XA35" s="145"/>
      <c r="XB35" s="145"/>
      <c r="XC35" s="145"/>
      <c r="XD35" s="145"/>
      <c r="XE35" s="145"/>
      <c r="XF35" s="145"/>
      <c r="XG35" s="145"/>
      <c r="XH35" s="145"/>
      <c r="XI35" s="145"/>
      <c r="XJ35" s="145"/>
      <c r="XK35" s="145"/>
      <c r="XL35" s="145"/>
      <c r="XM35" s="145"/>
      <c r="XN35" s="145"/>
      <c r="XO35" s="145"/>
      <c r="XP35" s="145"/>
      <c r="XQ35" s="145"/>
      <c r="XR35" s="145"/>
      <c r="XS35" s="145"/>
      <c r="XT35" s="145"/>
      <c r="XU35" s="145"/>
      <c r="XV35" s="145"/>
      <c r="XW35" s="145"/>
      <c r="XX35" s="145"/>
      <c r="XY35" s="145"/>
      <c r="XZ35" s="145"/>
      <c r="YA35" s="145"/>
      <c r="YB35" s="145"/>
      <c r="YC35" s="145"/>
      <c r="YD35" s="145"/>
      <c r="YE35" s="145"/>
      <c r="YF35" s="145"/>
      <c r="YG35" s="145"/>
      <c r="YH35" s="145"/>
      <c r="YI35" s="145"/>
      <c r="YJ35" s="145"/>
      <c r="YK35" s="145"/>
      <c r="YL35" s="145"/>
      <c r="YM35" s="145"/>
      <c r="YN35" s="145"/>
      <c r="YO35" s="145"/>
      <c r="YP35" s="145"/>
      <c r="YQ35" s="145"/>
      <c r="YR35" s="145"/>
      <c r="YS35" s="145"/>
      <c r="YT35" s="145"/>
      <c r="YU35" s="145"/>
      <c r="YV35" s="145"/>
      <c r="YW35" s="145"/>
      <c r="YX35" s="145"/>
      <c r="YY35" s="145"/>
      <c r="YZ35" s="145"/>
      <c r="ZA35" s="145"/>
      <c r="ZB35" s="145"/>
      <c r="ZC35" s="145"/>
      <c r="ZD35" s="145"/>
      <c r="ZE35" s="145"/>
      <c r="ZF35" s="145"/>
      <c r="ZG35" s="145"/>
      <c r="ZH35" s="145"/>
      <c r="ZI35" s="145"/>
      <c r="ZJ35" s="145"/>
      <c r="ZK35" s="145"/>
      <c r="ZL35" s="145"/>
      <c r="ZM35" s="145"/>
      <c r="ZN35" s="145"/>
      <c r="ZO35" s="145"/>
      <c r="ZP35" s="145"/>
      <c r="ZQ35" s="145"/>
      <c r="ZR35" s="145"/>
      <c r="ZS35" s="145"/>
      <c r="ZT35" s="145"/>
      <c r="ZU35" s="145"/>
      <c r="ZV35" s="145"/>
      <c r="ZW35" s="145"/>
      <c r="ZX35" s="145"/>
      <c r="ZY35" s="145"/>
      <c r="ZZ35" s="145"/>
      <c r="AAA35" s="145"/>
      <c r="AAB35" s="145"/>
      <c r="AAC35" s="145"/>
      <c r="AAD35" s="145"/>
      <c r="AAE35" s="145"/>
      <c r="AAF35" s="145"/>
      <c r="AAG35" s="145"/>
      <c r="AAH35" s="145"/>
      <c r="AAI35" s="145"/>
      <c r="AAJ35" s="145"/>
      <c r="AAK35" s="145"/>
      <c r="AAL35" s="145"/>
      <c r="AAM35" s="145"/>
      <c r="AAN35" s="145"/>
      <c r="AAO35" s="145"/>
      <c r="AAP35" s="145"/>
      <c r="AAQ35" s="145"/>
      <c r="AAR35" s="145"/>
      <c r="AAS35" s="145"/>
      <c r="AAT35" s="145"/>
      <c r="AAU35" s="145"/>
      <c r="AAV35" s="145"/>
      <c r="AAW35" s="145"/>
      <c r="AAX35" s="145"/>
      <c r="AAY35" s="145"/>
      <c r="AAZ35" s="145"/>
      <c r="ABA35" s="145"/>
      <c r="ABB35" s="145"/>
      <c r="ABC35" s="145"/>
      <c r="ABD35" s="145"/>
      <c r="ABE35" s="145"/>
      <c r="ABF35" s="145"/>
      <c r="ABG35" s="145"/>
      <c r="ABH35" s="145"/>
      <c r="ABI35" s="145"/>
      <c r="ABJ35" s="145"/>
      <c r="ABK35" s="145"/>
      <c r="ABL35" s="145"/>
      <c r="ABM35" s="145"/>
      <c r="ABN35" s="145"/>
      <c r="ABO35" s="145"/>
      <c r="ABP35" s="145"/>
      <c r="ABQ35" s="145"/>
      <c r="ABR35" s="145"/>
      <c r="ABS35" s="145"/>
      <c r="ABT35" s="145"/>
      <c r="ABU35" s="145"/>
      <c r="ABV35" s="145"/>
      <c r="ABW35" s="145"/>
      <c r="ABX35" s="145"/>
      <c r="ABY35" s="145"/>
      <c r="ABZ35" s="145"/>
      <c r="ACA35" s="145"/>
      <c r="ACB35" s="145"/>
      <c r="ACC35" s="145"/>
      <c r="ACD35" s="145"/>
      <c r="ACE35" s="145"/>
      <c r="ACF35" s="145"/>
      <c r="ACG35" s="145"/>
      <c r="ACH35" s="145"/>
      <c r="ACI35" s="145"/>
      <c r="ACJ35" s="145"/>
      <c r="ACK35" s="145"/>
      <c r="ACL35" s="145"/>
      <c r="ACM35" s="145"/>
      <c r="ACN35" s="145"/>
      <c r="ACO35" s="145"/>
      <c r="ACP35" s="145"/>
      <c r="ACQ35" s="145"/>
      <c r="ACR35" s="145"/>
      <c r="ACS35" s="145"/>
      <c r="ACT35" s="145"/>
      <c r="ACU35" s="145"/>
      <c r="ACV35" s="145"/>
      <c r="ACW35" s="145"/>
      <c r="ACX35" s="145"/>
      <c r="ACY35" s="145"/>
      <c r="ACZ35" s="145"/>
      <c r="ADA35" s="145"/>
      <c r="ADB35" s="145"/>
      <c r="ADC35" s="145"/>
      <c r="ADD35" s="145"/>
      <c r="ADE35" s="145"/>
      <c r="ADF35" s="145"/>
      <c r="ADG35" s="145"/>
      <c r="ADH35" s="145"/>
      <c r="ADI35" s="145"/>
      <c r="ADJ35" s="145"/>
      <c r="ADK35" s="145"/>
      <c r="ADL35" s="145"/>
      <c r="ADM35" s="145"/>
      <c r="ADN35" s="145"/>
      <c r="ADO35" s="145"/>
      <c r="ADP35" s="145"/>
      <c r="ADQ35" s="145"/>
      <c r="ADR35" s="145"/>
      <c r="ADS35" s="145"/>
      <c r="ADT35" s="145"/>
      <c r="ADU35" s="145"/>
      <c r="ADV35" s="145"/>
      <c r="ADW35" s="145"/>
      <c r="ADX35" s="145"/>
      <c r="ADY35" s="145"/>
      <c r="ADZ35" s="145"/>
      <c r="AEA35" s="145"/>
      <c r="AEB35" s="145"/>
      <c r="AEC35" s="145"/>
      <c r="AED35" s="145"/>
      <c r="AEE35" s="145"/>
      <c r="AEF35" s="145"/>
      <c r="AEG35" s="145"/>
      <c r="AEH35" s="145"/>
      <c r="AEI35" s="145"/>
      <c r="AEJ35" s="145"/>
      <c r="AEK35" s="145"/>
      <c r="AEL35" s="145"/>
      <c r="AEM35" s="145"/>
      <c r="AEN35" s="145"/>
      <c r="AEO35" s="145"/>
      <c r="AEP35" s="145"/>
      <c r="AEQ35" s="145"/>
      <c r="AER35" s="145"/>
      <c r="AES35" s="145"/>
      <c r="AET35" s="145"/>
      <c r="AEU35" s="145"/>
      <c r="AEV35" s="145"/>
      <c r="AEW35" s="145"/>
      <c r="AEX35" s="145"/>
      <c r="AEY35" s="145"/>
      <c r="AEZ35" s="145"/>
      <c r="AFA35" s="145"/>
      <c r="AFB35" s="145"/>
      <c r="AFC35" s="145"/>
      <c r="AFD35" s="145"/>
      <c r="AFE35" s="145"/>
      <c r="AFF35" s="145"/>
      <c r="AFG35" s="145"/>
      <c r="AFH35" s="145"/>
      <c r="AFI35" s="145"/>
      <c r="AFJ35" s="145"/>
      <c r="AFK35" s="145"/>
      <c r="AFL35" s="145"/>
      <c r="AFM35" s="145"/>
      <c r="AFN35" s="145"/>
      <c r="AFO35" s="145"/>
      <c r="AFP35" s="145"/>
      <c r="AFQ35" s="145"/>
      <c r="AFR35" s="145"/>
      <c r="AFS35" s="145"/>
      <c r="AFT35" s="145"/>
      <c r="AFU35" s="145"/>
      <c r="AFV35" s="145"/>
      <c r="AFW35" s="145"/>
      <c r="AFX35" s="145"/>
      <c r="AFY35" s="145"/>
      <c r="AFZ35" s="145"/>
      <c r="AGA35" s="145"/>
      <c r="AGB35" s="145"/>
      <c r="AGC35" s="145"/>
      <c r="AGD35" s="145"/>
      <c r="AGE35" s="145"/>
      <c r="AGF35" s="145"/>
      <c r="AGG35" s="145"/>
      <c r="AGH35" s="145"/>
      <c r="AGI35" s="145"/>
      <c r="AGJ35" s="145"/>
      <c r="AGK35" s="145"/>
      <c r="AGL35" s="145"/>
      <c r="AGM35" s="145"/>
      <c r="AGN35" s="145"/>
      <c r="AGO35" s="145"/>
      <c r="AGP35" s="145"/>
      <c r="AGQ35" s="145"/>
      <c r="AGR35" s="145"/>
      <c r="AGS35" s="145"/>
      <c r="AGT35" s="145"/>
      <c r="AGU35" s="145"/>
      <c r="AGV35" s="145"/>
      <c r="AGW35" s="145"/>
      <c r="AGX35" s="145"/>
      <c r="AGY35" s="145"/>
      <c r="AGZ35" s="145"/>
      <c r="AHA35" s="145"/>
      <c r="AHB35" s="145"/>
      <c r="AHC35" s="145"/>
      <c r="AHD35" s="145"/>
      <c r="AHE35" s="145"/>
      <c r="AHF35" s="145"/>
      <c r="AHG35" s="145"/>
      <c r="AHH35" s="145"/>
      <c r="AHI35" s="145"/>
      <c r="AHJ35" s="145"/>
      <c r="AHK35" s="145"/>
      <c r="AHL35" s="145"/>
      <c r="AHM35" s="145"/>
      <c r="AHN35" s="145"/>
      <c r="AHO35" s="145"/>
      <c r="AHP35" s="145"/>
      <c r="AHQ35" s="145"/>
      <c r="AHR35" s="145"/>
      <c r="AHS35" s="145"/>
      <c r="AHT35" s="145"/>
      <c r="AHU35" s="145"/>
      <c r="AHV35" s="145"/>
      <c r="AHW35" s="145"/>
      <c r="AHX35" s="145"/>
      <c r="AHY35" s="145"/>
      <c r="AHZ35" s="145"/>
      <c r="AIA35" s="145"/>
      <c r="AIB35" s="145"/>
      <c r="AIC35" s="145"/>
      <c r="AID35" s="145"/>
      <c r="AIE35" s="145"/>
      <c r="AIF35" s="145"/>
      <c r="AIG35" s="145"/>
      <c r="AIH35" s="145"/>
      <c r="AII35" s="145"/>
      <c r="AIJ35" s="145"/>
      <c r="AIK35" s="145"/>
      <c r="AIL35" s="145"/>
      <c r="AIM35" s="145"/>
      <c r="AIN35" s="145"/>
      <c r="AIO35" s="145"/>
      <c r="AIP35" s="145"/>
      <c r="AIQ35" s="145"/>
      <c r="AIR35" s="145"/>
      <c r="AIS35" s="145"/>
      <c r="AIT35" s="145"/>
      <c r="AIU35" s="145"/>
      <c r="AIV35" s="145"/>
      <c r="AIW35" s="145"/>
      <c r="AIX35" s="145"/>
      <c r="AIY35" s="145"/>
      <c r="AIZ35" s="145"/>
      <c r="AJA35" s="145"/>
      <c r="AJB35" s="145"/>
      <c r="AJC35" s="145"/>
      <c r="AJD35" s="145"/>
      <c r="AJE35" s="145"/>
      <c r="AJF35" s="145"/>
      <c r="AJG35" s="145"/>
      <c r="AJH35" s="145"/>
      <c r="AJI35" s="145"/>
      <c r="AJJ35" s="145"/>
      <c r="AJK35" s="145"/>
      <c r="AJL35" s="145"/>
      <c r="AJM35" s="145"/>
      <c r="AJN35" s="145"/>
      <c r="AJO35" s="145"/>
      <c r="AJP35" s="145"/>
      <c r="AJQ35" s="145"/>
      <c r="AJR35" s="145"/>
      <c r="AJS35" s="145"/>
      <c r="AJT35" s="145"/>
      <c r="AJU35" s="145"/>
      <c r="AJV35" s="145"/>
      <c r="AJW35" s="145"/>
      <c r="AJX35" s="145"/>
      <c r="AJY35" s="145"/>
      <c r="AJZ35" s="145"/>
      <c r="AKA35" s="145"/>
      <c r="AKB35" s="145"/>
      <c r="AKC35" s="145"/>
      <c r="AKD35" s="145"/>
      <c r="AKE35" s="145"/>
      <c r="AKF35" s="145"/>
      <c r="AKG35" s="145"/>
      <c r="AKH35" s="145"/>
      <c r="AKI35" s="145"/>
      <c r="AKJ35" s="145"/>
      <c r="AKK35" s="145"/>
      <c r="AKL35" s="145"/>
      <c r="AKM35" s="145"/>
      <c r="AKN35" s="145"/>
      <c r="AKO35" s="145"/>
      <c r="AKP35" s="145"/>
      <c r="AKQ35" s="145"/>
      <c r="AKR35" s="145"/>
      <c r="AKS35" s="145"/>
      <c r="AKT35" s="145"/>
      <c r="AKU35" s="145"/>
      <c r="AKV35" s="145"/>
      <c r="AKW35" s="145"/>
      <c r="AKX35" s="145"/>
      <c r="AKY35" s="145"/>
      <c r="AKZ35" s="145"/>
      <c r="ALA35" s="145"/>
      <c r="ALB35" s="145"/>
      <c r="ALC35" s="145"/>
      <c r="ALD35" s="145"/>
      <c r="ALE35" s="145"/>
      <c r="ALF35" s="145"/>
      <c r="ALG35" s="145"/>
      <c r="ALH35" s="145"/>
      <c r="ALI35" s="145"/>
      <c r="ALJ35" s="145"/>
      <c r="ALK35" s="145"/>
      <c r="ALL35" s="145"/>
      <c r="ALM35" s="145"/>
      <c r="ALN35" s="145"/>
      <c r="ALO35" s="145"/>
      <c r="ALP35" s="145"/>
      <c r="ALQ35" s="145"/>
      <c r="ALR35" s="145"/>
      <c r="ALS35" s="145"/>
      <c r="ALT35" s="145"/>
      <c r="ALU35" s="145"/>
      <c r="ALV35" s="145"/>
      <c r="ALW35" s="145"/>
      <c r="ALX35" s="145"/>
      <c r="ALY35" s="145"/>
      <c r="ALZ35" s="145"/>
    </row>
    <row r="36" spans="1:1014" x14ac:dyDescent="0.3">
      <c r="A36" s="151"/>
      <c r="B36" s="151"/>
      <c r="C36" s="249" t="s">
        <v>29</v>
      </c>
      <c r="D36" s="249"/>
      <c r="E36" s="249"/>
      <c r="F36" s="249"/>
      <c r="G36" s="249"/>
      <c r="H36" s="249"/>
      <c r="I36" s="152"/>
      <c r="J36" s="145"/>
      <c r="K36" s="145"/>
      <c r="L36" s="145"/>
      <c r="M36" s="145"/>
      <c r="N36" s="145"/>
      <c r="O36" s="145"/>
      <c r="P36" s="145"/>
      <c r="Q36" s="145"/>
      <c r="R36" s="145"/>
      <c r="S36" s="145"/>
      <c r="T36" s="145"/>
      <c r="U36" s="145"/>
      <c r="V36" s="145"/>
      <c r="W36" s="145"/>
      <c r="X36" s="145"/>
      <c r="Y36" s="145"/>
      <c r="Z36" s="145"/>
      <c r="AA36" s="145"/>
      <c r="AB36" s="145"/>
      <c r="AC36" s="145"/>
      <c r="AD36" s="145"/>
      <c r="AE36" s="145"/>
      <c r="AF36" s="145"/>
      <c r="AG36" s="145"/>
      <c r="AH36" s="145"/>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c r="BI36" s="145"/>
      <c r="BJ36" s="145"/>
      <c r="BK36" s="145"/>
      <c r="BL36" s="145"/>
      <c r="BM36" s="145"/>
      <c r="BN36" s="145"/>
      <c r="BO36" s="145"/>
      <c r="BP36" s="145"/>
      <c r="BQ36" s="145"/>
      <c r="BR36" s="145"/>
      <c r="BS36" s="145"/>
      <c r="BT36" s="145"/>
      <c r="BU36" s="145"/>
      <c r="BV36" s="145"/>
      <c r="BW36" s="145"/>
      <c r="BX36" s="145"/>
      <c r="BY36" s="145"/>
      <c r="BZ36" s="145"/>
      <c r="CA36" s="145"/>
      <c r="CB36" s="145"/>
      <c r="CC36" s="145"/>
      <c r="CD36" s="145"/>
      <c r="CE36" s="145"/>
      <c r="CF36" s="145"/>
      <c r="CG36" s="145"/>
      <c r="CH36" s="145"/>
      <c r="CI36" s="145"/>
      <c r="CJ36" s="145"/>
      <c r="CK36" s="145"/>
      <c r="CL36" s="145"/>
      <c r="CM36" s="145"/>
      <c r="CN36" s="145"/>
      <c r="CO36" s="145"/>
      <c r="CP36" s="145"/>
      <c r="CQ36" s="145"/>
      <c r="CR36" s="145"/>
      <c r="CS36" s="145"/>
      <c r="CT36" s="145"/>
      <c r="CU36" s="145"/>
      <c r="CV36" s="145"/>
      <c r="CW36" s="145"/>
      <c r="CX36" s="145"/>
      <c r="CY36" s="145"/>
      <c r="CZ36" s="145"/>
      <c r="DA36" s="145"/>
      <c r="DB36" s="145"/>
      <c r="DC36" s="145"/>
      <c r="DD36" s="145"/>
      <c r="DE36" s="145"/>
      <c r="DF36" s="145"/>
      <c r="DG36" s="145"/>
      <c r="DH36" s="145"/>
      <c r="DI36" s="145"/>
      <c r="DJ36" s="145"/>
      <c r="DK36" s="145"/>
      <c r="DL36" s="145"/>
      <c r="DM36" s="145"/>
      <c r="DN36" s="145"/>
      <c r="DO36" s="145"/>
      <c r="DP36" s="145"/>
      <c r="DQ36" s="145"/>
      <c r="DR36" s="145"/>
      <c r="DS36" s="145"/>
      <c r="DT36" s="145"/>
      <c r="DU36" s="145"/>
      <c r="DV36" s="145"/>
      <c r="DW36" s="145"/>
      <c r="DX36" s="145"/>
      <c r="DY36" s="145"/>
      <c r="DZ36" s="145"/>
      <c r="EA36" s="145"/>
      <c r="EB36" s="145"/>
      <c r="EC36" s="145"/>
      <c r="ED36" s="145"/>
      <c r="EE36" s="145"/>
      <c r="EF36" s="145"/>
      <c r="EG36" s="145"/>
      <c r="EH36" s="145"/>
      <c r="EI36" s="145"/>
      <c r="EJ36" s="145"/>
      <c r="EK36" s="145"/>
      <c r="EL36" s="145"/>
      <c r="EM36" s="145"/>
      <c r="EN36" s="145"/>
      <c r="EO36" s="145"/>
      <c r="EP36" s="145"/>
      <c r="EQ36" s="145"/>
      <c r="ER36" s="145"/>
      <c r="ES36" s="145"/>
      <c r="ET36" s="145"/>
      <c r="EU36" s="145"/>
      <c r="EV36" s="145"/>
      <c r="EW36" s="145"/>
      <c r="EX36" s="145"/>
      <c r="EY36" s="145"/>
      <c r="EZ36" s="145"/>
      <c r="FA36" s="145"/>
      <c r="FB36" s="145"/>
      <c r="FC36" s="145"/>
      <c r="FD36" s="145"/>
      <c r="FE36" s="145"/>
      <c r="FF36" s="145"/>
      <c r="FG36" s="145"/>
      <c r="FH36" s="145"/>
      <c r="FI36" s="145"/>
      <c r="FJ36" s="145"/>
      <c r="FK36" s="145"/>
      <c r="FL36" s="145"/>
      <c r="FM36" s="145"/>
      <c r="FN36" s="145"/>
      <c r="FO36" s="145"/>
      <c r="FP36" s="145"/>
      <c r="FQ36" s="145"/>
      <c r="FR36" s="145"/>
      <c r="FS36" s="145"/>
      <c r="FT36" s="145"/>
      <c r="FU36" s="145"/>
      <c r="FV36" s="145"/>
      <c r="FW36" s="145"/>
      <c r="FX36" s="145"/>
      <c r="FY36" s="145"/>
      <c r="FZ36" s="145"/>
      <c r="GA36" s="145"/>
      <c r="GB36" s="145"/>
      <c r="GC36" s="145"/>
      <c r="GD36" s="145"/>
      <c r="GE36" s="145"/>
      <c r="GF36" s="145"/>
      <c r="GG36" s="145"/>
      <c r="GH36" s="145"/>
      <c r="GI36" s="145"/>
      <c r="GJ36" s="145"/>
      <c r="GK36" s="145"/>
      <c r="GL36" s="145"/>
      <c r="GM36" s="145"/>
      <c r="GN36" s="145"/>
      <c r="GO36" s="145"/>
      <c r="GP36" s="145"/>
      <c r="GQ36" s="145"/>
      <c r="GR36" s="145"/>
      <c r="GS36" s="145"/>
      <c r="GT36" s="145"/>
      <c r="GU36" s="145"/>
      <c r="GV36" s="145"/>
      <c r="GW36" s="145"/>
      <c r="GX36" s="145"/>
      <c r="GY36" s="145"/>
      <c r="GZ36" s="145"/>
      <c r="HA36" s="145"/>
      <c r="HB36" s="145"/>
      <c r="HC36" s="145"/>
      <c r="HD36" s="145"/>
      <c r="HE36" s="145"/>
      <c r="HF36" s="145"/>
      <c r="HG36" s="145"/>
      <c r="HH36" s="145"/>
      <c r="HI36" s="145"/>
      <c r="HJ36" s="145"/>
      <c r="HK36" s="145"/>
      <c r="HL36" s="145"/>
      <c r="HM36" s="145"/>
      <c r="HN36" s="145"/>
      <c r="HO36" s="145"/>
      <c r="HP36" s="145"/>
      <c r="HQ36" s="145"/>
      <c r="HR36" s="145"/>
      <c r="HS36" s="145"/>
      <c r="HT36" s="145"/>
      <c r="HU36" s="145"/>
      <c r="HV36" s="145"/>
      <c r="HW36" s="145"/>
      <c r="HX36" s="145"/>
      <c r="HY36" s="145"/>
      <c r="HZ36" s="145"/>
      <c r="IA36" s="145"/>
      <c r="IB36" s="145"/>
      <c r="IC36" s="145"/>
      <c r="ID36" s="145"/>
      <c r="IE36" s="145"/>
      <c r="IF36" s="145"/>
      <c r="IG36" s="145"/>
      <c r="IH36" s="145"/>
      <c r="II36" s="145"/>
      <c r="IJ36" s="145"/>
      <c r="IK36" s="145"/>
      <c r="IL36" s="145"/>
      <c r="IM36" s="145"/>
      <c r="IN36" s="145"/>
      <c r="IO36" s="145"/>
      <c r="IP36" s="145"/>
      <c r="IQ36" s="145"/>
      <c r="IR36" s="145"/>
      <c r="IS36" s="145"/>
      <c r="IT36" s="145"/>
      <c r="IU36" s="145"/>
      <c r="IV36" s="145"/>
      <c r="IW36" s="145"/>
      <c r="IX36" s="145"/>
      <c r="IY36" s="145"/>
      <c r="IZ36" s="145"/>
      <c r="JA36" s="145"/>
      <c r="JB36" s="145"/>
      <c r="JC36" s="145"/>
      <c r="JD36" s="145"/>
      <c r="JE36" s="145"/>
      <c r="JF36" s="145"/>
      <c r="JG36" s="145"/>
      <c r="JH36" s="145"/>
      <c r="JI36" s="145"/>
      <c r="JJ36" s="145"/>
      <c r="JK36" s="145"/>
      <c r="JL36" s="145"/>
      <c r="JM36" s="145"/>
      <c r="JN36" s="145"/>
      <c r="JO36" s="145"/>
      <c r="JP36" s="145"/>
      <c r="JQ36" s="145"/>
      <c r="JR36" s="145"/>
      <c r="JS36" s="145"/>
      <c r="JT36" s="145"/>
      <c r="JU36" s="145"/>
      <c r="JV36" s="145"/>
      <c r="JW36" s="145"/>
      <c r="JX36" s="145"/>
      <c r="JY36" s="145"/>
      <c r="JZ36" s="145"/>
      <c r="KA36" s="145"/>
      <c r="KB36" s="145"/>
      <c r="KC36" s="145"/>
      <c r="KD36" s="145"/>
      <c r="KE36" s="145"/>
      <c r="KF36" s="145"/>
      <c r="KG36" s="145"/>
      <c r="KH36" s="145"/>
      <c r="KI36" s="145"/>
      <c r="KJ36" s="145"/>
      <c r="KK36" s="145"/>
      <c r="KL36" s="145"/>
      <c r="KM36" s="145"/>
      <c r="KN36" s="145"/>
      <c r="KO36" s="145"/>
      <c r="KP36" s="145"/>
      <c r="KQ36" s="145"/>
      <c r="KR36" s="145"/>
      <c r="KS36" s="145"/>
      <c r="KT36" s="145"/>
      <c r="KU36" s="145"/>
      <c r="KV36" s="145"/>
      <c r="KW36" s="145"/>
      <c r="KX36" s="145"/>
      <c r="KY36" s="145"/>
      <c r="KZ36" s="145"/>
      <c r="LA36" s="145"/>
      <c r="LB36" s="145"/>
      <c r="LC36" s="145"/>
      <c r="LD36" s="145"/>
      <c r="LE36" s="145"/>
      <c r="LF36" s="145"/>
      <c r="LG36" s="145"/>
      <c r="LH36" s="145"/>
      <c r="LI36" s="145"/>
      <c r="LJ36" s="145"/>
      <c r="LK36" s="145"/>
      <c r="LL36" s="145"/>
      <c r="LM36" s="145"/>
      <c r="LN36" s="145"/>
      <c r="LO36" s="145"/>
      <c r="LP36" s="145"/>
      <c r="LQ36" s="145"/>
      <c r="LR36" s="145"/>
      <c r="LS36" s="145"/>
      <c r="LT36" s="145"/>
      <c r="LU36" s="145"/>
      <c r="LV36" s="145"/>
      <c r="LW36" s="145"/>
      <c r="LX36" s="145"/>
      <c r="LY36" s="145"/>
      <c r="LZ36" s="145"/>
      <c r="MA36" s="145"/>
      <c r="MB36" s="145"/>
      <c r="MC36" s="145"/>
      <c r="MD36" s="145"/>
      <c r="ME36" s="145"/>
      <c r="MF36" s="145"/>
      <c r="MG36" s="145"/>
      <c r="MH36" s="145"/>
      <c r="MI36" s="145"/>
      <c r="MJ36" s="145"/>
      <c r="MK36" s="145"/>
      <c r="ML36" s="145"/>
      <c r="MM36" s="145"/>
      <c r="MN36" s="145"/>
      <c r="MO36" s="145"/>
      <c r="MP36" s="145"/>
      <c r="MQ36" s="145"/>
      <c r="MR36" s="145"/>
      <c r="MS36" s="145"/>
      <c r="MT36" s="145"/>
      <c r="MU36" s="145"/>
      <c r="MV36" s="145"/>
      <c r="MW36" s="145"/>
      <c r="MX36" s="145"/>
      <c r="MY36" s="145"/>
      <c r="MZ36" s="145"/>
      <c r="NA36" s="145"/>
      <c r="NB36" s="145"/>
      <c r="NC36" s="145"/>
      <c r="ND36" s="145"/>
      <c r="NE36" s="145"/>
      <c r="NF36" s="145"/>
      <c r="NG36" s="145"/>
      <c r="NH36" s="145"/>
      <c r="NI36" s="145"/>
      <c r="NJ36" s="145"/>
      <c r="NK36" s="145"/>
      <c r="NL36" s="145"/>
      <c r="NM36" s="145"/>
      <c r="NN36" s="145"/>
      <c r="NO36" s="145"/>
      <c r="NP36" s="145"/>
      <c r="NQ36" s="145"/>
      <c r="NR36" s="145"/>
      <c r="NS36" s="145"/>
      <c r="NT36" s="145"/>
      <c r="NU36" s="145"/>
      <c r="NV36" s="145"/>
      <c r="NW36" s="145"/>
      <c r="NX36" s="145"/>
      <c r="NY36" s="145"/>
      <c r="NZ36" s="145"/>
      <c r="OA36" s="145"/>
      <c r="OB36" s="145"/>
      <c r="OC36" s="145"/>
      <c r="OD36" s="145"/>
      <c r="OE36" s="145"/>
      <c r="OF36" s="145"/>
      <c r="OG36" s="145"/>
      <c r="OH36" s="145"/>
      <c r="OI36" s="145"/>
      <c r="OJ36" s="145"/>
      <c r="OK36" s="145"/>
      <c r="OL36" s="145"/>
      <c r="OM36" s="145"/>
      <c r="ON36" s="145"/>
      <c r="OO36" s="145"/>
      <c r="OP36" s="145"/>
      <c r="OQ36" s="145"/>
      <c r="OR36" s="145"/>
      <c r="OS36" s="145"/>
      <c r="OT36" s="145"/>
      <c r="OU36" s="145"/>
      <c r="OV36" s="145"/>
      <c r="OW36" s="145"/>
      <c r="OX36" s="145"/>
      <c r="OY36" s="145"/>
      <c r="OZ36" s="145"/>
      <c r="PA36" s="145"/>
      <c r="PB36" s="145"/>
      <c r="PC36" s="145"/>
      <c r="PD36" s="145"/>
      <c r="PE36" s="145"/>
      <c r="PF36" s="145"/>
      <c r="PG36" s="145"/>
      <c r="PH36" s="145"/>
      <c r="PI36" s="145"/>
      <c r="PJ36" s="145"/>
      <c r="PK36" s="145"/>
      <c r="PL36" s="145"/>
      <c r="PM36" s="145"/>
      <c r="PN36" s="145"/>
      <c r="PO36" s="145"/>
      <c r="PP36" s="145"/>
      <c r="PQ36" s="145"/>
      <c r="PR36" s="145"/>
      <c r="PS36" s="145"/>
      <c r="PT36" s="145"/>
      <c r="PU36" s="145"/>
      <c r="PV36" s="145"/>
      <c r="PW36" s="145"/>
      <c r="PX36" s="145"/>
      <c r="PY36" s="145"/>
      <c r="PZ36" s="145"/>
      <c r="QA36" s="145"/>
      <c r="QB36" s="145"/>
      <c r="QC36" s="145"/>
      <c r="QD36" s="145"/>
      <c r="QE36" s="145"/>
      <c r="QF36" s="145"/>
      <c r="QG36" s="145"/>
      <c r="QH36" s="145"/>
      <c r="QI36" s="145"/>
      <c r="QJ36" s="145"/>
      <c r="QK36" s="145"/>
      <c r="QL36" s="145"/>
      <c r="QM36" s="145"/>
      <c r="QN36" s="145"/>
      <c r="QO36" s="145"/>
      <c r="QP36" s="145"/>
      <c r="QQ36" s="145"/>
      <c r="QR36" s="145"/>
      <c r="QS36" s="145"/>
      <c r="QT36" s="145"/>
      <c r="QU36" s="145"/>
      <c r="QV36" s="145"/>
      <c r="QW36" s="145"/>
      <c r="QX36" s="145"/>
      <c r="QY36" s="145"/>
      <c r="QZ36" s="145"/>
      <c r="RA36" s="145"/>
      <c r="RB36" s="145"/>
      <c r="RC36" s="145"/>
      <c r="RD36" s="145"/>
      <c r="RE36" s="145"/>
      <c r="RF36" s="145"/>
      <c r="RG36" s="145"/>
      <c r="RH36" s="145"/>
      <c r="RI36" s="145"/>
      <c r="RJ36" s="145"/>
      <c r="RK36" s="145"/>
      <c r="RL36" s="145"/>
      <c r="RM36" s="145"/>
      <c r="RN36" s="145"/>
      <c r="RO36" s="145"/>
      <c r="RP36" s="145"/>
      <c r="RQ36" s="145"/>
      <c r="RR36" s="145"/>
      <c r="RS36" s="145"/>
      <c r="RT36" s="145"/>
      <c r="RU36" s="145"/>
      <c r="RV36" s="145"/>
      <c r="RW36" s="145"/>
      <c r="RX36" s="145"/>
      <c r="RY36" s="145"/>
      <c r="RZ36" s="145"/>
      <c r="SA36" s="145"/>
      <c r="SB36" s="145"/>
      <c r="SC36" s="145"/>
      <c r="SD36" s="145"/>
      <c r="SE36" s="145"/>
      <c r="SF36" s="145"/>
      <c r="SG36" s="145"/>
      <c r="SH36" s="145"/>
      <c r="SI36" s="145"/>
      <c r="SJ36" s="145"/>
      <c r="SK36" s="145"/>
      <c r="SL36" s="145"/>
      <c r="SM36" s="145"/>
      <c r="SN36" s="145"/>
      <c r="SO36" s="145"/>
      <c r="SP36" s="145"/>
      <c r="SQ36" s="145"/>
      <c r="SR36" s="145"/>
      <c r="SS36" s="145"/>
      <c r="ST36" s="145"/>
      <c r="SU36" s="145"/>
      <c r="SV36" s="145"/>
      <c r="SW36" s="145"/>
      <c r="SX36" s="145"/>
      <c r="SY36" s="145"/>
      <c r="SZ36" s="145"/>
      <c r="TA36" s="145"/>
      <c r="TB36" s="145"/>
      <c r="TC36" s="145"/>
      <c r="TD36" s="145"/>
      <c r="TE36" s="145"/>
      <c r="TF36" s="145"/>
      <c r="TG36" s="145"/>
      <c r="TH36" s="145"/>
      <c r="TI36" s="145"/>
      <c r="TJ36" s="145"/>
      <c r="TK36" s="145"/>
      <c r="TL36" s="145"/>
      <c r="TM36" s="145"/>
      <c r="TN36" s="145"/>
      <c r="TO36" s="145"/>
      <c r="TP36" s="145"/>
      <c r="TQ36" s="145"/>
      <c r="TR36" s="145"/>
      <c r="TS36" s="145"/>
      <c r="TT36" s="145"/>
      <c r="TU36" s="145"/>
      <c r="TV36" s="145"/>
      <c r="TW36" s="145"/>
      <c r="TX36" s="145"/>
      <c r="TY36" s="145"/>
      <c r="TZ36" s="145"/>
      <c r="UA36" s="145"/>
      <c r="UB36" s="145"/>
      <c r="UC36" s="145"/>
      <c r="UD36" s="145"/>
      <c r="UE36" s="145"/>
      <c r="UF36" s="145"/>
      <c r="UG36" s="145"/>
      <c r="UH36" s="145"/>
      <c r="UI36" s="145"/>
      <c r="UJ36" s="145"/>
      <c r="UK36" s="145"/>
      <c r="UL36" s="145"/>
      <c r="UM36" s="145"/>
      <c r="UN36" s="145"/>
      <c r="UO36" s="145"/>
      <c r="UP36" s="145"/>
      <c r="UQ36" s="145"/>
      <c r="UR36" s="145"/>
      <c r="US36" s="145"/>
      <c r="UT36" s="145"/>
      <c r="UU36" s="145"/>
      <c r="UV36" s="145"/>
      <c r="UW36" s="145"/>
      <c r="UX36" s="145"/>
      <c r="UY36" s="145"/>
      <c r="UZ36" s="145"/>
      <c r="VA36" s="145"/>
      <c r="VB36" s="145"/>
      <c r="VC36" s="145"/>
      <c r="VD36" s="145"/>
      <c r="VE36" s="145"/>
      <c r="VF36" s="145"/>
      <c r="VG36" s="145"/>
      <c r="VH36" s="145"/>
      <c r="VI36" s="145"/>
      <c r="VJ36" s="145"/>
      <c r="VK36" s="145"/>
      <c r="VL36" s="145"/>
      <c r="VM36" s="145"/>
      <c r="VN36" s="145"/>
      <c r="VO36" s="145"/>
      <c r="VP36" s="145"/>
      <c r="VQ36" s="145"/>
      <c r="VR36" s="145"/>
      <c r="VS36" s="145"/>
      <c r="VT36" s="145"/>
      <c r="VU36" s="145"/>
      <c r="VV36" s="145"/>
      <c r="VW36" s="145"/>
      <c r="VX36" s="145"/>
      <c r="VY36" s="145"/>
      <c r="VZ36" s="145"/>
      <c r="WA36" s="145"/>
      <c r="WB36" s="145"/>
      <c r="WC36" s="145"/>
      <c r="WD36" s="145"/>
      <c r="WE36" s="145"/>
      <c r="WF36" s="145"/>
      <c r="WG36" s="145"/>
      <c r="WH36" s="145"/>
      <c r="WI36" s="145"/>
      <c r="WJ36" s="145"/>
      <c r="WK36" s="145"/>
      <c r="WL36" s="145"/>
      <c r="WM36" s="145"/>
      <c r="WN36" s="145"/>
      <c r="WO36" s="145"/>
      <c r="WP36" s="145"/>
      <c r="WQ36" s="145"/>
      <c r="WR36" s="145"/>
      <c r="WS36" s="145"/>
      <c r="WT36" s="145"/>
      <c r="WU36" s="145"/>
      <c r="WV36" s="145"/>
      <c r="WW36" s="145"/>
      <c r="WX36" s="145"/>
      <c r="WY36" s="145"/>
      <c r="WZ36" s="145"/>
      <c r="XA36" s="145"/>
      <c r="XB36" s="145"/>
      <c r="XC36" s="145"/>
      <c r="XD36" s="145"/>
      <c r="XE36" s="145"/>
      <c r="XF36" s="145"/>
      <c r="XG36" s="145"/>
      <c r="XH36" s="145"/>
      <c r="XI36" s="145"/>
      <c r="XJ36" s="145"/>
      <c r="XK36" s="145"/>
      <c r="XL36" s="145"/>
      <c r="XM36" s="145"/>
      <c r="XN36" s="145"/>
      <c r="XO36" s="145"/>
      <c r="XP36" s="145"/>
      <c r="XQ36" s="145"/>
      <c r="XR36" s="145"/>
      <c r="XS36" s="145"/>
      <c r="XT36" s="145"/>
      <c r="XU36" s="145"/>
      <c r="XV36" s="145"/>
      <c r="XW36" s="145"/>
      <c r="XX36" s="145"/>
      <c r="XY36" s="145"/>
      <c r="XZ36" s="145"/>
      <c r="YA36" s="145"/>
      <c r="YB36" s="145"/>
      <c r="YC36" s="145"/>
      <c r="YD36" s="145"/>
      <c r="YE36" s="145"/>
      <c r="YF36" s="145"/>
      <c r="YG36" s="145"/>
      <c r="YH36" s="145"/>
      <c r="YI36" s="145"/>
      <c r="YJ36" s="145"/>
      <c r="YK36" s="145"/>
      <c r="YL36" s="145"/>
      <c r="YM36" s="145"/>
      <c r="YN36" s="145"/>
      <c r="YO36" s="145"/>
      <c r="YP36" s="145"/>
      <c r="YQ36" s="145"/>
      <c r="YR36" s="145"/>
      <c r="YS36" s="145"/>
      <c r="YT36" s="145"/>
      <c r="YU36" s="145"/>
      <c r="YV36" s="145"/>
      <c r="YW36" s="145"/>
      <c r="YX36" s="145"/>
      <c r="YY36" s="145"/>
      <c r="YZ36" s="145"/>
      <c r="ZA36" s="145"/>
      <c r="ZB36" s="145"/>
      <c r="ZC36" s="145"/>
      <c r="ZD36" s="145"/>
      <c r="ZE36" s="145"/>
      <c r="ZF36" s="145"/>
      <c r="ZG36" s="145"/>
      <c r="ZH36" s="145"/>
      <c r="ZI36" s="145"/>
      <c r="ZJ36" s="145"/>
      <c r="ZK36" s="145"/>
      <c r="ZL36" s="145"/>
      <c r="ZM36" s="145"/>
      <c r="ZN36" s="145"/>
      <c r="ZO36" s="145"/>
      <c r="ZP36" s="145"/>
      <c r="ZQ36" s="145"/>
      <c r="ZR36" s="145"/>
      <c r="ZS36" s="145"/>
      <c r="ZT36" s="145"/>
      <c r="ZU36" s="145"/>
      <c r="ZV36" s="145"/>
      <c r="ZW36" s="145"/>
      <c r="ZX36" s="145"/>
      <c r="ZY36" s="145"/>
      <c r="ZZ36" s="145"/>
      <c r="AAA36" s="145"/>
      <c r="AAB36" s="145"/>
      <c r="AAC36" s="145"/>
      <c r="AAD36" s="145"/>
      <c r="AAE36" s="145"/>
      <c r="AAF36" s="145"/>
      <c r="AAG36" s="145"/>
      <c r="AAH36" s="145"/>
      <c r="AAI36" s="145"/>
      <c r="AAJ36" s="145"/>
      <c r="AAK36" s="145"/>
      <c r="AAL36" s="145"/>
      <c r="AAM36" s="145"/>
      <c r="AAN36" s="145"/>
      <c r="AAO36" s="145"/>
      <c r="AAP36" s="145"/>
      <c r="AAQ36" s="145"/>
      <c r="AAR36" s="145"/>
      <c r="AAS36" s="145"/>
      <c r="AAT36" s="145"/>
      <c r="AAU36" s="145"/>
      <c r="AAV36" s="145"/>
      <c r="AAW36" s="145"/>
      <c r="AAX36" s="145"/>
      <c r="AAY36" s="145"/>
      <c r="AAZ36" s="145"/>
      <c r="ABA36" s="145"/>
      <c r="ABB36" s="145"/>
      <c r="ABC36" s="145"/>
      <c r="ABD36" s="145"/>
      <c r="ABE36" s="145"/>
      <c r="ABF36" s="145"/>
      <c r="ABG36" s="145"/>
      <c r="ABH36" s="145"/>
      <c r="ABI36" s="145"/>
      <c r="ABJ36" s="145"/>
      <c r="ABK36" s="145"/>
      <c r="ABL36" s="145"/>
      <c r="ABM36" s="145"/>
      <c r="ABN36" s="145"/>
      <c r="ABO36" s="145"/>
      <c r="ABP36" s="145"/>
      <c r="ABQ36" s="145"/>
      <c r="ABR36" s="145"/>
      <c r="ABS36" s="145"/>
      <c r="ABT36" s="145"/>
      <c r="ABU36" s="145"/>
      <c r="ABV36" s="145"/>
      <c r="ABW36" s="145"/>
      <c r="ABX36" s="145"/>
      <c r="ABY36" s="145"/>
      <c r="ABZ36" s="145"/>
      <c r="ACA36" s="145"/>
      <c r="ACB36" s="145"/>
      <c r="ACC36" s="145"/>
      <c r="ACD36" s="145"/>
      <c r="ACE36" s="145"/>
      <c r="ACF36" s="145"/>
      <c r="ACG36" s="145"/>
      <c r="ACH36" s="145"/>
      <c r="ACI36" s="145"/>
      <c r="ACJ36" s="145"/>
      <c r="ACK36" s="145"/>
      <c r="ACL36" s="145"/>
      <c r="ACM36" s="145"/>
      <c r="ACN36" s="145"/>
      <c r="ACO36" s="145"/>
      <c r="ACP36" s="145"/>
      <c r="ACQ36" s="145"/>
      <c r="ACR36" s="145"/>
      <c r="ACS36" s="145"/>
      <c r="ACT36" s="145"/>
      <c r="ACU36" s="145"/>
      <c r="ACV36" s="145"/>
      <c r="ACW36" s="145"/>
      <c r="ACX36" s="145"/>
      <c r="ACY36" s="145"/>
      <c r="ACZ36" s="145"/>
      <c r="ADA36" s="145"/>
      <c r="ADB36" s="145"/>
      <c r="ADC36" s="145"/>
      <c r="ADD36" s="145"/>
      <c r="ADE36" s="145"/>
      <c r="ADF36" s="145"/>
      <c r="ADG36" s="145"/>
      <c r="ADH36" s="145"/>
      <c r="ADI36" s="145"/>
      <c r="ADJ36" s="145"/>
      <c r="ADK36" s="145"/>
      <c r="ADL36" s="145"/>
      <c r="ADM36" s="145"/>
      <c r="ADN36" s="145"/>
      <c r="ADO36" s="145"/>
      <c r="ADP36" s="145"/>
      <c r="ADQ36" s="145"/>
      <c r="ADR36" s="145"/>
      <c r="ADS36" s="145"/>
      <c r="ADT36" s="145"/>
      <c r="ADU36" s="145"/>
      <c r="ADV36" s="145"/>
      <c r="ADW36" s="145"/>
      <c r="ADX36" s="145"/>
      <c r="ADY36" s="145"/>
      <c r="ADZ36" s="145"/>
      <c r="AEA36" s="145"/>
      <c r="AEB36" s="145"/>
      <c r="AEC36" s="145"/>
      <c r="AED36" s="145"/>
      <c r="AEE36" s="145"/>
      <c r="AEF36" s="145"/>
      <c r="AEG36" s="145"/>
      <c r="AEH36" s="145"/>
      <c r="AEI36" s="145"/>
      <c r="AEJ36" s="145"/>
      <c r="AEK36" s="145"/>
      <c r="AEL36" s="145"/>
      <c r="AEM36" s="145"/>
      <c r="AEN36" s="145"/>
      <c r="AEO36" s="145"/>
      <c r="AEP36" s="145"/>
      <c r="AEQ36" s="145"/>
      <c r="AER36" s="145"/>
      <c r="AES36" s="145"/>
      <c r="AET36" s="145"/>
      <c r="AEU36" s="145"/>
      <c r="AEV36" s="145"/>
      <c r="AEW36" s="145"/>
      <c r="AEX36" s="145"/>
      <c r="AEY36" s="145"/>
      <c r="AEZ36" s="145"/>
      <c r="AFA36" s="145"/>
      <c r="AFB36" s="145"/>
      <c r="AFC36" s="145"/>
      <c r="AFD36" s="145"/>
      <c r="AFE36" s="145"/>
      <c r="AFF36" s="145"/>
      <c r="AFG36" s="145"/>
      <c r="AFH36" s="145"/>
      <c r="AFI36" s="145"/>
      <c r="AFJ36" s="145"/>
      <c r="AFK36" s="145"/>
      <c r="AFL36" s="145"/>
      <c r="AFM36" s="145"/>
      <c r="AFN36" s="145"/>
      <c r="AFO36" s="145"/>
      <c r="AFP36" s="145"/>
      <c r="AFQ36" s="145"/>
      <c r="AFR36" s="145"/>
      <c r="AFS36" s="145"/>
      <c r="AFT36" s="145"/>
      <c r="AFU36" s="145"/>
      <c r="AFV36" s="145"/>
      <c r="AFW36" s="145"/>
      <c r="AFX36" s="145"/>
      <c r="AFY36" s="145"/>
      <c r="AFZ36" s="145"/>
      <c r="AGA36" s="145"/>
      <c r="AGB36" s="145"/>
      <c r="AGC36" s="145"/>
      <c r="AGD36" s="145"/>
      <c r="AGE36" s="145"/>
      <c r="AGF36" s="145"/>
      <c r="AGG36" s="145"/>
      <c r="AGH36" s="145"/>
      <c r="AGI36" s="145"/>
      <c r="AGJ36" s="145"/>
      <c r="AGK36" s="145"/>
      <c r="AGL36" s="145"/>
      <c r="AGM36" s="145"/>
      <c r="AGN36" s="145"/>
      <c r="AGO36" s="145"/>
      <c r="AGP36" s="145"/>
      <c r="AGQ36" s="145"/>
      <c r="AGR36" s="145"/>
      <c r="AGS36" s="145"/>
      <c r="AGT36" s="145"/>
      <c r="AGU36" s="145"/>
      <c r="AGV36" s="145"/>
      <c r="AGW36" s="145"/>
      <c r="AGX36" s="145"/>
      <c r="AGY36" s="145"/>
      <c r="AGZ36" s="145"/>
      <c r="AHA36" s="145"/>
      <c r="AHB36" s="145"/>
      <c r="AHC36" s="145"/>
      <c r="AHD36" s="145"/>
      <c r="AHE36" s="145"/>
      <c r="AHF36" s="145"/>
      <c r="AHG36" s="145"/>
      <c r="AHH36" s="145"/>
      <c r="AHI36" s="145"/>
      <c r="AHJ36" s="145"/>
      <c r="AHK36" s="145"/>
      <c r="AHL36" s="145"/>
      <c r="AHM36" s="145"/>
      <c r="AHN36" s="145"/>
      <c r="AHO36" s="145"/>
      <c r="AHP36" s="145"/>
      <c r="AHQ36" s="145"/>
      <c r="AHR36" s="145"/>
      <c r="AHS36" s="145"/>
      <c r="AHT36" s="145"/>
      <c r="AHU36" s="145"/>
      <c r="AHV36" s="145"/>
      <c r="AHW36" s="145"/>
      <c r="AHX36" s="145"/>
      <c r="AHY36" s="145"/>
      <c r="AHZ36" s="145"/>
      <c r="AIA36" s="145"/>
      <c r="AIB36" s="145"/>
      <c r="AIC36" s="145"/>
      <c r="AID36" s="145"/>
      <c r="AIE36" s="145"/>
      <c r="AIF36" s="145"/>
      <c r="AIG36" s="145"/>
      <c r="AIH36" s="145"/>
      <c r="AII36" s="145"/>
      <c r="AIJ36" s="145"/>
      <c r="AIK36" s="145"/>
      <c r="AIL36" s="145"/>
      <c r="AIM36" s="145"/>
      <c r="AIN36" s="145"/>
      <c r="AIO36" s="145"/>
      <c r="AIP36" s="145"/>
      <c r="AIQ36" s="145"/>
      <c r="AIR36" s="145"/>
      <c r="AIS36" s="145"/>
      <c r="AIT36" s="145"/>
      <c r="AIU36" s="145"/>
      <c r="AIV36" s="145"/>
      <c r="AIW36" s="145"/>
      <c r="AIX36" s="145"/>
      <c r="AIY36" s="145"/>
      <c r="AIZ36" s="145"/>
      <c r="AJA36" s="145"/>
      <c r="AJB36" s="145"/>
      <c r="AJC36" s="145"/>
      <c r="AJD36" s="145"/>
      <c r="AJE36" s="145"/>
      <c r="AJF36" s="145"/>
      <c r="AJG36" s="145"/>
      <c r="AJH36" s="145"/>
      <c r="AJI36" s="145"/>
      <c r="AJJ36" s="145"/>
      <c r="AJK36" s="145"/>
      <c r="AJL36" s="145"/>
      <c r="AJM36" s="145"/>
      <c r="AJN36" s="145"/>
      <c r="AJO36" s="145"/>
      <c r="AJP36" s="145"/>
      <c r="AJQ36" s="145"/>
      <c r="AJR36" s="145"/>
      <c r="AJS36" s="145"/>
      <c r="AJT36" s="145"/>
      <c r="AJU36" s="145"/>
      <c r="AJV36" s="145"/>
      <c r="AJW36" s="145"/>
      <c r="AJX36" s="145"/>
      <c r="AJY36" s="145"/>
      <c r="AJZ36" s="145"/>
      <c r="AKA36" s="145"/>
      <c r="AKB36" s="145"/>
      <c r="AKC36" s="145"/>
      <c r="AKD36" s="145"/>
      <c r="AKE36" s="145"/>
      <c r="AKF36" s="145"/>
      <c r="AKG36" s="145"/>
      <c r="AKH36" s="145"/>
      <c r="AKI36" s="145"/>
      <c r="AKJ36" s="145"/>
      <c r="AKK36" s="145"/>
      <c r="AKL36" s="145"/>
      <c r="AKM36" s="145"/>
      <c r="AKN36" s="145"/>
      <c r="AKO36" s="145"/>
      <c r="AKP36" s="145"/>
      <c r="AKQ36" s="145"/>
      <c r="AKR36" s="145"/>
      <c r="AKS36" s="145"/>
      <c r="AKT36" s="145"/>
      <c r="AKU36" s="145"/>
      <c r="AKV36" s="145"/>
      <c r="AKW36" s="145"/>
      <c r="AKX36" s="145"/>
      <c r="AKY36" s="145"/>
      <c r="AKZ36" s="145"/>
      <c r="ALA36" s="145"/>
      <c r="ALB36" s="145"/>
      <c r="ALC36" s="145"/>
      <c r="ALD36" s="145"/>
      <c r="ALE36" s="145"/>
      <c r="ALF36" s="145"/>
      <c r="ALG36" s="145"/>
      <c r="ALH36" s="145"/>
      <c r="ALI36" s="145"/>
      <c r="ALJ36" s="145"/>
      <c r="ALK36" s="145"/>
      <c r="ALL36" s="145"/>
      <c r="ALM36" s="145"/>
      <c r="ALN36" s="145"/>
      <c r="ALO36" s="145"/>
      <c r="ALP36" s="145"/>
      <c r="ALQ36" s="145"/>
      <c r="ALR36" s="145"/>
      <c r="ALS36" s="145"/>
      <c r="ALT36" s="145"/>
      <c r="ALU36" s="145"/>
      <c r="ALV36" s="145"/>
      <c r="ALW36" s="145"/>
      <c r="ALX36" s="145"/>
      <c r="ALY36" s="145"/>
      <c r="ALZ36" s="145"/>
    </row>
    <row r="37" spans="1:1014" ht="15.75" customHeight="1" x14ac:dyDescent="0.3">
      <c r="A37" s="151"/>
      <c r="B37" s="151"/>
      <c r="C37" s="249" t="s">
        <v>30</v>
      </c>
      <c r="D37" s="249"/>
      <c r="E37" s="249"/>
      <c r="F37" s="249"/>
      <c r="G37" s="249"/>
      <c r="H37" s="249"/>
      <c r="I37" s="152"/>
      <c r="J37" s="145"/>
      <c r="K37" s="145"/>
      <c r="L37" s="145"/>
      <c r="M37" s="145"/>
      <c r="N37" s="145"/>
      <c r="O37" s="145"/>
      <c r="P37" s="145"/>
      <c r="Q37" s="145"/>
      <c r="R37" s="145"/>
      <c r="S37" s="145"/>
      <c r="T37" s="145"/>
      <c r="U37" s="145"/>
      <c r="V37" s="145"/>
      <c r="W37" s="145"/>
      <c r="X37" s="145"/>
      <c r="Y37" s="145"/>
      <c r="Z37" s="145"/>
      <c r="AA37" s="145"/>
      <c r="AB37" s="145"/>
      <c r="AC37" s="145"/>
      <c r="AD37" s="145"/>
      <c r="AE37" s="145"/>
      <c r="AF37" s="145"/>
      <c r="AG37" s="145"/>
      <c r="AH37" s="145"/>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c r="BI37" s="145"/>
      <c r="BJ37" s="145"/>
      <c r="BK37" s="145"/>
      <c r="BL37" s="145"/>
      <c r="BM37" s="145"/>
      <c r="BN37" s="145"/>
      <c r="BO37" s="145"/>
      <c r="BP37" s="145"/>
      <c r="BQ37" s="145"/>
      <c r="BR37" s="145"/>
      <c r="BS37" s="145"/>
      <c r="BT37" s="145"/>
      <c r="BU37" s="145"/>
      <c r="BV37" s="145"/>
      <c r="BW37" s="145"/>
      <c r="BX37" s="145"/>
      <c r="BY37" s="145"/>
      <c r="BZ37" s="145"/>
      <c r="CA37" s="145"/>
      <c r="CB37" s="145"/>
      <c r="CC37" s="145"/>
      <c r="CD37" s="145"/>
      <c r="CE37" s="145"/>
      <c r="CF37" s="145"/>
      <c r="CG37" s="145"/>
      <c r="CH37" s="145"/>
      <c r="CI37" s="145"/>
      <c r="CJ37" s="145"/>
      <c r="CK37" s="145"/>
      <c r="CL37" s="145"/>
      <c r="CM37" s="145"/>
      <c r="CN37" s="145"/>
      <c r="CO37" s="145"/>
      <c r="CP37" s="145"/>
      <c r="CQ37" s="145"/>
      <c r="CR37" s="145"/>
      <c r="CS37" s="145"/>
      <c r="CT37" s="145"/>
      <c r="CU37" s="145"/>
      <c r="CV37" s="145"/>
      <c r="CW37" s="145"/>
      <c r="CX37" s="145"/>
      <c r="CY37" s="145"/>
      <c r="CZ37" s="145"/>
      <c r="DA37" s="145"/>
      <c r="DB37" s="145"/>
      <c r="DC37" s="145"/>
      <c r="DD37" s="145"/>
      <c r="DE37" s="145"/>
      <c r="DF37" s="145"/>
      <c r="DG37" s="145"/>
      <c r="DH37" s="145"/>
      <c r="DI37" s="145"/>
      <c r="DJ37" s="145"/>
      <c r="DK37" s="145"/>
      <c r="DL37" s="145"/>
      <c r="DM37" s="145"/>
      <c r="DN37" s="145"/>
      <c r="DO37" s="145"/>
      <c r="DP37" s="145"/>
      <c r="DQ37" s="145"/>
      <c r="DR37" s="145"/>
      <c r="DS37" s="145"/>
      <c r="DT37" s="145"/>
      <c r="DU37" s="145"/>
      <c r="DV37" s="145"/>
      <c r="DW37" s="145"/>
      <c r="DX37" s="145"/>
      <c r="DY37" s="145"/>
      <c r="DZ37" s="145"/>
      <c r="EA37" s="145"/>
      <c r="EB37" s="145"/>
      <c r="EC37" s="145"/>
      <c r="ED37" s="145"/>
      <c r="EE37" s="145"/>
      <c r="EF37" s="145"/>
      <c r="EG37" s="145"/>
      <c r="EH37" s="145"/>
      <c r="EI37" s="145"/>
      <c r="EJ37" s="145"/>
      <c r="EK37" s="145"/>
      <c r="EL37" s="145"/>
      <c r="EM37" s="145"/>
      <c r="EN37" s="145"/>
      <c r="EO37" s="145"/>
      <c r="EP37" s="145"/>
      <c r="EQ37" s="145"/>
      <c r="ER37" s="145"/>
      <c r="ES37" s="145"/>
      <c r="ET37" s="145"/>
      <c r="EU37" s="145"/>
      <c r="EV37" s="145"/>
      <c r="EW37" s="145"/>
      <c r="EX37" s="145"/>
      <c r="EY37" s="145"/>
      <c r="EZ37" s="145"/>
      <c r="FA37" s="145"/>
      <c r="FB37" s="145"/>
      <c r="FC37" s="145"/>
      <c r="FD37" s="145"/>
      <c r="FE37" s="145"/>
      <c r="FF37" s="145"/>
      <c r="FG37" s="145"/>
      <c r="FH37" s="145"/>
      <c r="FI37" s="145"/>
      <c r="FJ37" s="145"/>
      <c r="FK37" s="145"/>
      <c r="FL37" s="145"/>
      <c r="FM37" s="145"/>
      <c r="FN37" s="145"/>
      <c r="FO37" s="145"/>
      <c r="FP37" s="145"/>
      <c r="FQ37" s="145"/>
      <c r="FR37" s="145"/>
      <c r="FS37" s="145"/>
      <c r="FT37" s="145"/>
      <c r="FU37" s="145"/>
      <c r="FV37" s="145"/>
      <c r="FW37" s="145"/>
      <c r="FX37" s="145"/>
      <c r="FY37" s="145"/>
      <c r="FZ37" s="145"/>
      <c r="GA37" s="145"/>
      <c r="GB37" s="145"/>
      <c r="GC37" s="145"/>
      <c r="GD37" s="145"/>
      <c r="GE37" s="145"/>
      <c r="GF37" s="145"/>
      <c r="GG37" s="145"/>
      <c r="GH37" s="145"/>
      <c r="GI37" s="145"/>
      <c r="GJ37" s="145"/>
      <c r="GK37" s="145"/>
      <c r="GL37" s="145"/>
      <c r="GM37" s="145"/>
      <c r="GN37" s="145"/>
      <c r="GO37" s="145"/>
      <c r="GP37" s="145"/>
      <c r="GQ37" s="145"/>
      <c r="GR37" s="145"/>
      <c r="GS37" s="145"/>
      <c r="GT37" s="145"/>
      <c r="GU37" s="145"/>
      <c r="GV37" s="145"/>
      <c r="GW37" s="145"/>
      <c r="GX37" s="145"/>
      <c r="GY37" s="145"/>
      <c r="GZ37" s="145"/>
      <c r="HA37" s="145"/>
      <c r="HB37" s="145"/>
      <c r="HC37" s="145"/>
      <c r="HD37" s="145"/>
      <c r="HE37" s="145"/>
      <c r="HF37" s="145"/>
      <c r="HG37" s="145"/>
      <c r="HH37" s="145"/>
      <c r="HI37" s="145"/>
      <c r="HJ37" s="145"/>
      <c r="HK37" s="145"/>
      <c r="HL37" s="145"/>
      <c r="HM37" s="145"/>
      <c r="HN37" s="145"/>
      <c r="HO37" s="145"/>
      <c r="HP37" s="145"/>
      <c r="HQ37" s="145"/>
      <c r="HR37" s="145"/>
      <c r="HS37" s="145"/>
      <c r="HT37" s="145"/>
      <c r="HU37" s="145"/>
      <c r="HV37" s="145"/>
      <c r="HW37" s="145"/>
      <c r="HX37" s="145"/>
      <c r="HY37" s="145"/>
      <c r="HZ37" s="145"/>
      <c r="IA37" s="145"/>
      <c r="IB37" s="145"/>
      <c r="IC37" s="145"/>
      <c r="ID37" s="145"/>
      <c r="IE37" s="145"/>
      <c r="IF37" s="145"/>
      <c r="IG37" s="145"/>
      <c r="IH37" s="145"/>
      <c r="II37" s="145"/>
      <c r="IJ37" s="145"/>
      <c r="IK37" s="145"/>
      <c r="IL37" s="145"/>
      <c r="IM37" s="145"/>
      <c r="IN37" s="145"/>
      <c r="IO37" s="145"/>
      <c r="IP37" s="145"/>
      <c r="IQ37" s="145"/>
      <c r="IR37" s="145"/>
      <c r="IS37" s="145"/>
      <c r="IT37" s="145"/>
      <c r="IU37" s="145"/>
      <c r="IV37" s="145"/>
      <c r="IW37" s="145"/>
      <c r="IX37" s="145"/>
      <c r="IY37" s="145"/>
      <c r="IZ37" s="145"/>
      <c r="JA37" s="145"/>
      <c r="JB37" s="145"/>
      <c r="JC37" s="145"/>
      <c r="JD37" s="145"/>
      <c r="JE37" s="145"/>
      <c r="JF37" s="145"/>
      <c r="JG37" s="145"/>
      <c r="JH37" s="145"/>
      <c r="JI37" s="145"/>
      <c r="JJ37" s="145"/>
      <c r="JK37" s="145"/>
      <c r="JL37" s="145"/>
      <c r="JM37" s="145"/>
      <c r="JN37" s="145"/>
      <c r="JO37" s="145"/>
      <c r="JP37" s="145"/>
      <c r="JQ37" s="145"/>
      <c r="JR37" s="145"/>
      <c r="JS37" s="145"/>
      <c r="JT37" s="145"/>
      <c r="JU37" s="145"/>
      <c r="JV37" s="145"/>
      <c r="JW37" s="145"/>
      <c r="JX37" s="145"/>
      <c r="JY37" s="145"/>
      <c r="JZ37" s="145"/>
      <c r="KA37" s="145"/>
      <c r="KB37" s="145"/>
      <c r="KC37" s="145"/>
      <c r="KD37" s="145"/>
      <c r="KE37" s="145"/>
      <c r="KF37" s="145"/>
      <c r="KG37" s="145"/>
      <c r="KH37" s="145"/>
      <c r="KI37" s="145"/>
      <c r="KJ37" s="145"/>
      <c r="KK37" s="145"/>
      <c r="KL37" s="145"/>
      <c r="KM37" s="145"/>
      <c r="KN37" s="145"/>
      <c r="KO37" s="145"/>
      <c r="KP37" s="145"/>
      <c r="KQ37" s="145"/>
      <c r="KR37" s="145"/>
      <c r="KS37" s="145"/>
      <c r="KT37" s="145"/>
      <c r="KU37" s="145"/>
      <c r="KV37" s="145"/>
      <c r="KW37" s="145"/>
      <c r="KX37" s="145"/>
      <c r="KY37" s="145"/>
      <c r="KZ37" s="145"/>
      <c r="LA37" s="145"/>
      <c r="LB37" s="145"/>
      <c r="LC37" s="145"/>
      <c r="LD37" s="145"/>
      <c r="LE37" s="145"/>
      <c r="LF37" s="145"/>
      <c r="LG37" s="145"/>
      <c r="LH37" s="145"/>
      <c r="LI37" s="145"/>
      <c r="LJ37" s="145"/>
      <c r="LK37" s="145"/>
      <c r="LL37" s="145"/>
      <c r="LM37" s="145"/>
      <c r="LN37" s="145"/>
      <c r="LO37" s="145"/>
      <c r="LP37" s="145"/>
      <c r="LQ37" s="145"/>
      <c r="LR37" s="145"/>
      <c r="LS37" s="145"/>
      <c r="LT37" s="145"/>
      <c r="LU37" s="145"/>
      <c r="LV37" s="145"/>
      <c r="LW37" s="145"/>
      <c r="LX37" s="145"/>
      <c r="LY37" s="145"/>
      <c r="LZ37" s="145"/>
      <c r="MA37" s="145"/>
      <c r="MB37" s="145"/>
      <c r="MC37" s="145"/>
      <c r="MD37" s="145"/>
      <c r="ME37" s="145"/>
      <c r="MF37" s="145"/>
      <c r="MG37" s="145"/>
      <c r="MH37" s="145"/>
      <c r="MI37" s="145"/>
      <c r="MJ37" s="145"/>
      <c r="MK37" s="145"/>
      <c r="ML37" s="145"/>
      <c r="MM37" s="145"/>
      <c r="MN37" s="145"/>
      <c r="MO37" s="145"/>
      <c r="MP37" s="145"/>
      <c r="MQ37" s="145"/>
      <c r="MR37" s="145"/>
      <c r="MS37" s="145"/>
      <c r="MT37" s="145"/>
      <c r="MU37" s="145"/>
      <c r="MV37" s="145"/>
      <c r="MW37" s="145"/>
      <c r="MX37" s="145"/>
      <c r="MY37" s="145"/>
      <c r="MZ37" s="145"/>
      <c r="NA37" s="145"/>
      <c r="NB37" s="145"/>
      <c r="NC37" s="145"/>
      <c r="ND37" s="145"/>
      <c r="NE37" s="145"/>
      <c r="NF37" s="145"/>
      <c r="NG37" s="145"/>
      <c r="NH37" s="145"/>
      <c r="NI37" s="145"/>
      <c r="NJ37" s="145"/>
      <c r="NK37" s="145"/>
      <c r="NL37" s="145"/>
      <c r="NM37" s="145"/>
      <c r="NN37" s="145"/>
      <c r="NO37" s="145"/>
      <c r="NP37" s="145"/>
      <c r="NQ37" s="145"/>
      <c r="NR37" s="145"/>
      <c r="NS37" s="145"/>
      <c r="NT37" s="145"/>
      <c r="NU37" s="145"/>
      <c r="NV37" s="145"/>
      <c r="NW37" s="145"/>
      <c r="NX37" s="145"/>
      <c r="NY37" s="145"/>
      <c r="NZ37" s="145"/>
      <c r="OA37" s="145"/>
      <c r="OB37" s="145"/>
      <c r="OC37" s="145"/>
      <c r="OD37" s="145"/>
      <c r="OE37" s="145"/>
      <c r="OF37" s="145"/>
      <c r="OG37" s="145"/>
      <c r="OH37" s="145"/>
      <c r="OI37" s="145"/>
      <c r="OJ37" s="145"/>
      <c r="OK37" s="145"/>
      <c r="OL37" s="145"/>
      <c r="OM37" s="145"/>
      <c r="ON37" s="145"/>
      <c r="OO37" s="145"/>
      <c r="OP37" s="145"/>
      <c r="OQ37" s="145"/>
      <c r="OR37" s="145"/>
      <c r="OS37" s="145"/>
      <c r="OT37" s="145"/>
      <c r="OU37" s="145"/>
      <c r="OV37" s="145"/>
      <c r="OW37" s="145"/>
      <c r="OX37" s="145"/>
      <c r="OY37" s="145"/>
      <c r="OZ37" s="145"/>
      <c r="PA37" s="145"/>
      <c r="PB37" s="145"/>
      <c r="PC37" s="145"/>
      <c r="PD37" s="145"/>
      <c r="PE37" s="145"/>
      <c r="PF37" s="145"/>
      <c r="PG37" s="145"/>
      <c r="PH37" s="145"/>
      <c r="PI37" s="145"/>
      <c r="PJ37" s="145"/>
      <c r="PK37" s="145"/>
      <c r="PL37" s="145"/>
      <c r="PM37" s="145"/>
      <c r="PN37" s="145"/>
      <c r="PO37" s="145"/>
      <c r="PP37" s="145"/>
      <c r="PQ37" s="145"/>
      <c r="PR37" s="145"/>
      <c r="PS37" s="145"/>
      <c r="PT37" s="145"/>
      <c r="PU37" s="145"/>
      <c r="PV37" s="145"/>
      <c r="PW37" s="145"/>
      <c r="PX37" s="145"/>
      <c r="PY37" s="145"/>
      <c r="PZ37" s="145"/>
      <c r="QA37" s="145"/>
      <c r="QB37" s="145"/>
      <c r="QC37" s="145"/>
      <c r="QD37" s="145"/>
      <c r="QE37" s="145"/>
      <c r="QF37" s="145"/>
      <c r="QG37" s="145"/>
      <c r="QH37" s="145"/>
      <c r="QI37" s="145"/>
      <c r="QJ37" s="145"/>
      <c r="QK37" s="145"/>
      <c r="QL37" s="145"/>
      <c r="QM37" s="145"/>
      <c r="QN37" s="145"/>
      <c r="QO37" s="145"/>
      <c r="QP37" s="145"/>
      <c r="QQ37" s="145"/>
      <c r="QR37" s="145"/>
      <c r="QS37" s="145"/>
      <c r="QT37" s="145"/>
      <c r="QU37" s="145"/>
      <c r="QV37" s="145"/>
      <c r="QW37" s="145"/>
      <c r="QX37" s="145"/>
      <c r="QY37" s="145"/>
      <c r="QZ37" s="145"/>
      <c r="RA37" s="145"/>
      <c r="RB37" s="145"/>
      <c r="RC37" s="145"/>
      <c r="RD37" s="145"/>
      <c r="RE37" s="145"/>
      <c r="RF37" s="145"/>
      <c r="RG37" s="145"/>
      <c r="RH37" s="145"/>
      <c r="RI37" s="145"/>
      <c r="RJ37" s="145"/>
      <c r="RK37" s="145"/>
      <c r="RL37" s="145"/>
      <c r="RM37" s="145"/>
      <c r="RN37" s="145"/>
      <c r="RO37" s="145"/>
      <c r="RP37" s="145"/>
      <c r="RQ37" s="145"/>
      <c r="RR37" s="145"/>
      <c r="RS37" s="145"/>
      <c r="RT37" s="145"/>
      <c r="RU37" s="145"/>
      <c r="RV37" s="145"/>
      <c r="RW37" s="145"/>
      <c r="RX37" s="145"/>
      <c r="RY37" s="145"/>
      <c r="RZ37" s="145"/>
      <c r="SA37" s="145"/>
      <c r="SB37" s="145"/>
      <c r="SC37" s="145"/>
      <c r="SD37" s="145"/>
      <c r="SE37" s="145"/>
      <c r="SF37" s="145"/>
      <c r="SG37" s="145"/>
      <c r="SH37" s="145"/>
      <c r="SI37" s="145"/>
      <c r="SJ37" s="145"/>
      <c r="SK37" s="145"/>
      <c r="SL37" s="145"/>
      <c r="SM37" s="145"/>
      <c r="SN37" s="145"/>
      <c r="SO37" s="145"/>
      <c r="SP37" s="145"/>
      <c r="SQ37" s="145"/>
      <c r="SR37" s="145"/>
      <c r="SS37" s="145"/>
      <c r="ST37" s="145"/>
      <c r="SU37" s="145"/>
      <c r="SV37" s="145"/>
      <c r="SW37" s="145"/>
      <c r="SX37" s="145"/>
      <c r="SY37" s="145"/>
      <c r="SZ37" s="145"/>
      <c r="TA37" s="145"/>
      <c r="TB37" s="145"/>
      <c r="TC37" s="145"/>
      <c r="TD37" s="145"/>
      <c r="TE37" s="145"/>
      <c r="TF37" s="145"/>
      <c r="TG37" s="145"/>
      <c r="TH37" s="145"/>
      <c r="TI37" s="145"/>
      <c r="TJ37" s="145"/>
      <c r="TK37" s="145"/>
      <c r="TL37" s="145"/>
      <c r="TM37" s="145"/>
      <c r="TN37" s="145"/>
      <c r="TO37" s="145"/>
      <c r="TP37" s="145"/>
      <c r="TQ37" s="145"/>
      <c r="TR37" s="145"/>
      <c r="TS37" s="145"/>
      <c r="TT37" s="145"/>
      <c r="TU37" s="145"/>
      <c r="TV37" s="145"/>
      <c r="TW37" s="145"/>
      <c r="TX37" s="145"/>
      <c r="TY37" s="145"/>
      <c r="TZ37" s="145"/>
      <c r="UA37" s="145"/>
      <c r="UB37" s="145"/>
      <c r="UC37" s="145"/>
      <c r="UD37" s="145"/>
      <c r="UE37" s="145"/>
      <c r="UF37" s="145"/>
      <c r="UG37" s="145"/>
      <c r="UH37" s="145"/>
      <c r="UI37" s="145"/>
      <c r="UJ37" s="145"/>
      <c r="UK37" s="145"/>
      <c r="UL37" s="145"/>
      <c r="UM37" s="145"/>
      <c r="UN37" s="145"/>
      <c r="UO37" s="145"/>
      <c r="UP37" s="145"/>
      <c r="UQ37" s="145"/>
      <c r="UR37" s="145"/>
      <c r="US37" s="145"/>
      <c r="UT37" s="145"/>
      <c r="UU37" s="145"/>
      <c r="UV37" s="145"/>
      <c r="UW37" s="145"/>
      <c r="UX37" s="145"/>
      <c r="UY37" s="145"/>
      <c r="UZ37" s="145"/>
      <c r="VA37" s="145"/>
      <c r="VB37" s="145"/>
      <c r="VC37" s="145"/>
      <c r="VD37" s="145"/>
      <c r="VE37" s="145"/>
      <c r="VF37" s="145"/>
      <c r="VG37" s="145"/>
      <c r="VH37" s="145"/>
      <c r="VI37" s="145"/>
      <c r="VJ37" s="145"/>
      <c r="VK37" s="145"/>
      <c r="VL37" s="145"/>
      <c r="VM37" s="145"/>
      <c r="VN37" s="145"/>
      <c r="VO37" s="145"/>
      <c r="VP37" s="145"/>
      <c r="VQ37" s="145"/>
      <c r="VR37" s="145"/>
      <c r="VS37" s="145"/>
      <c r="VT37" s="145"/>
      <c r="VU37" s="145"/>
      <c r="VV37" s="145"/>
      <c r="VW37" s="145"/>
      <c r="VX37" s="145"/>
      <c r="VY37" s="145"/>
      <c r="VZ37" s="145"/>
      <c r="WA37" s="145"/>
      <c r="WB37" s="145"/>
      <c r="WC37" s="145"/>
      <c r="WD37" s="145"/>
      <c r="WE37" s="145"/>
      <c r="WF37" s="145"/>
      <c r="WG37" s="145"/>
      <c r="WH37" s="145"/>
      <c r="WI37" s="145"/>
      <c r="WJ37" s="145"/>
      <c r="WK37" s="145"/>
      <c r="WL37" s="145"/>
      <c r="WM37" s="145"/>
      <c r="WN37" s="145"/>
      <c r="WO37" s="145"/>
      <c r="WP37" s="145"/>
      <c r="WQ37" s="145"/>
      <c r="WR37" s="145"/>
      <c r="WS37" s="145"/>
      <c r="WT37" s="145"/>
      <c r="WU37" s="145"/>
      <c r="WV37" s="145"/>
      <c r="WW37" s="145"/>
      <c r="WX37" s="145"/>
      <c r="WY37" s="145"/>
      <c r="WZ37" s="145"/>
      <c r="XA37" s="145"/>
      <c r="XB37" s="145"/>
      <c r="XC37" s="145"/>
      <c r="XD37" s="145"/>
      <c r="XE37" s="145"/>
      <c r="XF37" s="145"/>
      <c r="XG37" s="145"/>
      <c r="XH37" s="145"/>
      <c r="XI37" s="145"/>
      <c r="XJ37" s="145"/>
      <c r="XK37" s="145"/>
      <c r="XL37" s="145"/>
      <c r="XM37" s="145"/>
      <c r="XN37" s="145"/>
      <c r="XO37" s="145"/>
      <c r="XP37" s="145"/>
      <c r="XQ37" s="145"/>
      <c r="XR37" s="145"/>
      <c r="XS37" s="145"/>
      <c r="XT37" s="145"/>
      <c r="XU37" s="145"/>
      <c r="XV37" s="145"/>
      <c r="XW37" s="145"/>
      <c r="XX37" s="145"/>
      <c r="XY37" s="145"/>
      <c r="XZ37" s="145"/>
      <c r="YA37" s="145"/>
      <c r="YB37" s="145"/>
      <c r="YC37" s="145"/>
      <c r="YD37" s="145"/>
      <c r="YE37" s="145"/>
      <c r="YF37" s="145"/>
      <c r="YG37" s="145"/>
      <c r="YH37" s="145"/>
      <c r="YI37" s="145"/>
      <c r="YJ37" s="145"/>
      <c r="YK37" s="145"/>
      <c r="YL37" s="145"/>
      <c r="YM37" s="145"/>
      <c r="YN37" s="145"/>
      <c r="YO37" s="145"/>
      <c r="YP37" s="145"/>
      <c r="YQ37" s="145"/>
      <c r="YR37" s="145"/>
      <c r="YS37" s="145"/>
      <c r="YT37" s="145"/>
      <c r="YU37" s="145"/>
      <c r="YV37" s="145"/>
      <c r="YW37" s="145"/>
      <c r="YX37" s="145"/>
      <c r="YY37" s="145"/>
      <c r="YZ37" s="145"/>
      <c r="ZA37" s="145"/>
      <c r="ZB37" s="145"/>
      <c r="ZC37" s="145"/>
      <c r="ZD37" s="145"/>
      <c r="ZE37" s="145"/>
      <c r="ZF37" s="145"/>
      <c r="ZG37" s="145"/>
      <c r="ZH37" s="145"/>
      <c r="ZI37" s="145"/>
      <c r="ZJ37" s="145"/>
      <c r="ZK37" s="145"/>
      <c r="ZL37" s="145"/>
      <c r="ZM37" s="145"/>
      <c r="ZN37" s="145"/>
      <c r="ZO37" s="145"/>
      <c r="ZP37" s="145"/>
      <c r="ZQ37" s="145"/>
      <c r="ZR37" s="145"/>
      <c r="ZS37" s="145"/>
      <c r="ZT37" s="145"/>
      <c r="ZU37" s="145"/>
      <c r="ZV37" s="145"/>
      <c r="ZW37" s="145"/>
      <c r="ZX37" s="145"/>
      <c r="ZY37" s="145"/>
      <c r="ZZ37" s="145"/>
      <c r="AAA37" s="145"/>
      <c r="AAB37" s="145"/>
      <c r="AAC37" s="145"/>
      <c r="AAD37" s="145"/>
      <c r="AAE37" s="145"/>
      <c r="AAF37" s="145"/>
      <c r="AAG37" s="145"/>
      <c r="AAH37" s="145"/>
      <c r="AAI37" s="145"/>
      <c r="AAJ37" s="145"/>
      <c r="AAK37" s="145"/>
      <c r="AAL37" s="145"/>
      <c r="AAM37" s="145"/>
      <c r="AAN37" s="145"/>
      <c r="AAO37" s="145"/>
      <c r="AAP37" s="145"/>
      <c r="AAQ37" s="145"/>
      <c r="AAR37" s="145"/>
      <c r="AAS37" s="145"/>
      <c r="AAT37" s="145"/>
      <c r="AAU37" s="145"/>
      <c r="AAV37" s="145"/>
      <c r="AAW37" s="145"/>
      <c r="AAX37" s="145"/>
      <c r="AAY37" s="145"/>
      <c r="AAZ37" s="145"/>
      <c r="ABA37" s="145"/>
      <c r="ABB37" s="145"/>
      <c r="ABC37" s="145"/>
      <c r="ABD37" s="145"/>
      <c r="ABE37" s="145"/>
      <c r="ABF37" s="145"/>
      <c r="ABG37" s="145"/>
      <c r="ABH37" s="145"/>
      <c r="ABI37" s="145"/>
      <c r="ABJ37" s="145"/>
      <c r="ABK37" s="145"/>
      <c r="ABL37" s="145"/>
      <c r="ABM37" s="145"/>
      <c r="ABN37" s="145"/>
      <c r="ABO37" s="145"/>
      <c r="ABP37" s="145"/>
      <c r="ABQ37" s="145"/>
      <c r="ABR37" s="145"/>
      <c r="ABS37" s="145"/>
      <c r="ABT37" s="145"/>
      <c r="ABU37" s="145"/>
      <c r="ABV37" s="145"/>
      <c r="ABW37" s="145"/>
      <c r="ABX37" s="145"/>
      <c r="ABY37" s="145"/>
      <c r="ABZ37" s="145"/>
      <c r="ACA37" s="145"/>
      <c r="ACB37" s="145"/>
      <c r="ACC37" s="145"/>
      <c r="ACD37" s="145"/>
      <c r="ACE37" s="145"/>
      <c r="ACF37" s="145"/>
      <c r="ACG37" s="145"/>
      <c r="ACH37" s="145"/>
      <c r="ACI37" s="145"/>
      <c r="ACJ37" s="145"/>
      <c r="ACK37" s="145"/>
      <c r="ACL37" s="145"/>
      <c r="ACM37" s="145"/>
      <c r="ACN37" s="145"/>
      <c r="ACO37" s="145"/>
      <c r="ACP37" s="145"/>
      <c r="ACQ37" s="145"/>
      <c r="ACR37" s="145"/>
      <c r="ACS37" s="145"/>
      <c r="ACT37" s="145"/>
      <c r="ACU37" s="145"/>
      <c r="ACV37" s="145"/>
      <c r="ACW37" s="145"/>
      <c r="ACX37" s="145"/>
      <c r="ACY37" s="145"/>
      <c r="ACZ37" s="145"/>
      <c r="ADA37" s="145"/>
      <c r="ADB37" s="145"/>
      <c r="ADC37" s="145"/>
      <c r="ADD37" s="145"/>
      <c r="ADE37" s="145"/>
      <c r="ADF37" s="145"/>
      <c r="ADG37" s="145"/>
      <c r="ADH37" s="145"/>
      <c r="ADI37" s="145"/>
      <c r="ADJ37" s="145"/>
      <c r="ADK37" s="145"/>
      <c r="ADL37" s="145"/>
      <c r="ADM37" s="145"/>
      <c r="ADN37" s="145"/>
      <c r="ADO37" s="145"/>
      <c r="ADP37" s="145"/>
      <c r="ADQ37" s="145"/>
      <c r="ADR37" s="145"/>
      <c r="ADS37" s="145"/>
      <c r="ADT37" s="145"/>
      <c r="ADU37" s="145"/>
      <c r="ADV37" s="145"/>
      <c r="ADW37" s="145"/>
      <c r="ADX37" s="145"/>
      <c r="ADY37" s="145"/>
      <c r="ADZ37" s="145"/>
      <c r="AEA37" s="145"/>
      <c r="AEB37" s="145"/>
      <c r="AEC37" s="145"/>
      <c r="AED37" s="145"/>
      <c r="AEE37" s="145"/>
      <c r="AEF37" s="145"/>
      <c r="AEG37" s="145"/>
      <c r="AEH37" s="145"/>
      <c r="AEI37" s="145"/>
      <c r="AEJ37" s="145"/>
      <c r="AEK37" s="145"/>
      <c r="AEL37" s="145"/>
      <c r="AEM37" s="145"/>
      <c r="AEN37" s="145"/>
      <c r="AEO37" s="145"/>
      <c r="AEP37" s="145"/>
      <c r="AEQ37" s="145"/>
      <c r="AER37" s="145"/>
      <c r="AES37" s="145"/>
      <c r="AET37" s="145"/>
      <c r="AEU37" s="145"/>
      <c r="AEV37" s="145"/>
      <c r="AEW37" s="145"/>
      <c r="AEX37" s="145"/>
      <c r="AEY37" s="145"/>
      <c r="AEZ37" s="145"/>
      <c r="AFA37" s="145"/>
      <c r="AFB37" s="145"/>
      <c r="AFC37" s="145"/>
      <c r="AFD37" s="145"/>
      <c r="AFE37" s="145"/>
      <c r="AFF37" s="145"/>
      <c r="AFG37" s="145"/>
      <c r="AFH37" s="145"/>
      <c r="AFI37" s="145"/>
      <c r="AFJ37" s="145"/>
      <c r="AFK37" s="145"/>
      <c r="AFL37" s="145"/>
      <c r="AFM37" s="145"/>
      <c r="AFN37" s="145"/>
      <c r="AFO37" s="145"/>
      <c r="AFP37" s="145"/>
      <c r="AFQ37" s="145"/>
      <c r="AFR37" s="145"/>
      <c r="AFS37" s="145"/>
      <c r="AFT37" s="145"/>
      <c r="AFU37" s="145"/>
      <c r="AFV37" s="145"/>
      <c r="AFW37" s="145"/>
      <c r="AFX37" s="145"/>
      <c r="AFY37" s="145"/>
      <c r="AFZ37" s="145"/>
      <c r="AGA37" s="145"/>
      <c r="AGB37" s="145"/>
      <c r="AGC37" s="145"/>
      <c r="AGD37" s="145"/>
      <c r="AGE37" s="145"/>
      <c r="AGF37" s="145"/>
      <c r="AGG37" s="145"/>
      <c r="AGH37" s="145"/>
      <c r="AGI37" s="145"/>
      <c r="AGJ37" s="145"/>
      <c r="AGK37" s="145"/>
      <c r="AGL37" s="145"/>
      <c r="AGM37" s="145"/>
      <c r="AGN37" s="145"/>
      <c r="AGO37" s="145"/>
      <c r="AGP37" s="145"/>
      <c r="AGQ37" s="145"/>
      <c r="AGR37" s="145"/>
      <c r="AGS37" s="145"/>
      <c r="AGT37" s="145"/>
      <c r="AGU37" s="145"/>
      <c r="AGV37" s="145"/>
      <c r="AGW37" s="145"/>
      <c r="AGX37" s="145"/>
      <c r="AGY37" s="145"/>
      <c r="AGZ37" s="145"/>
      <c r="AHA37" s="145"/>
      <c r="AHB37" s="145"/>
      <c r="AHC37" s="145"/>
      <c r="AHD37" s="145"/>
      <c r="AHE37" s="145"/>
      <c r="AHF37" s="145"/>
      <c r="AHG37" s="145"/>
      <c r="AHH37" s="145"/>
      <c r="AHI37" s="145"/>
      <c r="AHJ37" s="145"/>
      <c r="AHK37" s="145"/>
      <c r="AHL37" s="145"/>
      <c r="AHM37" s="145"/>
      <c r="AHN37" s="145"/>
      <c r="AHO37" s="145"/>
      <c r="AHP37" s="145"/>
      <c r="AHQ37" s="145"/>
      <c r="AHR37" s="145"/>
      <c r="AHS37" s="145"/>
      <c r="AHT37" s="145"/>
      <c r="AHU37" s="145"/>
      <c r="AHV37" s="145"/>
      <c r="AHW37" s="145"/>
      <c r="AHX37" s="145"/>
      <c r="AHY37" s="145"/>
      <c r="AHZ37" s="145"/>
      <c r="AIA37" s="145"/>
      <c r="AIB37" s="145"/>
      <c r="AIC37" s="145"/>
      <c r="AID37" s="145"/>
      <c r="AIE37" s="145"/>
      <c r="AIF37" s="145"/>
      <c r="AIG37" s="145"/>
      <c r="AIH37" s="145"/>
      <c r="AII37" s="145"/>
      <c r="AIJ37" s="145"/>
      <c r="AIK37" s="145"/>
      <c r="AIL37" s="145"/>
      <c r="AIM37" s="145"/>
      <c r="AIN37" s="145"/>
      <c r="AIO37" s="145"/>
      <c r="AIP37" s="145"/>
      <c r="AIQ37" s="145"/>
      <c r="AIR37" s="145"/>
      <c r="AIS37" s="145"/>
      <c r="AIT37" s="145"/>
      <c r="AIU37" s="145"/>
      <c r="AIV37" s="145"/>
      <c r="AIW37" s="145"/>
      <c r="AIX37" s="145"/>
      <c r="AIY37" s="145"/>
      <c r="AIZ37" s="145"/>
      <c r="AJA37" s="145"/>
      <c r="AJB37" s="145"/>
      <c r="AJC37" s="145"/>
      <c r="AJD37" s="145"/>
      <c r="AJE37" s="145"/>
      <c r="AJF37" s="145"/>
      <c r="AJG37" s="145"/>
      <c r="AJH37" s="145"/>
      <c r="AJI37" s="145"/>
      <c r="AJJ37" s="145"/>
      <c r="AJK37" s="145"/>
      <c r="AJL37" s="145"/>
      <c r="AJM37" s="145"/>
      <c r="AJN37" s="145"/>
      <c r="AJO37" s="145"/>
      <c r="AJP37" s="145"/>
      <c r="AJQ37" s="145"/>
      <c r="AJR37" s="145"/>
      <c r="AJS37" s="145"/>
      <c r="AJT37" s="145"/>
      <c r="AJU37" s="145"/>
      <c r="AJV37" s="145"/>
      <c r="AJW37" s="145"/>
      <c r="AJX37" s="145"/>
      <c r="AJY37" s="145"/>
      <c r="AJZ37" s="145"/>
      <c r="AKA37" s="145"/>
      <c r="AKB37" s="145"/>
      <c r="AKC37" s="145"/>
      <c r="AKD37" s="145"/>
      <c r="AKE37" s="145"/>
      <c r="AKF37" s="145"/>
      <c r="AKG37" s="145"/>
      <c r="AKH37" s="145"/>
      <c r="AKI37" s="145"/>
      <c r="AKJ37" s="145"/>
      <c r="AKK37" s="145"/>
      <c r="AKL37" s="145"/>
      <c r="AKM37" s="145"/>
      <c r="AKN37" s="145"/>
      <c r="AKO37" s="145"/>
      <c r="AKP37" s="145"/>
      <c r="AKQ37" s="145"/>
      <c r="AKR37" s="145"/>
      <c r="AKS37" s="145"/>
      <c r="AKT37" s="145"/>
      <c r="AKU37" s="145"/>
      <c r="AKV37" s="145"/>
      <c r="AKW37" s="145"/>
      <c r="AKX37" s="145"/>
      <c r="AKY37" s="145"/>
      <c r="AKZ37" s="145"/>
      <c r="ALA37" s="145"/>
      <c r="ALB37" s="145"/>
      <c r="ALC37" s="145"/>
      <c r="ALD37" s="145"/>
      <c r="ALE37" s="145"/>
      <c r="ALF37" s="145"/>
      <c r="ALG37" s="145"/>
      <c r="ALH37" s="145"/>
      <c r="ALI37" s="145"/>
      <c r="ALJ37" s="145"/>
      <c r="ALK37" s="145"/>
      <c r="ALL37" s="145"/>
      <c r="ALM37" s="145"/>
      <c r="ALN37" s="145"/>
      <c r="ALO37" s="145"/>
      <c r="ALP37" s="145"/>
      <c r="ALQ37" s="145"/>
      <c r="ALR37" s="145"/>
      <c r="ALS37" s="145"/>
      <c r="ALT37" s="145"/>
      <c r="ALU37" s="145"/>
      <c r="ALV37" s="145"/>
      <c r="ALW37" s="145"/>
      <c r="ALX37" s="145"/>
      <c r="ALY37" s="145"/>
      <c r="ALZ37" s="145"/>
    </row>
    <row r="38" spans="1:1014" ht="13.95" customHeight="1" x14ac:dyDescent="0.3">
      <c r="A38" s="151"/>
      <c r="B38" s="151"/>
      <c r="C38" s="131" t="s">
        <v>31</v>
      </c>
      <c r="D38" s="249" t="s">
        <v>32</v>
      </c>
      <c r="E38" s="249"/>
      <c r="F38" s="249"/>
      <c r="G38" s="131" t="s">
        <v>33</v>
      </c>
      <c r="H38" s="70" t="s">
        <v>26</v>
      </c>
      <c r="I38" s="152"/>
      <c r="J38" s="145"/>
      <c r="K38" s="145"/>
      <c r="L38" s="145"/>
      <c r="M38" s="145"/>
      <c r="N38" s="145"/>
      <c r="O38" s="145"/>
      <c r="P38" s="145"/>
      <c r="Q38" s="145"/>
      <c r="R38" s="145"/>
      <c r="S38" s="145"/>
      <c r="T38" s="145"/>
      <c r="U38" s="145"/>
      <c r="V38" s="145"/>
      <c r="W38" s="145"/>
      <c r="X38" s="145"/>
      <c r="Y38" s="145"/>
      <c r="Z38" s="145"/>
      <c r="AA38" s="145"/>
      <c r="AB38" s="145"/>
      <c r="AC38" s="145"/>
      <c r="AD38" s="145"/>
      <c r="AE38" s="145"/>
      <c r="AF38" s="145"/>
      <c r="AG38" s="145"/>
      <c r="AH38" s="145"/>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c r="BI38" s="145"/>
      <c r="BJ38" s="145"/>
      <c r="BK38" s="145"/>
      <c r="BL38" s="145"/>
      <c r="BM38" s="145"/>
      <c r="BN38" s="145"/>
      <c r="BO38" s="145"/>
      <c r="BP38" s="145"/>
      <c r="BQ38" s="145"/>
      <c r="BR38" s="145"/>
      <c r="BS38" s="145"/>
      <c r="BT38" s="145"/>
      <c r="BU38" s="145"/>
      <c r="BV38" s="145"/>
      <c r="BW38" s="145"/>
      <c r="BX38" s="145"/>
      <c r="BY38" s="145"/>
      <c r="BZ38" s="145"/>
      <c r="CA38" s="145"/>
      <c r="CB38" s="145"/>
      <c r="CC38" s="145"/>
      <c r="CD38" s="145"/>
      <c r="CE38" s="145"/>
      <c r="CF38" s="145"/>
      <c r="CG38" s="145"/>
      <c r="CH38" s="145"/>
      <c r="CI38" s="145"/>
      <c r="CJ38" s="145"/>
      <c r="CK38" s="145"/>
      <c r="CL38" s="145"/>
      <c r="CM38" s="145"/>
      <c r="CN38" s="145"/>
      <c r="CO38" s="145"/>
      <c r="CP38" s="145"/>
      <c r="CQ38" s="145"/>
      <c r="CR38" s="145"/>
      <c r="CS38" s="145"/>
      <c r="CT38" s="145"/>
      <c r="CU38" s="145"/>
      <c r="CV38" s="145"/>
      <c r="CW38" s="145"/>
      <c r="CX38" s="145"/>
      <c r="CY38" s="145"/>
      <c r="CZ38" s="145"/>
      <c r="DA38" s="145"/>
      <c r="DB38" s="145"/>
      <c r="DC38" s="145"/>
      <c r="DD38" s="145"/>
      <c r="DE38" s="145"/>
      <c r="DF38" s="145"/>
      <c r="DG38" s="145"/>
      <c r="DH38" s="145"/>
      <c r="DI38" s="145"/>
      <c r="DJ38" s="145"/>
      <c r="DK38" s="145"/>
      <c r="DL38" s="145"/>
      <c r="DM38" s="145"/>
      <c r="DN38" s="145"/>
      <c r="DO38" s="145"/>
      <c r="DP38" s="145"/>
      <c r="DQ38" s="145"/>
      <c r="DR38" s="145"/>
      <c r="DS38" s="145"/>
      <c r="DT38" s="145"/>
      <c r="DU38" s="145"/>
      <c r="DV38" s="145"/>
      <c r="DW38" s="145"/>
      <c r="DX38" s="145"/>
      <c r="DY38" s="145"/>
      <c r="DZ38" s="145"/>
      <c r="EA38" s="145"/>
      <c r="EB38" s="145"/>
      <c r="EC38" s="145"/>
      <c r="ED38" s="145"/>
      <c r="EE38" s="145"/>
      <c r="EF38" s="145"/>
      <c r="EG38" s="145"/>
      <c r="EH38" s="145"/>
      <c r="EI38" s="145"/>
      <c r="EJ38" s="145"/>
      <c r="EK38" s="145"/>
      <c r="EL38" s="145"/>
      <c r="EM38" s="145"/>
      <c r="EN38" s="145"/>
      <c r="EO38" s="145"/>
      <c r="EP38" s="145"/>
      <c r="EQ38" s="145"/>
      <c r="ER38" s="145"/>
      <c r="ES38" s="145"/>
      <c r="ET38" s="145"/>
      <c r="EU38" s="145"/>
      <c r="EV38" s="145"/>
      <c r="EW38" s="145"/>
      <c r="EX38" s="145"/>
      <c r="EY38" s="145"/>
      <c r="EZ38" s="145"/>
      <c r="FA38" s="145"/>
      <c r="FB38" s="145"/>
      <c r="FC38" s="145"/>
      <c r="FD38" s="145"/>
      <c r="FE38" s="145"/>
      <c r="FF38" s="145"/>
      <c r="FG38" s="145"/>
      <c r="FH38" s="145"/>
      <c r="FI38" s="145"/>
      <c r="FJ38" s="145"/>
      <c r="FK38" s="145"/>
      <c r="FL38" s="145"/>
      <c r="FM38" s="145"/>
      <c r="FN38" s="145"/>
      <c r="FO38" s="145"/>
      <c r="FP38" s="145"/>
      <c r="FQ38" s="145"/>
      <c r="FR38" s="145"/>
      <c r="FS38" s="145"/>
      <c r="FT38" s="145"/>
      <c r="FU38" s="145"/>
      <c r="FV38" s="145"/>
      <c r="FW38" s="145"/>
      <c r="FX38" s="145"/>
      <c r="FY38" s="145"/>
      <c r="FZ38" s="145"/>
      <c r="GA38" s="145"/>
      <c r="GB38" s="145"/>
      <c r="GC38" s="145"/>
      <c r="GD38" s="145"/>
      <c r="GE38" s="145"/>
      <c r="GF38" s="145"/>
      <c r="GG38" s="145"/>
      <c r="GH38" s="145"/>
      <c r="GI38" s="145"/>
      <c r="GJ38" s="145"/>
      <c r="GK38" s="145"/>
      <c r="GL38" s="145"/>
      <c r="GM38" s="145"/>
      <c r="GN38" s="145"/>
      <c r="GO38" s="145"/>
      <c r="GP38" s="145"/>
      <c r="GQ38" s="145"/>
      <c r="GR38" s="145"/>
      <c r="GS38" s="145"/>
      <c r="GT38" s="145"/>
      <c r="GU38" s="145"/>
      <c r="GV38" s="145"/>
      <c r="GW38" s="145"/>
      <c r="GX38" s="145"/>
      <c r="GY38" s="145"/>
      <c r="GZ38" s="145"/>
      <c r="HA38" s="145"/>
      <c r="HB38" s="145"/>
      <c r="HC38" s="145"/>
      <c r="HD38" s="145"/>
      <c r="HE38" s="145"/>
      <c r="HF38" s="145"/>
      <c r="HG38" s="145"/>
      <c r="HH38" s="145"/>
      <c r="HI38" s="145"/>
      <c r="HJ38" s="145"/>
      <c r="HK38" s="145"/>
      <c r="HL38" s="145"/>
      <c r="HM38" s="145"/>
      <c r="HN38" s="145"/>
      <c r="HO38" s="145"/>
      <c r="HP38" s="145"/>
      <c r="HQ38" s="145"/>
      <c r="HR38" s="145"/>
      <c r="HS38" s="145"/>
      <c r="HT38" s="145"/>
      <c r="HU38" s="145"/>
      <c r="HV38" s="145"/>
      <c r="HW38" s="145"/>
      <c r="HX38" s="145"/>
      <c r="HY38" s="145"/>
      <c r="HZ38" s="145"/>
      <c r="IA38" s="145"/>
      <c r="IB38" s="145"/>
      <c r="IC38" s="145"/>
      <c r="ID38" s="145"/>
      <c r="IE38" s="145"/>
      <c r="IF38" s="145"/>
      <c r="IG38" s="145"/>
      <c r="IH38" s="145"/>
      <c r="II38" s="145"/>
      <c r="IJ38" s="145"/>
      <c r="IK38" s="145"/>
      <c r="IL38" s="145"/>
      <c r="IM38" s="145"/>
      <c r="IN38" s="145"/>
      <c r="IO38" s="145"/>
      <c r="IP38" s="145"/>
      <c r="IQ38" s="145"/>
      <c r="IR38" s="145"/>
      <c r="IS38" s="145"/>
      <c r="IT38" s="145"/>
      <c r="IU38" s="145"/>
      <c r="IV38" s="145"/>
      <c r="IW38" s="145"/>
      <c r="IX38" s="145"/>
      <c r="IY38" s="145"/>
      <c r="IZ38" s="145"/>
      <c r="JA38" s="145"/>
      <c r="JB38" s="145"/>
      <c r="JC38" s="145"/>
      <c r="JD38" s="145"/>
      <c r="JE38" s="145"/>
      <c r="JF38" s="145"/>
      <c r="JG38" s="145"/>
      <c r="JH38" s="145"/>
      <c r="JI38" s="145"/>
      <c r="JJ38" s="145"/>
      <c r="JK38" s="145"/>
      <c r="JL38" s="145"/>
      <c r="JM38" s="145"/>
      <c r="JN38" s="145"/>
      <c r="JO38" s="145"/>
      <c r="JP38" s="145"/>
      <c r="JQ38" s="145"/>
      <c r="JR38" s="145"/>
      <c r="JS38" s="145"/>
      <c r="JT38" s="145"/>
      <c r="JU38" s="145"/>
      <c r="JV38" s="145"/>
      <c r="JW38" s="145"/>
      <c r="JX38" s="145"/>
      <c r="JY38" s="145"/>
      <c r="JZ38" s="145"/>
      <c r="KA38" s="145"/>
      <c r="KB38" s="145"/>
      <c r="KC38" s="145"/>
      <c r="KD38" s="145"/>
      <c r="KE38" s="145"/>
      <c r="KF38" s="145"/>
      <c r="KG38" s="145"/>
      <c r="KH38" s="145"/>
      <c r="KI38" s="145"/>
      <c r="KJ38" s="145"/>
      <c r="KK38" s="145"/>
      <c r="KL38" s="145"/>
      <c r="KM38" s="145"/>
      <c r="KN38" s="145"/>
      <c r="KO38" s="145"/>
      <c r="KP38" s="145"/>
      <c r="KQ38" s="145"/>
      <c r="KR38" s="145"/>
      <c r="KS38" s="145"/>
      <c r="KT38" s="145"/>
      <c r="KU38" s="145"/>
      <c r="KV38" s="145"/>
      <c r="KW38" s="145"/>
      <c r="KX38" s="145"/>
      <c r="KY38" s="145"/>
      <c r="KZ38" s="145"/>
      <c r="LA38" s="145"/>
      <c r="LB38" s="145"/>
      <c r="LC38" s="145"/>
      <c r="LD38" s="145"/>
      <c r="LE38" s="145"/>
      <c r="LF38" s="145"/>
      <c r="LG38" s="145"/>
      <c r="LH38" s="145"/>
      <c r="LI38" s="145"/>
      <c r="LJ38" s="145"/>
      <c r="LK38" s="145"/>
      <c r="LL38" s="145"/>
      <c r="LM38" s="145"/>
      <c r="LN38" s="145"/>
      <c r="LO38" s="145"/>
      <c r="LP38" s="145"/>
      <c r="LQ38" s="145"/>
      <c r="LR38" s="145"/>
      <c r="LS38" s="145"/>
      <c r="LT38" s="145"/>
      <c r="LU38" s="145"/>
      <c r="LV38" s="145"/>
      <c r="LW38" s="145"/>
      <c r="LX38" s="145"/>
      <c r="LY38" s="145"/>
      <c r="LZ38" s="145"/>
      <c r="MA38" s="145"/>
      <c r="MB38" s="145"/>
      <c r="MC38" s="145"/>
      <c r="MD38" s="145"/>
      <c r="ME38" s="145"/>
      <c r="MF38" s="145"/>
      <c r="MG38" s="145"/>
      <c r="MH38" s="145"/>
      <c r="MI38" s="145"/>
      <c r="MJ38" s="145"/>
      <c r="MK38" s="145"/>
      <c r="ML38" s="145"/>
      <c r="MM38" s="145"/>
      <c r="MN38" s="145"/>
      <c r="MO38" s="145"/>
      <c r="MP38" s="145"/>
      <c r="MQ38" s="145"/>
      <c r="MR38" s="145"/>
      <c r="MS38" s="145"/>
      <c r="MT38" s="145"/>
      <c r="MU38" s="145"/>
      <c r="MV38" s="145"/>
      <c r="MW38" s="145"/>
      <c r="MX38" s="145"/>
      <c r="MY38" s="145"/>
      <c r="MZ38" s="145"/>
      <c r="NA38" s="145"/>
      <c r="NB38" s="145"/>
      <c r="NC38" s="145"/>
      <c r="ND38" s="145"/>
      <c r="NE38" s="145"/>
      <c r="NF38" s="145"/>
      <c r="NG38" s="145"/>
      <c r="NH38" s="145"/>
      <c r="NI38" s="145"/>
      <c r="NJ38" s="145"/>
      <c r="NK38" s="145"/>
      <c r="NL38" s="145"/>
      <c r="NM38" s="145"/>
      <c r="NN38" s="145"/>
      <c r="NO38" s="145"/>
      <c r="NP38" s="145"/>
      <c r="NQ38" s="145"/>
      <c r="NR38" s="145"/>
      <c r="NS38" s="145"/>
      <c r="NT38" s="145"/>
      <c r="NU38" s="145"/>
      <c r="NV38" s="145"/>
      <c r="NW38" s="145"/>
      <c r="NX38" s="145"/>
      <c r="NY38" s="145"/>
      <c r="NZ38" s="145"/>
      <c r="OA38" s="145"/>
      <c r="OB38" s="145"/>
      <c r="OC38" s="145"/>
      <c r="OD38" s="145"/>
      <c r="OE38" s="145"/>
      <c r="OF38" s="145"/>
      <c r="OG38" s="145"/>
      <c r="OH38" s="145"/>
      <c r="OI38" s="145"/>
      <c r="OJ38" s="145"/>
      <c r="OK38" s="145"/>
      <c r="OL38" s="145"/>
      <c r="OM38" s="145"/>
      <c r="ON38" s="145"/>
      <c r="OO38" s="145"/>
      <c r="OP38" s="145"/>
      <c r="OQ38" s="145"/>
      <c r="OR38" s="145"/>
      <c r="OS38" s="145"/>
      <c r="OT38" s="145"/>
      <c r="OU38" s="145"/>
      <c r="OV38" s="145"/>
      <c r="OW38" s="145"/>
      <c r="OX38" s="145"/>
      <c r="OY38" s="145"/>
      <c r="OZ38" s="145"/>
      <c r="PA38" s="145"/>
      <c r="PB38" s="145"/>
      <c r="PC38" s="145"/>
      <c r="PD38" s="145"/>
      <c r="PE38" s="145"/>
      <c r="PF38" s="145"/>
      <c r="PG38" s="145"/>
      <c r="PH38" s="145"/>
      <c r="PI38" s="145"/>
      <c r="PJ38" s="145"/>
      <c r="PK38" s="145"/>
      <c r="PL38" s="145"/>
      <c r="PM38" s="145"/>
      <c r="PN38" s="145"/>
      <c r="PO38" s="145"/>
      <c r="PP38" s="145"/>
      <c r="PQ38" s="145"/>
      <c r="PR38" s="145"/>
      <c r="PS38" s="145"/>
      <c r="PT38" s="145"/>
      <c r="PU38" s="145"/>
      <c r="PV38" s="145"/>
      <c r="PW38" s="145"/>
      <c r="PX38" s="145"/>
      <c r="PY38" s="145"/>
      <c r="PZ38" s="145"/>
      <c r="QA38" s="145"/>
      <c r="QB38" s="145"/>
      <c r="QC38" s="145"/>
      <c r="QD38" s="145"/>
      <c r="QE38" s="145"/>
      <c r="QF38" s="145"/>
      <c r="QG38" s="145"/>
      <c r="QH38" s="145"/>
      <c r="QI38" s="145"/>
      <c r="QJ38" s="145"/>
      <c r="QK38" s="145"/>
      <c r="QL38" s="145"/>
      <c r="QM38" s="145"/>
      <c r="QN38" s="145"/>
      <c r="QO38" s="145"/>
      <c r="QP38" s="145"/>
      <c r="QQ38" s="145"/>
      <c r="QR38" s="145"/>
      <c r="QS38" s="145"/>
      <c r="QT38" s="145"/>
      <c r="QU38" s="145"/>
      <c r="QV38" s="145"/>
      <c r="QW38" s="145"/>
      <c r="QX38" s="145"/>
      <c r="QY38" s="145"/>
      <c r="QZ38" s="145"/>
      <c r="RA38" s="145"/>
      <c r="RB38" s="145"/>
      <c r="RC38" s="145"/>
      <c r="RD38" s="145"/>
      <c r="RE38" s="145"/>
      <c r="RF38" s="145"/>
      <c r="RG38" s="145"/>
      <c r="RH38" s="145"/>
      <c r="RI38" s="145"/>
      <c r="RJ38" s="145"/>
      <c r="RK38" s="145"/>
      <c r="RL38" s="145"/>
      <c r="RM38" s="145"/>
      <c r="RN38" s="145"/>
      <c r="RO38" s="145"/>
      <c r="RP38" s="145"/>
      <c r="RQ38" s="145"/>
      <c r="RR38" s="145"/>
      <c r="RS38" s="145"/>
      <c r="RT38" s="145"/>
      <c r="RU38" s="145"/>
      <c r="RV38" s="145"/>
      <c r="RW38" s="145"/>
      <c r="RX38" s="145"/>
      <c r="RY38" s="145"/>
      <c r="RZ38" s="145"/>
      <c r="SA38" s="145"/>
      <c r="SB38" s="145"/>
      <c r="SC38" s="145"/>
      <c r="SD38" s="145"/>
      <c r="SE38" s="145"/>
      <c r="SF38" s="145"/>
      <c r="SG38" s="145"/>
      <c r="SH38" s="145"/>
      <c r="SI38" s="145"/>
      <c r="SJ38" s="145"/>
      <c r="SK38" s="145"/>
      <c r="SL38" s="145"/>
      <c r="SM38" s="145"/>
      <c r="SN38" s="145"/>
      <c r="SO38" s="145"/>
      <c r="SP38" s="145"/>
      <c r="SQ38" s="145"/>
      <c r="SR38" s="145"/>
      <c r="SS38" s="145"/>
      <c r="ST38" s="145"/>
      <c r="SU38" s="145"/>
      <c r="SV38" s="145"/>
      <c r="SW38" s="145"/>
      <c r="SX38" s="145"/>
      <c r="SY38" s="145"/>
      <c r="SZ38" s="145"/>
      <c r="TA38" s="145"/>
      <c r="TB38" s="145"/>
      <c r="TC38" s="145"/>
      <c r="TD38" s="145"/>
      <c r="TE38" s="145"/>
      <c r="TF38" s="145"/>
      <c r="TG38" s="145"/>
      <c r="TH38" s="145"/>
      <c r="TI38" s="145"/>
      <c r="TJ38" s="145"/>
      <c r="TK38" s="145"/>
      <c r="TL38" s="145"/>
      <c r="TM38" s="145"/>
      <c r="TN38" s="145"/>
      <c r="TO38" s="145"/>
      <c r="TP38" s="145"/>
      <c r="TQ38" s="145"/>
      <c r="TR38" s="145"/>
      <c r="TS38" s="145"/>
      <c r="TT38" s="145"/>
      <c r="TU38" s="145"/>
      <c r="TV38" s="145"/>
      <c r="TW38" s="145"/>
      <c r="TX38" s="145"/>
      <c r="TY38" s="145"/>
      <c r="TZ38" s="145"/>
      <c r="UA38" s="145"/>
      <c r="UB38" s="145"/>
      <c r="UC38" s="145"/>
      <c r="UD38" s="145"/>
      <c r="UE38" s="145"/>
      <c r="UF38" s="145"/>
      <c r="UG38" s="145"/>
      <c r="UH38" s="145"/>
      <c r="UI38" s="145"/>
      <c r="UJ38" s="145"/>
      <c r="UK38" s="145"/>
      <c r="UL38" s="145"/>
      <c r="UM38" s="145"/>
      <c r="UN38" s="145"/>
      <c r="UO38" s="145"/>
      <c r="UP38" s="145"/>
      <c r="UQ38" s="145"/>
      <c r="UR38" s="145"/>
      <c r="US38" s="145"/>
      <c r="UT38" s="145"/>
      <c r="UU38" s="145"/>
      <c r="UV38" s="145"/>
      <c r="UW38" s="145"/>
      <c r="UX38" s="145"/>
      <c r="UY38" s="145"/>
      <c r="UZ38" s="145"/>
      <c r="VA38" s="145"/>
      <c r="VB38" s="145"/>
      <c r="VC38" s="145"/>
      <c r="VD38" s="145"/>
      <c r="VE38" s="145"/>
      <c r="VF38" s="145"/>
      <c r="VG38" s="145"/>
      <c r="VH38" s="145"/>
      <c r="VI38" s="145"/>
      <c r="VJ38" s="145"/>
      <c r="VK38" s="145"/>
      <c r="VL38" s="145"/>
      <c r="VM38" s="145"/>
      <c r="VN38" s="145"/>
      <c r="VO38" s="145"/>
      <c r="VP38" s="145"/>
      <c r="VQ38" s="145"/>
      <c r="VR38" s="145"/>
      <c r="VS38" s="145"/>
      <c r="VT38" s="145"/>
      <c r="VU38" s="145"/>
      <c r="VV38" s="145"/>
      <c r="VW38" s="145"/>
      <c r="VX38" s="145"/>
      <c r="VY38" s="145"/>
      <c r="VZ38" s="145"/>
      <c r="WA38" s="145"/>
      <c r="WB38" s="145"/>
      <c r="WC38" s="145"/>
      <c r="WD38" s="145"/>
      <c r="WE38" s="145"/>
      <c r="WF38" s="145"/>
      <c r="WG38" s="145"/>
      <c r="WH38" s="145"/>
      <c r="WI38" s="145"/>
      <c r="WJ38" s="145"/>
      <c r="WK38" s="145"/>
      <c r="WL38" s="145"/>
      <c r="WM38" s="145"/>
      <c r="WN38" s="145"/>
      <c r="WO38" s="145"/>
      <c r="WP38" s="145"/>
      <c r="WQ38" s="145"/>
      <c r="WR38" s="145"/>
      <c r="WS38" s="145"/>
      <c r="WT38" s="145"/>
      <c r="WU38" s="145"/>
      <c r="WV38" s="145"/>
      <c r="WW38" s="145"/>
      <c r="WX38" s="145"/>
      <c r="WY38" s="145"/>
      <c r="WZ38" s="145"/>
      <c r="XA38" s="145"/>
      <c r="XB38" s="145"/>
      <c r="XC38" s="145"/>
      <c r="XD38" s="145"/>
      <c r="XE38" s="145"/>
      <c r="XF38" s="145"/>
      <c r="XG38" s="145"/>
      <c r="XH38" s="145"/>
      <c r="XI38" s="145"/>
      <c r="XJ38" s="145"/>
      <c r="XK38" s="145"/>
      <c r="XL38" s="145"/>
      <c r="XM38" s="145"/>
      <c r="XN38" s="145"/>
      <c r="XO38" s="145"/>
      <c r="XP38" s="145"/>
      <c r="XQ38" s="145"/>
      <c r="XR38" s="145"/>
      <c r="XS38" s="145"/>
      <c r="XT38" s="145"/>
      <c r="XU38" s="145"/>
      <c r="XV38" s="145"/>
      <c r="XW38" s="145"/>
      <c r="XX38" s="145"/>
      <c r="XY38" s="145"/>
      <c r="XZ38" s="145"/>
      <c r="YA38" s="145"/>
      <c r="YB38" s="145"/>
      <c r="YC38" s="145"/>
      <c r="YD38" s="145"/>
      <c r="YE38" s="145"/>
      <c r="YF38" s="145"/>
      <c r="YG38" s="145"/>
      <c r="YH38" s="145"/>
      <c r="YI38" s="145"/>
      <c r="YJ38" s="145"/>
      <c r="YK38" s="145"/>
      <c r="YL38" s="145"/>
      <c r="YM38" s="145"/>
      <c r="YN38" s="145"/>
      <c r="YO38" s="145"/>
      <c r="YP38" s="145"/>
      <c r="YQ38" s="145"/>
      <c r="YR38" s="145"/>
      <c r="YS38" s="145"/>
      <c r="YT38" s="145"/>
      <c r="YU38" s="145"/>
      <c r="YV38" s="145"/>
      <c r="YW38" s="145"/>
      <c r="YX38" s="145"/>
      <c r="YY38" s="145"/>
      <c r="YZ38" s="145"/>
      <c r="ZA38" s="145"/>
      <c r="ZB38" s="145"/>
      <c r="ZC38" s="145"/>
      <c r="ZD38" s="145"/>
      <c r="ZE38" s="145"/>
      <c r="ZF38" s="145"/>
      <c r="ZG38" s="145"/>
      <c r="ZH38" s="145"/>
      <c r="ZI38" s="145"/>
      <c r="ZJ38" s="145"/>
      <c r="ZK38" s="145"/>
      <c r="ZL38" s="145"/>
      <c r="ZM38" s="145"/>
      <c r="ZN38" s="145"/>
      <c r="ZO38" s="145"/>
      <c r="ZP38" s="145"/>
      <c r="ZQ38" s="145"/>
      <c r="ZR38" s="145"/>
      <c r="ZS38" s="145"/>
      <c r="ZT38" s="145"/>
      <c r="ZU38" s="145"/>
      <c r="ZV38" s="145"/>
      <c r="ZW38" s="145"/>
      <c r="ZX38" s="145"/>
      <c r="ZY38" s="145"/>
      <c r="ZZ38" s="145"/>
      <c r="AAA38" s="145"/>
      <c r="AAB38" s="145"/>
      <c r="AAC38" s="145"/>
      <c r="AAD38" s="145"/>
      <c r="AAE38" s="145"/>
      <c r="AAF38" s="145"/>
      <c r="AAG38" s="145"/>
      <c r="AAH38" s="145"/>
      <c r="AAI38" s="145"/>
      <c r="AAJ38" s="145"/>
      <c r="AAK38" s="145"/>
      <c r="AAL38" s="145"/>
      <c r="AAM38" s="145"/>
      <c r="AAN38" s="145"/>
      <c r="AAO38" s="145"/>
      <c r="AAP38" s="145"/>
      <c r="AAQ38" s="145"/>
      <c r="AAR38" s="145"/>
      <c r="AAS38" s="145"/>
      <c r="AAT38" s="145"/>
      <c r="AAU38" s="145"/>
      <c r="AAV38" s="145"/>
      <c r="AAW38" s="145"/>
      <c r="AAX38" s="145"/>
      <c r="AAY38" s="145"/>
      <c r="AAZ38" s="145"/>
      <c r="ABA38" s="145"/>
      <c r="ABB38" s="145"/>
      <c r="ABC38" s="145"/>
      <c r="ABD38" s="145"/>
      <c r="ABE38" s="145"/>
      <c r="ABF38" s="145"/>
      <c r="ABG38" s="145"/>
      <c r="ABH38" s="145"/>
      <c r="ABI38" s="145"/>
      <c r="ABJ38" s="145"/>
      <c r="ABK38" s="145"/>
      <c r="ABL38" s="145"/>
      <c r="ABM38" s="145"/>
      <c r="ABN38" s="145"/>
      <c r="ABO38" s="145"/>
      <c r="ABP38" s="145"/>
      <c r="ABQ38" s="145"/>
      <c r="ABR38" s="145"/>
      <c r="ABS38" s="145"/>
      <c r="ABT38" s="145"/>
      <c r="ABU38" s="145"/>
      <c r="ABV38" s="145"/>
      <c r="ABW38" s="145"/>
      <c r="ABX38" s="145"/>
      <c r="ABY38" s="145"/>
      <c r="ABZ38" s="145"/>
      <c r="ACA38" s="145"/>
      <c r="ACB38" s="145"/>
      <c r="ACC38" s="145"/>
      <c r="ACD38" s="145"/>
      <c r="ACE38" s="145"/>
      <c r="ACF38" s="145"/>
      <c r="ACG38" s="145"/>
      <c r="ACH38" s="145"/>
      <c r="ACI38" s="145"/>
      <c r="ACJ38" s="145"/>
      <c r="ACK38" s="145"/>
      <c r="ACL38" s="145"/>
      <c r="ACM38" s="145"/>
      <c r="ACN38" s="145"/>
      <c r="ACO38" s="145"/>
      <c r="ACP38" s="145"/>
      <c r="ACQ38" s="145"/>
      <c r="ACR38" s="145"/>
      <c r="ACS38" s="145"/>
      <c r="ACT38" s="145"/>
      <c r="ACU38" s="145"/>
      <c r="ACV38" s="145"/>
      <c r="ACW38" s="145"/>
      <c r="ACX38" s="145"/>
      <c r="ACY38" s="145"/>
      <c r="ACZ38" s="145"/>
      <c r="ADA38" s="145"/>
      <c r="ADB38" s="145"/>
      <c r="ADC38" s="145"/>
      <c r="ADD38" s="145"/>
      <c r="ADE38" s="145"/>
      <c r="ADF38" s="145"/>
      <c r="ADG38" s="145"/>
      <c r="ADH38" s="145"/>
      <c r="ADI38" s="145"/>
      <c r="ADJ38" s="145"/>
      <c r="ADK38" s="145"/>
      <c r="ADL38" s="145"/>
      <c r="ADM38" s="145"/>
      <c r="ADN38" s="145"/>
      <c r="ADO38" s="145"/>
      <c r="ADP38" s="145"/>
      <c r="ADQ38" s="145"/>
      <c r="ADR38" s="145"/>
      <c r="ADS38" s="145"/>
      <c r="ADT38" s="145"/>
      <c r="ADU38" s="145"/>
      <c r="ADV38" s="145"/>
      <c r="ADW38" s="145"/>
      <c r="ADX38" s="145"/>
      <c r="ADY38" s="145"/>
      <c r="ADZ38" s="145"/>
      <c r="AEA38" s="145"/>
      <c r="AEB38" s="145"/>
      <c r="AEC38" s="145"/>
      <c r="AED38" s="145"/>
      <c r="AEE38" s="145"/>
      <c r="AEF38" s="145"/>
      <c r="AEG38" s="145"/>
      <c r="AEH38" s="145"/>
      <c r="AEI38" s="145"/>
      <c r="AEJ38" s="145"/>
      <c r="AEK38" s="145"/>
      <c r="AEL38" s="145"/>
      <c r="AEM38" s="145"/>
      <c r="AEN38" s="145"/>
      <c r="AEO38" s="145"/>
      <c r="AEP38" s="145"/>
      <c r="AEQ38" s="145"/>
      <c r="AER38" s="145"/>
      <c r="AES38" s="145"/>
      <c r="AET38" s="145"/>
      <c r="AEU38" s="145"/>
      <c r="AEV38" s="145"/>
      <c r="AEW38" s="145"/>
      <c r="AEX38" s="145"/>
      <c r="AEY38" s="145"/>
      <c r="AEZ38" s="145"/>
      <c r="AFA38" s="145"/>
      <c r="AFB38" s="145"/>
      <c r="AFC38" s="145"/>
      <c r="AFD38" s="145"/>
      <c r="AFE38" s="145"/>
      <c r="AFF38" s="145"/>
      <c r="AFG38" s="145"/>
      <c r="AFH38" s="145"/>
      <c r="AFI38" s="145"/>
      <c r="AFJ38" s="145"/>
      <c r="AFK38" s="145"/>
      <c r="AFL38" s="145"/>
      <c r="AFM38" s="145"/>
      <c r="AFN38" s="145"/>
      <c r="AFO38" s="145"/>
      <c r="AFP38" s="145"/>
      <c r="AFQ38" s="145"/>
      <c r="AFR38" s="145"/>
      <c r="AFS38" s="145"/>
      <c r="AFT38" s="145"/>
      <c r="AFU38" s="145"/>
      <c r="AFV38" s="145"/>
      <c r="AFW38" s="145"/>
      <c r="AFX38" s="145"/>
      <c r="AFY38" s="145"/>
      <c r="AFZ38" s="145"/>
      <c r="AGA38" s="145"/>
      <c r="AGB38" s="145"/>
      <c r="AGC38" s="145"/>
      <c r="AGD38" s="145"/>
      <c r="AGE38" s="145"/>
      <c r="AGF38" s="145"/>
      <c r="AGG38" s="145"/>
      <c r="AGH38" s="145"/>
      <c r="AGI38" s="145"/>
      <c r="AGJ38" s="145"/>
      <c r="AGK38" s="145"/>
      <c r="AGL38" s="145"/>
      <c r="AGM38" s="145"/>
      <c r="AGN38" s="145"/>
      <c r="AGO38" s="145"/>
      <c r="AGP38" s="145"/>
      <c r="AGQ38" s="145"/>
      <c r="AGR38" s="145"/>
      <c r="AGS38" s="145"/>
      <c r="AGT38" s="145"/>
      <c r="AGU38" s="145"/>
      <c r="AGV38" s="145"/>
      <c r="AGW38" s="145"/>
      <c r="AGX38" s="145"/>
      <c r="AGY38" s="145"/>
      <c r="AGZ38" s="145"/>
      <c r="AHA38" s="145"/>
      <c r="AHB38" s="145"/>
      <c r="AHC38" s="145"/>
      <c r="AHD38" s="145"/>
      <c r="AHE38" s="145"/>
      <c r="AHF38" s="145"/>
      <c r="AHG38" s="145"/>
      <c r="AHH38" s="145"/>
      <c r="AHI38" s="145"/>
      <c r="AHJ38" s="145"/>
      <c r="AHK38" s="145"/>
      <c r="AHL38" s="145"/>
      <c r="AHM38" s="145"/>
      <c r="AHN38" s="145"/>
      <c r="AHO38" s="145"/>
      <c r="AHP38" s="145"/>
      <c r="AHQ38" s="145"/>
      <c r="AHR38" s="145"/>
      <c r="AHS38" s="145"/>
      <c r="AHT38" s="145"/>
      <c r="AHU38" s="145"/>
      <c r="AHV38" s="145"/>
      <c r="AHW38" s="145"/>
      <c r="AHX38" s="145"/>
      <c r="AHY38" s="145"/>
      <c r="AHZ38" s="145"/>
      <c r="AIA38" s="145"/>
      <c r="AIB38" s="145"/>
      <c r="AIC38" s="145"/>
      <c r="AID38" s="145"/>
      <c r="AIE38" s="145"/>
      <c r="AIF38" s="145"/>
      <c r="AIG38" s="145"/>
      <c r="AIH38" s="145"/>
      <c r="AII38" s="145"/>
      <c r="AIJ38" s="145"/>
      <c r="AIK38" s="145"/>
      <c r="AIL38" s="145"/>
      <c r="AIM38" s="145"/>
      <c r="AIN38" s="145"/>
      <c r="AIO38" s="145"/>
      <c r="AIP38" s="145"/>
      <c r="AIQ38" s="145"/>
      <c r="AIR38" s="145"/>
      <c r="AIS38" s="145"/>
      <c r="AIT38" s="145"/>
      <c r="AIU38" s="145"/>
      <c r="AIV38" s="145"/>
      <c r="AIW38" s="145"/>
      <c r="AIX38" s="145"/>
      <c r="AIY38" s="145"/>
      <c r="AIZ38" s="145"/>
      <c r="AJA38" s="145"/>
      <c r="AJB38" s="145"/>
      <c r="AJC38" s="145"/>
      <c r="AJD38" s="145"/>
      <c r="AJE38" s="145"/>
      <c r="AJF38" s="145"/>
      <c r="AJG38" s="145"/>
      <c r="AJH38" s="145"/>
      <c r="AJI38" s="145"/>
      <c r="AJJ38" s="145"/>
      <c r="AJK38" s="145"/>
      <c r="AJL38" s="145"/>
      <c r="AJM38" s="145"/>
      <c r="AJN38" s="145"/>
      <c r="AJO38" s="145"/>
      <c r="AJP38" s="145"/>
      <c r="AJQ38" s="145"/>
      <c r="AJR38" s="145"/>
      <c r="AJS38" s="145"/>
      <c r="AJT38" s="145"/>
      <c r="AJU38" s="145"/>
      <c r="AJV38" s="145"/>
      <c r="AJW38" s="145"/>
      <c r="AJX38" s="145"/>
      <c r="AJY38" s="145"/>
      <c r="AJZ38" s="145"/>
      <c r="AKA38" s="145"/>
      <c r="AKB38" s="145"/>
      <c r="AKC38" s="145"/>
      <c r="AKD38" s="145"/>
      <c r="AKE38" s="145"/>
      <c r="AKF38" s="145"/>
      <c r="AKG38" s="145"/>
      <c r="AKH38" s="145"/>
      <c r="AKI38" s="145"/>
      <c r="AKJ38" s="145"/>
      <c r="AKK38" s="145"/>
      <c r="AKL38" s="145"/>
      <c r="AKM38" s="145"/>
      <c r="AKN38" s="145"/>
      <c r="AKO38" s="145"/>
      <c r="AKP38" s="145"/>
      <c r="AKQ38" s="145"/>
      <c r="AKR38" s="145"/>
      <c r="AKS38" s="145"/>
      <c r="AKT38" s="145"/>
      <c r="AKU38" s="145"/>
      <c r="AKV38" s="145"/>
      <c r="AKW38" s="145"/>
      <c r="AKX38" s="145"/>
      <c r="AKY38" s="145"/>
      <c r="AKZ38" s="145"/>
      <c r="ALA38" s="145"/>
      <c r="ALB38" s="145"/>
      <c r="ALC38" s="145"/>
      <c r="ALD38" s="145"/>
      <c r="ALE38" s="145"/>
      <c r="ALF38" s="145"/>
      <c r="ALG38" s="145"/>
      <c r="ALH38" s="145"/>
      <c r="ALI38" s="145"/>
      <c r="ALJ38" s="145"/>
      <c r="ALK38" s="145"/>
      <c r="ALL38" s="145"/>
      <c r="ALM38" s="145"/>
      <c r="ALN38" s="145"/>
      <c r="ALO38" s="145"/>
      <c r="ALP38" s="145"/>
      <c r="ALQ38" s="145"/>
      <c r="ALR38" s="145"/>
      <c r="ALS38" s="145"/>
      <c r="ALT38" s="145"/>
      <c r="ALU38" s="145"/>
      <c r="ALV38" s="145"/>
      <c r="ALW38" s="145"/>
      <c r="ALX38" s="145"/>
      <c r="ALY38" s="145"/>
      <c r="ALZ38" s="145"/>
    </row>
    <row r="39" spans="1:1014" ht="13.95" customHeight="1" x14ac:dyDescent="0.3">
      <c r="A39" s="151"/>
      <c r="B39" s="151"/>
      <c r="C39" s="134" t="s">
        <v>8</v>
      </c>
      <c r="D39" s="252" t="s">
        <v>34</v>
      </c>
      <c r="E39" s="252"/>
      <c r="F39" s="252"/>
      <c r="G39" s="75">
        <v>8.3299999999999999E-2</v>
      </c>
      <c r="H39" s="156">
        <f>H34*G39</f>
        <v>0</v>
      </c>
      <c r="I39" s="152"/>
      <c r="J39" s="145"/>
      <c r="K39" s="157"/>
      <c r="L39" s="145"/>
      <c r="M39" s="145"/>
      <c r="N39" s="145"/>
      <c r="O39" s="145"/>
      <c r="P39" s="145"/>
      <c r="Q39" s="145"/>
      <c r="R39" s="145"/>
      <c r="S39" s="145"/>
      <c r="T39" s="145"/>
      <c r="U39" s="145"/>
      <c r="V39" s="145"/>
      <c r="W39" s="145"/>
      <c r="X39" s="145"/>
      <c r="Y39" s="145"/>
      <c r="Z39" s="145"/>
      <c r="AA39" s="145"/>
      <c r="AB39" s="145"/>
      <c r="AC39" s="145"/>
      <c r="AD39" s="145"/>
      <c r="AE39" s="145"/>
      <c r="AF39" s="145"/>
      <c r="AG39" s="145"/>
      <c r="AH39" s="145"/>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c r="BI39" s="145"/>
      <c r="BJ39" s="145"/>
      <c r="BK39" s="145"/>
      <c r="BL39" s="145"/>
      <c r="BM39" s="145"/>
      <c r="BN39" s="145"/>
      <c r="BO39" s="145"/>
      <c r="BP39" s="145"/>
      <c r="BQ39" s="145"/>
      <c r="BR39" s="145"/>
      <c r="BS39" s="145"/>
      <c r="BT39" s="145"/>
      <c r="BU39" s="145"/>
      <c r="BV39" s="145"/>
      <c r="BW39" s="145"/>
      <c r="BX39" s="145"/>
      <c r="BY39" s="145"/>
      <c r="BZ39" s="145"/>
      <c r="CA39" s="145"/>
      <c r="CB39" s="145"/>
      <c r="CC39" s="145"/>
      <c r="CD39" s="145"/>
      <c r="CE39" s="145"/>
      <c r="CF39" s="145"/>
      <c r="CG39" s="145"/>
      <c r="CH39" s="145"/>
      <c r="CI39" s="145"/>
      <c r="CJ39" s="145"/>
      <c r="CK39" s="145"/>
      <c r="CL39" s="145"/>
      <c r="CM39" s="145"/>
      <c r="CN39" s="145"/>
      <c r="CO39" s="145"/>
      <c r="CP39" s="145"/>
      <c r="CQ39" s="145"/>
      <c r="CR39" s="145"/>
      <c r="CS39" s="145"/>
      <c r="CT39" s="145"/>
      <c r="CU39" s="145"/>
      <c r="CV39" s="145"/>
      <c r="CW39" s="145"/>
      <c r="CX39" s="145"/>
      <c r="CY39" s="145"/>
      <c r="CZ39" s="145"/>
      <c r="DA39" s="145"/>
      <c r="DB39" s="145"/>
      <c r="DC39" s="145"/>
      <c r="DD39" s="145"/>
      <c r="DE39" s="145"/>
      <c r="DF39" s="145"/>
      <c r="DG39" s="145"/>
      <c r="DH39" s="145"/>
      <c r="DI39" s="145"/>
      <c r="DJ39" s="145"/>
      <c r="DK39" s="145"/>
      <c r="DL39" s="145"/>
      <c r="DM39" s="145"/>
      <c r="DN39" s="145"/>
      <c r="DO39" s="145"/>
      <c r="DP39" s="145"/>
      <c r="DQ39" s="145"/>
      <c r="DR39" s="145"/>
      <c r="DS39" s="145"/>
      <c r="DT39" s="145"/>
      <c r="DU39" s="145"/>
      <c r="DV39" s="145"/>
      <c r="DW39" s="145"/>
      <c r="DX39" s="145"/>
      <c r="DY39" s="145"/>
      <c r="DZ39" s="145"/>
      <c r="EA39" s="145"/>
      <c r="EB39" s="145"/>
      <c r="EC39" s="145"/>
      <c r="ED39" s="145"/>
      <c r="EE39" s="145"/>
      <c r="EF39" s="145"/>
      <c r="EG39" s="145"/>
      <c r="EH39" s="145"/>
      <c r="EI39" s="145"/>
      <c r="EJ39" s="145"/>
      <c r="EK39" s="145"/>
      <c r="EL39" s="145"/>
      <c r="EM39" s="145"/>
      <c r="EN39" s="145"/>
      <c r="EO39" s="145"/>
      <c r="EP39" s="145"/>
      <c r="EQ39" s="145"/>
      <c r="ER39" s="145"/>
      <c r="ES39" s="145"/>
      <c r="ET39" s="145"/>
      <c r="EU39" s="145"/>
      <c r="EV39" s="145"/>
      <c r="EW39" s="145"/>
      <c r="EX39" s="145"/>
      <c r="EY39" s="145"/>
      <c r="EZ39" s="145"/>
      <c r="FA39" s="145"/>
      <c r="FB39" s="145"/>
      <c r="FC39" s="145"/>
      <c r="FD39" s="145"/>
      <c r="FE39" s="145"/>
      <c r="FF39" s="145"/>
      <c r="FG39" s="145"/>
      <c r="FH39" s="145"/>
      <c r="FI39" s="145"/>
      <c r="FJ39" s="145"/>
      <c r="FK39" s="145"/>
      <c r="FL39" s="145"/>
      <c r="FM39" s="145"/>
      <c r="FN39" s="145"/>
      <c r="FO39" s="145"/>
      <c r="FP39" s="145"/>
      <c r="FQ39" s="145"/>
      <c r="FR39" s="145"/>
      <c r="FS39" s="145"/>
      <c r="FT39" s="145"/>
      <c r="FU39" s="145"/>
      <c r="FV39" s="145"/>
      <c r="FW39" s="145"/>
      <c r="FX39" s="145"/>
      <c r="FY39" s="145"/>
      <c r="FZ39" s="145"/>
      <c r="GA39" s="145"/>
      <c r="GB39" s="145"/>
      <c r="GC39" s="145"/>
      <c r="GD39" s="145"/>
      <c r="GE39" s="145"/>
      <c r="GF39" s="145"/>
      <c r="GG39" s="145"/>
      <c r="GH39" s="145"/>
      <c r="GI39" s="145"/>
      <c r="GJ39" s="145"/>
      <c r="GK39" s="145"/>
      <c r="GL39" s="145"/>
      <c r="GM39" s="145"/>
      <c r="GN39" s="145"/>
      <c r="GO39" s="145"/>
      <c r="GP39" s="145"/>
      <c r="GQ39" s="145"/>
      <c r="GR39" s="145"/>
      <c r="GS39" s="145"/>
      <c r="GT39" s="145"/>
      <c r="GU39" s="145"/>
      <c r="GV39" s="145"/>
      <c r="GW39" s="145"/>
      <c r="GX39" s="145"/>
      <c r="GY39" s="145"/>
      <c r="GZ39" s="145"/>
      <c r="HA39" s="145"/>
      <c r="HB39" s="145"/>
      <c r="HC39" s="145"/>
      <c r="HD39" s="145"/>
      <c r="HE39" s="145"/>
      <c r="HF39" s="145"/>
      <c r="HG39" s="145"/>
      <c r="HH39" s="145"/>
      <c r="HI39" s="145"/>
      <c r="HJ39" s="145"/>
      <c r="HK39" s="145"/>
      <c r="HL39" s="145"/>
      <c r="HM39" s="145"/>
      <c r="HN39" s="145"/>
      <c r="HO39" s="145"/>
      <c r="HP39" s="145"/>
      <c r="HQ39" s="145"/>
      <c r="HR39" s="145"/>
      <c r="HS39" s="145"/>
      <c r="HT39" s="145"/>
      <c r="HU39" s="145"/>
      <c r="HV39" s="145"/>
      <c r="HW39" s="145"/>
      <c r="HX39" s="145"/>
      <c r="HY39" s="145"/>
      <c r="HZ39" s="145"/>
      <c r="IA39" s="145"/>
      <c r="IB39" s="145"/>
      <c r="IC39" s="145"/>
      <c r="ID39" s="145"/>
      <c r="IE39" s="145"/>
      <c r="IF39" s="145"/>
      <c r="IG39" s="145"/>
      <c r="IH39" s="145"/>
      <c r="II39" s="145"/>
      <c r="IJ39" s="145"/>
      <c r="IK39" s="145"/>
      <c r="IL39" s="145"/>
      <c r="IM39" s="145"/>
      <c r="IN39" s="145"/>
      <c r="IO39" s="145"/>
      <c r="IP39" s="145"/>
      <c r="IQ39" s="145"/>
      <c r="IR39" s="145"/>
      <c r="IS39" s="145"/>
      <c r="IT39" s="145"/>
      <c r="IU39" s="145"/>
      <c r="IV39" s="145"/>
      <c r="IW39" s="145"/>
      <c r="IX39" s="145"/>
      <c r="IY39" s="145"/>
      <c r="IZ39" s="145"/>
      <c r="JA39" s="145"/>
      <c r="JB39" s="145"/>
      <c r="JC39" s="145"/>
      <c r="JD39" s="145"/>
      <c r="JE39" s="145"/>
      <c r="JF39" s="145"/>
      <c r="JG39" s="145"/>
      <c r="JH39" s="145"/>
      <c r="JI39" s="145"/>
      <c r="JJ39" s="145"/>
      <c r="JK39" s="145"/>
      <c r="JL39" s="145"/>
      <c r="JM39" s="145"/>
      <c r="JN39" s="145"/>
      <c r="JO39" s="145"/>
      <c r="JP39" s="145"/>
      <c r="JQ39" s="145"/>
      <c r="JR39" s="145"/>
      <c r="JS39" s="145"/>
      <c r="JT39" s="145"/>
      <c r="JU39" s="145"/>
      <c r="JV39" s="145"/>
      <c r="JW39" s="145"/>
      <c r="JX39" s="145"/>
      <c r="JY39" s="145"/>
      <c r="JZ39" s="145"/>
      <c r="KA39" s="145"/>
      <c r="KB39" s="145"/>
      <c r="KC39" s="145"/>
      <c r="KD39" s="145"/>
      <c r="KE39" s="145"/>
      <c r="KF39" s="145"/>
      <c r="KG39" s="145"/>
      <c r="KH39" s="145"/>
      <c r="KI39" s="145"/>
      <c r="KJ39" s="145"/>
      <c r="KK39" s="145"/>
      <c r="KL39" s="145"/>
      <c r="KM39" s="145"/>
      <c r="KN39" s="145"/>
      <c r="KO39" s="145"/>
      <c r="KP39" s="145"/>
      <c r="KQ39" s="145"/>
      <c r="KR39" s="145"/>
      <c r="KS39" s="145"/>
      <c r="KT39" s="145"/>
      <c r="KU39" s="145"/>
      <c r="KV39" s="145"/>
      <c r="KW39" s="145"/>
      <c r="KX39" s="145"/>
      <c r="KY39" s="145"/>
      <c r="KZ39" s="145"/>
      <c r="LA39" s="145"/>
      <c r="LB39" s="145"/>
      <c r="LC39" s="145"/>
      <c r="LD39" s="145"/>
      <c r="LE39" s="145"/>
      <c r="LF39" s="145"/>
      <c r="LG39" s="145"/>
      <c r="LH39" s="145"/>
      <c r="LI39" s="145"/>
      <c r="LJ39" s="145"/>
      <c r="LK39" s="145"/>
      <c r="LL39" s="145"/>
      <c r="LM39" s="145"/>
      <c r="LN39" s="145"/>
      <c r="LO39" s="145"/>
      <c r="LP39" s="145"/>
      <c r="LQ39" s="145"/>
      <c r="LR39" s="145"/>
      <c r="LS39" s="145"/>
      <c r="LT39" s="145"/>
      <c r="LU39" s="145"/>
      <c r="LV39" s="145"/>
      <c r="LW39" s="145"/>
      <c r="LX39" s="145"/>
      <c r="LY39" s="145"/>
      <c r="LZ39" s="145"/>
      <c r="MA39" s="145"/>
      <c r="MB39" s="145"/>
      <c r="MC39" s="145"/>
      <c r="MD39" s="145"/>
      <c r="ME39" s="145"/>
      <c r="MF39" s="145"/>
      <c r="MG39" s="145"/>
      <c r="MH39" s="145"/>
      <c r="MI39" s="145"/>
      <c r="MJ39" s="145"/>
      <c r="MK39" s="145"/>
      <c r="ML39" s="145"/>
      <c r="MM39" s="145"/>
      <c r="MN39" s="145"/>
      <c r="MO39" s="145"/>
      <c r="MP39" s="145"/>
      <c r="MQ39" s="145"/>
      <c r="MR39" s="145"/>
      <c r="MS39" s="145"/>
      <c r="MT39" s="145"/>
      <c r="MU39" s="145"/>
      <c r="MV39" s="145"/>
      <c r="MW39" s="145"/>
      <c r="MX39" s="145"/>
      <c r="MY39" s="145"/>
      <c r="MZ39" s="145"/>
      <c r="NA39" s="145"/>
      <c r="NB39" s="145"/>
      <c r="NC39" s="145"/>
      <c r="ND39" s="145"/>
      <c r="NE39" s="145"/>
      <c r="NF39" s="145"/>
      <c r="NG39" s="145"/>
      <c r="NH39" s="145"/>
      <c r="NI39" s="145"/>
      <c r="NJ39" s="145"/>
      <c r="NK39" s="145"/>
      <c r="NL39" s="145"/>
      <c r="NM39" s="145"/>
      <c r="NN39" s="145"/>
      <c r="NO39" s="145"/>
      <c r="NP39" s="145"/>
      <c r="NQ39" s="145"/>
      <c r="NR39" s="145"/>
      <c r="NS39" s="145"/>
      <c r="NT39" s="145"/>
      <c r="NU39" s="145"/>
      <c r="NV39" s="145"/>
      <c r="NW39" s="145"/>
      <c r="NX39" s="145"/>
      <c r="NY39" s="145"/>
      <c r="NZ39" s="145"/>
      <c r="OA39" s="145"/>
      <c r="OB39" s="145"/>
      <c r="OC39" s="145"/>
      <c r="OD39" s="145"/>
      <c r="OE39" s="145"/>
      <c r="OF39" s="145"/>
      <c r="OG39" s="145"/>
      <c r="OH39" s="145"/>
      <c r="OI39" s="145"/>
      <c r="OJ39" s="145"/>
      <c r="OK39" s="145"/>
      <c r="OL39" s="145"/>
      <c r="OM39" s="145"/>
      <c r="ON39" s="145"/>
      <c r="OO39" s="145"/>
      <c r="OP39" s="145"/>
      <c r="OQ39" s="145"/>
      <c r="OR39" s="145"/>
      <c r="OS39" s="145"/>
      <c r="OT39" s="145"/>
      <c r="OU39" s="145"/>
      <c r="OV39" s="145"/>
      <c r="OW39" s="145"/>
      <c r="OX39" s="145"/>
      <c r="OY39" s="145"/>
      <c r="OZ39" s="145"/>
      <c r="PA39" s="145"/>
      <c r="PB39" s="145"/>
      <c r="PC39" s="145"/>
      <c r="PD39" s="145"/>
      <c r="PE39" s="145"/>
      <c r="PF39" s="145"/>
      <c r="PG39" s="145"/>
      <c r="PH39" s="145"/>
      <c r="PI39" s="145"/>
      <c r="PJ39" s="145"/>
      <c r="PK39" s="145"/>
      <c r="PL39" s="145"/>
      <c r="PM39" s="145"/>
      <c r="PN39" s="145"/>
      <c r="PO39" s="145"/>
      <c r="PP39" s="145"/>
      <c r="PQ39" s="145"/>
      <c r="PR39" s="145"/>
      <c r="PS39" s="145"/>
      <c r="PT39" s="145"/>
      <c r="PU39" s="145"/>
      <c r="PV39" s="145"/>
      <c r="PW39" s="145"/>
      <c r="PX39" s="145"/>
      <c r="PY39" s="145"/>
      <c r="PZ39" s="145"/>
      <c r="QA39" s="145"/>
      <c r="QB39" s="145"/>
      <c r="QC39" s="145"/>
      <c r="QD39" s="145"/>
      <c r="QE39" s="145"/>
      <c r="QF39" s="145"/>
      <c r="QG39" s="145"/>
      <c r="QH39" s="145"/>
      <c r="QI39" s="145"/>
      <c r="QJ39" s="145"/>
      <c r="QK39" s="145"/>
      <c r="QL39" s="145"/>
      <c r="QM39" s="145"/>
      <c r="QN39" s="145"/>
      <c r="QO39" s="145"/>
      <c r="QP39" s="145"/>
      <c r="QQ39" s="145"/>
      <c r="QR39" s="145"/>
      <c r="QS39" s="145"/>
      <c r="QT39" s="145"/>
      <c r="QU39" s="145"/>
      <c r="QV39" s="145"/>
      <c r="QW39" s="145"/>
      <c r="QX39" s="145"/>
      <c r="QY39" s="145"/>
      <c r="QZ39" s="145"/>
      <c r="RA39" s="145"/>
      <c r="RB39" s="145"/>
      <c r="RC39" s="145"/>
      <c r="RD39" s="145"/>
      <c r="RE39" s="145"/>
      <c r="RF39" s="145"/>
      <c r="RG39" s="145"/>
      <c r="RH39" s="145"/>
      <c r="RI39" s="145"/>
      <c r="RJ39" s="145"/>
      <c r="RK39" s="145"/>
      <c r="RL39" s="145"/>
      <c r="RM39" s="145"/>
      <c r="RN39" s="145"/>
      <c r="RO39" s="145"/>
      <c r="RP39" s="145"/>
      <c r="RQ39" s="145"/>
      <c r="RR39" s="145"/>
      <c r="RS39" s="145"/>
      <c r="RT39" s="145"/>
      <c r="RU39" s="145"/>
      <c r="RV39" s="145"/>
      <c r="RW39" s="145"/>
      <c r="RX39" s="145"/>
      <c r="RY39" s="145"/>
      <c r="RZ39" s="145"/>
      <c r="SA39" s="145"/>
      <c r="SB39" s="145"/>
      <c r="SC39" s="145"/>
      <c r="SD39" s="145"/>
      <c r="SE39" s="145"/>
      <c r="SF39" s="145"/>
      <c r="SG39" s="145"/>
      <c r="SH39" s="145"/>
      <c r="SI39" s="145"/>
      <c r="SJ39" s="145"/>
      <c r="SK39" s="145"/>
      <c r="SL39" s="145"/>
      <c r="SM39" s="145"/>
      <c r="SN39" s="145"/>
      <c r="SO39" s="145"/>
      <c r="SP39" s="145"/>
      <c r="SQ39" s="145"/>
      <c r="SR39" s="145"/>
      <c r="SS39" s="145"/>
      <c r="ST39" s="145"/>
      <c r="SU39" s="145"/>
      <c r="SV39" s="145"/>
      <c r="SW39" s="145"/>
      <c r="SX39" s="145"/>
      <c r="SY39" s="145"/>
      <c r="SZ39" s="145"/>
      <c r="TA39" s="145"/>
      <c r="TB39" s="145"/>
      <c r="TC39" s="145"/>
      <c r="TD39" s="145"/>
      <c r="TE39" s="145"/>
      <c r="TF39" s="145"/>
      <c r="TG39" s="145"/>
      <c r="TH39" s="145"/>
      <c r="TI39" s="145"/>
      <c r="TJ39" s="145"/>
      <c r="TK39" s="145"/>
      <c r="TL39" s="145"/>
      <c r="TM39" s="145"/>
      <c r="TN39" s="145"/>
      <c r="TO39" s="145"/>
      <c r="TP39" s="145"/>
      <c r="TQ39" s="145"/>
      <c r="TR39" s="145"/>
      <c r="TS39" s="145"/>
      <c r="TT39" s="145"/>
      <c r="TU39" s="145"/>
      <c r="TV39" s="145"/>
      <c r="TW39" s="145"/>
      <c r="TX39" s="145"/>
      <c r="TY39" s="145"/>
      <c r="TZ39" s="145"/>
      <c r="UA39" s="145"/>
      <c r="UB39" s="145"/>
      <c r="UC39" s="145"/>
      <c r="UD39" s="145"/>
      <c r="UE39" s="145"/>
      <c r="UF39" s="145"/>
      <c r="UG39" s="145"/>
      <c r="UH39" s="145"/>
      <c r="UI39" s="145"/>
      <c r="UJ39" s="145"/>
      <c r="UK39" s="145"/>
      <c r="UL39" s="145"/>
      <c r="UM39" s="145"/>
      <c r="UN39" s="145"/>
      <c r="UO39" s="145"/>
      <c r="UP39" s="145"/>
      <c r="UQ39" s="145"/>
      <c r="UR39" s="145"/>
      <c r="US39" s="145"/>
      <c r="UT39" s="145"/>
      <c r="UU39" s="145"/>
      <c r="UV39" s="145"/>
      <c r="UW39" s="145"/>
      <c r="UX39" s="145"/>
      <c r="UY39" s="145"/>
      <c r="UZ39" s="145"/>
      <c r="VA39" s="145"/>
      <c r="VB39" s="145"/>
      <c r="VC39" s="145"/>
      <c r="VD39" s="145"/>
      <c r="VE39" s="145"/>
      <c r="VF39" s="145"/>
      <c r="VG39" s="145"/>
      <c r="VH39" s="145"/>
      <c r="VI39" s="145"/>
      <c r="VJ39" s="145"/>
      <c r="VK39" s="145"/>
      <c r="VL39" s="145"/>
      <c r="VM39" s="145"/>
      <c r="VN39" s="145"/>
      <c r="VO39" s="145"/>
      <c r="VP39" s="145"/>
      <c r="VQ39" s="145"/>
      <c r="VR39" s="145"/>
      <c r="VS39" s="145"/>
      <c r="VT39" s="145"/>
      <c r="VU39" s="145"/>
      <c r="VV39" s="145"/>
      <c r="VW39" s="145"/>
      <c r="VX39" s="145"/>
      <c r="VY39" s="145"/>
      <c r="VZ39" s="145"/>
      <c r="WA39" s="145"/>
      <c r="WB39" s="145"/>
      <c r="WC39" s="145"/>
      <c r="WD39" s="145"/>
      <c r="WE39" s="145"/>
      <c r="WF39" s="145"/>
      <c r="WG39" s="145"/>
      <c r="WH39" s="145"/>
      <c r="WI39" s="145"/>
      <c r="WJ39" s="145"/>
      <c r="WK39" s="145"/>
      <c r="WL39" s="145"/>
      <c r="WM39" s="145"/>
      <c r="WN39" s="145"/>
      <c r="WO39" s="145"/>
      <c r="WP39" s="145"/>
      <c r="WQ39" s="145"/>
      <c r="WR39" s="145"/>
      <c r="WS39" s="145"/>
      <c r="WT39" s="145"/>
      <c r="WU39" s="145"/>
      <c r="WV39" s="145"/>
      <c r="WW39" s="145"/>
      <c r="WX39" s="145"/>
      <c r="WY39" s="145"/>
      <c r="WZ39" s="145"/>
      <c r="XA39" s="145"/>
      <c r="XB39" s="145"/>
      <c r="XC39" s="145"/>
      <c r="XD39" s="145"/>
      <c r="XE39" s="145"/>
      <c r="XF39" s="145"/>
      <c r="XG39" s="145"/>
      <c r="XH39" s="145"/>
      <c r="XI39" s="145"/>
      <c r="XJ39" s="145"/>
      <c r="XK39" s="145"/>
      <c r="XL39" s="145"/>
      <c r="XM39" s="145"/>
      <c r="XN39" s="145"/>
      <c r="XO39" s="145"/>
      <c r="XP39" s="145"/>
      <c r="XQ39" s="145"/>
      <c r="XR39" s="145"/>
      <c r="XS39" s="145"/>
      <c r="XT39" s="145"/>
      <c r="XU39" s="145"/>
      <c r="XV39" s="145"/>
      <c r="XW39" s="145"/>
      <c r="XX39" s="145"/>
      <c r="XY39" s="145"/>
      <c r="XZ39" s="145"/>
      <c r="YA39" s="145"/>
      <c r="YB39" s="145"/>
      <c r="YC39" s="145"/>
      <c r="YD39" s="145"/>
      <c r="YE39" s="145"/>
      <c r="YF39" s="145"/>
      <c r="YG39" s="145"/>
      <c r="YH39" s="145"/>
      <c r="YI39" s="145"/>
      <c r="YJ39" s="145"/>
      <c r="YK39" s="145"/>
      <c r="YL39" s="145"/>
      <c r="YM39" s="145"/>
      <c r="YN39" s="145"/>
      <c r="YO39" s="145"/>
      <c r="YP39" s="145"/>
      <c r="YQ39" s="145"/>
      <c r="YR39" s="145"/>
      <c r="YS39" s="145"/>
      <c r="YT39" s="145"/>
      <c r="YU39" s="145"/>
      <c r="YV39" s="145"/>
      <c r="YW39" s="145"/>
      <c r="YX39" s="145"/>
      <c r="YY39" s="145"/>
      <c r="YZ39" s="145"/>
      <c r="ZA39" s="145"/>
      <c r="ZB39" s="145"/>
      <c r="ZC39" s="145"/>
      <c r="ZD39" s="145"/>
      <c r="ZE39" s="145"/>
      <c r="ZF39" s="145"/>
      <c r="ZG39" s="145"/>
      <c r="ZH39" s="145"/>
      <c r="ZI39" s="145"/>
      <c r="ZJ39" s="145"/>
      <c r="ZK39" s="145"/>
      <c r="ZL39" s="145"/>
      <c r="ZM39" s="145"/>
      <c r="ZN39" s="145"/>
      <c r="ZO39" s="145"/>
      <c r="ZP39" s="145"/>
      <c r="ZQ39" s="145"/>
      <c r="ZR39" s="145"/>
      <c r="ZS39" s="145"/>
      <c r="ZT39" s="145"/>
      <c r="ZU39" s="145"/>
      <c r="ZV39" s="145"/>
      <c r="ZW39" s="145"/>
      <c r="ZX39" s="145"/>
      <c r="ZY39" s="145"/>
      <c r="ZZ39" s="145"/>
      <c r="AAA39" s="145"/>
      <c r="AAB39" s="145"/>
      <c r="AAC39" s="145"/>
      <c r="AAD39" s="145"/>
      <c r="AAE39" s="145"/>
      <c r="AAF39" s="145"/>
      <c r="AAG39" s="145"/>
      <c r="AAH39" s="145"/>
      <c r="AAI39" s="145"/>
      <c r="AAJ39" s="145"/>
      <c r="AAK39" s="145"/>
      <c r="AAL39" s="145"/>
      <c r="AAM39" s="145"/>
      <c r="AAN39" s="145"/>
      <c r="AAO39" s="145"/>
      <c r="AAP39" s="145"/>
      <c r="AAQ39" s="145"/>
      <c r="AAR39" s="145"/>
      <c r="AAS39" s="145"/>
      <c r="AAT39" s="145"/>
      <c r="AAU39" s="145"/>
      <c r="AAV39" s="145"/>
      <c r="AAW39" s="145"/>
      <c r="AAX39" s="145"/>
      <c r="AAY39" s="145"/>
      <c r="AAZ39" s="145"/>
      <c r="ABA39" s="145"/>
      <c r="ABB39" s="145"/>
      <c r="ABC39" s="145"/>
      <c r="ABD39" s="145"/>
      <c r="ABE39" s="145"/>
      <c r="ABF39" s="145"/>
      <c r="ABG39" s="145"/>
      <c r="ABH39" s="145"/>
      <c r="ABI39" s="145"/>
      <c r="ABJ39" s="145"/>
      <c r="ABK39" s="145"/>
      <c r="ABL39" s="145"/>
      <c r="ABM39" s="145"/>
      <c r="ABN39" s="145"/>
      <c r="ABO39" s="145"/>
      <c r="ABP39" s="145"/>
      <c r="ABQ39" s="145"/>
      <c r="ABR39" s="145"/>
      <c r="ABS39" s="145"/>
      <c r="ABT39" s="145"/>
      <c r="ABU39" s="145"/>
      <c r="ABV39" s="145"/>
      <c r="ABW39" s="145"/>
      <c r="ABX39" s="145"/>
      <c r="ABY39" s="145"/>
      <c r="ABZ39" s="145"/>
      <c r="ACA39" s="145"/>
      <c r="ACB39" s="145"/>
      <c r="ACC39" s="145"/>
      <c r="ACD39" s="145"/>
      <c r="ACE39" s="145"/>
      <c r="ACF39" s="145"/>
      <c r="ACG39" s="145"/>
      <c r="ACH39" s="145"/>
      <c r="ACI39" s="145"/>
      <c r="ACJ39" s="145"/>
      <c r="ACK39" s="145"/>
      <c r="ACL39" s="145"/>
      <c r="ACM39" s="145"/>
      <c r="ACN39" s="145"/>
      <c r="ACO39" s="145"/>
      <c r="ACP39" s="145"/>
      <c r="ACQ39" s="145"/>
      <c r="ACR39" s="145"/>
      <c r="ACS39" s="145"/>
      <c r="ACT39" s="145"/>
      <c r="ACU39" s="145"/>
      <c r="ACV39" s="145"/>
      <c r="ACW39" s="145"/>
      <c r="ACX39" s="145"/>
      <c r="ACY39" s="145"/>
      <c r="ACZ39" s="145"/>
      <c r="ADA39" s="145"/>
      <c r="ADB39" s="145"/>
      <c r="ADC39" s="145"/>
      <c r="ADD39" s="145"/>
      <c r="ADE39" s="145"/>
      <c r="ADF39" s="145"/>
      <c r="ADG39" s="145"/>
      <c r="ADH39" s="145"/>
      <c r="ADI39" s="145"/>
      <c r="ADJ39" s="145"/>
      <c r="ADK39" s="145"/>
      <c r="ADL39" s="145"/>
      <c r="ADM39" s="145"/>
      <c r="ADN39" s="145"/>
      <c r="ADO39" s="145"/>
      <c r="ADP39" s="145"/>
      <c r="ADQ39" s="145"/>
      <c r="ADR39" s="145"/>
      <c r="ADS39" s="145"/>
      <c r="ADT39" s="145"/>
      <c r="ADU39" s="145"/>
      <c r="ADV39" s="145"/>
      <c r="ADW39" s="145"/>
      <c r="ADX39" s="145"/>
      <c r="ADY39" s="145"/>
      <c r="ADZ39" s="145"/>
      <c r="AEA39" s="145"/>
      <c r="AEB39" s="145"/>
      <c r="AEC39" s="145"/>
      <c r="AED39" s="145"/>
      <c r="AEE39" s="145"/>
      <c r="AEF39" s="145"/>
      <c r="AEG39" s="145"/>
      <c r="AEH39" s="145"/>
      <c r="AEI39" s="145"/>
      <c r="AEJ39" s="145"/>
      <c r="AEK39" s="145"/>
      <c r="AEL39" s="145"/>
      <c r="AEM39" s="145"/>
      <c r="AEN39" s="145"/>
      <c r="AEO39" s="145"/>
      <c r="AEP39" s="145"/>
      <c r="AEQ39" s="145"/>
      <c r="AER39" s="145"/>
      <c r="AES39" s="145"/>
      <c r="AET39" s="145"/>
      <c r="AEU39" s="145"/>
      <c r="AEV39" s="145"/>
      <c r="AEW39" s="145"/>
      <c r="AEX39" s="145"/>
      <c r="AEY39" s="145"/>
      <c r="AEZ39" s="145"/>
      <c r="AFA39" s="145"/>
      <c r="AFB39" s="145"/>
      <c r="AFC39" s="145"/>
      <c r="AFD39" s="145"/>
      <c r="AFE39" s="145"/>
      <c r="AFF39" s="145"/>
      <c r="AFG39" s="145"/>
      <c r="AFH39" s="145"/>
      <c r="AFI39" s="145"/>
      <c r="AFJ39" s="145"/>
      <c r="AFK39" s="145"/>
      <c r="AFL39" s="145"/>
      <c r="AFM39" s="145"/>
      <c r="AFN39" s="145"/>
      <c r="AFO39" s="145"/>
      <c r="AFP39" s="145"/>
      <c r="AFQ39" s="145"/>
      <c r="AFR39" s="145"/>
      <c r="AFS39" s="145"/>
      <c r="AFT39" s="145"/>
      <c r="AFU39" s="145"/>
      <c r="AFV39" s="145"/>
      <c r="AFW39" s="145"/>
      <c r="AFX39" s="145"/>
      <c r="AFY39" s="145"/>
      <c r="AFZ39" s="145"/>
      <c r="AGA39" s="145"/>
      <c r="AGB39" s="145"/>
      <c r="AGC39" s="145"/>
      <c r="AGD39" s="145"/>
      <c r="AGE39" s="145"/>
      <c r="AGF39" s="145"/>
      <c r="AGG39" s="145"/>
      <c r="AGH39" s="145"/>
      <c r="AGI39" s="145"/>
      <c r="AGJ39" s="145"/>
      <c r="AGK39" s="145"/>
      <c r="AGL39" s="145"/>
      <c r="AGM39" s="145"/>
      <c r="AGN39" s="145"/>
      <c r="AGO39" s="145"/>
      <c r="AGP39" s="145"/>
      <c r="AGQ39" s="145"/>
      <c r="AGR39" s="145"/>
      <c r="AGS39" s="145"/>
      <c r="AGT39" s="145"/>
      <c r="AGU39" s="145"/>
      <c r="AGV39" s="145"/>
      <c r="AGW39" s="145"/>
      <c r="AGX39" s="145"/>
      <c r="AGY39" s="145"/>
      <c r="AGZ39" s="145"/>
      <c r="AHA39" s="145"/>
      <c r="AHB39" s="145"/>
      <c r="AHC39" s="145"/>
      <c r="AHD39" s="145"/>
      <c r="AHE39" s="145"/>
      <c r="AHF39" s="145"/>
      <c r="AHG39" s="145"/>
      <c r="AHH39" s="145"/>
      <c r="AHI39" s="145"/>
      <c r="AHJ39" s="145"/>
      <c r="AHK39" s="145"/>
      <c r="AHL39" s="145"/>
      <c r="AHM39" s="145"/>
      <c r="AHN39" s="145"/>
      <c r="AHO39" s="145"/>
      <c r="AHP39" s="145"/>
      <c r="AHQ39" s="145"/>
      <c r="AHR39" s="145"/>
      <c r="AHS39" s="145"/>
      <c r="AHT39" s="145"/>
      <c r="AHU39" s="145"/>
      <c r="AHV39" s="145"/>
      <c r="AHW39" s="145"/>
      <c r="AHX39" s="145"/>
      <c r="AHY39" s="145"/>
      <c r="AHZ39" s="145"/>
      <c r="AIA39" s="145"/>
      <c r="AIB39" s="145"/>
      <c r="AIC39" s="145"/>
      <c r="AID39" s="145"/>
      <c r="AIE39" s="145"/>
      <c r="AIF39" s="145"/>
      <c r="AIG39" s="145"/>
      <c r="AIH39" s="145"/>
      <c r="AII39" s="145"/>
      <c r="AIJ39" s="145"/>
      <c r="AIK39" s="145"/>
      <c r="AIL39" s="145"/>
      <c r="AIM39" s="145"/>
      <c r="AIN39" s="145"/>
      <c r="AIO39" s="145"/>
      <c r="AIP39" s="145"/>
      <c r="AIQ39" s="145"/>
      <c r="AIR39" s="145"/>
      <c r="AIS39" s="145"/>
      <c r="AIT39" s="145"/>
      <c r="AIU39" s="145"/>
      <c r="AIV39" s="145"/>
      <c r="AIW39" s="145"/>
      <c r="AIX39" s="145"/>
      <c r="AIY39" s="145"/>
      <c r="AIZ39" s="145"/>
      <c r="AJA39" s="145"/>
      <c r="AJB39" s="145"/>
      <c r="AJC39" s="145"/>
      <c r="AJD39" s="145"/>
      <c r="AJE39" s="145"/>
      <c r="AJF39" s="145"/>
      <c r="AJG39" s="145"/>
      <c r="AJH39" s="145"/>
      <c r="AJI39" s="145"/>
      <c r="AJJ39" s="145"/>
      <c r="AJK39" s="145"/>
      <c r="AJL39" s="145"/>
      <c r="AJM39" s="145"/>
      <c r="AJN39" s="145"/>
      <c r="AJO39" s="145"/>
      <c r="AJP39" s="145"/>
      <c r="AJQ39" s="145"/>
      <c r="AJR39" s="145"/>
      <c r="AJS39" s="145"/>
      <c r="AJT39" s="145"/>
      <c r="AJU39" s="145"/>
      <c r="AJV39" s="145"/>
      <c r="AJW39" s="145"/>
      <c r="AJX39" s="145"/>
      <c r="AJY39" s="145"/>
      <c r="AJZ39" s="145"/>
      <c r="AKA39" s="145"/>
      <c r="AKB39" s="145"/>
      <c r="AKC39" s="145"/>
      <c r="AKD39" s="145"/>
      <c r="AKE39" s="145"/>
      <c r="AKF39" s="145"/>
      <c r="AKG39" s="145"/>
      <c r="AKH39" s="145"/>
      <c r="AKI39" s="145"/>
      <c r="AKJ39" s="145"/>
      <c r="AKK39" s="145"/>
      <c r="AKL39" s="145"/>
      <c r="AKM39" s="145"/>
      <c r="AKN39" s="145"/>
      <c r="AKO39" s="145"/>
      <c r="AKP39" s="145"/>
      <c r="AKQ39" s="145"/>
      <c r="AKR39" s="145"/>
      <c r="AKS39" s="145"/>
      <c r="AKT39" s="145"/>
      <c r="AKU39" s="145"/>
      <c r="AKV39" s="145"/>
      <c r="AKW39" s="145"/>
      <c r="AKX39" s="145"/>
      <c r="AKY39" s="145"/>
      <c r="AKZ39" s="145"/>
      <c r="ALA39" s="145"/>
      <c r="ALB39" s="145"/>
      <c r="ALC39" s="145"/>
      <c r="ALD39" s="145"/>
      <c r="ALE39" s="145"/>
      <c r="ALF39" s="145"/>
      <c r="ALG39" s="145"/>
      <c r="ALH39" s="145"/>
      <c r="ALI39" s="145"/>
      <c r="ALJ39" s="145"/>
      <c r="ALK39" s="145"/>
      <c r="ALL39" s="145"/>
      <c r="ALM39" s="145"/>
      <c r="ALN39" s="145"/>
      <c r="ALO39" s="145"/>
      <c r="ALP39" s="145"/>
      <c r="ALQ39" s="145"/>
      <c r="ALR39" s="145"/>
      <c r="ALS39" s="145"/>
      <c r="ALT39" s="145"/>
      <c r="ALU39" s="145"/>
      <c r="ALV39" s="145"/>
      <c r="ALW39" s="145"/>
      <c r="ALX39" s="145"/>
      <c r="ALY39" s="145"/>
      <c r="ALZ39" s="145"/>
    </row>
    <row r="40" spans="1:1014" ht="13.95" customHeight="1" x14ac:dyDescent="0.3">
      <c r="A40" s="151"/>
      <c r="B40" s="151"/>
      <c r="C40" s="134" t="s">
        <v>10</v>
      </c>
      <c r="D40" s="252" t="s">
        <v>35</v>
      </c>
      <c r="E40" s="252"/>
      <c r="F40" s="252"/>
      <c r="G40" s="75">
        <v>0.1111</v>
      </c>
      <c r="H40" s="158">
        <f>H34*G40</f>
        <v>0</v>
      </c>
      <c r="I40" s="152"/>
      <c r="J40" s="145"/>
      <c r="K40" s="157"/>
      <c r="L40" s="145"/>
      <c r="M40" s="145"/>
      <c r="N40" s="145"/>
      <c r="O40" s="145"/>
      <c r="P40" s="145"/>
      <c r="Q40" s="145"/>
      <c r="R40" s="145"/>
      <c r="S40" s="145"/>
      <c r="T40" s="145"/>
      <c r="U40" s="145"/>
      <c r="V40" s="145"/>
      <c r="W40" s="145"/>
      <c r="X40" s="145"/>
      <c r="Y40" s="145"/>
      <c r="Z40" s="145"/>
      <c r="AA40" s="145"/>
      <c r="AB40" s="145"/>
      <c r="AC40" s="145"/>
      <c r="AD40" s="145"/>
      <c r="AE40" s="145"/>
      <c r="AF40" s="145"/>
      <c r="AG40" s="145"/>
      <c r="AH40" s="145"/>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c r="BI40" s="145"/>
      <c r="BJ40" s="145"/>
      <c r="BK40" s="145"/>
      <c r="BL40" s="145"/>
      <c r="BM40" s="145"/>
      <c r="BN40" s="145"/>
      <c r="BO40" s="145"/>
      <c r="BP40" s="145"/>
      <c r="BQ40" s="145"/>
      <c r="BR40" s="145"/>
      <c r="BS40" s="145"/>
      <c r="BT40" s="145"/>
      <c r="BU40" s="145"/>
      <c r="BV40" s="145"/>
      <c r="BW40" s="145"/>
      <c r="BX40" s="145"/>
      <c r="BY40" s="145"/>
      <c r="BZ40" s="145"/>
      <c r="CA40" s="145"/>
      <c r="CB40" s="145"/>
      <c r="CC40" s="145"/>
      <c r="CD40" s="145"/>
      <c r="CE40" s="145"/>
      <c r="CF40" s="145"/>
      <c r="CG40" s="145"/>
      <c r="CH40" s="145"/>
      <c r="CI40" s="145"/>
      <c r="CJ40" s="145"/>
      <c r="CK40" s="145"/>
      <c r="CL40" s="145"/>
      <c r="CM40" s="145"/>
      <c r="CN40" s="145"/>
      <c r="CO40" s="145"/>
      <c r="CP40" s="145"/>
      <c r="CQ40" s="145"/>
      <c r="CR40" s="145"/>
      <c r="CS40" s="145"/>
      <c r="CT40" s="145"/>
      <c r="CU40" s="145"/>
      <c r="CV40" s="145"/>
      <c r="CW40" s="145"/>
      <c r="CX40" s="145"/>
      <c r="CY40" s="145"/>
      <c r="CZ40" s="145"/>
      <c r="DA40" s="145"/>
      <c r="DB40" s="145"/>
      <c r="DC40" s="145"/>
      <c r="DD40" s="145"/>
      <c r="DE40" s="145"/>
      <c r="DF40" s="145"/>
      <c r="DG40" s="145"/>
      <c r="DH40" s="145"/>
      <c r="DI40" s="145"/>
      <c r="DJ40" s="145"/>
      <c r="DK40" s="145"/>
      <c r="DL40" s="145"/>
      <c r="DM40" s="145"/>
      <c r="DN40" s="145"/>
      <c r="DO40" s="145"/>
      <c r="DP40" s="145"/>
      <c r="DQ40" s="145"/>
      <c r="DR40" s="145"/>
      <c r="DS40" s="145"/>
      <c r="DT40" s="145"/>
      <c r="DU40" s="145"/>
      <c r="DV40" s="145"/>
      <c r="DW40" s="145"/>
      <c r="DX40" s="145"/>
      <c r="DY40" s="145"/>
      <c r="DZ40" s="145"/>
      <c r="EA40" s="145"/>
      <c r="EB40" s="145"/>
      <c r="EC40" s="145"/>
      <c r="ED40" s="145"/>
      <c r="EE40" s="145"/>
      <c r="EF40" s="145"/>
      <c r="EG40" s="145"/>
      <c r="EH40" s="145"/>
      <c r="EI40" s="145"/>
      <c r="EJ40" s="145"/>
      <c r="EK40" s="145"/>
      <c r="EL40" s="145"/>
      <c r="EM40" s="145"/>
      <c r="EN40" s="145"/>
      <c r="EO40" s="145"/>
      <c r="EP40" s="145"/>
      <c r="EQ40" s="145"/>
      <c r="ER40" s="145"/>
      <c r="ES40" s="145"/>
      <c r="ET40" s="145"/>
      <c r="EU40" s="145"/>
      <c r="EV40" s="145"/>
      <c r="EW40" s="145"/>
      <c r="EX40" s="145"/>
      <c r="EY40" s="145"/>
      <c r="EZ40" s="145"/>
      <c r="FA40" s="145"/>
      <c r="FB40" s="145"/>
      <c r="FC40" s="145"/>
      <c r="FD40" s="145"/>
      <c r="FE40" s="145"/>
      <c r="FF40" s="145"/>
      <c r="FG40" s="145"/>
      <c r="FH40" s="145"/>
      <c r="FI40" s="145"/>
      <c r="FJ40" s="145"/>
      <c r="FK40" s="145"/>
      <c r="FL40" s="145"/>
      <c r="FM40" s="145"/>
      <c r="FN40" s="145"/>
      <c r="FO40" s="145"/>
      <c r="FP40" s="145"/>
      <c r="FQ40" s="145"/>
      <c r="FR40" s="145"/>
      <c r="FS40" s="145"/>
      <c r="FT40" s="145"/>
      <c r="FU40" s="145"/>
      <c r="FV40" s="145"/>
      <c r="FW40" s="145"/>
      <c r="FX40" s="145"/>
      <c r="FY40" s="145"/>
      <c r="FZ40" s="145"/>
      <c r="GA40" s="145"/>
      <c r="GB40" s="145"/>
      <c r="GC40" s="145"/>
      <c r="GD40" s="145"/>
      <c r="GE40" s="145"/>
      <c r="GF40" s="145"/>
      <c r="GG40" s="145"/>
      <c r="GH40" s="145"/>
      <c r="GI40" s="145"/>
      <c r="GJ40" s="145"/>
      <c r="GK40" s="145"/>
      <c r="GL40" s="145"/>
      <c r="GM40" s="145"/>
      <c r="GN40" s="145"/>
      <c r="GO40" s="145"/>
      <c r="GP40" s="145"/>
      <c r="GQ40" s="145"/>
      <c r="GR40" s="145"/>
      <c r="GS40" s="145"/>
      <c r="GT40" s="145"/>
      <c r="GU40" s="145"/>
      <c r="GV40" s="145"/>
      <c r="GW40" s="145"/>
      <c r="GX40" s="145"/>
      <c r="GY40" s="145"/>
      <c r="GZ40" s="145"/>
      <c r="HA40" s="145"/>
      <c r="HB40" s="145"/>
      <c r="HC40" s="145"/>
      <c r="HD40" s="145"/>
      <c r="HE40" s="145"/>
      <c r="HF40" s="145"/>
      <c r="HG40" s="145"/>
      <c r="HH40" s="145"/>
      <c r="HI40" s="145"/>
      <c r="HJ40" s="145"/>
      <c r="HK40" s="145"/>
      <c r="HL40" s="145"/>
      <c r="HM40" s="145"/>
      <c r="HN40" s="145"/>
      <c r="HO40" s="145"/>
      <c r="HP40" s="145"/>
      <c r="HQ40" s="145"/>
      <c r="HR40" s="145"/>
      <c r="HS40" s="145"/>
      <c r="HT40" s="145"/>
      <c r="HU40" s="145"/>
      <c r="HV40" s="145"/>
      <c r="HW40" s="145"/>
      <c r="HX40" s="145"/>
      <c r="HY40" s="145"/>
      <c r="HZ40" s="145"/>
      <c r="IA40" s="145"/>
      <c r="IB40" s="145"/>
      <c r="IC40" s="145"/>
      <c r="ID40" s="145"/>
      <c r="IE40" s="145"/>
      <c r="IF40" s="145"/>
      <c r="IG40" s="145"/>
      <c r="IH40" s="145"/>
      <c r="II40" s="145"/>
      <c r="IJ40" s="145"/>
      <c r="IK40" s="145"/>
      <c r="IL40" s="145"/>
      <c r="IM40" s="145"/>
      <c r="IN40" s="145"/>
      <c r="IO40" s="145"/>
      <c r="IP40" s="145"/>
      <c r="IQ40" s="145"/>
      <c r="IR40" s="145"/>
      <c r="IS40" s="145"/>
      <c r="IT40" s="145"/>
      <c r="IU40" s="145"/>
      <c r="IV40" s="145"/>
      <c r="IW40" s="145"/>
      <c r="IX40" s="145"/>
      <c r="IY40" s="145"/>
      <c r="IZ40" s="145"/>
      <c r="JA40" s="145"/>
      <c r="JB40" s="145"/>
      <c r="JC40" s="145"/>
      <c r="JD40" s="145"/>
      <c r="JE40" s="145"/>
      <c r="JF40" s="145"/>
      <c r="JG40" s="145"/>
      <c r="JH40" s="145"/>
      <c r="JI40" s="145"/>
      <c r="JJ40" s="145"/>
      <c r="JK40" s="145"/>
      <c r="JL40" s="145"/>
      <c r="JM40" s="145"/>
      <c r="JN40" s="145"/>
      <c r="JO40" s="145"/>
      <c r="JP40" s="145"/>
      <c r="JQ40" s="145"/>
      <c r="JR40" s="145"/>
      <c r="JS40" s="145"/>
      <c r="JT40" s="145"/>
      <c r="JU40" s="145"/>
      <c r="JV40" s="145"/>
      <c r="JW40" s="145"/>
      <c r="JX40" s="145"/>
      <c r="JY40" s="145"/>
      <c r="JZ40" s="145"/>
      <c r="KA40" s="145"/>
      <c r="KB40" s="145"/>
      <c r="KC40" s="145"/>
      <c r="KD40" s="145"/>
      <c r="KE40" s="145"/>
      <c r="KF40" s="145"/>
      <c r="KG40" s="145"/>
      <c r="KH40" s="145"/>
      <c r="KI40" s="145"/>
      <c r="KJ40" s="145"/>
      <c r="KK40" s="145"/>
      <c r="KL40" s="145"/>
      <c r="KM40" s="145"/>
      <c r="KN40" s="145"/>
      <c r="KO40" s="145"/>
      <c r="KP40" s="145"/>
      <c r="KQ40" s="145"/>
      <c r="KR40" s="145"/>
      <c r="KS40" s="145"/>
      <c r="KT40" s="145"/>
      <c r="KU40" s="145"/>
      <c r="KV40" s="145"/>
      <c r="KW40" s="145"/>
      <c r="KX40" s="145"/>
      <c r="KY40" s="145"/>
      <c r="KZ40" s="145"/>
      <c r="LA40" s="145"/>
      <c r="LB40" s="145"/>
      <c r="LC40" s="145"/>
      <c r="LD40" s="145"/>
      <c r="LE40" s="145"/>
      <c r="LF40" s="145"/>
      <c r="LG40" s="145"/>
      <c r="LH40" s="145"/>
      <c r="LI40" s="145"/>
      <c r="LJ40" s="145"/>
      <c r="LK40" s="145"/>
      <c r="LL40" s="145"/>
      <c r="LM40" s="145"/>
      <c r="LN40" s="145"/>
      <c r="LO40" s="145"/>
      <c r="LP40" s="145"/>
      <c r="LQ40" s="145"/>
      <c r="LR40" s="145"/>
      <c r="LS40" s="145"/>
      <c r="LT40" s="145"/>
      <c r="LU40" s="145"/>
      <c r="LV40" s="145"/>
      <c r="LW40" s="145"/>
      <c r="LX40" s="145"/>
      <c r="LY40" s="145"/>
      <c r="LZ40" s="145"/>
      <c r="MA40" s="145"/>
      <c r="MB40" s="145"/>
      <c r="MC40" s="145"/>
      <c r="MD40" s="145"/>
      <c r="ME40" s="145"/>
      <c r="MF40" s="145"/>
      <c r="MG40" s="145"/>
      <c r="MH40" s="145"/>
      <c r="MI40" s="145"/>
      <c r="MJ40" s="145"/>
      <c r="MK40" s="145"/>
      <c r="ML40" s="145"/>
      <c r="MM40" s="145"/>
      <c r="MN40" s="145"/>
      <c r="MO40" s="145"/>
      <c r="MP40" s="145"/>
      <c r="MQ40" s="145"/>
      <c r="MR40" s="145"/>
      <c r="MS40" s="145"/>
      <c r="MT40" s="145"/>
      <c r="MU40" s="145"/>
      <c r="MV40" s="145"/>
      <c r="MW40" s="145"/>
      <c r="MX40" s="145"/>
      <c r="MY40" s="145"/>
      <c r="MZ40" s="145"/>
      <c r="NA40" s="145"/>
      <c r="NB40" s="145"/>
      <c r="NC40" s="145"/>
      <c r="ND40" s="145"/>
      <c r="NE40" s="145"/>
      <c r="NF40" s="145"/>
      <c r="NG40" s="145"/>
      <c r="NH40" s="145"/>
      <c r="NI40" s="145"/>
      <c r="NJ40" s="145"/>
      <c r="NK40" s="145"/>
      <c r="NL40" s="145"/>
      <c r="NM40" s="145"/>
      <c r="NN40" s="145"/>
      <c r="NO40" s="145"/>
      <c r="NP40" s="145"/>
      <c r="NQ40" s="145"/>
      <c r="NR40" s="145"/>
      <c r="NS40" s="145"/>
      <c r="NT40" s="145"/>
      <c r="NU40" s="145"/>
      <c r="NV40" s="145"/>
      <c r="NW40" s="145"/>
      <c r="NX40" s="145"/>
      <c r="NY40" s="145"/>
      <c r="NZ40" s="145"/>
      <c r="OA40" s="145"/>
      <c r="OB40" s="145"/>
      <c r="OC40" s="145"/>
      <c r="OD40" s="145"/>
      <c r="OE40" s="145"/>
      <c r="OF40" s="145"/>
      <c r="OG40" s="145"/>
      <c r="OH40" s="145"/>
      <c r="OI40" s="145"/>
      <c r="OJ40" s="145"/>
      <c r="OK40" s="145"/>
      <c r="OL40" s="145"/>
      <c r="OM40" s="145"/>
      <c r="ON40" s="145"/>
      <c r="OO40" s="145"/>
      <c r="OP40" s="145"/>
      <c r="OQ40" s="145"/>
      <c r="OR40" s="145"/>
      <c r="OS40" s="145"/>
      <c r="OT40" s="145"/>
      <c r="OU40" s="145"/>
      <c r="OV40" s="145"/>
      <c r="OW40" s="145"/>
      <c r="OX40" s="145"/>
      <c r="OY40" s="145"/>
      <c r="OZ40" s="145"/>
      <c r="PA40" s="145"/>
      <c r="PB40" s="145"/>
      <c r="PC40" s="145"/>
      <c r="PD40" s="145"/>
      <c r="PE40" s="145"/>
      <c r="PF40" s="145"/>
      <c r="PG40" s="145"/>
      <c r="PH40" s="145"/>
      <c r="PI40" s="145"/>
      <c r="PJ40" s="145"/>
      <c r="PK40" s="145"/>
      <c r="PL40" s="145"/>
      <c r="PM40" s="145"/>
      <c r="PN40" s="145"/>
      <c r="PO40" s="145"/>
      <c r="PP40" s="145"/>
      <c r="PQ40" s="145"/>
      <c r="PR40" s="145"/>
      <c r="PS40" s="145"/>
      <c r="PT40" s="145"/>
      <c r="PU40" s="145"/>
      <c r="PV40" s="145"/>
      <c r="PW40" s="145"/>
      <c r="PX40" s="145"/>
      <c r="PY40" s="145"/>
      <c r="PZ40" s="145"/>
      <c r="QA40" s="145"/>
      <c r="QB40" s="145"/>
      <c r="QC40" s="145"/>
      <c r="QD40" s="145"/>
      <c r="QE40" s="145"/>
      <c r="QF40" s="145"/>
      <c r="QG40" s="145"/>
      <c r="QH40" s="145"/>
      <c r="QI40" s="145"/>
      <c r="QJ40" s="145"/>
      <c r="QK40" s="145"/>
      <c r="QL40" s="145"/>
      <c r="QM40" s="145"/>
      <c r="QN40" s="145"/>
      <c r="QO40" s="145"/>
      <c r="QP40" s="145"/>
      <c r="QQ40" s="145"/>
      <c r="QR40" s="145"/>
      <c r="QS40" s="145"/>
      <c r="QT40" s="145"/>
      <c r="QU40" s="145"/>
      <c r="QV40" s="145"/>
      <c r="QW40" s="145"/>
      <c r="QX40" s="145"/>
      <c r="QY40" s="145"/>
      <c r="QZ40" s="145"/>
      <c r="RA40" s="145"/>
      <c r="RB40" s="145"/>
      <c r="RC40" s="145"/>
      <c r="RD40" s="145"/>
      <c r="RE40" s="145"/>
      <c r="RF40" s="145"/>
      <c r="RG40" s="145"/>
      <c r="RH40" s="145"/>
      <c r="RI40" s="145"/>
      <c r="RJ40" s="145"/>
      <c r="RK40" s="145"/>
      <c r="RL40" s="145"/>
      <c r="RM40" s="145"/>
      <c r="RN40" s="145"/>
      <c r="RO40" s="145"/>
      <c r="RP40" s="145"/>
      <c r="RQ40" s="145"/>
      <c r="RR40" s="145"/>
      <c r="RS40" s="145"/>
      <c r="RT40" s="145"/>
      <c r="RU40" s="145"/>
      <c r="RV40" s="145"/>
      <c r="RW40" s="145"/>
      <c r="RX40" s="145"/>
      <c r="RY40" s="145"/>
      <c r="RZ40" s="145"/>
      <c r="SA40" s="145"/>
      <c r="SB40" s="145"/>
      <c r="SC40" s="145"/>
      <c r="SD40" s="145"/>
      <c r="SE40" s="145"/>
      <c r="SF40" s="145"/>
      <c r="SG40" s="145"/>
      <c r="SH40" s="145"/>
      <c r="SI40" s="145"/>
      <c r="SJ40" s="145"/>
      <c r="SK40" s="145"/>
      <c r="SL40" s="145"/>
      <c r="SM40" s="145"/>
      <c r="SN40" s="145"/>
      <c r="SO40" s="145"/>
      <c r="SP40" s="145"/>
      <c r="SQ40" s="145"/>
      <c r="SR40" s="145"/>
      <c r="SS40" s="145"/>
      <c r="ST40" s="145"/>
      <c r="SU40" s="145"/>
      <c r="SV40" s="145"/>
      <c r="SW40" s="145"/>
      <c r="SX40" s="145"/>
      <c r="SY40" s="145"/>
      <c r="SZ40" s="145"/>
      <c r="TA40" s="145"/>
      <c r="TB40" s="145"/>
      <c r="TC40" s="145"/>
      <c r="TD40" s="145"/>
      <c r="TE40" s="145"/>
      <c r="TF40" s="145"/>
      <c r="TG40" s="145"/>
      <c r="TH40" s="145"/>
      <c r="TI40" s="145"/>
      <c r="TJ40" s="145"/>
      <c r="TK40" s="145"/>
      <c r="TL40" s="145"/>
      <c r="TM40" s="145"/>
      <c r="TN40" s="145"/>
      <c r="TO40" s="145"/>
      <c r="TP40" s="145"/>
      <c r="TQ40" s="145"/>
      <c r="TR40" s="145"/>
      <c r="TS40" s="145"/>
      <c r="TT40" s="145"/>
      <c r="TU40" s="145"/>
      <c r="TV40" s="145"/>
      <c r="TW40" s="145"/>
      <c r="TX40" s="145"/>
      <c r="TY40" s="145"/>
      <c r="TZ40" s="145"/>
      <c r="UA40" s="145"/>
      <c r="UB40" s="145"/>
      <c r="UC40" s="145"/>
      <c r="UD40" s="145"/>
      <c r="UE40" s="145"/>
      <c r="UF40" s="145"/>
      <c r="UG40" s="145"/>
      <c r="UH40" s="145"/>
      <c r="UI40" s="145"/>
      <c r="UJ40" s="145"/>
      <c r="UK40" s="145"/>
      <c r="UL40" s="145"/>
      <c r="UM40" s="145"/>
      <c r="UN40" s="145"/>
      <c r="UO40" s="145"/>
      <c r="UP40" s="145"/>
      <c r="UQ40" s="145"/>
      <c r="UR40" s="145"/>
      <c r="US40" s="145"/>
      <c r="UT40" s="145"/>
      <c r="UU40" s="145"/>
      <c r="UV40" s="145"/>
      <c r="UW40" s="145"/>
      <c r="UX40" s="145"/>
      <c r="UY40" s="145"/>
      <c r="UZ40" s="145"/>
      <c r="VA40" s="145"/>
      <c r="VB40" s="145"/>
      <c r="VC40" s="145"/>
      <c r="VD40" s="145"/>
      <c r="VE40" s="145"/>
      <c r="VF40" s="145"/>
      <c r="VG40" s="145"/>
      <c r="VH40" s="145"/>
      <c r="VI40" s="145"/>
      <c r="VJ40" s="145"/>
      <c r="VK40" s="145"/>
      <c r="VL40" s="145"/>
      <c r="VM40" s="145"/>
      <c r="VN40" s="145"/>
      <c r="VO40" s="145"/>
      <c r="VP40" s="145"/>
      <c r="VQ40" s="145"/>
      <c r="VR40" s="145"/>
      <c r="VS40" s="145"/>
      <c r="VT40" s="145"/>
      <c r="VU40" s="145"/>
      <c r="VV40" s="145"/>
      <c r="VW40" s="145"/>
      <c r="VX40" s="145"/>
      <c r="VY40" s="145"/>
      <c r="VZ40" s="145"/>
      <c r="WA40" s="145"/>
      <c r="WB40" s="145"/>
      <c r="WC40" s="145"/>
      <c r="WD40" s="145"/>
      <c r="WE40" s="145"/>
      <c r="WF40" s="145"/>
      <c r="WG40" s="145"/>
      <c r="WH40" s="145"/>
      <c r="WI40" s="145"/>
      <c r="WJ40" s="145"/>
      <c r="WK40" s="145"/>
      <c r="WL40" s="145"/>
      <c r="WM40" s="145"/>
      <c r="WN40" s="145"/>
      <c r="WO40" s="145"/>
      <c r="WP40" s="145"/>
      <c r="WQ40" s="145"/>
      <c r="WR40" s="145"/>
      <c r="WS40" s="145"/>
      <c r="WT40" s="145"/>
      <c r="WU40" s="145"/>
      <c r="WV40" s="145"/>
      <c r="WW40" s="145"/>
      <c r="WX40" s="145"/>
      <c r="WY40" s="145"/>
      <c r="WZ40" s="145"/>
      <c r="XA40" s="145"/>
      <c r="XB40" s="145"/>
      <c r="XC40" s="145"/>
      <c r="XD40" s="145"/>
      <c r="XE40" s="145"/>
      <c r="XF40" s="145"/>
      <c r="XG40" s="145"/>
      <c r="XH40" s="145"/>
      <c r="XI40" s="145"/>
      <c r="XJ40" s="145"/>
      <c r="XK40" s="145"/>
      <c r="XL40" s="145"/>
      <c r="XM40" s="145"/>
      <c r="XN40" s="145"/>
      <c r="XO40" s="145"/>
      <c r="XP40" s="145"/>
      <c r="XQ40" s="145"/>
      <c r="XR40" s="145"/>
      <c r="XS40" s="145"/>
      <c r="XT40" s="145"/>
      <c r="XU40" s="145"/>
      <c r="XV40" s="145"/>
      <c r="XW40" s="145"/>
      <c r="XX40" s="145"/>
      <c r="XY40" s="145"/>
      <c r="XZ40" s="145"/>
      <c r="YA40" s="145"/>
      <c r="YB40" s="145"/>
      <c r="YC40" s="145"/>
      <c r="YD40" s="145"/>
      <c r="YE40" s="145"/>
      <c r="YF40" s="145"/>
      <c r="YG40" s="145"/>
      <c r="YH40" s="145"/>
      <c r="YI40" s="145"/>
      <c r="YJ40" s="145"/>
      <c r="YK40" s="145"/>
      <c r="YL40" s="145"/>
      <c r="YM40" s="145"/>
      <c r="YN40" s="145"/>
      <c r="YO40" s="145"/>
      <c r="YP40" s="145"/>
      <c r="YQ40" s="145"/>
      <c r="YR40" s="145"/>
      <c r="YS40" s="145"/>
      <c r="YT40" s="145"/>
      <c r="YU40" s="145"/>
      <c r="YV40" s="145"/>
      <c r="YW40" s="145"/>
      <c r="YX40" s="145"/>
      <c r="YY40" s="145"/>
      <c r="YZ40" s="145"/>
      <c r="ZA40" s="145"/>
      <c r="ZB40" s="145"/>
      <c r="ZC40" s="145"/>
      <c r="ZD40" s="145"/>
      <c r="ZE40" s="145"/>
      <c r="ZF40" s="145"/>
      <c r="ZG40" s="145"/>
      <c r="ZH40" s="145"/>
      <c r="ZI40" s="145"/>
      <c r="ZJ40" s="145"/>
      <c r="ZK40" s="145"/>
      <c r="ZL40" s="145"/>
      <c r="ZM40" s="145"/>
      <c r="ZN40" s="145"/>
      <c r="ZO40" s="145"/>
      <c r="ZP40" s="145"/>
      <c r="ZQ40" s="145"/>
      <c r="ZR40" s="145"/>
      <c r="ZS40" s="145"/>
      <c r="ZT40" s="145"/>
      <c r="ZU40" s="145"/>
      <c r="ZV40" s="145"/>
      <c r="ZW40" s="145"/>
      <c r="ZX40" s="145"/>
      <c r="ZY40" s="145"/>
      <c r="ZZ40" s="145"/>
      <c r="AAA40" s="145"/>
      <c r="AAB40" s="145"/>
      <c r="AAC40" s="145"/>
      <c r="AAD40" s="145"/>
      <c r="AAE40" s="145"/>
      <c r="AAF40" s="145"/>
      <c r="AAG40" s="145"/>
      <c r="AAH40" s="145"/>
      <c r="AAI40" s="145"/>
      <c r="AAJ40" s="145"/>
      <c r="AAK40" s="145"/>
      <c r="AAL40" s="145"/>
      <c r="AAM40" s="145"/>
      <c r="AAN40" s="145"/>
      <c r="AAO40" s="145"/>
      <c r="AAP40" s="145"/>
      <c r="AAQ40" s="145"/>
      <c r="AAR40" s="145"/>
      <c r="AAS40" s="145"/>
      <c r="AAT40" s="145"/>
      <c r="AAU40" s="145"/>
      <c r="AAV40" s="145"/>
      <c r="AAW40" s="145"/>
      <c r="AAX40" s="145"/>
      <c r="AAY40" s="145"/>
      <c r="AAZ40" s="145"/>
      <c r="ABA40" s="145"/>
      <c r="ABB40" s="145"/>
      <c r="ABC40" s="145"/>
      <c r="ABD40" s="145"/>
      <c r="ABE40" s="145"/>
      <c r="ABF40" s="145"/>
      <c r="ABG40" s="145"/>
      <c r="ABH40" s="145"/>
      <c r="ABI40" s="145"/>
      <c r="ABJ40" s="145"/>
      <c r="ABK40" s="145"/>
      <c r="ABL40" s="145"/>
      <c r="ABM40" s="145"/>
      <c r="ABN40" s="145"/>
      <c r="ABO40" s="145"/>
      <c r="ABP40" s="145"/>
      <c r="ABQ40" s="145"/>
      <c r="ABR40" s="145"/>
      <c r="ABS40" s="145"/>
      <c r="ABT40" s="145"/>
      <c r="ABU40" s="145"/>
      <c r="ABV40" s="145"/>
      <c r="ABW40" s="145"/>
      <c r="ABX40" s="145"/>
      <c r="ABY40" s="145"/>
      <c r="ABZ40" s="145"/>
      <c r="ACA40" s="145"/>
      <c r="ACB40" s="145"/>
      <c r="ACC40" s="145"/>
      <c r="ACD40" s="145"/>
      <c r="ACE40" s="145"/>
      <c r="ACF40" s="145"/>
      <c r="ACG40" s="145"/>
      <c r="ACH40" s="145"/>
      <c r="ACI40" s="145"/>
      <c r="ACJ40" s="145"/>
      <c r="ACK40" s="145"/>
      <c r="ACL40" s="145"/>
      <c r="ACM40" s="145"/>
      <c r="ACN40" s="145"/>
      <c r="ACO40" s="145"/>
      <c r="ACP40" s="145"/>
      <c r="ACQ40" s="145"/>
      <c r="ACR40" s="145"/>
      <c r="ACS40" s="145"/>
      <c r="ACT40" s="145"/>
      <c r="ACU40" s="145"/>
      <c r="ACV40" s="145"/>
      <c r="ACW40" s="145"/>
      <c r="ACX40" s="145"/>
      <c r="ACY40" s="145"/>
      <c r="ACZ40" s="145"/>
      <c r="ADA40" s="145"/>
      <c r="ADB40" s="145"/>
      <c r="ADC40" s="145"/>
      <c r="ADD40" s="145"/>
      <c r="ADE40" s="145"/>
      <c r="ADF40" s="145"/>
      <c r="ADG40" s="145"/>
      <c r="ADH40" s="145"/>
      <c r="ADI40" s="145"/>
      <c r="ADJ40" s="145"/>
      <c r="ADK40" s="145"/>
      <c r="ADL40" s="145"/>
      <c r="ADM40" s="145"/>
      <c r="ADN40" s="145"/>
      <c r="ADO40" s="145"/>
      <c r="ADP40" s="145"/>
      <c r="ADQ40" s="145"/>
      <c r="ADR40" s="145"/>
      <c r="ADS40" s="145"/>
      <c r="ADT40" s="145"/>
      <c r="ADU40" s="145"/>
      <c r="ADV40" s="145"/>
      <c r="ADW40" s="145"/>
      <c r="ADX40" s="145"/>
      <c r="ADY40" s="145"/>
      <c r="ADZ40" s="145"/>
      <c r="AEA40" s="145"/>
      <c r="AEB40" s="145"/>
      <c r="AEC40" s="145"/>
      <c r="AED40" s="145"/>
      <c r="AEE40" s="145"/>
      <c r="AEF40" s="145"/>
      <c r="AEG40" s="145"/>
      <c r="AEH40" s="145"/>
      <c r="AEI40" s="145"/>
      <c r="AEJ40" s="145"/>
      <c r="AEK40" s="145"/>
      <c r="AEL40" s="145"/>
      <c r="AEM40" s="145"/>
      <c r="AEN40" s="145"/>
      <c r="AEO40" s="145"/>
      <c r="AEP40" s="145"/>
      <c r="AEQ40" s="145"/>
      <c r="AER40" s="145"/>
      <c r="AES40" s="145"/>
      <c r="AET40" s="145"/>
      <c r="AEU40" s="145"/>
      <c r="AEV40" s="145"/>
      <c r="AEW40" s="145"/>
      <c r="AEX40" s="145"/>
      <c r="AEY40" s="145"/>
      <c r="AEZ40" s="145"/>
      <c r="AFA40" s="145"/>
      <c r="AFB40" s="145"/>
      <c r="AFC40" s="145"/>
      <c r="AFD40" s="145"/>
      <c r="AFE40" s="145"/>
      <c r="AFF40" s="145"/>
      <c r="AFG40" s="145"/>
      <c r="AFH40" s="145"/>
      <c r="AFI40" s="145"/>
      <c r="AFJ40" s="145"/>
      <c r="AFK40" s="145"/>
      <c r="AFL40" s="145"/>
      <c r="AFM40" s="145"/>
      <c r="AFN40" s="145"/>
      <c r="AFO40" s="145"/>
      <c r="AFP40" s="145"/>
      <c r="AFQ40" s="145"/>
      <c r="AFR40" s="145"/>
      <c r="AFS40" s="145"/>
      <c r="AFT40" s="145"/>
      <c r="AFU40" s="145"/>
      <c r="AFV40" s="145"/>
      <c r="AFW40" s="145"/>
      <c r="AFX40" s="145"/>
      <c r="AFY40" s="145"/>
      <c r="AFZ40" s="145"/>
      <c r="AGA40" s="145"/>
      <c r="AGB40" s="145"/>
      <c r="AGC40" s="145"/>
      <c r="AGD40" s="145"/>
      <c r="AGE40" s="145"/>
      <c r="AGF40" s="145"/>
      <c r="AGG40" s="145"/>
      <c r="AGH40" s="145"/>
      <c r="AGI40" s="145"/>
      <c r="AGJ40" s="145"/>
      <c r="AGK40" s="145"/>
      <c r="AGL40" s="145"/>
      <c r="AGM40" s="145"/>
      <c r="AGN40" s="145"/>
      <c r="AGO40" s="145"/>
      <c r="AGP40" s="145"/>
      <c r="AGQ40" s="145"/>
      <c r="AGR40" s="145"/>
      <c r="AGS40" s="145"/>
      <c r="AGT40" s="145"/>
      <c r="AGU40" s="145"/>
      <c r="AGV40" s="145"/>
      <c r="AGW40" s="145"/>
      <c r="AGX40" s="145"/>
      <c r="AGY40" s="145"/>
      <c r="AGZ40" s="145"/>
      <c r="AHA40" s="145"/>
      <c r="AHB40" s="145"/>
      <c r="AHC40" s="145"/>
      <c r="AHD40" s="145"/>
      <c r="AHE40" s="145"/>
      <c r="AHF40" s="145"/>
      <c r="AHG40" s="145"/>
      <c r="AHH40" s="145"/>
      <c r="AHI40" s="145"/>
      <c r="AHJ40" s="145"/>
      <c r="AHK40" s="145"/>
      <c r="AHL40" s="145"/>
      <c r="AHM40" s="145"/>
      <c r="AHN40" s="145"/>
      <c r="AHO40" s="145"/>
      <c r="AHP40" s="145"/>
      <c r="AHQ40" s="145"/>
      <c r="AHR40" s="145"/>
      <c r="AHS40" s="145"/>
      <c r="AHT40" s="145"/>
      <c r="AHU40" s="145"/>
      <c r="AHV40" s="145"/>
      <c r="AHW40" s="145"/>
      <c r="AHX40" s="145"/>
      <c r="AHY40" s="145"/>
      <c r="AHZ40" s="145"/>
      <c r="AIA40" s="145"/>
      <c r="AIB40" s="145"/>
      <c r="AIC40" s="145"/>
      <c r="AID40" s="145"/>
      <c r="AIE40" s="145"/>
      <c r="AIF40" s="145"/>
      <c r="AIG40" s="145"/>
      <c r="AIH40" s="145"/>
      <c r="AII40" s="145"/>
      <c r="AIJ40" s="145"/>
      <c r="AIK40" s="145"/>
      <c r="AIL40" s="145"/>
      <c r="AIM40" s="145"/>
      <c r="AIN40" s="145"/>
      <c r="AIO40" s="145"/>
      <c r="AIP40" s="145"/>
      <c r="AIQ40" s="145"/>
      <c r="AIR40" s="145"/>
      <c r="AIS40" s="145"/>
      <c r="AIT40" s="145"/>
      <c r="AIU40" s="145"/>
      <c r="AIV40" s="145"/>
      <c r="AIW40" s="145"/>
      <c r="AIX40" s="145"/>
      <c r="AIY40" s="145"/>
      <c r="AIZ40" s="145"/>
      <c r="AJA40" s="145"/>
      <c r="AJB40" s="145"/>
      <c r="AJC40" s="145"/>
      <c r="AJD40" s="145"/>
      <c r="AJE40" s="145"/>
      <c r="AJF40" s="145"/>
      <c r="AJG40" s="145"/>
      <c r="AJH40" s="145"/>
      <c r="AJI40" s="145"/>
      <c r="AJJ40" s="145"/>
      <c r="AJK40" s="145"/>
      <c r="AJL40" s="145"/>
      <c r="AJM40" s="145"/>
      <c r="AJN40" s="145"/>
      <c r="AJO40" s="145"/>
      <c r="AJP40" s="145"/>
      <c r="AJQ40" s="145"/>
      <c r="AJR40" s="145"/>
      <c r="AJS40" s="145"/>
      <c r="AJT40" s="145"/>
      <c r="AJU40" s="145"/>
      <c r="AJV40" s="145"/>
      <c r="AJW40" s="145"/>
      <c r="AJX40" s="145"/>
      <c r="AJY40" s="145"/>
      <c r="AJZ40" s="145"/>
      <c r="AKA40" s="145"/>
      <c r="AKB40" s="145"/>
      <c r="AKC40" s="145"/>
      <c r="AKD40" s="145"/>
      <c r="AKE40" s="145"/>
      <c r="AKF40" s="145"/>
      <c r="AKG40" s="145"/>
      <c r="AKH40" s="145"/>
      <c r="AKI40" s="145"/>
      <c r="AKJ40" s="145"/>
      <c r="AKK40" s="145"/>
      <c r="AKL40" s="145"/>
      <c r="AKM40" s="145"/>
      <c r="AKN40" s="145"/>
      <c r="AKO40" s="145"/>
      <c r="AKP40" s="145"/>
      <c r="AKQ40" s="145"/>
      <c r="AKR40" s="145"/>
      <c r="AKS40" s="145"/>
      <c r="AKT40" s="145"/>
      <c r="AKU40" s="145"/>
      <c r="AKV40" s="145"/>
      <c r="AKW40" s="145"/>
      <c r="AKX40" s="145"/>
      <c r="AKY40" s="145"/>
      <c r="AKZ40" s="145"/>
      <c r="ALA40" s="145"/>
      <c r="ALB40" s="145"/>
      <c r="ALC40" s="145"/>
      <c r="ALD40" s="145"/>
      <c r="ALE40" s="145"/>
      <c r="ALF40" s="145"/>
      <c r="ALG40" s="145"/>
      <c r="ALH40" s="145"/>
      <c r="ALI40" s="145"/>
      <c r="ALJ40" s="145"/>
      <c r="ALK40" s="145"/>
      <c r="ALL40" s="145"/>
      <c r="ALM40" s="145"/>
      <c r="ALN40" s="145"/>
      <c r="ALO40" s="145"/>
      <c r="ALP40" s="145"/>
      <c r="ALQ40" s="145"/>
      <c r="ALR40" s="145"/>
      <c r="ALS40" s="145"/>
      <c r="ALT40" s="145"/>
      <c r="ALU40" s="145"/>
      <c r="ALV40" s="145"/>
      <c r="ALW40" s="145"/>
      <c r="ALX40" s="145"/>
      <c r="ALY40" s="145"/>
      <c r="ALZ40" s="145"/>
    </row>
    <row r="41" spans="1:1014" ht="13.95" customHeight="1" x14ac:dyDescent="0.3">
      <c r="A41" s="151"/>
      <c r="B41" s="151"/>
      <c r="C41" s="253" t="s">
        <v>28</v>
      </c>
      <c r="D41" s="253"/>
      <c r="E41" s="253"/>
      <c r="F41" s="253"/>
      <c r="G41" s="41">
        <f>SUM(G39:G40)</f>
        <v>0.19440000000000002</v>
      </c>
      <c r="H41" s="42">
        <f>SUM(H39:H40)</f>
        <v>0</v>
      </c>
      <c r="I41" s="152"/>
      <c r="J41" s="145"/>
      <c r="K41" s="159"/>
      <c r="L41" s="145"/>
      <c r="M41" s="145"/>
      <c r="N41" s="145"/>
      <c r="O41" s="145"/>
      <c r="P41" s="145"/>
      <c r="Q41" s="145"/>
      <c r="R41" s="145"/>
      <c r="S41" s="145"/>
      <c r="T41" s="145"/>
      <c r="U41" s="145"/>
      <c r="V41" s="145"/>
      <c r="W41" s="145"/>
      <c r="X41" s="145"/>
      <c r="Y41" s="145"/>
      <c r="Z41" s="145"/>
      <c r="AA41" s="145"/>
      <c r="AB41" s="145"/>
      <c r="AC41" s="145"/>
      <c r="AD41" s="145"/>
      <c r="AE41" s="145"/>
      <c r="AF41" s="145"/>
      <c r="AG41" s="145"/>
      <c r="AH41" s="145"/>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c r="BI41" s="145"/>
      <c r="BJ41" s="145"/>
      <c r="BK41" s="145"/>
      <c r="BL41" s="145"/>
      <c r="BM41" s="145"/>
      <c r="BN41" s="145"/>
      <c r="BO41" s="145"/>
      <c r="BP41" s="145"/>
      <c r="BQ41" s="145"/>
      <c r="BR41" s="145"/>
      <c r="BS41" s="145"/>
      <c r="BT41" s="145"/>
      <c r="BU41" s="145"/>
      <c r="BV41" s="145"/>
      <c r="BW41" s="145"/>
      <c r="BX41" s="145"/>
      <c r="BY41" s="145"/>
      <c r="BZ41" s="145"/>
      <c r="CA41" s="145"/>
      <c r="CB41" s="145"/>
      <c r="CC41" s="145"/>
      <c r="CD41" s="145"/>
      <c r="CE41" s="145"/>
      <c r="CF41" s="145"/>
      <c r="CG41" s="145"/>
      <c r="CH41" s="145"/>
      <c r="CI41" s="145"/>
      <c r="CJ41" s="145"/>
      <c r="CK41" s="145"/>
      <c r="CL41" s="145"/>
      <c r="CM41" s="145"/>
      <c r="CN41" s="145"/>
      <c r="CO41" s="145"/>
      <c r="CP41" s="145"/>
      <c r="CQ41" s="145"/>
      <c r="CR41" s="145"/>
      <c r="CS41" s="145"/>
      <c r="CT41" s="145"/>
      <c r="CU41" s="145"/>
      <c r="CV41" s="145"/>
      <c r="CW41" s="145"/>
      <c r="CX41" s="145"/>
      <c r="CY41" s="145"/>
      <c r="CZ41" s="145"/>
      <c r="DA41" s="145"/>
      <c r="DB41" s="145"/>
      <c r="DC41" s="145"/>
      <c r="DD41" s="145"/>
      <c r="DE41" s="145"/>
      <c r="DF41" s="145"/>
      <c r="DG41" s="145"/>
      <c r="DH41" s="145"/>
      <c r="DI41" s="145"/>
      <c r="DJ41" s="145"/>
      <c r="DK41" s="145"/>
      <c r="DL41" s="145"/>
      <c r="DM41" s="145"/>
      <c r="DN41" s="145"/>
      <c r="DO41" s="145"/>
      <c r="DP41" s="145"/>
      <c r="DQ41" s="145"/>
      <c r="DR41" s="145"/>
      <c r="DS41" s="145"/>
      <c r="DT41" s="145"/>
      <c r="DU41" s="145"/>
      <c r="DV41" s="145"/>
      <c r="DW41" s="145"/>
      <c r="DX41" s="145"/>
      <c r="DY41" s="145"/>
      <c r="DZ41" s="145"/>
      <c r="EA41" s="145"/>
      <c r="EB41" s="145"/>
      <c r="EC41" s="145"/>
      <c r="ED41" s="145"/>
      <c r="EE41" s="145"/>
      <c r="EF41" s="145"/>
      <c r="EG41" s="145"/>
      <c r="EH41" s="145"/>
      <c r="EI41" s="145"/>
      <c r="EJ41" s="145"/>
      <c r="EK41" s="145"/>
      <c r="EL41" s="145"/>
      <c r="EM41" s="145"/>
      <c r="EN41" s="145"/>
      <c r="EO41" s="145"/>
      <c r="EP41" s="145"/>
      <c r="EQ41" s="145"/>
      <c r="ER41" s="145"/>
      <c r="ES41" s="145"/>
      <c r="ET41" s="145"/>
      <c r="EU41" s="145"/>
      <c r="EV41" s="145"/>
      <c r="EW41" s="145"/>
      <c r="EX41" s="145"/>
      <c r="EY41" s="145"/>
      <c r="EZ41" s="145"/>
      <c r="FA41" s="145"/>
      <c r="FB41" s="145"/>
      <c r="FC41" s="145"/>
      <c r="FD41" s="145"/>
      <c r="FE41" s="145"/>
      <c r="FF41" s="145"/>
      <c r="FG41" s="145"/>
      <c r="FH41" s="145"/>
      <c r="FI41" s="145"/>
      <c r="FJ41" s="145"/>
      <c r="FK41" s="145"/>
      <c r="FL41" s="145"/>
      <c r="FM41" s="145"/>
      <c r="FN41" s="145"/>
      <c r="FO41" s="145"/>
      <c r="FP41" s="145"/>
      <c r="FQ41" s="145"/>
      <c r="FR41" s="145"/>
      <c r="FS41" s="145"/>
      <c r="FT41" s="145"/>
      <c r="FU41" s="145"/>
      <c r="FV41" s="145"/>
      <c r="FW41" s="145"/>
      <c r="FX41" s="145"/>
      <c r="FY41" s="145"/>
      <c r="FZ41" s="145"/>
      <c r="GA41" s="145"/>
      <c r="GB41" s="145"/>
      <c r="GC41" s="145"/>
      <c r="GD41" s="145"/>
      <c r="GE41" s="145"/>
      <c r="GF41" s="145"/>
      <c r="GG41" s="145"/>
      <c r="GH41" s="145"/>
      <c r="GI41" s="145"/>
      <c r="GJ41" s="145"/>
      <c r="GK41" s="145"/>
      <c r="GL41" s="145"/>
      <c r="GM41" s="145"/>
      <c r="GN41" s="145"/>
      <c r="GO41" s="145"/>
      <c r="GP41" s="145"/>
      <c r="GQ41" s="145"/>
      <c r="GR41" s="145"/>
      <c r="GS41" s="145"/>
      <c r="GT41" s="145"/>
      <c r="GU41" s="145"/>
      <c r="GV41" s="145"/>
      <c r="GW41" s="145"/>
      <c r="GX41" s="145"/>
      <c r="GY41" s="145"/>
      <c r="GZ41" s="145"/>
      <c r="HA41" s="145"/>
      <c r="HB41" s="145"/>
      <c r="HC41" s="145"/>
      <c r="HD41" s="145"/>
      <c r="HE41" s="145"/>
      <c r="HF41" s="145"/>
      <c r="HG41" s="145"/>
      <c r="HH41" s="145"/>
      <c r="HI41" s="145"/>
      <c r="HJ41" s="145"/>
      <c r="HK41" s="145"/>
      <c r="HL41" s="145"/>
      <c r="HM41" s="145"/>
      <c r="HN41" s="145"/>
      <c r="HO41" s="145"/>
      <c r="HP41" s="145"/>
      <c r="HQ41" s="145"/>
      <c r="HR41" s="145"/>
      <c r="HS41" s="145"/>
      <c r="HT41" s="145"/>
      <c r="HU41" s="145"/>
      <c r="HV41" s="145"/>
      <c r="HW41" s="145"/>
      <c r="HX41" s="145"/>
      <c r="HY41" s="145"/>
      <c r="HZ41" s="145"/>
      <c r="IA41" s="145"/>
      <c r="IB41" s="145"/>
      <c r="IC41" s="145"/>
      <c r="ID41" s="145"/>
      <c r="IE41" s="145"/>
      <c r="IF41" s="145"/>
      <c r="IG41" s="145"/>
      <c r="IH41" s="145"/>
      <c r="II41" s="145"/>
      <c r="IJ41" s="145"/>
      <c r="IK41" s="145"/>
      <c r="IL41" s="145"/>
      <c r="IM41" s="145"/>
      <c r="IN41" s="145"/>
      <c r="IO41" s="145"/>
      <c r="IP41" s="145"/>
      <c r="IQ41" s="145"/>
      <c r="IR41" s="145"/>
      <c r="IS41" s="145"/>
      <c r="IT41" s="145"/>
      <c r="IU41" s="145"/>
      <c r="IV41" s="145"/>
      <c r="IW41" s="145"/>
      <c r="IX41" s="145"/>
      <c r="IY41" s="145"/>
      <c r="IZ41" s="145"/>
      <c r="JA41" s="145"/>
      <c r="JB41" s="145"/>
      <c r="JC41" s="145"/>
      <c r="JD41" s="145"/>
      <c r="JE41" s="145"/>
      <c r="JF41" s="145"/>
      <c r="JG41" s="145"/>
      <c r="JH41" s="145"/>
      <c r="JI41" s="145"/>
      <c r="JJ41" s="145"/>
      <c r="JK41" s="145"/>
      <c r="JL41" s="145"/>
      <c r="JM41" s="145"/>
      <c r="JN41" s="145"/>
      <c r="JO41" s="145"/>
      <c r="JP41" s="145"/>
      <c r="JQ41" s="145"/>
      <c r="JR41" s="145"/>
      <c r="JS41" s="145"/>
      <c r="JT41" s="145"/>
      <c r="JU41" s="145"/>
      <c r="JV41" s="145"/>
      <c r="JW41" s="145"/>
      <c r="JX41" s="145"/>
      <c r="JY41" s="145"/>
      <c r="JZ41" s="145"/>
      <c r="KA41" s="145"/>
      <c r="KB41" s="145"/>
      <c r="KC41" s="145"/>
      <c r="KD41" s="145"/>
      <c r="KE41" s="145"/>
      <c r="KF41" s="145"/>
      <c r="KG41" s="145"/>
      <c r="KH41" s="145"/>
      <c r="KI41" s="145"/>
      <c r="KJ41" s="145"/>
      <c r="KK41" s="145"/>
      <c r="KL41" s="145"/>
      <c r="KM41" s="145"/>
      <c r="KN41" s="145"/>
      <c r="KO41" s="145"/>
      <c r="KP41" s="145"/>
      <c r="KQ41" s="145"/>
      <c r="KR41" s="145"/>
      <c r="KS41" s="145"/>
      <c r="KT41" s="145"/>
      <c r="KU41" s="145"/>
      <c r="KV41" s="145"/>
      <c r="KW41" s="145"/>
      <c r="KX41" s="145"/>
      <c r="KY41" s="145"/>
      <c r="KZ41" s="145"/>
      <c r="LA41" s="145"/>
      <c r="LB41" s="145"/>
      <c r="LC41" s="145"/>
      <c r="LD41" s="145"/>
      <c r="LE41" s="145"/>
      <c r="LF41" s="145"/>
      <c r="LG41" s="145"/>
      <c r="LH41" s="145"/>
      <c r="LI41" s="145"/>
      <c r="LJ41" s="145"/>
      <c r="LK41" s="145"/>
      <c r="LL41" s="145"/>
      <c r="LM41" s="145"/>
      <c r="LN41" s="145"/>
      <c r="LO41" s="145"/>
      <c r="LP41" s="145"/>
      <c r="LQ41" s="145"/>
      <c r="LR41" s="145"/>
      <c r="LS41" s="145"/>
      <c r="LT41" s="145"/>
      <c r="LU41" s="145"/>
      <c r="LV41" s="145"/>
      <c r="LW41" s="145"/>
      <c r="LX41" s="145"/>
      <c r="LY41" s="145"/>
      <c r="LZ41" s="145"/>
      <c r="MA41" s="145"/>
      <c r="MB41" s="145"/>
      <c r="MC41" s="145"/>
      <c r="MD41" s="145"/>
      <c r="ME41" s="145"/>
      <c r="MF41" s="145"/>
      <c r="MG41" s="145"/>
      <c r="MH41" s="145"/>
      <c r="MI41" s="145"/>
      <c r="MJ41" s="145"/>
      <c r="MK41" s="145"/>
      <c r="ML41" s="145"/>
      <c r="MM41" s="145"/>
      <c r="MN41" s="145"/>
      <c r="MO41" s="145"/>
      <c r="MP41" s="145"/>
      <c r="MQ41" s="145"/>
      <c r="MR41" s="145"/>
      <c r="MS41" s="145"/>
      <c r="MT41" s="145"/>
      <c r="MU41" s="145"/>
      <c r="MV41" s="145"/>
      <c r="MW41" s="145"/>
      <c r="MX41" s="145"/>
      <c r="MY41" s="145"/>
      <c r="MZ41" s="145"/>
      <c r="NA41" s="145"/>
      <c r="NB41" s="145"/>
      <c r="NC41" s="145"/>
      <c r="ND41" s="145"/>
      <c r="NE41" s="145"/>
      <c r="NF41" s="145"/>
      <c r="NG41" s="145"/>
      <c r="NH41" s="145"/>
      <c r="NI41" s="145"/>
      <c r="NJ41" s="145"/>
      <c r="NK41" s="145"/>
      <c r="NL41" s="145"/>
      <c r="NM41" s="145"/>
      <c r="NN41" s="145"/>
      <c r="NO41" s="145"/>
      <c r="NP41" s="145"/>
      <c r="NQ41" s="145"/>
      <c r="NR41" s="145"/>
      <c r="NS41" s="145"/>
      <c r="NT41" s="145"/>
      <c r="NU41" s="145"/>
      <c r="NV41" s="145"/>
      <c r="NW41" s="145"/>
      <c r="NX41" s="145"/>
      <c r="NY41" s="145"/>
      <c r="NZ41" s="145"/>
      <c r="OA41" s="145"/>
      <c r="OB41" s="145"/>
      <c r="OC41" s="145"/>
      <c r="OD41" s="145"/>
      <c r="OE41" s="145"/>
      <c r="OF41" s="145"/>
      <c r="OG41" s="145"/>
      <c r="OH41" s="145"/>
      <c r="OI41" s="145"/>
      <c r="OJ41" s="145"/>
      <c r="OK41" s="145"/>
      <c r="OL41" s="145"/>
      <c r="OM41" s="145"/>
      <c r="ON41" s="145"/>
      <c r="OO41" s="145"/>
      <c r="OP41" s="145"/>
      <c r="OQ41" s="145"/>
      <c r="OR41" s="145"/>
      <c r="OS41" s="145"/>
      <c r="OT41" s="145"/>
      <c r="OU41" s="145"/>
      <c r="OV41" s="145"/>
      <c r="OW41" s="145"/>
      <c r="OX41" s="145"/>
      <c r="OY41" s="145"/>
      <c r="OZ41" s="145"/>
      <c r="PA41" s="145"/>
      <c r="PB41" s="145"/>
      <c r="PC41" s="145"/>
      <c r="PD41" s="145"/>
      <c r="PE41" s="145"/>
      <c r="PF41" s="145"/>
      <c r="PG41" s="145"/>
      <c r="PH41" s="145"/>
      <c r="PI41" s="145"/>
      <c r="PJ41" s="145"/>
      <c r="PK41" s="145"/>
      <c r="PL41" s="145"/>
      <c r="PM41" s="145"/>
      <c r="PN41" s="145"/>
      <c r="PO41" s="145"/>
      <c r="PP41" s="145"/>
      <c r="PQ41" s="145"/>
      <c r="PR41" s="145"/>
      <c r="PS41" s="145"/>
      <c r="PT41" s="145"/>
      <c r="PU41" s="145"/>
      <c r="PV41" s="145"/>
      <c r="PW41" s="145"/>
      <c r="PX41" s="145"/>
      <c r="PY41" s="145"/>
      <c r="PZ41" s="145"/>
      <c r="QA41" s="145"/>
      <c r="QB41" s="145"/>
      <c r="QC41" s="145"/>
      <c r="QD41" s="145"/>
      <c r="QE41" s="145"/>
      <c r="QF41" s="145"/>
      <c r="QG41" s="145"/>
      <c r="QH41" s="145"/>
      <c r="QI41" s="145"/>
      <c r="QJ41" s="145"/>
      <c r="QK41" s="145"/>
      <c r="QL41" s="145"/>
      <c r="QM41" s="145"/>
      <c r="QN41" s="145"/>
      <c r="QO41" s="145"/>
      <c r="QP41" s="145"/>
      <c r="QQ41" s="145"/>
      <c r="QR41" s="145"/>
      <c r="QS41" s="145"/>
      <c r="QT41" s="145"/>
      <c r="QU41" s="145"/>
      <c r="QV41" s="145"/>
      <c r="QW41" s="145"/>
      <c r="QX41" s="145"/>
      <c r="QY41" s="145"/>
      <c r="QZ41" s="145"/>
      <c r="RA41" s="145"/>
      <c r="RB41" s="145"/>
      <c r="RC41" s="145"/>
      <c r="RD41" s="145"/>
      <c r="RE41" s="145"/>
      <c r="RF41" s="145"/>
      <c r="RG41" s="145"/>
      <c r="RH41" s="145"/>
      <c r="RI41" s="145"/>
      <c r="RJ41" s="145"/>
      <c r="RK41" s="145"/>
      <c r="RL41" s="145"/>
      <c r="RM41" s="145"/>
      <c r="RN41" s="145"/>
      <c r="RO41" s="145"/>
      <c r="RP41" s="145"/>
      <c r="RQ41" s="145"/>
      <c r="RR41" s="145"/>
      <c r="RS41" s="145"/>
      <c r="RT41" s="145"/>
      <c r="RU41" s="145"/>
      <c r="RV41" s="145"/>
      <c r="RW41" s="145"/>
      <c r="RX41" s="145"/>
      <c r="RY41" s="145"/>
      <c r="RZ41" s="145"/>
      <c r="SA41" s="145"/>
      <c r="SB41" s="145"/>
      <c r="SC41" s="145"/>
      <c r="SD41" s="145"/>
      <c r="SE41" s="145"/>
      <c r="SF41" s="145"/>
      <c r="SG41" s="145"/>
      <c r="SH41" s="145"/>
      <c r="SI41" s="145"/>
      <c r="SJ41" s="145"/>
      <c r="SK41" s="145"/>
      <c r="SL41" s="145"/>
      <c r="SM41" s="145"/>
      <c r="SN41" s="145"/>
      <c r="SO41" s="145"/>
      <c r="SP41" s="145"/>
      <c r="SQ41" s="145"/>
      <c r="SR41" s="145"/>
      <c r="SS41" s="145"/>
      <c r="ST41" s="145"/>
      <c r="SU41" s="145"/>
      <c r="SV41" s="145"/>
      <c r="SW41" s="145"/>
      <c r="SX41" s="145"/>
      <c r="SY41" s="145"/>
      <c r="SZ41" s="145"/>
      <c r="TA41" s="145"/>
      <c r="TB41" s="145"/>
      <c r="TC41" s="145"/>
      <c r="TD41" s="145"/>
      <c r="TE41" s="145"/>
      <c r="TF41" s="145"/>
      <c r="TG41" s="145"/>
      <c r="TH41" s="145"/>
      <c r="TI41" s="145"/>
      <c r="TJ41" s="145"/>
      <c r="TK41" s="145"/>
      <c r="TL41" s="145"/>
      <c r="TM41" s="145"/>
      <c r="TN41" s="145"/>
      <c r="TO41" s="145"/>
      <c r="TP41" s="145"/>
      <c r="TQ41" s="145"/>
      <c r="TR41" s="145"/>
      <c r="TS41" s="145"/>
      <c r="TT41" s="145"/>
      <c r="TU41" s="145"/>
      <c r="TV41" s="145"/>
      <c r="TW41" s="145"/>
      <c r="TX41" s="145"/>
      <c r="TY41" s="145"/>
      <c r="TZ41" s="145"/>
      <c r="UA41" s="145"/>
      <c r="UB41" s="145"/>
      <c r="UC41" s="145"/>
      <c r="UD41" s="145"/>
      <c r="UE41" s="145"/>
      <c r="UF41" s="145"/>
      <c r="UG41" s="145"/>
      <c r="UH41" s="145"/>
      <c r="UI41" s="145"/>
      <c r="UJ41" s="145"/>
      <c r="UK41" s="145"/>
      <c r="UL41" s="145"/>
      <c r="UM41" s="145"/>
      <c r="UN41" s="145"/>
      <c r="UO41" s="145"/>
      <c r="UP41" s="145"/>
      <c r="UQ41" s="145"/>
      <c r="UR41" s="145"/>
      <c r="US41" s="145"/>
      <c r="UT41" s="145"/>
      <c r="UU41" s="145"/>
      <c r="UV41" s="145"/>
      <c r="UW41" s="145"/>
      <c r="UX41" s="145"/>
      <c r="UY41" s="145"/>
      <c r="UZ41" s="145"/>
      <c r="VA41" s="145"/>
      <c r="VB41" s="145"/>
      <c r="VC41" s="145"/>
      <c r="VD41" s="145"/>
      <c r="VE41" s="145"/>
      <c r="VF41" s="145"/>
      <c r="VG41" s="145"/>
      <c r="VH41" s="145"/>
      <c r="VI41" s="145"/>
      <c r="VJ41" s="145"/>
      <c r="VK41" s="145"/>
      <c r="VL41" s="145"/>
      <c r="VM41" s="145"/>
      <c r="VN41" s="145"/>
      <c r="VO41" s="145"/>
      <c r="VP41" s="145"/>
      <c r="VQ41" s="145"/>
      <c r="VR41" s="145"/>
      <c r="VS41" s="145"/>
      <c r="VT41" s="145"/>
      <c r="VU41" s="145"/>
      <c r="VV41" s="145"/>
      <c r="VW41" s="145"/>
      <c r="VX41" s="145"/>
      <c r="VY41" s="145"/>
      <c r="VZ41" s="145"/>
      <c r="WA41" s="145"/>
      <c r="WB41" s="145"/>
      <c r="WC41" s="145"/>
      <c r="WD41" s="145"/>
      <c r="WE41" s="145"/>
      <c r="WF41" s="145"/>
      <c r="WG41" s="145"/>
      <c r="WH41" s="145"/>
      <c r="WI41" s="145"/>
      <c r="WJ41" s="145"/>
      <c r="WK41" s="145"/>
      <c r="WL41" s="145"/>
      <c r="WM41" s="145"/>
      <c r="WN41" s="145"/>
      <c r="WO41" s="145"/>
      <c r="WP41" s="145"/>
      <c r="WQ41" s="145"/>
      <c r="WR41" s="145"/>
      <c r="WS41" s="145"/>
      <c r="WT41" s="145"/>
      <c r="WU41" s="145"/>
      <c r="WV41" s="145"/>
      <c r="WW41" s="145"/>
      <c r="WX41" s="145"/>
      <c r="WY41" s="145"/>
      <c r="WZ41" s="145"/>
      <c r="XA41" s="145"/>
      <c r="XB41" s="145"/>
      <c r="XC41" s="145"/>
      <c r="XD41" s="145"/>
      <c r="XE41" s="145"/>
      <c r="XF41" s="145"/>
      <c r="XG41" s="145"/>
      <c r="XH41" s="145"/>
      <c r="XI41" s="145"/>
      <c r="XJ41" s="145"/>
      <c r="XK41" s="145"/>
      <c r="XL41" s="145"/>
      <c r="XM41" s="145"/>
      <c r="XN41" s="145"/>
      <c r="XO41" s="145"/>
      <c r="XP41" s="145"/>
      <c r="XQ41" s="145"/>
      <c r="XR41" s="145"/>
      <c r="XS41" s="145"/>
      <c r="XT41" s="145"/>
      <c r="XU41" s="145"/>
      <c r="XV41" s="145"/>
      <c r="XW41" s="145"/>
      <c r="XX41" s="145"/>
      <c r="XY41" s="145"/>
      <c r="XZ41" s="145"/>
      <c r="YA41" s="145"/>
      <c r="YB41" s="145"/>
      <c r="YC41" s="145"/>
      <c r="YD41" s="145"/>
      <c r="YE41" s="145"/>
      <c r="YF41" s="145"/>
      <c r="YG41" s="145"/>
      <c r="YH41" s="145"/>
      <c r="YI41" s="145"/>
      <c r="YJ41" s="145"/>
      <c r="YK41" s="145"/>
      <c r="YL41" s="145"/>
      <c r="YM41" s="145"/>
      <c r="YN41" s="145"/>
      <c r="YO41" s="145"/>
      <c r="YP41" s="145"/>
      <c r="YQ41" s="145"/>
      <c r="YR41" s="145"/>
      <c r="YS41" s="145"/>
      <c r="YT41" s="145"/>
      <c r="YU41" s="145"/>
      <c r="YV41" s="145"/>
      <c r="YW41" s="145"/>
      <c r="YX41" s="145"/>
      <c r="YY41" s="145"/>
      <c r="YZ41" s="145"/>
      <c r="ZA41" s="145"/>
      <c r="ZB41" s="145"/>
      <c r="ZC41" s="145"/>
      <c r="ZD41" s="145"/>
      <c r="ZE41" s="145"/>
      <c r="ZF41" s="145"/>
      <c r="ZG41" s="145"/>
      <c r="ZH41" s="145"/>
      <c r="ZI41" s="145"/>
      <c r="ZJ41" s="145"/>
      <c r="ZK41" s="145"/>
      <c r="ZL41" s="145"/>
      <c r="ZM41" s="145"/>
      <c r="ZN41" s="145"/>
      <c r="ZO41" s="145"/>
      <c r="ZP41" s="145"/>
      <c r="ZQ41" s="145"/>
      <c r="ZR41" s="145"/>
      <c r="ZS41" s="145"/>
      <c r="ZT41" s="145"/>
      <c r="ZU41" s="145"/>
      <c r="ZV41" s="145"/>
      <c r="ZW41" s="145"/>
      <c r="ZX41" s="145"/>
      <c r="ZY41" s="145"/>
      <c r="ZZ41" s="145"/>
      <c r="AAA41" s="145"/>
      <c r="AAB41" s="145"/>
      <c r="AAC41" s="145"/>
      <c r="AAD41" s="145"/>
      <c r="AAE41" s="145"/>
      <c r="AAF41" s="145"/>
      <c r="AAG41" s="145"/>
      <c r="AAH41" s="145"/>
      <c r="AAI41" s="145"/>
      <c r="AAJ41" s="145"/>
      <c r="AAK41" s="145"/>
      <c r="AAL41" s="145"/>
      <c r="AAM41" s="145"/>
      <c r="AAN41" s="145"/>
      <c r="AAO41" s="145"/>
      <c r="AAP41" s="145"/>
      <c r="AAQ41" s="145"/>
      <c r="AAR41" s="145"/>
      <c r="AAS41" s="145"/>
      <c r="AAT41" s="145"/>
      <c r="AAU41" s="145"/>
      <c r="AAV41" s="145"/>
      <c r="AAW41" s="145"/>
      <c r="AAX41" s="145"/>
      <c r="AAY41" s="145"/>
      <c r="AAZ41" s="145"/>
      <c r="ABA41" s="145"/>
      <c r="ABB41" s="145"/>
      <c r="ABC41" s="145"/>
      <c r="ABD41" s="145"/>
      <c r="ABE41" s="145"/>
      <c r="ABF41" s="145"/>
      <c r="ABG41" s="145"/>
      <c r="ABH41" s="145"/>
      <c r="ABI41" s="145"/>
      <c r="ABJ41" s="145"/>
      <c r="ABK41" s="145"/>
      <c r="ABL41" s="145"/>
      <c r="ABM41" s="145"/>
      <c r="ABN41" s="145"/>
      <c r="ABO41" s="145"/>
      <c r="ABP41" s="145"/>
      <c r="ABQ41" s="145"/>
      <c r="ABR41" s="145"/>
      <c r="ABS41" s="145"/>
      <c r="ABT41" s="145"/>
      <c r="ABU41" s="145"/>
      <c r="ABV41" s="145"/>
      <c r="ABW41" s="145"/>
      <c r="ABX41" s="145"/>
      <c r="ABY41" s="145"/>
      <c r="ABZ41" s="145"/>
      <c r="ACA41" s="145"/>
      <c r="ACB41" s="145"/>
      <c r="ACC41" s="145"/>
      <c r="ACD41" s="145"/>
      <c r="ACE41" s="145"/>
      <c r="ACF41" s="145"/>
      <c r="ACG41" s="145"/>
      <c r="ACH41" s="145"/>
      <c r="ACI41" s="145"/>
      <c r="ACJ41" s="145"/>
      <c r="ACK41" s="145"/>
      <c r="ACL41" s="145"/>
      <c r="ACM41" s="145"/>
      <c r="ACN41" s="145"/>
      <c r="ACO41" s="145"/>
      <c r="ACP41" s="145"/>
      <c r="ACQ41" s="145"/>
      <c r="ACR41" s="145"/>
      <c r="ACS41" s="145"/>
      <c r="ACT41" s="145"/>
      <c r="ACU41" s="145"/>
      <c r="ACV41" s="145"/>
      <c r="ACW41" s="145"/>
      <c r="ACX41" s="145"/>
      <c r="ACY41" s="145"/>
      <c r="ACZ41" s="145"/>
      <c r="ADA41" s="145"/>
      <c r="ADB41" s="145"/>
      <c r="ADC41" s="145"/>
      <c r="ADD41" s="145"/>
      <c r="ADE41" s="145"/>
      <c r="ADF41" s="145"/>
      <c r="ADG41" s="145"/>
      <c r="ADH41" s="145"/>
      <c r="ADI41" s="145"/>
      <c r="ADJ41" s="145"/>
      <c r="ADK41" s="145"/>
      <c r="ADL41" s="145"/>
      <c r="ADM41" s="145"/>
      <c r="ADN41" s="145"/>
      <c r="ADO41" s="145"/>
      <c r="ADP41" s="145"/>
      <c r="ADQ41" s="145"/>
      <c r="ADR41" s="145"/>
      <c r="ADS41" s="145"/>
      <c r="ADT41" s="145"/>
      <c r="ADU41" s="145"/>
      <c r="ADV41" s="145"/>
      <c r="ADW41" s="145"/>
      <c r="ADX41" s="145"/>
      <c r="ADY41" s="145"/>
      <c r="ADZ41" s="145"/>
      <c r="AEA41" s="145"/>
      <c r="AEB41" s="145"/>
      <c r="AEC41" s="145"/>
      <c r="AED41" s="145"/>
      <c r="AEE41" s="145"/>
      <c r="AEF41" s="145"/>
      <c r="AEG41" s="145"/>
      <c r="AEH41" s="145"/>
      <c r="AEI41" s="145"/>
      <c r="AEJ41" s="145"/>
      <c r="AEK41" s="145"/>
      <c r="AEL41" s="145"/>
      <c r="AEM41" s="145"/>
      <c r="AEN41" s="145"/>
      <c r="AEO41" s="145"/>
      <c r="AEP41" s="145"/>
      <c r="AEQ41" s="145"/>
      <c r="AER41" s="145"/>
      <c r="AES41" s="145"/>
      <c r="AET41" s="145"/>
      <c r="AEU41" s="145"/>
      <c r="AEV41" s="145"/>
      <c r="AEW41" s="145"/>
      <c r="AEX41" s="145"/>
      <c r="AEY41" s="145"/>
      <c r="AEZ41" s="145"/>
      <c r="AFA41" s="145"/>
      <c r="AFB41" s="145"/>
      <c r="AFC41" s="145"/>
      <c r="AFD41" s="145"/>
      <c r="AFE41" s="145"/>
      <c r="AFF41" s="145"/>
      <c r="AFG41" s="145"/>
      <c r="AFH41" s="145"/>
      <c r="AFI41" s="145"/>
      <c r="AFJ41" s="145"/>
      <c r="AFK41" s="145"/>
      <c r="AFL41" s="145"/>
      <c r="AFM41" s="145"/>
      <c r="AFN41" s="145"/>
      <c r="AFO41" s="145"/>
      <c r="AFP41" s="145"/>
      <c r="AFQ41" s="145"/>
      <c r="AFR41" s="145"/>
      <c r="AFS41" s="145"/>
      <c r="AFT41" s="145"/>
      <c r="AFU41" s="145"/>
      <c r="AFV41" s="145"/>
      <c r="AFW41" s="145"/>
      <c r="AFX41" s="145"/>
      <c r="AFY41" s="145"/>
      <c r="AFZ41" s="145"/>
      <c r="AGA41" s="145"/>
      <c r="AGB41" s="145"/>
      <c r="AGC41" s="145"/>
      <c r="AGD41" s="145"/>
      <c r="AGE41" s="145"/>
      <c r="AGF41" s="145"/>
      <c r="AGG41" s="145"/>
      <c r="AGH41" s="145"/>
      <c r="AGI41" s="145"/>
      <c r="AGJ41" s="145"/>
      <c r="AGK41" s="145"/>
      <c r="AGL41" s="145"/>
      <c r="AGM41" s="145"/>
      <c r="AGN41" s="145"/>
      <c r="AGO41" s="145"/>
      <c r="AGP41" s="145"/>
      <c r="AGQ41" s="145"/>
      <c r="AGR41" s="145"/>
      <c r="AGS41" s="145"/>
      <c r="AGT41" s="145"/>
      <c r="AGU41" s="145"/>
      <c r="AGV41" s="145"/>
      <c r="AGW41" s="145"/>
      <c r="AGX41" s="145"/>
      <c r="AGY41" s="145"/>
      <c r="AGZ41" s="145"/>
      <c r="AHA41" s="145"/>
      <c r="AHB41" s="145"/>
      <c r="AHC41" s="145"/>
      <c r="AHD41" s="145"/>
      <c r="AHE41" s="145"/>
      <c r="AHF41" s="145"/>
      <c r="AHG41" s="145"/>
      <c r="AHH41" s="145"/>
      <c r="AHI41" s="145"/>
      <c r="AHJ41" s="145"/>
      <c r="AHK41" s="145"/>
      <c r="AHL41" s="145"/>
      <c r="AHM41" s="145"/>
      <c r="AHN41" s="145"/>
      <c r="AHO41" s="145"/>
      <c r="AHP41" s="145"/>
      <c r="AHQ41" s="145"/>
      <c r="AHR41" s="145"/>
      <c r="AHS41" s="145"/>
      <c r="AHT41" s="145"/>
      <c r="AHU41" s="145"/>
      <c r="AHV41" s="145"/>
      <c r="AHW41" s="145"/>
      <c r="AHX41" s="145"/>
      <c r="AHY41" s="145"/>
      <c r="AHZ41" s="145"/>
      <c r="AIA41" s="145"/>
      <c r="AIB41" s="145"/>
      <c r="AIC41" s="145"/>
      <c r="AID41" s="145"/>
      <c r="AIE41" s="145"/>
      <c r="AIF41" s="145"/>
      <c r="AIG41" s="145"/>
      <c r="AIH41" s="145"/>
      <c r="AII41" s="145"/>
      <c r="AIJ41" s="145"/>
      <c r="AIK41" s="145"/>
      <c r="AIL41" s="145"/>
      <c r="AIM41" s="145"/>
      <c r="AIN41" s="145"/>
      <c r="AIO41" s="145"/>
      <c r="AIP41" s="145"/>
      <c r="AIQ41" s="145"/>
      <c r="AIR41" s="145"/>
      <c r="AIS41" s="145"/>
      <c r="AIT41" s="145"/>
      <c r="AIU41" s="145"/>
      <c r="AIV41" s="145"/>
      <c r="AIW41" s="145"/>
      <c r="AIX41" s="145"/>
      <c r="AIY41" s="145"/>
      <c r="AIZ41" s="145"/>
      <c r="AJA41" s="145"/>
      <c r="AJB41" s="145"/>
      <c r="AJC41" s="145"/>
      <c r="AJD41" s="145"/>
      <c r="AJE41" s="145"/>
      <c r="AJF41" s="145"/>
      <c r="AJG41" s="145"/>
      <c r="AJH41" s="145"/>
      <c r="AJI41" s="145"/>
      <c r="AJJ41" s="145"/>
      <c r="AJK41" s="145"/>
      <c r="AJL41" s="145"/>
      <c r="AJM41" s="145"/>
      <c r="AJN41" s="145"/>
      <c r="AJO41" s="145"/>
      <c r="AJP41" s="145"/>
      <c r="AJQ41" s="145"/>
      <c r="AJR41" s="145"/>
      <c r="AJS41" s="145"/>
      <c r="AJT41" s="145"/>
      <c r="AJU41" s="145"/>
      <c r="AJV41" s="145"/>
      <c r="AJW41" s="145"/>
      <c r="AJX41" s="145"/>
      <c r="AJY41" s="145"/>
      <c r="AJZ41" s="145"/>
      <c r="AKA41" s="145"/>
      <c r="AKB41" s="145"/>
      <c r="AKC41" s="145"/>
      <c r="AKD41" s="145"/>
      <c r="AKE41" s="145"/>
      <c r="AKF41" s="145"/>
      <c r="AKG41" s="145"/>
      <c r="AKH41" s="145"/>
      <c r="AKI41" s="145"/>
      <c r="AKJ41" s="145"/>
      <c r="AKK41" s="145"/>
      <c r="AKL41" s="145"/>
      <c r="AKM41" s="145"/>
      <c r="AKN41" s="145"/>
      <c r="AKO41" s="145"/>
      <c r="AKP41" s="145"/>
      <c r="AKQ41" s="145"/>
      <c r="AKR41" s="145"/>
      <c r="AKS41" s="145"/>
      <c r="AKT41" s="145"/>
      <c r="AKU41" s="145"/>
      <c r="AKV41" s="145"/>
      <c r="AKW41" s="145"/>
      <c r="AKX41" s="145"/>
      <c r="AKY41" s="145"/>
      <c r="AKZ41" s="145"/>
      <c r="ALA41" s="145"/>
      <c r="ALB41" s="145"/>
      <c r="ALC41" s="145"/>
      <c r="ALD41" s="145"/>
      <c r="ALE41" s="145"/>
      <c r="ALF41" s="145"/>
      <c r="ALG41" s="145"/>
      <c r="ALH41" s="145"/>
      <c r="ALI41" s="145"/>
      <c r="ALJ41" s="145"/>
      <c r="ALK41" s="145"/>
      <c r="ALL41" s="145"/>
      <c r="ALM41" s="145"/>
      <c r="ALN41" s="145"/>
      <c r="ALO41" s="145"/>
      <c r="ALP41" s="145"/>
      <c r="ALQ41" s="145"/>
      <c r="ALR41" s="145"/>
      <c r="ALS41" s="145"/>
      <c r="ALT41" s="145"/>
      <c r="ALU41" s="145"/>
      <c r="ALV41" s="145"/>
      <c r="ALW41" s="145"/>
      <c r="ALX41" s="145"/>
      <c r="ALY41" s="145"/>
      <c r="ALZ41" s="145"/>
    </row>
    <row r="42" spans="1:1014" x14ac:dyDescent="0.3">
      <c r="A42" s="151"/>
      <c r="B42" s="151"/>
      <c r="C42" s="15"/>
      <c r="D42" s="15"/>
      <c r="E42" s="15"/>
      <c r="F42" s="15"/>
      <c r="G42" s="15"/>
      <c r="H42" s="155"/>
      <c r="I42" s="152"/>
      <c r="J42" s="145"/>
      <c r="K42" s="145"/>
      <c r="L42" s="145"/>
      <c r="M42" s="145"/>
      <c r="N42" s="145"/>
      <c r="O42" s="145"/>
      <c r="P42" s="145"/>
      <c r="Q42" s="145"/>
      <c r="R42" s="145"/>
      <c r="S42" s="145"/>
      <c r="T42" s="145"/>
      <c r="U42" s="145"/>
      <c r="V42" s="145"/>
      <c r="W42" s="145"/>
      <c r="X42" s="145"/>
      <c r="Y42" s="145"/>
      <c r="Z42" s="145"/>
      <c r="AA42" s="145"/>
      <c r="AB42" s="145"/>
      <c r="AC42" s="145"/>
      <c r="AD42" s="145"/>
      <c r="AE42" s="145"/>
      <c r="AF42" s="145"/>
      <c r="AG42" s="145"/>
      <c r="AH42" s="145"/>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c r="BI42" s="145"/>
      <c r="BJ42" s="145"/>
      <c r="BK42" s="145"/>
      <c r="BL42" s="145"/>
      <c r="BM42" s="145"/>
      <c r="BN42" s="145"/>
      <c r="BO42" s="145"/>
      <c r="BP42" s="145"/>
      <c r="BQ42" s="145"/>
      <c r="BR42" s="145"/>
      <c r="BS42" s="145"/>
      <c r="BT42" s="145"/>
      <c r="BU42" s="145"/>
      <c r="BV42" s="145"/>
      <c r="BW42" s="145"/>
      <c r="BX42" s="145"/>
      <c r="BY42" s="145"/>
      <c r="BZ42" s="145"/>
      <c r="CA42" s="145"/>
      <c r="CB42" s="145"/>
      <c r="CC42" s="145"/>
      <c r="CD42" s="145"/>
      <c r="CE42" s="145"/>
      <c r="CF42" s="145"/>
      <c r="CG42" s="145"/>
      <c r="CH42" s="145"/>
      <c r="CI42" s="145"/>
      <c r="CJ42" s="145"/>
      <c r="CK42" s="145"/>
      <c r="CL42" s="145"/>
      <c r="CM42" s="145"/>
      <c r="CN42" s="145"/>
      <c r="CO42" s="145"/>
      <c r="CP42" s="145"/>
      <c r="CQ42" s="145"/>
      <c r="CR42" s="145"/>
      <c r="CS42" s="145"/>
      <c r="CT42" s="145"/>
      <c r="CU42" s="145"/>
      <c r="CV42" s="145"/>
      <c r="CW42" s="145"/>
      <c r="CX42" s="145"/>
      <c r="CY42" s="145"/>
      <c r="CZ42" s="145"/>
      <c r="DA42" s="145"/>
      <c r="DB42" s="145"/>
      <c r="DC42" s="145"/>
      <c r="DD42" s="145"/>
      <c r="DE42" s="145"/>
      <c r="DF42" s="145"/>
      <c r="DG42" s="145"/>
      <c r="DH42" s="145"/>
      <c r="DI42" s="145"/>
      <c r="DJ42" s="145"/>
      <c r="DK42" s="145"/>
      <c r="DL42" s="145"/>
      <c r="DM42" s="145"/>
      <c r="DN42" s="145"/>
      <c r="DO42" s="145"/>
      <c r="DP42" s="145"/>
      <c r="DQ42" s="145"/>
      <c r="DR42" s="145"/>
      <c r="DS42" s="145"/>
      <c r="DT42" s="145"/>
      <c r="DU42" s="145"/>
      <c r="DV42" s="145"/>
      <c r="DW42" s="145"/>
      <c r="DX42" s="145"/>
      <c r="DY42" s="145"/>
      <c r="DZ42" s="145"/>
      <c r="EA42" s="145"/>
      <c r="EB42" s="145"/>
      <c r="EC42" s="145"/>
      <c r="ED42" s="145"/>
      <c r="EE42" s="145"/>
      <c r="EF42" s="145"/>
      <c r="EG42" s="145"/>
      <c r="EH42" s="145"/>
      <c r="EI42" s="145"/>
      <c r="EJ42" s="145"/>
      <c r="EK42" s="145"/>
      <c r="EL42" s="145"/>
      <c r="EM42" s="145"/>
      <c r="EN42" s="145"/>
      <c r="EO42" s="145"/>
      <c r="EP42" s="145"/>
      <c r="EQ42" s="145"/>
      <c r="ER42" s="145"/>
      <c r="ES42" s="145"/>
      <c r="ET42" s="145"/>
      <c r="EU42" s="145"/>
      <c r="EV42" s="145"/>
      <c r="EW42" s="145"/>
      <c r="EX42" s="145"/>
      <c r="EY42" s="145"/>
      <c r="EZ42" s="145"/>
      <c r="FA42" s="145"/>
      <c r="FB42" s="145"/>
      <c r="FC42" s="145"/>
      <c r="FD42" s="145"/>
      <c r="FE42" s="145"/>
      <c r="FF42" s="145"/>
      <c r="FG42" s="145"/>
      <c r="FH42" s="145"/>
      <c r="FI42" s="145"/>
      <c r="FJ42" s="145"/>
      <c r="FK42" s="145"/>
      <c r="FL42" s="145"/>
      <c r="FM42" s="145"/>
      <c r="FN42" s="145"/>
      <c r="FO42" s="145"/>
      <c r="FP42" s="145"/>
      <c r="FQ42" s="145"/>
      <c r="FR42" s="145"/>
      <c r="FS42" s="145"/>
      <c r="FT42" s="145"/>
      <c r="FU42" s="145"/>
      <c r="FV42" s="145"/>
      <c r="FW42" s="145"/>
      <c r="FX42" s="145"/>
      <c r="FY42" s="145"/>
      <c r="FZ42" s="145"/>
      <c r="GA42" s="145"/>
      <c r="GB42" s="145"/>
      <c r="GC42" s="145"/>
      <c r="GD42" s="145"/>
      <c r="GE42" s="145"/>
      <c r="GF42" s="145"/>
      <c r="GG42" s="145"/>
      <c r="GH42" s="145"/>
      <c r="GI42" s="145"/>
      <c r="GJ42" s="145"/>
      <c r="GK42" s="145"/>
      <c r="GL42" s="145"/>
      <c r="GM42" s="145"/>
      <c r="GN42" s="145"/>
      <c r="GO42" s="145"/>
      <c r="GP42" s="145"/>
      <c r="GQ42" s="145"/>
      <c r="GR42" s="145"/>
      <c r="GS42" s="145"/>
      <c r="GT42" s="145"/>
      <c r="GU42" s="145"/>
      <c r="GV42" s="145"/>
      <c r="GW42" s="145"/>
      <c r="GX42" s="145"/>
      <c r="GY42" s="145"/>
      <c r="GZ42" s="145"/>
      <c r="HA42" s="145"/>
      <c r="HB42" s="145"/>
      <c r="HC42" s="145"/>
      <c r="HD42" s="145"/>
      <c r="HE42" s="145"/>
      <c r="HF42" s="145"/>
      <c r="HG42" s="145"/>
      <c r="HH42" s="145"/>
      <c r="HI42" s="145"/>
      <c r="HJ42" s="145"/>
      <c r="HK42" s="145"/>
      <c r="HL42" s="145"/>
      <c r="HM42" s="145"/>
      <c r="HN42" s="145"/>
      <c r="HO42" s="145"/>
      <c r="HP42" s="145"/>
      <c r="HQ42" s="145"/>
      <c r="HR42" s="145"/>
      <c r="HS42" s="145"/>
      <c r="HT42" s="145"/>
      <c r="HU42" s="145"/>
      <c r="HV42" s="145"/>
      <c r="HW42" s="145"/>
      <c r="HX42" s="145"/>
      <c r="HY42" s="145"/>
      <c r="HZ42" s="145"/>
      <c r="IA42" s="145"/>
      <c r="IB42" s="145"/>
      <c r="IC42" s="145"/>
      <c r="ID42" s="145"/>
      <c r="IE42" s="145"/>
      <c r="IF42" s="145"/>
      <c r="IG42" s="145"/>
      <c r="IH42" s="145"/>
      <c r="II42" s="145"/>
      <c r="IJ42" s="145"/>
      <c r="IK42" s="145"/>
      <c r="IL42" s="145"/>
      <c r="IM42" s="145"/>
      <c r="IN42" s="145"/>
      <c r="IO42" s="145"/>
      <c r="IP42" s="145"/>
      <c r="IQ42" s="145"/>
      <c r="IR42" s="145"/>
      <c r="IS42" s="145"/>
      <c r="IT42" s="145"/>
      <c r="IU42" s="145"/>
      <c r="IV42" s="145"/>
      <c r="IW42" s="145"/>
      <c r="IX42" s="145"/>
      <c r="IY42" s="145"/>
      <c r="IZ42" s="145"/>
      <c r="JA42" s="145"/>
      <c r="JB42" s="145"/>
      <c r="JC42" s="145"/>
      <c r="JD42" s="145"/>
      <c r="JE42" s="145"/>
      <c r="JF42" s="145"/>
      <c r="JG42" s="145"/>
      <c r="JH42" s="145"/>
      <c r="JI42" s="145"/>
      <c r="JJ42" s="145"/>
      <c r="JK42" s="145"/>
      <c r="JL42" s="145"/>
      <c r="JM42" s="145"/>
      <c r="JN42" s="145"/>
      <c r="JO42" s="145"/>
      <c r="JP42" s="145"/>
      <c r="JQ42" s="145"/>
      <c r="JR42" s="145"/>
      <c r="JS42" s="145"/>
      <c r="JT42" s="145"/>
      <c r="JU42" s="145"/>
      <c r="JV42" s="145"/>
      <c r="JW42" s="145"/>
      <c r="JX42" s="145"/>
      <c r="JY42" s="145"/>
      <c r="JZ42" s="145"/>
      <c r="KA42" s="145"/>
      <c r="KB42" s="145"/>
      <c r="KC42" s="145"/>
      <c r="KD42" s="145"/>
      <c r="KE42" s="145"/>
      <c r="KF42" s="145"/>
      <c r="KG42" s="145"/>
      <c r="KH42" s="145"/>
      <c r="KI42" s="145"/>
      <c r="KJ42" s="145"/>
      <c r="KK42" s="145"/>
      <c r="KL42" s="145"/>
      <c r="KM42" s="145"/>
      <c r="KN42" s="145"/>
      <c r="KO42" s="145"/>
      <c r="KP42" s="145"/>
      <c r="KQ42" s="145"/>
      <c r="KR42" s="145"/>
      <c r="KS42" s="145"/>
      <c r="KT42" s="145"/>
      <c r="KU42" s="145"/>
      <c r="KV42" s="145"/>
      <c r="KW42" s="145"/>
      <c r="KX42" s="145"/>
      <c r="KY42" s="145"/>
      <c r="KZ42" s="145"/>
      <c r="LA42" s="145"/>
      <c r="LB42" s="145"/>
      <c r="LC42" s="145"/>
      <c r="LD42" s="145"/>
      <c r="LE42" s="145"/>
      <c r="LF42" s="145"/>
      <c r="LG42" s="145"/>
      <c r="LH42" s="145"/>
      <c r="LI42" s="145"/>
      <c r="LJ42" s="145"/>
      <c r="LK42" s="145"/>
      <c r="LL42" s="145"/>
      <c r="LM42" s="145"/>
      <c r="LN42" s="145"/>
      <c r="LO42" s="145"/>
      <c r="LP42" s="145"/>
      <c r="LQ42" s="145"/>
      <c r="LR42" s="145"/>
      <c r="LS42" s="145"/>
      <c r="LT42" s="145"/>
      <c r="LU42" s="145"/>
      <c r="LV42" s="145"/>
      <c r="LW42" s="145"/>
      <c r="LX42" s="145"/>
      <c r="LY42" s="145"/>
      <c r="LZ42" s="145"/>
      <c r="MA42" s="145"/>
      <c r="MB42" s="145"/>
      <c r="MC42" s="145"/>
      <c r="MD42" s="145"/>
      <c r="ME42" s="145"/>
      <c r="MF42" s="145"/>
      <c r="MG42" s="145"/>
      <c r="MH42" s="145"/>
      <c r="MI42" s="145"/>
      <c r="MJ42" s="145"/>
      <c r="MK42" s="145"/>
      <c r="ML42" s="145"/>
      <c r="MM42" s="145"/>
      <c r="MN42" s="145"/>
      <c r="MO42" s="145"/>
      <c r="MP42" s="145"/>
      <c r="MQ42" s="145"/>
      <c r="MR42" s="145"/>
      <c r="MS42" s="145"/>
      <c r="MT42" s="145"/>
      <c r="MU42" s="145"/>
      <c r="MV42" s="145"/>
      <c r="MW42" s="145"/>
      <c r="MX42" s="145"/>
      <c r="MY42" s="145"/>
      <c r="MZ42" s="145"/>
      <c r="NA42" s="145"/>
      <c r="NB42" s="145"/>
      <c r="NC42" s="145"/>
      <c r="ND42" s="145"/>
      <c r="NE42" s="145"/>
      <c r="NF42" s="145"/>
      <c r="NG42" s="145"/>
      <c r="NH42" s="145"/>
      <c r="NI42" s="145"/>
      <c r="NJ42" s="145"/>
      <c r="NK42" s="145"/>
      <c r="NL42" s="145"/>
      <c r="NM42" s="145"/>
      <c r="NN42" s="145"/>
      <c r="NO42" s="145"/>
      <c r="NP42" s="145"/>
      <c r="NQ42" s="145"/>
      <c r="NR42" s="145"/>
      <c r="NS42" s="145"/>
      <c r="NT42" s="145"/>
      <c r="NU42" s="145"/>
      <c r="NV42" s="145"/>
      <c r="NW42" s="145"/>
      <c r="NX42" s="145"/>
      <c r="NY42" s="145"/>
      <c r="NZ42" s="145"/>
      <c r="OA42" s="145"/>
      <c r="OB42" s="145"/>
      <c r="OC42" s="145"/>
      <c r="OD42" s="145"/>
      <c r="OE42" s="145"/>
      <c r="OF42" s="145"/>
      <c r="OG42" s="145"/>
      <c r="OH42" s="145"/>
      <c r="OI42" s="145"/>
      <c r="OJ42" s="145"/>
      <c r="OK42" s="145"/>
      <c r="OL42" s="145"/>
      <c r="OM42" s="145"/>
      <c r="ON42" s="145"/>
      <c r="OO42" s="145"/>
      <c r="OP42" s="145"/>
      <c r="OQ42" s="145"/>
      <c r="OR42" s="145"/>
      <c r="OS42" s="145"/>
      <c r="OT42" s="145"/>
      <c r="OU42" s="145"/>
      <c r="OV42" s="145"/>
      <c r="OW42" s="145"/>
      <c r="OX42" s="145"/>
      <c r="OY42" s="145"/>
      <c r="OZ42" s="145"/>
      <c r="PA42" s="145"/>
      <c r="PB42" s="145"/>
      <c r="PC42" s="145"/>
      <c r="PD42" s="145"/>
      <c r="PE42" s="145"/>
      <c r="PF42" s="145"/>
      <c r="PG42" s="145"/>
      <c r="PH42" s="145"/>
      <c r="PI42" s="145"/>
      <c r="PJ42" s="145"/>
      <c r="PK42" s="145"/>
      <c r="PL42" s="145"/>
      <c r="PM42" s="145"/>
      <c r="PN42" s="145"/>
      <c r="PO42" s="145"/>
      <c r="PP42" s="145"/>
      <c r="PQ42" s="145"/>
      <c r="PR42" s="145"/>
      <c r="PS42" s="145"/>
      <c r="PT42" s="145"/>
      <c r="PU42" s="145"/>
      <c r="PV42" s="145"/>
      <c r="PW42" s="145"/>
      <c r="PX42" s="145"/>
      <c r="PY42" s="145"/>
      <c r="PZ42" s="145"/>
      <c r="QA42" s="145"/>
      <c r="QB42" s="145"/>
      <c r="QC42" s="145"/>
      <c r="QD42" s="145"/>
      <c r="QE42" s="145"/>
      <c r="QF42" s="145"/>
      <c r="QG42" s="145"/>
      <c r="QH42" s="145"/>
      <c r="QI42" s="145"/>
      <c r="QJ42" s="145"/>
      <c r="QK42" s="145"/>
      <c r="QL42" s="145"/>
      <c r="QM42" s="145"/>
      <c r="QN42" s="145"/>
      <c r="QO42" s="145"/>
      <c r="QP42" s="145"/>
      <c r="QQ42" s="145"/>
      <c r="QR42" s="145"/>
      <c r="QS42" s="145"/>
      <c r="QT42" s="145"/>
      <c r="QU42" s="145"/>
      <c r="QV42" s="145"/>
      <c r="QW42" s="145"/>
      <c r="QX42" s="145"/>
      <c r="QY42" s="145"/>
      <c r="QZ42" s="145"/>
      <c r="RA42" s="145"/>
      <c r="RB42" s="145"/>
      <c r="RC42" s="145"/>
      <c r="RD42" s="145"/>
      <c r="RE42" s="145"/>
      <c r="RF42" s="145"/>
      <c r="RG42" s="145"/>
      <c r="RH42" s="145"/>
      <c r="RI42" s="145"/>
      <c r="RJ42" s="145"/>
      <c r="RK42" s="145"/>
      <c r="RL42" s="145"/>
      <c r="RM42" s="145"/>
      <c r="RN42" s="145"/>
      <c r="RO42" s="145"/>
      <c r="RP42" s="145"/>
      <c r="RQ42" s="145"/>
      <c r="RR42" s="145"/>
      <c r="RS42" s="145"/>
      <c r="RT42" s="145"/>
      <c r="RU42" s="145"/>
      <c r="RV42" s="145"/>
      <c r="RW42" s="145"/>
      <c r="RX42" s="145"/>
      <c r="RY42" s="145"/>
      <c r="RZ42" s="145"/>
      <c r="SA42" s="145"/>
      <c r="SB42" s="145"/>
      <c r="SC42" s="145"/>
      <c r="SD42" s="145"/>
      <c r="SE42" s="145"/>
      <c r="SF42" s="145"/>
      <c r="SG42" s="145"/>
      <c r="SH42" s="145"/>
      <c r="SI42" s="145"/>
      <c r="SJ42" s="145"/>
      <c r="SK42" s="145"/>
      <c r="SL42" s="145"/>
      <c r="SM42" s="145"/>
      <c r="SN42" s="145"/>
      <c r="SO42" s="145"/>
      <c r="SP42" s="145"/>
      <c r="SQ42" s="145"/>
      <c r="SR42" s="145"/>
      <c r="SS42" s="145"/>
      <c r="ST42" s="145"/>
      <c r="SU42" s="145"/>
      <c r="SV42" s="145"/>
      <c r="SW42" s="145"/>
      <c r="SX42" s="145"/>
      <c r="SY42" s="145"/>
      <c r="SZ42" s="145"/>
      <c r="TA42" s="145"/>
      <c r="TB42" s="145"/>
      <c r="TC42" s="145"/>
      <c r="TD42" s="145"/>
      <c r="TE42" s="145"/>
      <c r="TF42" s="145"/>
      <c r="TG42" s="145"/>
      <c r="TH42" s="145"/>
      <c r="TI42" s="145"/>
      <c r="TJ42" s="145"/>
      <c r="TK42" s="145"/>
      <c r="TL42" s="145"/>
      <c r="TM42" s="145"/>
      <c r="TN42" s="145"/>
      <c r="TO42" s="145"/>
      <c r="TP42" s="145"/>
      <c r="TQ42" s="145"/>
      <c r="TR42" s="145"/>
      <c r="TS42" s="145"/>
      <c r="TT42" s="145"/>
      <c r="TU42" s="145"/>
      <c r="TV42" s="145"/>
      <c r="TW42" s="145"/>
      <c r="TX42" s="145"/>
      <c r="TY42" s="145"/>
      <c r="TZ42" s="145"/>
      <c r="UA42" s="145"/>
      <c r="UB42" s="145"/>
      <c r="UC42" s="145"/>
      <c r="UD42" s="145"/>
      <c r="UE42" s="145"/>
      <c r="UF42" s="145"/>
      <c r="UG42" s="145"/>
      <c r="UH42" s="145"/>
      <c r="UI42" s="145"/>
      <c r="UJ42" s="145"/>
      <c r="UK42" s="145"/>
      <c r="UL42" s="145"/>
      <c r="UM42" s="145"/>
      <c r="UN42" s="145"/>
      <c r="UO42" s="145"/>
      <c r="UP42" s="145"/>
      <c r="UQ42" s="145"/>
      <c r="UR42" s="145"/>
      <c r="US42" s="145"/>
      <c r="UT42" s="145"/>
      <c r="UU42" s="145"/>
      <c r="UV42" s="145"/>
      <c r="UW42" s="145"/>
      <c r="UX42" s="145"/>
      <c r="UY42" s="145"/>
      <c r="UZ42" s="145"/>
      <c r="VA42" s="145"/>
      <c r="VB42" s="145"/>
      <c r="VC42" s="145"/>
      <c r="VD42" s="145"/>
      <c r="VE42" s="145"/>
      <c r="VF42" s="145"/>
      <c r="VG42" s="145"/>
      <c r="VH42" s="145"/>
      <c r="VI42" s="145"/>
      <c r="VJ42" s="145"/>
      <c r="VK42" s="145"/>
      <c r="VL42" s="145"/>
      <c r="VM42" s="145"/>
      <c r="VN42" s="145"/>
      <c r="VO42" s="145"/>
      <c r="VP42" s="145"/>
      <c r="VQ42" s="145"/>
      <c r="VR42" s="145"/>
      <c r="VS42" s="145"/>
      <c r="VT42" s="145"/>
      <c r="VU42" s="145"/>
      <c r="VV42" s="145"/>
      <c r="VW42" s="145"/>
      <c r="VX42" s="145"/>
      <c r="VY42" s="145"/>
      <c r="VZ42" s="145"/>
      <c r="WA42" s="145"/>
      <c r="WB42" s="145"/>
      <c r="WC42" s="145"/>
      <c r="WD42" s="145"/>
      <c r="WE42" s="145"/>
      <c r="WF42" s="145"/>
      <c r="WG42" s="145"/>
      <c r="WH42" s="145"/>
      <c r="WI42" s="145"/>
      <c r="WJ42" s="145"/>
      <c r="WK42" s="145"/>
      <c r="WL42" s="145"/>
      <c r="WM42" s="145"/>
      <c r="WN42" s="145"/>
      <c r="WO42" s="145"/>
      <c r="WP42" s="145"/>
      <c r="WQ42" s="145"/>
      <c r="WR42" s="145"/>
      <c r="WS42" s="145"/>
      <c r="WT42" s="145"/>
      <c r="WU42" s="145"/>
      <c r="WV42" s="145"/>
      <c r="WW42" s="145"/>
      <c r="WX42" s="145"/>
      <c r="WY42" s="145"/>
      <c r="WZ42" s="145"/>
      <c r="XA42" s="145"/>
      <c r="XB42" s="145"/>
      <c r="XC42" s="145"/>
      <c r="XD42" s="145"/>
      <c r="XE42" s="145"/>
      <c r="XF42" s="145"/>
      <c r="XG42" s="145"/>
      <c r="XH42" s="145"/>
      <c r="XI42" s="145"/>
      <c r="XJ42" s="145"/>
      <c r="XK42" s="145"/>
      <c r="XL42" s="145"/>
      <c r="XM42" s="145"/>
      <c r="XN42" s="145"/>
      <c r="XO42" s="145"/>
      <c r="XP42" s="145"/>
      <c r="XQ42" s="145"/>
      <c r="XR42" s="145"/>
      <c r="XS42" s="145"/>
      <c r="XT42" s="145"/>
      <c r="XU42" s="145"/>
      <c r="XV42" s="145"/>
      <c r="XW42" s="145"/>
      <c r="XX42" s="145"/>
      <c r="XY42" s="145"/>
      <c r="XZ42" s="145"/>
      <c r="YA42" s="145"/>
      <c r="YB42" s="145"/>
      <c r="YC42" s="145"/>
      <c r="YD42" s="145"/>
      <c r="YE42" s="145"/>
      <c r="YF42" s="145"/>
      <c r="YG42" s="145"/>
      <c r="YH42" s="145"/>
      <c r="YI42" s="145"/>
      <c r="YJ42" s="145"/>
      <c r="YK42" s="145"/>
      <c r="YL42" s="145"/>
      <c r="YM42" s="145"/>
      <c r="YN42" s="145"/>
      <c r="YO42" s="145"/>
      <c r="YP42" s="145"/>
      <c r="YQ42" s="145"/>
      <c r="YR42" s="145"/>
      <c r="YS42" s="145"/>
      <c r="YT42" s="145"/>
      <c r="YU42" s="145"/>
      <c r="YV42" s="145"/>
      <c r="YW42" s="145"/>
      <c r="YX42" s="145"/>
      <c r="YY42" s="145"/>
      <c r="YZ42" s="145"/>
      <c r="ZA42" s="145"/>
      <c r="ZB42" s="145"/>
      <c r="ZC42" s="145"/>
      <c r="ZD42" s="145"/>
      <c r="ZE42" s="145"/>
      <c r="ZF42" s="145"/>
      <c r="ZG42" s="145"/>
      <c r="ZH42" s="145"/>
      <c r="ZI42" s="145"/>
      <c r="ZJ42" s="145"/>
      <c r="ZK42" s="145"/>
      <c r="ZL42" s="145"/>
      <c r="ZM42" s="145"/>
      <c r="ZN42" s="145"/>
      <c r="ZO42" s="145"/>
      <c r="ZP42" s="145"/>
      <c r="ZQ42" s="145"/>
      <c r="ZR42" s="145"/>
      <c r="ZS42" s="145"/>
      <c r="ZT42" s="145"/>
      <c r="ZU42" s="145"/>
      <c r="ZV42" s="145"/>
      <c r="ZW42" s="145"/>
      <c r="ZX42" s="145"/>
      <c r="ZY42" s="145"/>
      <c r="ZZ42" s="145"/>
      <c r="AAA42" s="145"/>
      <c r="AAB42" s="145"/>
      <c r="AAC42" s="145"/>
      <c r="AAD42" s="145"/>
      <c r="AAE42" s="145"/>
      <c r="AAF42" s="145"/>
      <c r="AAG42" s="145"/>
      <c r="AAH42" s="145"/>
      <c r="AAI42" s="145"/>
      <c r="AAJ42" s="145"/>
      <c r="AAK42" s="145"/>
      <c r="AAL42" s="145"/>
      <c r="AAM42" s="145"/>
      <c r="AAN42" s="145"/>
      <c r="AAO42" s="145"/>
      <c r="AAP42" s="145"/>
      <c r="AAQ42" s="145"/>
      <c r="AAR42" s="145"/>
      <c r="AAS42" s="145"/>
      <c r="AAT42" s="145"/>
      <c r="AAU42" s="145"/>
      <c r="AAV42" s="145"/>
      <c r="AAW42" s="145"/>
      <c r="AAX42" s="145"/>
      <c r="AAY42" s="145"/>
      <c r="AAZ42" s="145"/>
      <c r="ABA42" s="145"/>
      <c r="ABB42" s="145"/>
      <c r="ABC42" s="145"/>
      <c r="ABD42" s="145"/>
      <c r="ABE42" s="145"/>
      <c r="ABF42" s="145"/>
      <c r="ABG42" s="145"/>
      <c r="ABH42" s="145"/>
      <c r="ABI42" s="145"/>
      <c r="ABJ42" s="145"/>
      <c r="ABK42" s="145"/>
      <c r="ABL42" s="145"/>
      <c r="ABM42" s="145"/>
      <c r="ABN42" s="145"/>
      <c r="ABO42" s="145"/>
      <c r="ABP42" s="145"/>
      <c r="ABQ42" s="145"/>
      <c r="ABR42" s="145"/>
      <c r="ABS42" s="145"/>
      <c r="ABT42" s="145"/>
      <c r="ABU42" s="145"/>
      <c r="ABV42" s="145"/>
      <c r="ABW42" s="145"/>
      <c r="ABX42" s="145"/>
      <c r="ABY42" s="145"/>
      <c r="ABZ42" s="145"/>
      <c r="ACA42" s="145"/>
      <c r="ACB42" s="145"/>
      <c r="ACC42" s="145"/>
      <c r="ACD42" s="145"/>
      <c r="ACE42" s="145"/>
      <c r="ACF42" s="145"/>
      <c r="ACG42" s="145"/>
      <c r="ACH42" s="145"/>
      <c r="ACI42" s="145"/>
      <c r="ACJ42" s="145"/>
      <c r="ACK42" s="145"/>
      <c r="ACL42" s="145"/>
      <c r="ACM42" s="145"/>
      <c r="ACN42" s="145"/>
      <c r="ACO42" s="145"/>
      <c r="ACP42" s="145"/>
      <c r="ACQ42" s="145"/>
      <c r="ACR42" s="145"/>
      <c r="ACS42" s="145"/>
      <c r="ACT42" s="145"/>
      <c r="ACU42" s="145"/>
      <c r="ACV42" s="145"/>
      <c r="ACW42" s="145"/>
      <c r="ACX42" s="145"/>
      <c r="ACY42" s="145"/>
      <c r="ACZ42" s="145"/>
      <c r="ADA42" s="145"/>
      <c r="ADB42" s="145"/>
      <c r="ADC42" s="145"/>
      <c r="ADD42" s="145"/>
      <c r="ADE42" s="145"/>
      <c r="ADF42" s="145"/>
      <c r="ADG42" s="145"/>
      <c r="ADH42" s="145"/>
      <c r="ADI42" s="145"/>
      <c r="ADJ42" s="145"/>
      <c r="ADK42" s="145"/>
      <c r="ADL42" s="145"/>
      <c r="ADM42" s="145"/>
      <c r="ADN42" s="145"/>
      <c r="ADO42" s="145"/>
      <c r="ADP42" s="145"/>
      <c r="ADQ42" s="145"/>
      <c r="ADR42" s="145"/>
      <c r="ADS42" s="145"/>
      <c r="ADT42" s="145"/>
      <c r="ADU42" s="145"/>
      <c r="ADV42" s="145"/>
      <c r="ADW42" s="145"/>
      <c r="ADX42" s="145"/>
      <c r="ADY42" s="145"/>
      <c r="ADZ42" s="145"/>
      <c r="AEA42" s="145"/>
      <c r="AEB42" s="145"/>
      <c r="AEC42" s="145"/>
      <c r="AED42" s="145"/>
      <c r="AEE42" s="145"/>
      <c r="AEF42" s="145"/>
      <c r="AEG42" s="145"/>
      <c r="AEH42" s="145"/>
      <c r="AEI42" s="145"/>
      <c r="AEJ42" s="145"/>
      <c r="AEK42" s="145"/>
      <c r="AEL42" s="145"/>
      <c r="AEM42" s="145"/>
      <c r="AEN42" s="145"/>
      <c r="AEO42" s="145"/>
      <c r="AEP42" s="145"/>
      <c r="AEQ42" s="145"/>
      <c r="AER42" s="145"/>
      <c r="AES42" s="145"/>
      <c r="AET42" s="145"/>
      <c r="AEU42" s="145"/>
      <c r="AEV42" s="145"/>
      <c r="AEW42" s="145"/>
      <c r="AEX42" s="145"/>
      <c r="AEY42" s="145"/>
      <c r="AEZ42" s="145"/>
      <c r="AFA42" s="145"/>
      <c r="AFB42" s="145"/>
      <c r="AFC42" s="145"/>
      <c r="AFD42" s="145"/>
      <c r="AFE42" s="145"/>
      <c r="AFF42" s="145"/>
      <c r="AFG42" s="145"/>
      <c r="AFH42" s="145"/>
      <c r="AFI42" s="145"/>
      <c r="AFJ42" s="145"/>
      <c r="AFK42" s="145"/>
      <c r="AFL42" s="145"/>
      <c r="AFM42" s="145"/>
      <c r="AFN42" s="145"/>
      <c r="AFO42" s="145"/>
      <c r="AFP42" s="145"/>
      <c r="AFQ42" s="145"/>
      <c r="AFR42" s="145"/>
      <c r="AFS42" s="145"/>
      <c r="AFT42" s="145"/>
      <c r="AFU42" s="145"/>
      <c r="AFV42" s="145"/>
      <c r="AFW42" s="145"/>
      <c r="AFX42" s="145"/>
      <c r="AFY42" s="145"/>
      <c r="AFZ42" s="145"/>
      <c r="AGA42" s="145"/>
      <c r="AGB42" s="145"/>
      <c r="AGC42" s="145"/>
      <c r="AGD42" s="145"/>
      <c r="AGE42" s="145"/>
      <c r="AGF42" s="145"/>
      <c r="AGG42" s="145"/>
      <c r="AGH42" s="145"/>
      <c r="AGI42" s="145"/>
      <c r="AGJ42" s="145"/>
      <c r="AGK42" s="145"/>
      <c r="AGL42" s="145"/>
      <c r="AGM42" s="145"/>
      <c r="AGN42" s="145"/>
      <c r="AGO42" s="145"/>
      <c r="AGP42" s="145"/>
      <c r="AGQ42" s="145"/>
      <c r="AGR42" s="145"/>
      <c r="AGS42" s="145"/>
      <c r="AGT42" s="145"/>
      <c r="AGU42" s="145"/>
      <c r="AGV42" s="145"/>
      <c r="AGW42" s="145"/>
      <c r="AGX42" s="145"/>
      <c r="AGY42" s="145"/>
      <c r="AGZ42" s="145"/>
      <c r="AHA42" s="145"/>
      <c r="AHB42" s="145"/>
      <c r="AHC42" s="145"/>
      <c r="AHD42" s="145"/>
      <c r="AHE42" s="145"/>
      <c r="AHF42" s="145"/>
      <c r="AHG42" s="145"/>
      <c r="AHH42" s="145"/>
      <c r="AHI42" s="145"/>
      <c r="AHJ42" s="145"/>
      <c r="AHK42" s="145"/>
      <c r="AHL42" s="145"/>
      <c r="AHM42" s="145"/>
      <c r="AHN42" s="145"/>
      <c r="AHO42" s="145"/>
      <c r="AHP42" s="145"/>
      <c r="AHQ42" s="145"/>
      <c r="AHR42" s="145"/>
      <c r="AHS42" s="145"/>
      <c r="AHT42" s="145"/>
      <c r="AHU42" s="145"/>
      <c r="AHV42" s="145"/>
      <c r="AHW42" s="145"/>
      <c r="AHX42" s="145"/>
      <c r="AHY42" s="145"/>
      <c r="AHZ42" s="145"/>
      <c r="AIA42" s="145"/>
      <c r="AIB42" s="145"/>
      <c r="AIC42" s="145"/>
      <c r="AID42" s="145"/>
      <c r="AIE42" s="145"/>
      <c r="AIF42" s="145"/>
      <c r="AIG42" s="145"/>
      <c r="AIH42" s="145"/>
      <c r="AII42" s="145"/>
      <c r="AIJ42" s="145"/>
      <c r="AIK42" s="145"/>
      <c r="AIL42" s="145"/>
      <c r="AIM42" s="145"/>
      <c r="AIN42" s="145"/>
      <c r="AIO42" s="145"/>
      <c r="AIP42" s="145"/>
      <c r="AIQ42" s="145"/>
      <c r="AIR42" s="145"/>
      <c r="AIS42" s="145"/>
      <c r="AIT42" s="145"/>
      <c r="AIU42" s="145"/>
      <c r="AIV42" s="145"/>
      <c r="AIW42" s="145"/>
      <c r="AIX42" s="145"/>
      <c r="AIY42" s="145"/>
      <c r="AIZ42" s="145"/>
      <c r="AJA42" s="145"/>
      <c r="AJB42" s="145"/>
      <c r="AJC42" s="145"/>
      <c r="AJD42" s="145"/>
      <c r="AJE42" s="145"/>
      <c r="AJF42" s="145"/>
      <c r="AJG42" s="145"/>
      <c r="AJH42" s="145"/>
      <c r="AJI42" s="145"/>
      <c r="AJJ42" s="145"/>
      <c r="AJK42" s="145"/>
      <c r="AJL42" s="145"/>
      <c r="AJM42" s="145"/>
      <c r="AJN42" s="145"/>
      <c r="AJO42" s="145"/>
      <c r="AJP42" s="145"/>
      <c r="AJQ42" s="145"/>
      <c r="AJR42" s="145"/>
      <c r="AJS42" s="145"/>
      <c r="AJT42" s="145"/>
      <c r="AJU42" s="145"/>
      <c r="AJV42" s="145"/>
      <c r="AJW42" s="145"/>
      <c r="AJX42" s="145"/>
      <c r="AJY42" s="145"/>
      <c r="AJZ42" s="145"/>
      <c r="AKA42" s="145"/>
      <c r="AKB42" s="145"/>
      <c r="AKC42" s="145"/>
      <c r="AKD42" s="145"/>
      <c r="AKE42" s="145"/>
      <c r="AKF42" s="145"/>
      <c r="AKG42" s="145"/>
      <c r="AKH42" s="145"/>
      <c r="AKI42" s="145"/>
      <c r="AKJ42" s="145"/>
      <c r="AKK42" s="145"/>
      <c r="AKL42" s="145"/>
      <c r="AKM42" s="145"/>
      <c r="AKN42" s="145"/>
      <c r="AKO42" s="145"/>
      <c r="AKP42" s="145"/>
      <c r="AKQ42" s="145"/>
      <c r="AKR42" s="145"/>
      <c r="AKS42" s="145"/>
      <c r="AKT42" s="145"/>
      <c r="AKU42" s="145"/>
      <c r="AKV42" s="145"/>
      <c r="AKW42" s="145"/>
      <c r="AKX42" s="145"/>
      <c r="AKY42" s="145"/>
      <c r="AKZ42" s="145"/>
      <c r="ALA42" s="145"/>
      <c r="ALB42" s="145"/>
      <c r="ALC42" s="145"/>
      <c r="ALD42" s="145"/>
      <c r="ALE42" s="145"/>
      <c r="ALF42" s="145"/>
      <c r="ALG42" s="145"/>
      <c r="ALH42" s="145"/>
      <c r="ALI42" s="145"/>
      <c r="ALJ42" s="145"/>
      <c r="ALK42" s="145"/>
      <c r="ALL42" s="145"/>
      <c r="ALM42" s="145"/>
      <c r="ALN42" s="145"/>
      <c r="ALO42" s="145"/>
      <c r="ALP42" s="145"/>
      <c r="ALQ42" s="145"/>
      <c r="ALR42" s="145"/>
      <c r="ALS42" s="145"/>
      <c r="ALT42" s="145"/>
      <c r="ALU42" s="145"/>
      <c r="ALV42" s="145"/>
      <c r="ALW42" s="145"/>
      <c r="ALX42" s="145"/>
      <c r="ALY42" s="145"/>
      <c r="ALZ42" s="145"/>
    </row>
    <row r="43" spans="1:1014" ht="24" customHeight="1" x14ac:dyDescent="0.3">
      <c r="A43" s="151"/>
      <c r="B43" s="151"/>
      <c r="C43" s="249" t="s">
        <v>37</v>
      </c>
      <c r="D43" s="249"/>
      <c r="E43" s="249"/>
      <c r="F43" s="249"/>
      <c r="G43" s="249"/>
      <c r="H43" s="249"/>
      <c r="I43" s="152"/>
      <c r="J43" s="145"/>
      <c r="K43" s="145"/>
      <c r="L43" s="145"/>
      <c r="M43" s="145"/>
      <c r="N43" s="145"/>
      <c r="O43" s="145"/>
      <c r="P43" s="145"/>
      <c r="Q43" s="160"/>
      <c r="R43" s="145"/>
      <c r="S43" s="145"/>
      <c r="T43" s="145"/>
      <c r="U43" s="145"/>
      <c r="V43" s="145"/>
      <c r="W43" s="145"/>
      <c r="X43" s="145"/>
      <c r="Y43" s="145"/>
      <c r="Z43" s="145"/>
      <c r="AA43" s="145"/>
      <c r="AB43" s="145"/>
      <c r="AC43" s="145"/>
      <c r="AD43" s="145"/>
      <c r="AE43" s="145"/>
      <c r="AF43" s="145"/>
      <c r="AG43" s="145"/>
      <c r="AH43" s="145"/>
      <c r="AI43" s="145"/>
      <c r="AJ43" s="145"/>
      <c r="AK43" s="145"/>
      <c r="AL43" s="145"/>
      <c r="AM43" s="145"/>
      <c r="AN43" s="145"/>
      <c r="AO43" s="145"/>
      <c r="AP43" s="145"/>
      <c r="AQ43" s="145"/>
      <c r="AR43" s="145"/>
      <c r="AS43" s="145"/>
      <c r="AT43" s="145"/>
      <c r="AU43" s="145"/>
      <c r="AV43" s="145"/>
      <c r="AW43" s="145"/>
      <c r="AX43" s="145"/>
      <c r="AY43" s="145"/>
      <c r="AZ43" s="145"/>
      <c r="BA43" s="145"/>
      <c r="BB43" s="145"/>
      <c r="BC43" s="145"/>
      <c r="BD43" s="145"/>
      <c r="BE43" s="145"/>
      <c r="BF43" s="145"/>
      <c r="BG43" s="145"/>
      <c r="BH43" s="145"/>
      <c r="BI43" s="145"/>
      <c r="BJ43" s="145"/>
      <c r="BK43" s="145"/>
      <c r="BL43" s="145"/>
      <c r="BM43" s="145"/>
      <c r="BN43" s="145"/>
      <c r="BO43" s="145"/>
      <c r="BP43" s="145"/>
      <c r="BQ43" s="145"/>
      <c r="BR43" s="145"/>
      <c r="BS43" s="145"/>
      <c r="BT43" s="145"/>
      <c r="BU43" s="145"/>
      <c r="BV43" s="145"/>
      <c r="BW43" s="145"/>
      <c r="BX43" s="145"/>
      <c r="BY43" s="145"/>
      <c r="BZ43" s="145"/>
      <c r="CA43" s="145"/>
      <c r="CB43" s="145"/>
      <c r="CC43" s="145"/>
      <c r="CD43" s="145"/>
      <c r="CE43" s="145"/>
      <c r="CF43" s="145"/>
      <c r="CG43" s="145"/>
      <c r="CH43" s="145"/>
      <c r="CI43" s="145"/>
      <c r="CJ43" s="145"/>
      <c r="CK43" s="145"/>
      <c r="CL43" s="145"/>
      <c r="CM43" s="145"/>
      <c r="CN43" s="145"/>
      <c r="CO43" s="145"/>
      <c r="CP43" s="145"/>
      <c r="CQ43" s="145"/>
      <c r="CR43" s="145"/>
      <c r="CS43" s="145"/>
      <c r="CT43" s="145"/>
      <c r="CU43" s="145"/>
      <c r="CV43" s="145"/>
      <c r="CW43" s="145"/>
      <c r="CX43" s="145"/>
      <c r="CY43" s="145"/>
      <c r="CZ43" s="145"/>
      <c r="DA43" s="145"/>
      <c r="DB43" s="145"/>
      <c r="DC43" s="145"/>
      <c r="DD43" s="145"/>
      <c r="DE43" s="145"/>
      <c r="DF43" s="145"/>
      <c r="DG43" s="145"/>
      <c r="DH43" s="145"/>
      <c r="DI43" s="145"/>
      <c r="DJ43" s="145"/>
      <c r="DK43" s="145"/>
      <c r="DL43" s="145"/>
      <c r="DM43" s="145"/>
      <c r="DN43" s="145"/>
      <c r="DO43" s="145"/>
      <c r="DP43" s="145"/>
      <c r="DQ43" s="145"/>
      <c r="DR43" s="145"/>
      <c r="DS43" s="145"/>
      <c r="DT43" s="145"/>
      <c r="DU43" s="145"/>
      <c r="DV43" s="145"/>
      <c r="DW43" s="145"/>
      <c r="DX43" s="145"/>
      <c r="DY43" s="145"/>
      <c r="DZ43" s="145"/>
      <c r="EA43" s="145"/>
      <c r="EB43" s="145"/>
      <c r="EC43" s="145"/>
      <c r="ED43" s="145"/>
      <c r="EE43" s="145"/>
      <c r="EF43" s="145"/>
      <c r="EG43" s="145"/>
      <c r="EH43" s="145"/>
      <c r="EI43" s="145"/>
      <c r="EJ43" s="145"/>
      <c r="EK43" s="145"/>
      <c r="EL43" s="145"/>
      <c r="EM43" s="145"/>
      <c r="EN43" s="145"/>
      <c r="EO43" s="145"/>
      <c r="EP43" s="145"/>
      <c r="EQ43" s="145"/>
      <c r="ER43" s="145"/>
      <c r="ES43" s="145"/>
      <c r="ET43" s="145"/>
      <c r="EU43" s="145"/>
      <c r="EV43" s="145"/>
      <c r="EW43" s="145"/>
      <c r="EX43" s="145"/>
      <c r="EY43" s="145"/>
      <c r="EZ43" s="145"/>
      <c r="FA43" s="145"/>
      <c r="FB43" s="145"/>
      <c r="FC43" s="145"/>
      <c r="FD43" s="145"/>
      <c r="FE43" s="145"/>
      <c r="FF43" s="145"/>
      <c r="FG43" s="145"/>
      <c r="FH43" s="145"/>
      <c r="FI43" s="145"/>
      <c r="FJ43" s="145"/>
      <c r="FK43" s="145"/>
      <c r="FL43" s="145"/>
      <c r="FM43" s="145"/>
      <c r="FN43" s="145"/>
      <c r="FO43" s="145"/>
      <c r="FP43" s="145"/>
      <c r="FQ43" s="145"/>
      <c r="FR43" s="145"/>
      <c r="FS43" s="145"/>
      <c r="FT43" s="145"/>
      <c r="FU43" s="145"/>
      <c r="FV43" s="145"/>
      <c r="FW43" s="145"/>
      <c r="FX43" s="145"/>
      <c r="FY43" s="145"/>
      <c r="FZ43" s="145"/>
      <c r="GA43" s="145"/>
      <c r="GB43" s="145"/>
      <c r="GC43" s="145"/>
      <c r="GD43" s="145"/>
      <c r="GE43" s="145"/>
      <c r="GF43" s="145"/>
      <c r="GG43" s="145"/>
      <c r="GH43" s="145"/>
      <c r="GI43" s="145"/>
      <c r="GJ43" s="145"/>
      <c r="GK43" s="145"/>
      <c r="GL43" s="145"/>
      <c r="GM43" s="145"/>
      <c r="GN43" s="145"/>
      <c r="GO43" s="145"/>
      <c r="GP43" s="145"/>
      <c r="GQ43" s="145"/>
      <c r="GR43" s="145"/>
      <c r="GS43" s="145"/>
      <c r="GT43" s="145"/>
      <c r="GU43" s="145"/>
      <c r="GV43" s="145"/>
      <c r="GW43" s="145"/>
      <c r="GX43" s="145"/>
      <c r="GY43" s="145"/>
      <c r="GZ43" s="145"/>
      <c r="HA43" s="145"/>
      <c r="HB43" s="145"/>
      <c r="HC43" s="145"/>
      <c r="HD43" s="145"/>
      <c r="HE43" s="145"/>
      <c r="HF43" s="145"/>
      <c r="HG43" s="145"/>
      <c r="HH43" s="145"/>
      <c r="HI43" s="145"/>
      <c r="HJ43" s="145"/>
      <c r="HK43" s="145"/>
      <c r="HL43" s="145"/>
      <c r="HM43" s="145"/>
      <c r="HN43" s="145"/>
      <c r="HO43" s="145"/>
      <c r="HP43" s="145"/>
      <c r="HQ43" s="145"/>
      <c r="HR43" s="145"/>
      <c r="HS43" s="145"/>
      <c r="HT43" s="145"/>
      <c r="HU43" s="145"/>
      <c r="HV43" s="145"/>
      <c r="HW43" s="145"/>
      <c r="HX43" s="145"/>
      <c r="HY43" s="145"/>
      <c r="HZ43" s="145"/>
      <c r="IA43" s="145"/>
      <c r="IB43" s="145"/>
      <c r="IC43" s="145"/>
      <c r="ID43" s="145"/>
      <c r="IE43" s="145"/>
      <c r="IF43" s="145"/>
      <c r="IG43" s="145"/>
      <c r="IH43" s="145"/>
      <c r="II43" s="145"/>
      <c r="IJ43" s="145"/>
      <c r="IK43" s="145"/>
      <c r="IL43" s="145"/>
      <c r="IM43" s="145"/>
      <c r="IN43" s="145"/>
      <c r="IO43" s="145"/>
      <c r="IP43" s="145"/>
      <c r="IQ43" s="145"/>
      <c r="IR43" s="145"/>
      <c r="IS43" s="145"/>
      <c r="IT43" s="145"/>
      <c r="IU43" s="145"/>
      <c r="IV43" s="145"/>
      <c r="IW43" s="145"/>
      <c r="IX43" s="145"/>
      <c r="IY43" s="145"/>
      <c r="IZ43" s="145"/>
      <c r="JA43" s="145"/>
      <c r="JB43" s="145"/>
      <c r="JC43" s="145"/>
      <c r="JD43" s="145"/>
      <c r="JE43" s="145"/>
      <c r="JF43" s="145"/>
      <c r="JG43" s="145"/>
      <c r="JH43" s="145"/>
      <c r="JI43" s="145"/>
      <c r="JJ43" s="145"/>
      <c r="JK43" s="145"/>
      <c r="JL43" s="145"/>
      <c r="JM43" s="145"/>
      <c r="JN43" s="145"/>
      <c r="JO43" s="145"/>
      <c r="JP43" s="145"/>
      <c r="JQ43" s="145"/>
      <c r="JR43" s="145"/>
      <c r="JS43" s="145"/>
      <c r="JT43" s="145"/>
      <c r="JU43" s="145"/>
      <c r="JV43" s="145"/>
      <c r="JW43" s="145"/>
      <c r="JX43" s="145"/>
      <c r="JY43" s="145"/>
      <c r="JZ43" s="145"/>
      <c r="KA43" s="145"/>
      <c r="KB43" s="145"/>
      <c r="KC43" s="145"/>
      <c r="KD43" s="145"/>
      <c r="KE43" s="145"/>
      <c r="KF43" s="145"/>
      <c r="KG43" s="145"/>
      <c r="KH43" s="145"/>
      <c r="KI43" s="145"/>
      <c r="KJ43" s="145"/>
      <c r="KK43" s="145"/>
      <c r="KL43" s="145"/>
      <c r="KM43" s="145"/>
      <c r="KN43" s="145"/>
      <c r="KO43" s="145"/>
      <c r="KP43" s="145"/>
      <c r="KQ43" s="145"/>
      <c r="KR43" s="145"/>
      <c r="KS43" s="145"/>
      <c r="KT43" s="145"/>
      <c r="KU43" s="145"/>
      <c r="KV43" s="145"/>
      <c r="KW43" s="145"/>
      <c r="KX43" s="145"/>
      <c r="KY43" s="145"/>
      <c r="KZ43" s="145"/>
      <c r="LA43" s="145"/>
      <c r="LB43" s="145"/>
      <c r="LC43" s="145"/>
      <c r="LD43" s="145"/>
      <c r="LE43" s="145"/>
      <c r="LF43" s="145"/>
      <c r="LG43" s="145"/>
      <c r="LH43" s="145"/>
      <c r="LI43" s="145"/>
      <c r="LJ43" s="145"/>
      <c r="LK43" s="145"/>
      <c r="LL43" s="145"/>
      <c r="LM43" s="145"/>
      <c r="LN43" s="145"/>
      <c r="LO43" s="145"/>
      <c r="LP43" s="145"/>
      <c r="LQ43" s="145"/>
      <c r="LR43" s="145"/>
      <c r="LS43" s="145"/>
      <c r="LT43" s="145"/>
      <c r="LU43" s="145"/>
      <c r="LV43" s="145"/>
      <c r="LW43" s="145"/>
      <c r="LX43" s="145"/>
      <c r="LY43" s="145"/>
      <c r="LZ43" s="145"/>
      <c r="MA43" s="145"/>
      <c r="MB43" s="145"/>
      <c r="MC43" s="145"/>
      <c r="MD43" s="145"/>
      <c r="ME43" s="145"/>
      <c r="MF43" s="145"/>
      <c r="MG43" s="145"/>
      <c r="MH43" s="145"/>
      <c r="MI43" s="145"/>
      <c r="MJ43" s="145"/>
      <c r="MK43" s="145"/>
      <c r="ML43" s="145"/>
      <c r="MM43" s="145"/>
      <c r="MN43" s="145"/>
      <c r="MO43" s="145"/>
      <c r="MP43" s="145"/>
      <c r="MQ43" s="145"/>
      <c r="MR43" s="145"/>
      <c r="MS43" s="145"/>
      <c r="MT43" s="145"/>
      <c r="MU43" s="145"/>
      <c r="MV43" s="145"/>
      <c r="MW43" s="145"/>
      <c r="MX43" s="145"/>
      <c r="MY43" s="145"/>
      <c r="MZ43" s="145"/>
      <c r="NA43" s="145"/>
      <c r="NB43" s="145"/>
      <c r="NC43" s="145"/>
      <c r="ND43" s="145"/>
      <c r="NE43" s="145"/>
      <c r="NF43" s="145"/>
      <c r="NG43" s="145"/>
      <c r="NH43" s="145"/>
      <c r="NI43" s="145"/>
      <c r="NJ43" s="145"/>
      <c r="NK43" s="145"/>
      <c r="NL43" s="145"/>
      <c r="NM43" s="145"/>
      <c r="NN43" s="145"/>
      <c r="NO43" s="145"/>
      <c r="NP43" s="145"/>
      <c r="NQ43" s="145"/>
      <c r="NR43" s="145"/>
      <c r="NS43" s="145"/>
      <c r="NT43" s="145"/>
      <c r="NU43" s="145"/>
      <c r="NV43" s="145"/>
      <c r="NW43" s="145"/>
      <c r="NX43" s="145"/>
      <c r="NY43" s="145"/>
      <c r="NZ43" s="145"/>
      <c r="OA43" s="145"/>
      <c r="OB43" s="145"/>
      <c r="OC43" s="145"/>
      <c r="OD43" s="145"/>
      <c r="OE43" s="145"/>
      <c r="OF43" s="145"/>
      <c r="OG43" s="145"/>
      <c r="OH43" s="145"/>
      <c r="OI43" s="145"/>
      <c r="OJ43" s="145"/>
      <c r="OK43" s="145"/>
      <c r="OL43" s="145"/>
      <c r="OM43" s="145"/>
      <c r="ON43" s="145"/>
      <c r="OO43" s="145"/>
      <c r="OP43" s="145"/>
      <c r="OQ43" s="145"/>
      <c r="OR43" s="145"/>
      <c r="OS43" s="145"/>
      <c r="OT43" s="145"/>
      <c r="OU43" s="145"/>
      <c r="OV43" s="145"/>
      <c r="OW43" s="145"/>
      <c r="OX43" s="145"/>
      <c r="OY43" s="145"/>
      <c r="OZ43" s="145"/>
      <c r="PA43" s="145"/>
      <c r="PB43" s="145"/>
      <c r="PC43" s="145"/>
      <c r="PD43" s="145"/>
      <c r="PE43" s="145"/>
      <c r="PF43" s="145"/>
      <c r="PG43" s="145"/>
      <c r="PH43" s="145"/>
      <c r="PI43" s="145"/>
      <c r="PJ43" s="145"/>
      <c r="PK43" s="145"/>
      <c r="PL43" s="145"/>
      <c r="PM43" s="145"/>
      <c r="PN43" s="145"/>
      <c r="PO43" s="145"/>
      <c r="PP43" s="145"/>
      <c r="PQ43" s="145"/>
      <c r="PR43" s="145"/>
      <c r="PS43" s="145"/>
      <c r="PT43" s="145"/>
      <c r="PU43" s="145"/>
      <c r="PV43" s="145"/>
      <c r="PW43" s="145"/>
      <c r="PX43" s="145"/>
      <c r="PY43" s="145"/>
      <c r="PZ43" s="145"/>
      <c r="QA43" s="145"/>
      <c r="QB43" s="145"/>
      <c r="QC43" s="145"/>
      <c r="QD43" s="145"/>
      <c r="QE43" s="145"/>
      <c r="QF43" s="145"/>
      <c r="QG43" s="145"/>
      <c r="QH43" s="145"/>
      <c r="QI43" s="145"/>
      <c r="QJ43" s="145"/>
      <c r="QK43" s="145"/>
      <c r="QL43" s="145"/>
      <c r="QM43" s="145"/>
      <c r="QN43" s="145"/>
      <c r="QO43" s="145"/>
      <c r="QP43" s="145"/>
      <c r="QQ43" s="145"/>
      <c r="QR43" s="145"/>
      <c r="QS43" s="145"/>
      <c r="QT43" s="145"/>
      <c r="QU43" s="145"/>
      <c r="QV43" s="145"/>
      <c r="QW43" s="145"/>
      <c r="QX43" s="145"/>
      <c r="QY43" s="145"/>
      <c r="QZ43" s="145"/>
      <c r="RA43" s="145"/>
      <c r="RB43" s="145"/>
      <c r="RC43" s="145"/>
      <c r="RD43" s="145"/>
      <c r="RE43" s="145"/>
      <c r="RF43" s="145"/>
      <c r="RG43" s="145"/>
      <c r="RH43" s="145"/>
      <c r="RI43" s="145"/>
      <c r="RJ43" s="145"/>
      <c r="RK43" s="145"/>
      <c r="RL43" s="145"/>
      <c r="RM43" s="145"/>
      <c r="RN43" s="145"/>
      <c r="RO43" s="145"/>
      <c r="RP43" s="145"/>
      <c r="RQ43" s="145"/>
      <c r="RR43" s="145"/>
      <c r="RS43" s="145"/>
      <c r="RT43" s="145"/>
      <c r="RU43" s="145"/>
      <c r="RV43" s="145"/>
      <c r="RW43" s="145"/>
      <c r="RX43" s="145"/>
      <c r="RY43" s="145"/>
      <c r="RZ43" s="145"/>
      <c r="SA43" s="145"/>
      <c r="SB43" s="145"/>
      <c r="SC43" s="145"/>
      <c r="SD43" s="145"/>
      <c r="SE43" s="145"/>
      <c r="SF43" s="145"/>
      <c r="SG43" s="145"/>
      <c r="SH43" s="145"/>
      <c r="SI43" s="145"/>
      <c r="SJ43" s="145"/>
      <c r="SK43" s="145"/>
      <c r="SL43" s="145"/>
      <c r="SM43" s="145"/>
      <c r="SN43" s="145"/>
      <c r="SO43" s="145"/>
      <c r="SP43" s="145"/>
      <c r="SQ43" s="145"/>
      <c r="SR43" s="145"/>
      <c r="SS43" s="145"/>
      <c r="ST43" s="145"/>
      <c r="SU43" s="145"/>
      <c r="SV43" s="145"/>
      <c r="SW43" s="145"/>
      <c r="SX43" s="145"/>
      <c r="SY43" s="145"/>
      <c r="SZ43" s="145"/>
      <c r="TA43" s="145"/>
      <c r="TB43" s="145"/>
      <c r="TC43" s="145"/>
      <c r="TD43" s="145"/>
      <c r="TE43" s="145"/>
      <c r="TF43" s="145"/>
      <c r="TG43" s="145"/>
      <c r="TH43" s="145"/>
      <c r="TI43" s="145"/>
      <c r="TJ43" s="145"/>
      <c r="TK43" s="145"/>
      <c r="TL43" s="145"/>
      <c r="TM43" s="145"/>
      <c r="TN43" s="145"/>
      <c r="TO43" s="145"/>
      <c r="TP43" s="145"/>
      <c r="TQ43" s="145"/>
      <c r="TR43" s="145"/>
      <c r="TS43" s="145"/>
      <c r="TT43" s="145"/>
      <c r="TU43" s="145"/>
      <c r="TV43" s="145"/>
      <c r="TW43" s="145"/>
      <c r="TX43" s="145"/>
      <c r="TY43" s="145"/>
      <c r="TZ43" s="145"/>
      <c r="UA43" s="145"/>
      <c r="UB43" s="145"/>
      <c r="UC43" s="145"/>
      <c r="UD43" s="145"/>
      <c r="UE43" s="145"/>
      <c r="UF43" s="145"/>
      <c r="UG43" s="145"/>
      <c r="UH43" s="145"/>
      <c r="UI43" s="145"/>
      <c r="UJ43" s="145"/>
      <c r="UK43" s="145"/>
      <c r="UL43" s="145"/>
      <c r="UM43" s="145"/>
      <c r="UN43" s="145"/>
      <c r="UO43" s="145"/>
      <c r="UP43" s="145"/>
      <c r="UQ43" s="145"/>
      <c r="UR43" s="145"/>
      <c r="US43" s="145"/>
      <c r="UT43" s="145"/>
      <c r="UU43" s="145"/>
      <c r="UV43" s="145"/>
      <c r="UW43" s="145"/>
      <c r="UX43" s="145"/>
      <c r="UY43" s="145"/>
      <c r="UZ43" s="145"/>
      <c r="VA43" s="145"/>
      <c r="VB43" s="145"/>
      <c r="VC43" s="145"/>
      <c r="VD43" s="145"/>
      <c r="VE43" s="145"/>
      <c r="VF43" s="145"/>
      <c r="VG43" s="145"/>
      <c r="VH43" s="145"/>
      <c r="VI43" s="145"/>
      <c r="VJ43" s="145"/>
      <c r="VK43" s="145"/>
      <c r="VL43" s="145"/>
      <c r="VM43" s="145"/>
      <c r="VN43" s="145"/>
      <c r="VO43" s="145"/>
      <c r="VP43" s="145"/>
      <c r="VQ43" s="145"/>
      <c r="VR43" s="145"/>
      <c r="VS43" s="145"/>
      <c r="VT43" s="145"/>
      <c r="VU43" s="145"/>
      <c r="VV43" s="145"/>
      <c r="VW43" s="145"/>
      <c r="VX43" s="145"/>
      <c r="VY43" s="145"/>
      <c r="VZ43" s="145"/>
      <c r="WA43" s="145"/>
      <c r="WB43" s="145"/>
      <c r="WC43" s="145"/>
      <c r="WD43" s="145"/>
      <c r="WE43" s="145"/>
      <c r="WF43" s="145"/>
      <c r="WG43" s="145"/>
      <c r="WH43" s="145"/>
      <c r="WI43" s="145"/>
      <c r="WJ43" s="145"/>
      <c r="WK43" s="145"/>
      <c r="WL43" s="145"/>
      <c r="WM43" s="145"/>
      <c r="WN43" s="145"/>
      <c r="WO43" s="145"/>
      <c r="WP43" s="145"/>
      <c r="WQ43" s="145"/>
      <c r="WR43" s="145"/>
      <c r="WS43" s="145"/>
      <c r="WT43" s="145"/>
      <c r="WU43" s="145"/>
      <c r="WV43" s="145"/>
      <c r="WW43" s="145"/>
      <c r="WX43" s="145"/>
      <c r="WY43" s="145"/>
      <c r="WZ43" s="145"/>
      <c r="XA43" s="145"/>
      <c r="XB43" s="145"/>
      <c r="XC43" s="145"/>
      <c r="XD43" s="145"/>
      <c r="XE43" s="145"/>
      <c r="XF43" s="145"/>
      <c r="XG43" s="145"/>
      <c r="XH43" s="145"/>
      <c r="XI43" s="145"/>
      <c r="XJ43" s="145"/>
      <c r="XK43" s="145"/>
      <c r="XL43" s="145"/>
      <c r="XM43" s="145"/>
      <c r="XN43" s="145"/>
      <c r="XO43" s="145"/>
      <c r="XP43" s="145"/>
      <c r="XQ43" s="145"/>
      <c r="XR43" s="145"/>
      <c r="XS43" s="145"/>
      <c r="XT43" s="145"/>
      <c r="XU43" s="145"/>
      <c r="XV43" s="145"/>
      <c r="XW43" s="145"/>
      <c r="XX43" s="145"/>
      <c r="XY43" s="145"/>
      <c r="XZ43" s="145"/>
      <c r="YA43" s="145"/>
      <c r="YB43" s="145"/>
      <c r="YC43" s="145"/>
      <c r="YD43" s="145"/>
      <c r="YE43" s="145"/>
      <c r="YF43" s="145"/>
      <c r="YG43" s="145"/>
      <c r="YH43" s="145"/>
      <c r="YI43" s="145"/>
      <c r="YJ43" s="145"/>
      <c r="YK43" s="145"/>
      <c r="YL43" s="145"/>
      <c r="YM43" s="145"/>
      <c r="YN43" s="145"/>
      <c r="YO43" s="145"/>
      <c r="YP43" s="145"/>
      <c r="YQ43" s="145"/>
      <c r="YR43" s="145"/>
      <c r="YS43" s="145"/>
      <c r="YT43" s="145"/>
      <c r="YU43" s="145"/>
      <c r="YV43" s="145"/>
      <c r="YW43" s="145"/>
      <c r="YX43" s="145"/>
      <c r="YY43" s="145"/>
      <c r="YZ43" s="145"/>
      <c r="ZA43" s="145"/>
      <c r="ZB43" s="145"/>
      <c r="ZC43" s="145"/>
      <c r="ZD43" s="145"/>
      <c r="ZE43" s="145"/>
      <c r="ZF43" s="145"/>
      <c r="ZG43" s="145"/>
      <c r="ZH43" s="145"/>
      <c r="ZI43" s="145"/>
      <c r="ZJ43" s="145"/>
      <c r="ZK43" s="145"/>
      <c r="ZL43" s="145"/>
      <c r="ZM43" s="145"/>
      <c r="ZN43" s="145"/>
      <c r="ZO43" s="145"/>
      <c r="ZP43" s="145"/>
      <c r="ZQ43" s="145"/>
      <c r="ZR43" s="145"/>
      <c r="ZS43" s="145"/>
      <c r="ZT43" s="145"/>
      <c r="ZU43" s="145"/>
      <c r="ZV43" s="145"/>
      <c r="ZW43" s="145"/>
      <c r="ZX43" s="145"/>
      <c r="ZY43" s="145"/>
      <c r="ZZ43" s="145"/>
      <c r="AAA43" s="145"/>
      <c r="AAB43" s="145"/>
      <c r="AAC43" s="145"/>
      <c r="AAD43" s="145"/>
      <c r="AAE43" s="145"/>
      <c r="AAF43" s="145"/>
      <c r="AAG43" s="145"/>
      <c r="AAH43" s="145"/>
      <c r="AAI43" s="145"/>
      <c r="AAJ43" s="145"/>
      <c r="AAK43" s="145"/>
      <c r="AAL43" s="145"/>
      <c r="AAM43" s="145"/>
      <c r="AAN43" s="145"/>
      <c r="AAO43" s="145"/>
      <c r="AAP43" s="145"/>
      <c r="AAQ43" s="145"/>
      <c r="AAR43" s="145"/>
      <c r="AAS43" s="145"/>
      <c r="AAT43" s="145"/>
      <c r="AAU43" s="145"/>
      <c r="AAV43" s="145"/>
      <c r="AAW43" s="145"/>
      <c r="AAX43" s="145"/>
      <c r="AAY43" s="145"/>
      <c r="AAZ43" s="145"/>
      <c r="ABA43" s="145"/>
      <c r="ABB43" s="145"/>
      <c r="ABC43" s="145"/>
      <c r="ABD43" s="145"/>
      <c r="ABE43" s="145"/>
      <c r="ABF43" s="145"/>
      <c r="ABG43" s="145"/>
      <c r="ABH43" s="145"/>
      <c r="ABI43" s="145"/>
      <c r="ABJ43" s="145"/>
      <c r="ABK43" s="145"/>
      <c r="ABL43" s="145"/>
      <c r="ABM43" s="145"/>
      <c r="ABN43" s="145"/>
      <c r="ABO43" s="145"/>
      <c r="ABP43" s="145"/>
      <c r="ABQ43" s="145"/>
      <c r="ABR43" s="145"/>
      <c r="ABS43" s="145"/>
      <c r="ABT43" s="145"/>
      <c r="ABU43" s="145"/>
      <c r="ABV43" s="145"/>
      <c r="ABW43" s="145"/>
      <c r="ABX43" s="145"/>
      <c r="ABY43" s="145"/>
      <c r="ABZ43" s="145"/>
      <c r="ACA43" s="145"/>
      <c r="ACB43" s="145"/>
      <c r="ACC43" s="145"/>
      <c r="ACD43" s="145"/>
      <c r="ACE43" s="145"/>
      <c r="ACF43" s="145"/>
      <c r="ACG43" s="145"/>
      <c r="ACH43" s="145"/>
      <c r="ACI43" s="145"/>
      <c r="ACJ43" s="145"/>
      <c r="ACK43" s="145"/>
      <c r="ACL43" s="145"/>
      <c r="ACM43" s="145"/>
      <c r="ACN43" s="145"/>
      <c r="ACO43" s="145"/>
      <c r="ACP43" s="145"/>
      <c r="ACQ43" s="145"/>
      <c r="ACR43" s="145"/>
      <c r="ACS43" s="145"/>
      <c r="ACT43" s="145"/>
      <c r="ACU43" s="145"/>
      <c r="ACV43" s="145"/>
      <c r="ACW43" s="145"/>
      <c r="ACX43" s="145"/>
      <c r="ACY43" s="145"/>
      <c r="ACZ43" s="145"/>
      <c r="ADA43" s="145"/>
      <c r="ADB43" s="145"/>
      <c r="ADC43" s="145"/>
      <c r="ADD43" s="145"/>
      <c r="ADE43" s="145"/>
      <c r="ADF43" s="145"/>
      <c r="ADG43" s="145"/>
      <c r="ADH43" s="145"/>
      <c r="ADI43" s="145"/>
      <c r="ADJ43" s="145"/>
      <c r="ADK43" s="145"/>
      <c r="ADL43" s="145"/>
      <c r="ADM43" s="145"/>
      <c r="ADN43" s="145"/>
      <c r="ADO43" s="145"/>
      <c r="ADP43" s="145"/>
      <c r="ADQ43" s="145"/>
      <c r="ADR43" s="145"/>
      <c r="ADS43" s="145"/>
      <c r="ADT43" s="145"/>
      <c r="ADU43" s="145"/>
      <c r="ADV43" s="145"/>
      <c r="ADW43" s="145"/>
      <c r="ADX43" s="145"/>
      <c r="ADY43" s="145"/>
      <c r="ADZ43" s="145"/>
      <c r="AEA43" s="145"/>
      <c r="AEB43" s="145"/>
      <c r="AEC43" s="145"/>
      <c r="AED43" s="145"/>
      <c r="AEE43" s="145"/>
      <c r="AEF43" s="145"/>
      <c r="AEG43" s="145"/>
      <c r="AEH43" s="145"/>
      <c r="AEI43" s="145"/>
      <c r="AEJ43" s="145"/>
      <c r="AEK43" s="145"/>
      <c r="AEL43" s="145"/>
      <c r="AEM43" s="145"/>
      <c r="AEN43" s="145"/>
      <c r="AEO43" s="145"/>
      <c r="AEP43" s="145"/>
      <c r="AEQ43" s="145"/>
      <c r="AER43" s="145"/>
      <c r="AES43" s="145"/>
      <c r="AET43" s="145"/>
      <c r="AEU43" s="145"/>
      <c r="AEV43" s="145"/>
      <c r="AEW43" s="145"/>
      <c r="AEX43" s="145"/>
      <c r="AEY43" s="145"/>
      <c r="AEZ43" s="145"/>
      <c r="AFA43" s="145"/>
      <c r="AFB43" s="145"/>
      <c r="AFC43" s="145"/>
      <c r="AFD43" s="145"/>
      <c r="AFE43" s="145"/>
      <c r="AFF43" s="145"/>
      <c r="AFG43" s="145"/>
      <c r="AFH43" s="145"/>
      <c r="AFI43" s="145"/>
      <c r="AFJ43" s="145"/>
      <c r="AFK43" s="145"/>
      <c r="AFL43" s="145"/>
      <c r="AFM43" s="145"/>
      <c r="AFN43" s="145"/>
      <c r="AFO43" s="145"/>
      <c r="AFP43" s="145"/>
      <c r="AFQ43" s="145"/>
      <c r="AFR43" s="145"/>
      <c r="AFS43" s="145"/>
      <c r="AFT43" s="145"/>
      <c r="AFU43" s="145"/>
      <c r="AFV43" s="145"/>
      <c r="AFW43" s="145"/>
      <c r="AFX43" s="145"/>
      <c r="AFY43" s="145"/>
      <c r="AFZ43" s="145"/>
      <c r="AGA43" s="145"/>
      <c r="AGB43" s="145"/>
      <c r="AGC43" s="145"/>
      <c r="AGD43" s="145"/>
      <c r="AGE43" s="145"/>
      <c r="AGF43" s="145"/>
      <c r="AGG43" s="145"/>
      <c r="AGH43" s="145"/>
      <c r="AGI43" s="145"/>
      <c r="AGJ43" s="145"/>
      <c r="AGK43" s="145"/>
      <c r="AGL43" s="145"/>
      <c r="AGM43" s="145"/>
      <c r="AGN43" s="145"/>
      <c r="AGO43" s="145"/>
      <c r="AGP43" s="145"/>
      <c r="AGQ43" s="145"/>
      <c r="AGR43" s="145"/>
      <c r="AGS43" s="145"/>
      <c r="AGT43" s="145"/>
      <c r="AGU43" s="145"/>
      <c r="AGV43" s="145"/>
      <c r="AGW43" s="145"/>
      <c r="AGX43" s="145"/>
      <c r="AGY43" s="145"/>
      <c r="AGZ43" s="145"/>
      <c r="AHA43" s="145"/>
      <c r="AHB43" s="145"/>
      <c r="AHC43" s="145"/>
      <c r="AHD43" s="145"/>
      <c r="AHE43" s="145"/>
      <c r="AHF43" s="145"/>
      <c r="AHG43" s="145"/>
      <c r="AHH43" s="145"/>
      <c r="AHI43" s="145"/>
      <c r="AHJ43" s="145"/>
      <c r="AHK43" s="145"/>
      <c r="AHL43" s="145"/>
      <c r="AHM43" s="145"/>
      <c r="AHN43" s="145"/>
      <c r="AHO43" s="145"/>
      <c r="AHP43" s="145"/>
      <c r="AHQ43" s="145"/>
      <c r="AHR43" s="145"/>
      <c r="AHS43" s="145"/>
      <c r="AHT43" s="145"/>
      <c r="AHU43" s="145"/>
      <c r="AHV43" s="145"/>
      <c r="AHW43" s="145"/>
      <c r="AHX43" s="145"/>
      <c r="AHY43" s="145"/>
      <c r="AHZ43" s="145"/>
      <c r="AIA43" s="145"/>
      <c r="AIB43" s="145"/>
      <c r="AIC43" s="145"/>
      <c r="AID43" s="145"/>
      <c r="AIE43" s="145"/>
      <c r="AIF43" s="145"/>
      <c r="AIG43" s="145"/>
      <c r="AIH43" s="145"/>
      <c r="AII43" s="145"/>
      <c r="AIJ43" s="145"/>
      <c r="AIK43" s="145"/>
      <c r="AIL43" s="145"/>
      <c r="AIM43" s="145"/>
      <c r="AIN43" s="145"/>
      <c r="AIO43" s="145"/>
      <c r="AIP43" s="145"/>
      <c r="AIQ43" s="145"/>
      <c r="AIR43" s="145"/>
      <c r="AIS43" s="145"/>
      <c r="AIT43" s="145"/>
      <c r="AIU43" s="145"/>
      <c r="AIV43" s="145"/>
      <c r="AIW43" s="145"/>
      <c r="AIX43" s="145"/>
      <c r="AIY43" s="145"/>
      <c r="AIZ43" s="145"/>
      <c r="AJA43" s="145"/>
      <c r="AJB43" s="145"/>
      <c r="AJC43" s="145"/>
      <c r="AJD43" s="145"/>
      <c r="AJE43" s="145"/>
      <c r="AJF43" s="145"/>
      <c r="AJG43" s="145"/>
      <c r="AJH43" s="145"/>
      <c r="AJI43" s="145"/>
      <c r="AJJ43" s="145"/>
      <c r="AJK43" s="145"/>
      <c r="AJL43" s="145"/>
      <c r="AJM43" s="145"/>
      <c r="AJN43" s="145"/>
      <c r="AJO43" s="145"/>
      <c r="AJP43" s="145"/>
      <c r="AJQ43" s="145"/>
      <c r="AJR43" s="145"/>
      <c r="AJS43" s="145"/>
      <c r="AJT43" s="145"/>
      <c r="AJU43" s="145"/>
      <c r="AJV43" s="145"/>
      <c r="AJW43" s="145"/>
      <c r="AJX43" s="145"/>
      <c r="AJY43" s="145"/>
      <c r="AJZ43" s="145"/>
      <c r="AKA43" s="145"/>
      <c r="AKB43" s="145"/>
      <c r="AKC43" s="145"/>
      <c r="AKD43" s="145"/>
      <c r="AKE43" s="145"/>
      <c r="AKF43" s="145"/>
      <c r="AKG43" s="145"/>
      <c r="AKH43" s="145"/>
      <c r="AKI43" s="145"/>
      <c r="AKJ43" s="145"/>
      <c r="AKK43" s="145"/>
      <c r="AKL43" s="145"/>
      <c r="AKM43" s="145"/>
      <c r="AKN43" s="145"/>
      <c r="AKO43" s="145"/>
      <c r="AKP43" s="145"/>
      <c r="AKQ43" s="145"/>
      <c r="AKR43" s="145"/>
      <c r="AKS43" s="145"/>
      <c r="AKT43" s="145"/>
      <c r="AKU43" s="145"/>
      <c r="AKV43" s="145"/>
      <c r="AKW43" s="145"/>
      <c r="AKX43" s="145"/>
      <c r="AKY43" s="145"/>
      <c r="AKZ43" s="145"/>
      <c r="ALA43" s="145"/>
      <c r="ALB43" s="145"/>
      <c r="ALC43" s="145"/>
      <c r="ALD43" s="145"/>
      <c r="ALE43" s="145"/>
      <c r="ALF43" s="145"/>
      <c r="ALG43" s="145"/>
      <c r="ALH43" s="145"/>
      <c r="ALI43" s="145"/>
      <c r="ALJ43" s="145"/>
      <c r="ALK43" s="145"/>
      <c r="ALL43" s="145"/>
      <c r="ALM43" s="145"/>
      <c r="ALN43" s="145"/>
      <c r="ALO43" s="145"/>
      <c r="ALP43" s="145"/>
      <c r="ALQ43" s="145"/>
      <c r="ALR43" s="145"/>
      <c r="ALS43" s="145"/>
      <c r="ALT43" s="145"/>
      <c r="ALU43" s="145"/>
      <c r="ALV43" s="145"/>
      <c r="ALW43" s="145"/>
      <c r="ALX43" s="145"/>
      <c r="ALY43" s="145"/>
      <c r="ALZ43" s="145"/>
    </row>
    <row r="44" spans="1:1014" ht="13.95" customHeight="1" x14ac:dyDescent="0.3">
      <c r="A44" s="151"/>
      <c r="B44" s="151"/>
      <c r="C44" s="131" t="s">
        <v>38</v>
      </c>
      <c r="D44" s="249" t="s">
        <v>39</v>
      </c>
      <c r="E44" s="249"/>
      <c r="F44" s="249"/>
      <c r="G44" s="71" t="s">
        <v>33</v>
      </c>
      <c r="H44" s="70" t="s">
        <v>26</v>
      </c>
      <c r="I44" s="152"/>
      <c r="J44" s="145"/>
      <c r="K44" s="145"/>
      <c r="L44" s="145"/>
      <c r="M44" s="145"/>
      <c r="N44" s="145"/>
      <c r="O44" s="145"/>
      <c r="P44" s="145"/>
      <c r="Q44" s="145"/>
      <c r="R44" s="145"/>
      <c r="S44" s="145"/>
      <c r="T44" s="145"/>
      <c r="U44" s="145"/>
      <c r="V44" s="145"/>
      <c r="W44" s="145"/>
      <c r="X44" s="145"/>
      <c r="Y44" s="145"/>
      <c r="Z44" s="145"/>
      <c r="AA44" s="145"/>
      <c r="AB44" s="145"/>
      <c r="AC44" s="145"/>
      <c r="AD44" s="145"/>
      <c r="AE44" s="145"/>
      <c r="AF44" s="145"/>
      <c r="AG44" s="145"/>
      <c r="AH44" s="145"/>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c r="BI44" s="145"/>
      <c r="BJ44" s="145"/>
      <c r="BK44" s="145"/>
      <c r="BL44" s="145"/>
      <c r="BM44" s="145"/>
      <c r="BN44" s="145"/>
      <c r="BO44" s="145"/>
      <c r="BP44" s="145"/>
      <c r="BQ44" s="145"/>
      <c r="BR44" s="145"/>
      <c r="BS44" s="145"/>
      <c r="BT44" s="145"/>
      <c r="BU44" s="145"/>
      <c r="BV44" s="145"/>
      <c r="BW44" s="145"/>
      <c r="BX44" s="145"/>
      <c r="BY44" s="145"/>
      <c r="BZ44" s="145"/>
      <c r="CA44" s="145"/>
      <c r="CB44" s="145"/>
      <c r="CC44" s="145"/>
      <c r="CD44" s="145"/>
      <c r="CE44" s="145"/>
      <c r="CF44" s="145"/>
      <c r="CG44" s="145"/>
      <c r="CH44" s="145"/>
      <c r="CI44" s="145"/>
      <c r="CJ44" s="145"/>
      <c r="CK44" s="145"/>
      <c r="CL44" s="145"/>
      <c r="CM44" s="145"/>
      <c r="CN44" s="145"/>
      <c r="CO44" s="145"/>
      <c r="CP44" s="145"/>
      <c r="CQ44" s="145"/>
      <c r="CR44" s="145"/>
      <c r="CS44" s="145"/>
      <c r="CT44" s="145"/>
      <c r="CU44" s="145"/>
      <c r="CV44" s="145"/>
      <c r="CW44" s="145"/>
      <c r="CX44" s="145"/>
      <c r="CY44" s="145"/>
      <c r="CZ44" s="145"/>
      <c r="DA44" s="145"/>
      <c r="DB44" s="145"/>
      <c r="DC44" s="145"/>
      <c r="DD44" s="145"/>
      <c r="DE44" s="145"/>
      <c r="DF44" s="145"/>
      <c r="DG44" s="145"/>
      <c r="DH44" s="145"/>
      <c r="DI44" s="145"/>
      <c r="DJ44" s="145"/>
      <c r="DK44" s="145"/>
      <c r="DL44" s="145"/>
      <c r="DM44" s="145"/>
      <c r="DN44" s="145"/>
      <c r="DO44" s="145"/>
      <c r="DP44" s="145"/>
      <c r="DQ44" s="145"/>
      <c r="DR44" s="145"/>
      <c r="DS44" s="145"/>
      <c r="DT44" s="145"/>
      <c r="DU44" s="145"/>
      <c r="DV44" s="145"/>
      <c r="DW44" s="145"/>
      <c r="DX44" s="145"/>
      <c r="DY44" s="145"/>
      <c r="DZ44" s="145"/>
      <c r="EA44" s="145"/>
      <c r="EB44" s="145"/>
      <c r="EC44" s="145"/>
      <c r="ED44" s="145"/>
      <c r="EE44" s="145"/>
      <c r="EF44" s="145"/>
      <c r="EG44" s="145"/>
      <c r="EH44" s="145"/>
      <c r="EI44" s="145"/>
      <c r="EJ44" s="145"/>
      <c r="EK44" s="145"/>
      <c r="EL44" s="145"/>
      <c r="EM44" s="145"/>
      <c r="EN44" s="145"/>
      <c r="EO44" s="145"/>
      <c r="EP44" s="145"/>
      <c r="EQ44" s="145"/>
      <c r="ER44" s="145"/>
      <c r="ES44" s="145"/>
      <c r="ET44" s="145"/>
      <c r="EU44" s="145"/>
      <c r="EV44" s="145"/>
      <c r="EW44" s="145"/>
      <c r="EX44" s="145"/>
      <c r="EY44" s="145"/>
      <c r="EZ44" s="145"/>
      <c r="FA44" s="145"/>
      <c r="FB44" s="145"/>
      <c r="FC44" s="145"/>
      <c r="FD44" s="145"/>
      <c r="FE44" s="145"/>
      <c r="FF44" s="145"/>
      <c r="FG44" s="145"/>
      <c r="FH44" s="145"/>
      <c r="FI44" s="145"/>
      <c r="FJ44" s="145"/>
      <c r="FK44" s="145"/>
      <c r="FL44" s="145"/>
      <c r="FM44" s="145"/>
      <c r="FN44" s="145"/>
      <c r="FO44" s="145"/>
      <c r="FP44" s="145"/>
      <c r="FQ44" s="145"/>
      <c r="FR44" s="145"/>
      <c r="FS44" s="145"/>
      <c r="FT44" s="145"/>
      <c r="FU44" s="145"/>
      <c r="FV44" s="145"/>
      <c r="FW44" s="145"/>
      <c r="FX44" s="145"/>
      <c r="FY44" s="145"/>
      <c r="FZ44" s="145"/>
      <c r="GA44" s="145"/>
      <c r="GB44" s="145"/>
      <c r="GC44" s="145"/>
      <c r="GD44" s="145"/>
      <c r="GE44" s="145"/>
      <c r="GF44" s="145"/>
      <c r="GG44" s="145"/>
      <c r="GH44" s="145"/>
      <c r="GI44" s="145"/>
      <c r="GJ44" s="145"/>
      <c r="GK44" s="145"/>
      <c r="GL44" s="145"/>
      <c r="GM44" s="145"/>
      <c r="GN44" s="145"/>
      <c r="GO44" s="145"/>
      <c r="GP44" s="145"/>
      <c r="GQ44" s="145"/>
      <c r="GR44" s="145"/>
      <c r="GS44" s="145"/>
      <c r="GT44" s="145"/>
      <c r="GU44" s="145"/>
      <c r="GV44" s="145"/>
      <c r="GW44" s="145"/>
      <c r="GX44" s="145"/>
      <c r="GY44" s="145"/>
      <c r="GZ44" s="145"/>
      <c r="HA44" s="145"/>
      <c r="HB44" s="145"/>
      <c r="HC44" s="145"/>
      <c r="HD44" s="145"/>
      <c r="HE44" s="145"/>
      <c r="HF44" s="145"/>
      <c r="HG44" s="145"/>
      <c r="HH44" s="145"/>
      <c r="HI44" s="145"/>
      <c r="HJ44" s="145"/>
      <c r="HK44" s="145"/>
      <c r="HL44" s="145"/>
      <c r="HM44" s="145"/>
      <c r="HN44" s="145"/>
      <c r="HO44" s="145"/>
      <c r="HP44" s="145"/>
      <c r="HQ44" s="145"/>
      <c r="HR44" s="145"/>
      <c r="HS44" s="145"/>
      <c r="HT44" s="145"/>
      <c r="HU44" s="145"/>
      <c r="HV44" s="145"/>
      <c r="HW44" s="145"/>
      <c r="HX44" s="145"/>
      <c r="HY44" s="145"/>
      <c r="HZ44" s="145"/>
      <c r="IA44" s="145"/>
      <c r="IB44" s="145"/>
      <c r="IC44" s="145"/>
      <c r="ID44" s="145"/>
      <c r="IE44" s="145"/>
      <c r="IF44" s="145"/>
      <c r="IG44" s="145"/>
      <c r="IH44" s="145"/>
      <c r="II44" s="145"/>
      <c r="IJ44" s="145"/>
      <c r="IK44" s="145"/>
      <c r="IL44" s="145"/>
      <c r="IM44" s="145"/>
      <c r="IN44" s="145"/>
      <c r="IO44" s="145"/>
      <c r="IP44" s="145"/>
      <c r="IQ44" s="145"/>
      <c r="IR44" s="145"/>
      <c r="IS44" s="145"/>
      <c r="IT44" s="145"/>
      <c r="IU44" s="145"/>
      <c r="IV44" s="145"/>
      <c r="IW44" s="145"/>
      <c r="IX44" s="145"/>
      <c r="IY44" s="145"/>
      <c r="IZ44" s="145"/>
      <c r="JA44" s="145"/>
      <c r="JB44" s="145"/>
      <c r="JC44" s="145"/>
      <c r="JD44" s="145"/>
      <c r="JE44" s="145"/>
      <c r="JF44" s="145"/>
      <c r="JG44" s="145"/>
      <c r="JH44" s="145"/>
      <c r="JI44" s="145"/>
      <c r="JJ44" s="145"/>
      <c r="JK44" s="145"/>
      <c r="JL44" s="145"/>
      <c r="JM44" s="145"/>
      <c r="JN44" s="145"/>
      <c r="JO44" s="145"/>
      <c r="JP44" s="145"/>
      <c r="JQ44" s="145"/>
      <c r="JR44" s="145"/>
      <c r="JS44" s="145"/>
      <c r="JT44" s="145"/>
      <c r="JU44" s="145"/>
      <c r="JV44" s="145"/>
      <c r="JW44" s="145"/>
      <c r="JX44" s="145"/>
      <c r="JY44" s="145"/>
      <c r="JZ44" s="145"/>
      <c r="KA44" s="145"/>
      <c r="KB44" s="145"/>
      <c r="KC44" s="145"/>
      <c r="KD44" s="145"/>
      <c r="KE44" s="145"/>
      <c r="KF44" s="145"/>
      <c r="KG44" s="145"/>
      <c r="KH44" s="145"/>
      <c r="KI44" s="145"/>
      <c r="KJ44" s="145"/>
      <c r="KK44" s="145"/>
      <c r="KL44" s="145"/>
      <c r="KM44" s="145"/>
      <c r="KN44" s="145"/>
      <c r="KO44" s="145"/>
      <c r="KP44" s="145"/>
      <c r="KQ44" s="145"/>
      <c r="KR44" s="145"/>
      <c r="KS44" s="145"/>
      <c r="KT44" s="145"/>
      <c r="KU44" s="145"/>
      <c r="KV44" s="145"/>
      <c r="KW44" s="145"/>
      <c r="KX44" s="145"/>
      <c r="KY44" s="145"/>
      <c r="KZ44" s="145"/>
      <c r="LA44" s="145"/>
      <c r="LB44" s="145"/>
      <c r="LC44" s="145"/>
      <c r="LD44" s="145"/>
      <c r="LE44" s="145"/>
      <c r="LF44" s="145"/>
      <c r="LG44" s="145"/>
      <c r="LH44" s="145"/>
      <c r="LI44" s="145"/>
      <c r="LJ44" s="145"/>
      <c r="LK44" s="145"/>
      <c r="LL44" s="145"/>
      <c r="LM44" s="145"/>
      <c r="LN44" s="145"/>
      <c r="LO44" s="145"/>
      <c r="LP44" s="145"/>
      <c r="LQ44" s="145"/>
      <c r="LR44" s="145"/>
      <c r="LS44" s="145"/>
      <c r="LT44" s="145"/>
      <c r="LU44" s="145"/>
      <c r="LV44" s="145"/>
      <c r="LW44" s="145"/>
      <c r="LX44" s="145"/>
      <c r="LY44" s="145"/>
      <c r="LZ44" s="145"/>
      <c r="MA44" s="145"/>
      <c r="MB44" s="145"/>
      <c r="MC44" s="145"/>
      <c r="MD44" s="145"/>
      <c r="ME44" s="145"/>
      <c r="MF44" s="145"/>
      <c r="MG44" s="145"/>
      <c r="MH44" s="145"/>
      <c r="MI44" s="145"/>
      <c r="MJ44" s="145"/>
      <c r="MK44" s="145"/>
      <c r="ML44" s="145"/>
      <c r="MM44" s="145"/>
      <c r="MN44" s="145"/>
      <c r="MO44" s="145"/>
      <c r="MP44" s="145"/>
      <c r="MQ44" s="145"/>
      <c r="MR44" s="145"/>
      <c r="MS44" s="145"/>
      <c r="MT44" s="145"/>
      <c r="MU44" s="145"/>
      <c r="MV44" s="145"/>
      <c r="MW44" s="145"/>
      <c r="MX44" s="145"/>
      <c r="MY44" s="145"/>
      <c r="MZ44" s="145"/>
      <c r="NA44" s="145"/>
      <c r="NB44" s="145"/>
      <c r="NC44" s="145"/>
      <c r="ND44" s="145"/>
      <c r="NE44" s="145"/>
      <c r="NF44" s="145"/>
      <c r="NG44" s="145"/>
      <c r="NH44" s="145"/>
      <c r="NI44" s="145"/>
      <c r="NJ44" s="145"/>
      <c r="NK44" s="145"/>
      <c r="NL44" s="145"/>
      <c r="NM44" s="145"/>
      <c r="NN44" s="145"/>
      <c r="NO44" s="145"/>
      <c r="NP44" s="145"/>
      <c r="NQ44" s="145"/>
      <c r="NR44" s="145"/>
      <c r="NS44" s="145"/>
      <c r="NT44" s="145"/>
      <c r="NU44" s="145"/>
      <c r="NV44" s="145"/>
      <c r="NW44" s="145"/>
      <c r="NX44" s="145"/>
      <c r="NY44" s="145"/>
      <c r="NZ44" s="145"/>
      <c r="OA44" s="145"/>
      <c r="OB44" s="145"/>
      <c r="OC44" s="145"/>
      <c r="OD44" s="145"/>
      <c r="OE44" s="145"/>
      <c r="OF44" s="145"/>
      <c r="OG44" s="145"/>
      <c r="OH44" s="145"/>
      <c r="OI44" s="145"/>
      <c r="OJ44" s="145"/>
      <c r="OK44" s="145"/>
      <c r="OL44" s="145"/>
      <c r="OM44" s="145"/>
      <c r="ON44" s="145"/>
      <c r="OO44" s="145"/>
      <c r="OP44" s="145"/>
      <c r="OQ44" s="145"/>
      <c r="OR44" s="145"/>
      <c r="OS44" s="145"/>
      <c r="OT44" s="145"/>
      <c r="OU44" s="145"/>
      <c r="OV44" s="145"/>
      <c r="OW44" s="145"/>
      <c r="OX44" s="145"/>
      <c r="OY44" s="145"/>
      <c r="OZ44" s="145"/>
      <c r="PA44" s="145"/>
      <c r="PB44" s="145"/>
      <c r="PC44" s="145"/>
      <c r="PD44" s="145"/>
      <c r="PE44" s="145"/>
      <c r="PF44" s="145"/>
      <c r="PG44" s="145"/>
      <c r="PH44" s="145"/>
      <c r="PI44" s="145"/>
      <c r="PJ44" s="145"/>
      <c r="PK44" s="145"/>
      <c r="PL44" s="145"/>
      <c r="PM44" s="145"/>
      <c r="PN44" s="145"/>
      <c r="PO44" s="145"/>
      <c r="PP44" s="145"/>
      <c r="PQ44" s="145"/>
      <c r="PR44" s="145"/>
      <c r="PS44" s="145"/>
      <c r="PT44" s="145"/>
      <c r="PU44" s="145"/>
      <c r="PV44" s="145"/>
      <c r="PW44" s="145"/>
      <c r="PX44" s="145"/>
      <c r="PY44" s="145"/>
      <c r="PZ44" s="145"/>
      <c r="QA44" s="145"/>
      <c r="QB44" s="145"/>
      <c r="QC44" s="145"/>
      <c r="QD44" s="145"/>
      <c r="QE44" s="145"/>
      <c r="QF44" s="145"/>
      <c r="QG44" s="145"/>
      <c r="QH44" s="145"/>
      <c r="QI44" s="145"/>
      <c r="QJ44" s="145"/>
      <c r="QK44" s="145"/>
      <c r="QL44" s="145"/>
      <c r="QM44" s="145"/>
      <c r="QN44" s="145"/>
      <c r="QO44" s="145"/>
      <c r="QP44" s="145"/>
      <c r="QQ44" s="145"/>
      <c r="QR44" s="145"/>
      <c r="QS44" s="145"/>
      <c r="QT44" s="145"/>
      <c r="QU44" s="145"/>
      <c r="QV44" s="145"/>
      <c r="QW44" s="145"/>
      <c r="QX44" s="145"/>
      <c r="QY44" s="145"/>
      <c r="QZ44" s="145"/>
      <c r="RA44" s="145"/>
      <c r="RB44" s="145"/>
      <c r="RC44" s="145"/>
      <c r="RD44" s="145"/>
      <c r="RE44" s="145"/>
      <c r="RF44" s="145"/>
      <c r="RG44" s="145"/>
      <c r="RH44" s="145"/>
      <c r="RI44" s="145"/>
      <c r="RJ44" s="145"/>
      <c r="RK44" s="145"/>
      <c r="RL44" s="145"/>
      <c r="RM44" s="145"/>
      <c r="RN44" s="145"/>
      <c r="RO44" s="145"/>
      <c r="RP44" s="145"/>
      <c r="RQ44" s="145"/>
      <c r="RR44" s="145"/>
      <c r="RS44" s="145"/>
      <c r="RT44" s="145"/>
      <c r="RU44" s="145"/>
      <c r="RV44" s="145"/>
      <c r="RW44" s="145"/>
      <c r="RX44" s="145"/>
      <c r="RY44" s="145"/>
      <c r="RZ44" s="145"/>
      <c r="SA44" s="145"/>
      <c r="SB44" s="145"/>
      <c r="SC44" s="145"/>
      <c r="SD44" s="145"/>
      <c r="SE44" s="145"/>
      <c r="SF44" s="145"/>
      <c r="SG44" s="145"/>
      <c r="SH44" s="145"/>
      <c r="SI44" s="145"/>
      <c r="SJ44" s="145"/>
      <c r="SK44" s="145"/>
      <c r="SL44" s="145"/>
      <c r="SM44" s="145"/>
      <c r="SN44" s="145"/>
      <c r="SO44" s="145"/>
      <c r="SP44" s="145"/>
      <c r="SQ44" s="145"/>
      <c r="SR44" s="145"/>
      <c r="SS44" s="145"/>
      <c r="ST44" s="145"/>
      <c r="SU44" s="145"/>
      <c r="SV44" s="145"/>
      <c r="SW44" s="145"/>
      <c r="SX44" s="145"/>
      <c r="SY44" s="145"/>
      <c r="SZ44" s="145"/>
      <c r="TA44" s="145"/>
      <c r="TB44" s="145"/>
      <c r="TC44" s="145"/>
      <c r="TD44" s="145"/>
      <c r="TE44" s="145"/>
      <c r="TF44" s="145"/>
      <c r="TG44" s="145"/>
      <c r="TH44" s="145"/>
      <c r="TI44" s="145"/>
      <c r="TJ44" s="145"/>
      <c r="TK44" s="145"/>
      <c r="TL44" s="145"/>
      <c r="TM44" s="145"/>
      <c r="TN44" s="145"/>
      <c r="TO44" s="145"/>
      <c r="TP44" s="145"/>
      <c r="TQ44" s="145"/>
      <c r="TR44" s="145"/>
      <c r="TS44" s="145"/>
      <c r="TT44" s="145"/>
      <c r="TU44" s="145"/>
      <c r="TV44" s="145"/>
      <c r="TW44" s="145"/>
      <c r="TX44" s="145"/>
      <c r="TY44" s="145"/>
      <c r="TZ44" s="145"/>
      <c r="UA44" s="145"/>
      <c r="UB44" s="145"/>
      <c r="UC44" s="145"/>
      <c r="UD44" s="145"/>
      <c r="UE44" s="145"/>
      <c r="UF44" s="145"/>
      <c r="UG44" s="145"/>
      <c r="UH44" s="145"/>
      <c r="UI44" s="145"/>
      <c r="UJ44" s="145"/>
      <c r="UK44" s="145"/>
      <c r="UL44" s="145"/>
      <c r="UM44" s="145"/>
      <c r="UN44" s="145"/>
      <c r="UO44" s="145"/>
      <c r="UP44" s="145"/>
      <c r="UQ44" s="145"/>
      <c r="UR44" s="145"/>
      <c r="US44" s="145"/>
      <c r="UT44" s="145"/>
      <c r="UU44" s="145"/>
      <c r="UV44" s="145"/>
      <c r="UW44" s="145"/>
      <c r="UX44" s="145"/>
      <c r="UY44" s="145"/>
      <c r="UZ44" s="145"/>
      <c r="VA44" s="145"/>
      <c r="VB44" s="145"/>
      <c r="VC44" s="145"/>
      <c r="VD44" s="145"/>
      <c r="VE44" s="145"/>
      <c r="VF44" s="145"/>
      <c r="VG44" s="145"/>
      <c r="VH44" s="145"/>
      <c r="VI44" s="145"/>
      <c r="VJ44" s="145"/>
      <c r="VK44" s="145"/>
      <c r="VL44" s="145"/>
      <c r="VM44" s="145"/>
      <c r="VN44" s="145"/>
      <c r="VO44" s="145"/>
      <c r="VP44" s="145"/>
      <c r="VQ44" s="145"/>
      <c r="VR44" s="145"/>
      <c r="VS44" s="145"/>
      <c r="VT44" s="145"/>
      <c r="VU44" s="145"/>
      <c r="VV44" s="145"/>
      <c r="VW44" s="145"/>
      <c r="VX44" s="145"/>
      <c r="VY44" s="145"/>
      <c r="VZ44" s="145"/>
      <c r="WA44" s="145"/>
      <c r="WB44" s="145"/>
      <c r="WC44" s="145"/>
      <c r="WD44" s="145"/>
      <c r="WE44" s="145"/>
      <c r="WF44" s="145"/>
      <c r="WG44" s="145"/>
      <c r="WH44" s="145"/>
      <c r="WI44" s="145"/>
      <c r="WJ44" s="145"/>
      <c r="WK44" s="145"/>
      <c r="WL44" s="145"/>
      <c r="WM44" s="145"/>
      <c r="WN44" s="145"/>
      <c r="WO44" s="145"/>
      <c r="WP44" s="145"/>
      <c r="WQ44" s="145"/>
      <c r="WR44" s="145"/>
      <c r="WS44" s="145"/>
      <c r="WT44" s="145"/>
      <c r="WU44" s="145"/>
      <c r="WV44" s="145"/>
      <c r="WW44" s="145"/>
      <c r="WX44" s="145"/>
      <c r="WY44" s="145"/>
      <c r="WZ44" s="145"/>
      <c r="XA44" s="145"/>
      <c r="XB44" s="145"/>
      <c r="XC44" s="145"/>
      <c r="XD44" s="145"/>
      <c r="XE44" s="145"/>
      <c r="XF44" s="145"/>
      <c r="XG44" s="145"/>
      <c r="XH44" s="145"/>
      <c r="XI44" s="145"/>
      <c r="XJ44" s="145"/>
      <c r="XK44" s="145"/>
      <c r="XL44" s="145"/>
      <c r="XM44" s="145"/>
      <c r="XN44" s="145"/>
      <c r="XO44" s="145"/>
      <c r="XP44" s="145"/>
      <c r="XQ44" s="145"/>
      <c r="XR44" s="145"/>
      <c r="XS44" s="145"/>
      <c r="XT44" s="145"/>
      <c r="XU44" s="145"/>
      <c r="XV44" s="145"/>
      <c r="XW44" s="145"/>
      <c r="XX44" s="145"/>
      <c r="XY44" s="145"/>
      <c r="XZ44" s="145"/>
      <c r="YA44" s="145"/>
      <c r="YB44" s="145"/>
      <c r="YC44" s="145"/>
      <c r="YD44" s="145"/>
      <c r="YE44" s="145"/>
      <c r="YF44" s="145"/>
      <c r="YG44" s="145"/>
      <c r="YH44" s="145"/>
      <c r="YI44" s="145"/>
      <c r="YJ44" s="145"/>
      <c r="YK44" s="145"/>
      <c r="YL44" s="145"/>
      <c r="YM44" s="145"/>
      <c r="YN44" s="145"/>
      <c r="YO44" s="145"/>
      <c r="YP44" s="145"/>
      <c r="YQ44" s="145"/>
      <c r="YR44" s="145"/>
      <c r="YS44" s="145"/>
      <c r="YT44" s="145"/>
      <c r="YU44" s="145"/>
      <c r="YV44" s="145"/>
      <c r="YW44" s="145"/>
      <c r="YX44" s="145"/>
      <c r="YY44" s="145"/>
      <c r="YZ44" s="145"/>
      <c r="ZA44" s="145"/>
      <c r="ZB44" s="145"/>
      <c r="ZC44" s="145"/>
      <c r="ZD44" s="145"/>
      <c r="ZE44" s="145"/>
      <c r="ZF44" s="145"/>
      <c r="ZG44" s="145"/>
      <c r="ZH44" s="145"/>
      <c r="ZI44" s="145"/>
      <c r="ZJ44" s="145"/>
      <c r="ZK44" s="145"/>
      <c r="ZL44" s="145"/>
      <c r="ZM44" s="145"/>
      <c r="ZN44" s="145"/>
      <c r="ZO44" s="145"/>
      <c r="ZP44" s="145"/>
      <c r="ZQ44" s="145"/>
      <c r="ZR44" s="145"/>
      <c r="ZS44" s="145"/>
      <c r="ZT44" s="145"/>
      <c r="ZU44" s="145"/>
      <c r="ZV44" s="145"/>
      <c r="ZW44" s="145"/>
      <c r="ZX44" s="145"/>
      <c r="ZY44" s="145"/>
      <c r="ZZ44" s="145"/>
      <c r="AAA44" s="145"/>
      <c r="AAB44" s="145"/>
      <c r="AAC44" s="145"/>
      <c r="AAD44" s="145"/>
      <c r="AAE44" s="145"/>
      <c r="AAF44" s="145"/>
      <c r="AAG44" s="145"/>
      <c r="AAH44" s="145"/>
      <c r="AAI44" s="145"/>
      <c r="AAJ44" s="145"/>
      <c r="AAK44" s="145"/>
      <c r="AAL44" s="145"/>
      <c r="AAM44" s="145"/>
      <c r="AAN44" s="145"/>
      <c r="AAO44" s="145"/>
      <c r="AAP44" s="145"/>
      <c r="AAQ44" s="145"/>
      <c r="AAR44" s="145"/>
      <c r="AAS44" s="145"/>
      <c r="AAT44" s="145"/>
      <c r="AAU44" s="145"/>
      <c r="AAV44" s="145"/>
      <c r="AAW44" s="145"/>
      <c r="AAX44" s="145"/>
      <c r="AAY44" s="145"/>
      <c r="AAZ44" s="145"/>
      <c r="ABA44" s="145"/>
      <c r="ABB44" s="145"/>
      <c r="ABC44" s="145"/>
      <c r="ABD44" s="145"/>
      <c r="ABE44" s="145"/>
      <c r="ABF44" s="145"/>
      <c r="ABG44" s="145"/>
      <c r="ABH44" s="145"/>
      <c r="ABI44" s="145"/>
      <c r="ABJ44" s="145"/>
      <c r="ABK44" s="145"/>
      <c r="ABL44" s="145"/>
      <c r="ABM44" s="145"/>
      <c r="ABN44" s="145"/>
      <c r="ABO44" s="145"/>
      <c r="ABP44" s="145"/>
      <c r="ABQ44" s="145"/>
      <c r="ABR44" s="145"/>
      <c r="ABS44" s="145"/>
      <c r="ABT44" s="145"/>
      <c r="ABU44" s="145"/>
      <c r="ABV44" s="145"/>
      <c r="ABW44" s="145"/>
      <c r="ABX44" s="145"/>
      <c r="ABY44" s="145"/>
      <c r="ABZ44" s="145"/>
      <c r="ACA44" s="145"/>
      <c r="ACB44" s="145"/>
      <c r="ACC44" s="145"/>
      <c r="ACD44" s="145"/>
      <c r="ACE44" s="145"/>
      <c r="ACF44" s="145"/>
      <c r="ACG44" s="145"/>
      <c r="ACH44" s="145"/>
      <c r="ACI44" s="145"/>
      <c r="ACJ44" s="145"/>
      <c r="ACK44" s="145"/>
      <c r="ACL44" s="145"/>
      <c r="ACM44" s="145"/>
      <c r="ACN44" s="145"/>
      <c r="ACO44" s="145"/>
      <c r="ACP44" s="145"/>
      <c r="ACQ44" s="145"/>
      <c r="ACR44" s="145"/>
      <c r="ACS44" s="145"/>
      <c r="ACT44" s="145"/>
      <c r="ACU44" s="145"/>
      <c r="ACV44" s="145"/>
      <c r="ACW44" s="145"/>
      <c r="ACX44" s="145"/>
      <c r="ACY44" s="145"/>
      <c r="ACZ44" s="145"/>
      <c r="ADA44" s="145"/>
      <c r="ADB44" s="145"/>
      <c r="ADC44" s="145"/>
      <c r="ADD44" s="145"/>
      <c r="ADE44" s="145"/>
      <c r="ADF44" s="145"/>
      <c r="ADG44" s="145"/>
      <c r="ADH44" s="145"/>
      <c r="ADI44" s="145"/>
      <c r="ADJ44" s="145"/>
      <c r="ADK44" s="145"/>
      <c r="ADL44" s="145"/>
      <c r="ADM44" s="145"/>
      <c r="ADN44" s="145"/>
      <c r="ADO44" s="145"/>
      <c r="ADP44" s="145"/>
      <c r="ADQ44" s="145"/>
      <c r="ADR44" s="145"/>
      <c r="ADS44" s="145"/>
      <c r="ADT44" s="145"/>
      <c r="ADU44" s="145"/>
      <c r="ADV44" s="145"/>
      <c r="ADW44" s="145"/>
      <c r="ADX44" s="145"/>
      <c r="ADY44" s="145"/>
      <c r="ADZ44" s="145"/>
      <c r="AEA44" s="145"/>
      <c r="AEB44" s="145"/>
      <c r="AEC44" s="145"/>
      <c r="AED44" s="145"/>
      <c r="AEE44" s="145"/>
      <c r="AEF44" s="145"/>
      <c r="AEG44" s="145"/>
      <c r="AEH44" s="145"/>
      <c r="AEI44" s="145"/>
      <c r="AEJ44" s="145"/>
      <c r="AEK44" s="145"/>
      <c r="AEL44" s="145"/>
      <c r="AEM44" s="145"/>
      <c r="AEN44" s="145"/>
      <c r="AEO44" s="145"/>
      <c r="AEP44" s="145"/>
      <c r="AEQ44" s="145"/>
      <c r="AER44" s="145"/>
      <c r="AES44" s="145"/>
      <c r="AET44" s="145"/>
      <c r="AEU44" s="145"/>
      <c r="AEV44" s="145"/>
      <c r="AEW44" s="145"/>
      <c r="AEX44" s="145"/>
      <c r="AEY44" s="145"/>
      <c r="AEZ44" s="145"/>
      <c r="AFA44" s="145"/>
      <c r="AFB44" s="145"/>
      <c r="AFC44" s="145"/>
      <c r="AFD44" s="145"/>
      <c r="AFE44" s="145"/>
      <c r="AFF44" s="145"/>
      <c r="AFG44" s="145"/>
      <c r="AFH44" s="145"/>
      <c r="AFI44" s="145"/>
      <c r="AFJ44" s="145"/>
      <c r="AFK44" s="145"/>
      <c r="AFL44" s="145"/>
      <c r="AFM44" s="145"/>
      <c r="AFN44" s="145"/>
      <c r="AFO44" s="145"/>
      <c r="AFP44" s="145"/>
      <c r="AFQ44" s="145"/>
      <c r="AFR44" s="145"/>
      <c r="AFS44" s="145"/>
      <c r="AFT44" s="145"/>
      <c r="AFU44" s="145"/>
      <c r="AFV44" s="145"/>
      <c r="AFW44" s="145"/>
      <c r="AFX44" s="145"/>
      <c r="AFY44" s="145"/>
      <c r="AFZ44" s="145"/>
      <c r="AGA44" s="145"/>
      <c r="AGB44" s="145"/>
      <c r="AGC44" s="145"/>
      <c r="AGD44" s="145"/>
      <c r="AGE44" s="145"/>
      <c r="AGF44" s="145"/>
      <c r="AGG44" s="145"/>
      <c r="AGH44" s="145"/>
      <c r="AGI44" s="145"/>
      <c r="AGJ44" s="145"/>
      <c r="AGK44" s="145"/>
      <c r="AGL44" s="145"/>
      <c r="AGM44" s="145"/>
      <c r="AGN44" s="145"/>
      <c r="AGO44" s="145"/>
      <c r="AGP44" s="145"/>
      <c r="AGQ44" s="145"/>
      <c r="AGR44" s="145"/>
      <c r="AGS44" s="145"/>
      <c r="AGT44" s="145"/>
      <c r="AGU44" s="145"/>
      <c r="AGV44" s="145"/>
      <c r="AGW44" s="145"/>
      <c r="AGX44" s="145"/>
      <c r="AGY44" s="145"/>
      <c r="AGZ44" s="145"/>
      <c r="AHA44" s="145"/>
      <c r="AHB44" s="145"/>
      <c r="AHC44" s="145"/>
      <c r="AHD44" s="145"/>
      <c r="AHE44" s="145"/>
      <c r="AHF44" s="145"/>
      <c r="AHG44" s="145"/>
      <c r="AHH44" s="145"/>
      <c r="AHI44" s="145"/>
      <c r="AHJ44" s="145"/>
      <c r="AHK44" s="145"/>
      <c r="AHL44" s="145"/>
      <c r="AHM44" s="145"/>
      <c r="AHN44" s="145"/>
      <c r="AHO44" s="145"/>
      <c r="AHP44" s="145"/>
      <c r="AHQ44" s="145"/>
      <c r="AHR44" s="145"/>
      <c r="AHS44" s="145"/>
      <c r="AHT44" s="145"/>
      <c r="AHU44" s="145"/>
      <c r="AHV44" s="145"/>
      <c r="AHW44" s="145"/>
      <c r="AHX44" s="145"/>
      <c r="AHY44" s="145"/>
      <c r="AHZ44" s="145"/>
      <c r="AIA44" s="145"/>
      <c r="AIB44" s="145"/>
      <c r="AIC44" s="145"/>
      <c r="AID44" s="145"/>
      <c r="AIE44" s="145"/>
      <c r="AIF44" s="145"/>
      <c r="AIG44" s="145"/>
      <c r="AIH44" s="145"/>
      <c r="AII44" s="145"/>
      <c r="AIJ44" s="145"/>
      <c r="AIK44" s="145"/>
      <c r="AIL44" s="145"/>
      <c r="AIM44" s="145"/>
      <c r="AIN44" s="145"/>
      <c r="AIO44" s="145"/>
      <c r="AIP44" s="145"/>
      <c r="AIQ44" s="145"/>
      <c r="AIR44" s="145"/>
      <c r="AIS44" s="145"/>
      <c r="AIT44" s="145"/>
      <c r="AIU44" s="145"/>
      <c r="AIV44" s="145"/>
      <c r="AIW44" s="145"/>
      <c r="AIX44" s="145"/>
      <c r="AIY44" s="145"/>
      <c r="AIZ44" s="145"/>
      <c r="AJA44" s="145"/>
      <c r="AJB44" s="145"/>
      <c r="AJC44" s="145"/>
      <c r="AJD44" s="145"/>
      <c r="AJE44" s="145"/>
      <c r="AJF44" s="145"/>
      <c r="AJG44" s="145"/>
      <c r="AJH44" s="145"/>
      <c r="AJI44" s="145"/>
      <c r="AJJ44" s="145"/>
      <c r="AJK44" s="145"/>
      <c r="AJL44" s="145"/>
      <c r="AJM44" s="145"/>
      <c r="AJN44" s="145"/>
      <c r="AJO44" s="145"/>
      <c r="AJP44" s="145"/>
      <c r="AJQ44" s="145"/>
      <c r="AJR44" s="145"/>
      <c r="AJS44" s="145"/>
      <c r="AJT44" s="145"/>
      <c r="AJU44" s="145"/>
      <c r="AJV44" s="145"/>
      <c r="AJW44" s="145"/>
      <c r="AJX44" s="145"/>
      <c r="AJY44" s="145"/>
      <c r="AJZ44" s="145"/>
      <c r="AKA44" s="145"/>
      <c r="AKB44" s="145"/>
      <c r="AKC44" s="145"/>
      <c r="AKD44" s="145"/>
      <c r="AKE44" s="145"/>
      <c r="AKF44" s="145"/>
      <c r="AKG44" s="145"/>
      <c r="AKH44" s="145"/>
      <c r="AKI44" s="145"/>
      <c r="AKJ44" s="145"/>
      <c r="AKK44" s="145"/>
      <c r="AKL44" s="145"/>
      <c r="AKM44" s="145"/>
      <c r="AKN44" s="145"/>
      <c r="AKO44" s="145"/>
      <c r="AKP44" s="145"/>
      <c r="AKQ44" s="145"/>
      <c r="AKR44" s="145"/>
      <c r="AKS44" s="145"/>
      <c r="AKT44" s="145"/>
      <c r="AKU44" s="145"/>
      <c r="AKV44" s="145"/>
      <c r="AKW44" s="145"/>
      <c r="AKX44" s="145"/>
      <c r="AKY44" s="145"/>
      <c r="AKZ44" s="145"/>
      <c r="ALA44" s="145"/>
      <c r="ALB44" s="145"/>
      <c r="ALC44" s="145"/>
      <c r="ALD44" s="145"/>
      <c r="ALE44" s="145"/>
      <c r="ALF44" s="145"/>
      <c r="ALG44" s="145"/>
      <c r="ALH44" s="145"/>
      <c r="ALI44" s="145"/>
      <c r="ALJ44" s="145"/>
      <c r="ALK44" s="145"/>
      <c r="ALL44" s="145"/>
      <c r="ALM44" s="145"/>
      <c r="ALN44" s="145"/>
      <c r="ALO44" s="145"/>
      <c r="ALP44" s="145"/>
      <c r="ALQ44" s="145"/>
      <c r="ALR44" s="145"/>
      <c r="ALS44" s="145"/>
      <c r="ALT44" s="145"/>
      <c r="ALU44" s="145"/>
      <c r="ALV44" s="145"/>
      <c r="ALW44" s="145"/>
      <c r="ALX44" s="145"/>
      <c r="ALY44" s="145"/>
      <c r="ALZ44" s="145"/>
    </row>
    <row r="45" spans="1:1014" x14ac:dyDescent="0.3">
      <c r="A45" s="151"/>
      <c r="B45" s="151"/>
      <c r="C45" s="134" t="s">
        <v>8</v>
      </c>
      <c r="D45" s="334" t="s">
        <v>40</v>
      </c>
      <c r="E45" s="334"/>
      <c r="F45" s="334"/>
      <c r="G45" s="161">
        <v>0.2</v>
      </c>
      <c r="H45" s="162">
        <f>ROUND(G45*($H$34+$H$41),2)</f>
        <v>0</v>
      </c>
      <c r="I45" s="152"/>
      <c r="J45" s="145"/>
      <c r="K45" s="145"/>
      <c r="L45" s="145"/>
      <c r="M45" s="145"/>
      <c r="N45" s="145"/>
      <c r="O45" s="145"/>
      <c r="P45" s="145"/>
      <c r="Q45" s="145"/>
      <c r="R45" s="145"/>
      <c r="S45" s="145"/>
      <c r="T45" s="145"/>
      <c r="U45" s="145"/>
      <c r="V45" s="145"/>
      <c r="W45" s="145"/>
      <c r="X45" s="145"/>
      <c r="Y45" s="145"/>
      <c r="Z45" s="145"/>
      <c r="AA45" s="145"/>
      <c r="AB45" s="145"/>
      <c r="AC45" s="145"/>
      <c r="AD45" s="145"/>
      <c r="AE45" s="145"/>
      <c r="AF45" s="145"/>
      <c r="AG45" s="145"/>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c r="BI45" s="145"/>
      <c r="BJ45" s="145"/>
      <c r="BK45" s="145"/>
      <c r="BL45" s="145"/>
      <c r="BM45" s="145"/>
      <c r="BN45" s="145"/>
      <c r="BO45" s="145"/>
      <c r="BP45" s="145"/>
      <c r="BQ45" s="145"/>
      <c r="BR45" s="145"/>
      <c r="BS45" s="145"/>
      <c r="BT45" s="145"/>
      <c r="BU45" s="145"/>
      <c r="BV45" s="145"/>
      <c r="BW45" s="145"/>
      <c r="BX45" s="145"/>
      <c r="BY45" s="145"/>
      <c r="BZ45" s="145"/>
      <c r="CA45" s="145"/>
      <c r="CB45" s="145"/>
      <c r="CC45" s="145"/>
      <c r="CD45" s="145"/>
      <c r="CE45" s="145"/>
      <c r="CF45" s="145"/>
      <c r="CG45" s="145"/>
      <c r="CH45" s="145"/>
      <c r="CI45" s="145"/>
      <c r="CJ45" s="145"/>
      <c r="CK45" s="145"/>
      <c r="CL45" s="145"/>
      <c r="CM45" s="145"/>
      <c r="CN45" s="145"/>
      <c r="CO45" s="145"/>
      <c r="CP45" s="145"/>
      <c r="CQ45" s="145"/>
      <c r="CR45" s="145"/>
      <c r="CS45" s="145"/>
      <c r="CT45" s="145"/>
      <c r="CU45" s="145"/>
      <c r="CV45" s="145"/>
      <c r="CW45" s="145"/>
      <c r="CX45" s="145"/>
      <c r="CY45" s="145"/>
      <c r="CZ45" s="145"/>
      <c r="DA45" s="145"/>
      <c r="DB45" s="145"/>
      <c r="DC45" s="145"/>
      <c r="DD45" s="145"/>
      <c r="DE45" s="145"/>
      <c r="DF45" s="145"/>
      <c r="DG45" s="145"/>
      <c r="DH45" s="145"/>
      <c r="DI45" s="145"/>
      <c r="DJ45" s="145"/>
      <c r="DK45" s="145"/>
      <c r="DL45" s="145"/>
      <c r="DM45" s="145"/>
      <c r="DN45" s="145"/>
      <c r="DO45" s="145"/>
      <c r="DP45" s="145"/>
      <c r="DQ45" s="145"/>
      <c r="DR45" s="145"/>
      <c r="DS45" s="145"/>
      <c r="DT45" s="145"/>
      <c r="DU45" s="145"/>
      <c r="DV45" s="145"/>
      <c r="DW45" s="145"/>
      <c r="DX45" s="145"/>
      <c r="DY45" s="145"/>
      <c r="DZ45" s="145"/>
      <c r="EA45" s="145"/>
      <c r="EB45" s="145"/>
      <c r="EC45" s="145"/>
      <c r="ED45" s="145"/>
      <c r="EE45" s="145"/>
      <c r="EF45" s="145"/>
      <c r="EG45" s="145"/>
      <c r="EH45" s="145"/>
      <c r="EI45" s="145"/>
      <c r="EJ45" s="145"/>
      <c r="EK45" s="145"/>
      <c r="EL45" s="145"/>
      <c r="EM45" s="145"/>
      <c r="EN45" s="145"/>
      <c r="EO45" s="145"/>
      <c r="EP45" s="145"/>
      <c r="EQ45" s="145"/>
      <c r="ER45" s="145"/>
      <c r="ES45" s="145"/>
      <c r="ET45" s="145"/>
      <c r="EU45" s="145"/>
      <c r="EV45" s="145"/>
      <c r="EW45" s="145"/>
      <c r="EX45" s="145"/>
      <c r="EY45" s="145"/>
      <c r="EZ45" s="145"/>
      <c r="FA45" s="145"/>
      <c r="FB45" s="145"/>
      <c r="FC45" s="145"/>
      <c r="FD45" s="145"/>
      <c r="FE45" s="145"/>
      <c r="FF45" s="145"/>
      <c r="FG45" s="145"/>
      <c r="FH45" s="145"/>
      <c r="FI45" s="145"/>
      <c r="FJ45" s="145"/>
      <c r="FK45" s="145"/>
      <c r="FL45" s="145"/>
      <c r="FM45" s="145"/>
      <c r="FN45" s="145"/>
      <c r="FO45" s="145"/>
      <c r="FP45" s="145"/>
      <c r="FQ45" s="145"/>
      <c r="FR45" s="145"/>
      <c r="FS45" s="145"/>
      <c r="FT45" s="145"/>
      <c r="FU45" s="145"/>
      <c r="FV45" s="145"/>
      <c r="FW45" s="145"/>
      <c r="FX45" s="145"/>
      <c r="FY45" s="145"/>
      <c r="FZ45" s="145"/>
      <c r="GA45" s="145"/>
      <c r="GB45" s="145"/>
      <c r="GC45" s="145"/>
      <c r="GD45" s="145"/>
      <c r="GE45" s="145"/>
      <c r="GF45" s="145"/>
      <c r="GG45" s="145"/>
      <c r="GH45" s="145"/>
      <c r="GI45" s="145"/>
      <c r="GJ45" s="145"/>
      <c r="GK45" s="145"/>
      <c r="GL45" s="145"/>
      <c r="GM45" s="145"/>
      <c r="GN45" s="145"/>
      <c r="GO45" s="145"/>
      <c r="GP45" s="145"/>
      <c r="GQ45" s="145"/>
      <c r="GR45" s="145"/>
      <c r="GS45" s="145"/>
      <c r="GT45" s="145"/>
      <c r="GU45" s="145"/>
      <c r="GV45" s="145"/>
      <c r="GW45" s="145"/>
      <c r="GX45" s="145"/>
      <c r="GY45" s="145"/>
      <c r="GZ45" s="145"/>
      <c r="HA45" s="145"/>
      <c r="HB45" s="145"/>
      <c r="HC45" s="145"/>
      <c r="HD45" s="145"/>
      <c r="HE45" s="145"/>
      <c r="HF45" s="145"/>
      <c r="HG45" s="145"/>
      <c r="HH45" s="145"/>
      <c r="HI45" s="145"/>
      <c r="HJ45" s="145"/>
      <c r="HK45" s="145"/>
      <c r="HL45" s="145"/>
      <c r="HM45" s="145"/>
      <c r="HN45" s="145"/>
      <c r="HO45" s="145"/>
      <c r="HP45" s="145"/>
      <c r="HQ45" s="145"/>
      <c r="HR45" s="145"/>
      <c r="HS45" s="145"/>
      <c r="HT45" s="145"/>
      <c r="HU45" s="145"/>
      <c r="HV45" s="145"/>
      <c r="HW45" s="145"/>
      <c r="HX45" s="145"/>
      <c r="HY45" s="145"/>
      <c r="HZ45" s="145"/>
      <c r="IA45" s="145"/>
      <c r="IB45" s="145"/>
      <c r="IC45" s="145"/>
      <c r="ID45" s="145"/>
      <c r="IE45" s="145"/>
      <c r="IF45" s="145"/>
      <c r="IG45" s="145"/>
      <c r="IH45" s="145"/>
      <c r="II45" s="145"/>
      <c r="IJ45" s="145"/>
      <c r="IK45" s="145"/>
      <c r="IL45" s="145"/>
      <c r="IM45" s="145"/>
      <c r="IN45" s="145"/>
      <c r="IO45" s="145"/>
      <c r="IP45" s="145"/>
      <c r="IQ45" s="145"/>
      <c r="IR45" s="145"/>
      <c r="IS45" s="145"/>
      <c r="IT45" s="145"/>
      <c r="IU45" s="145"/>
      <c r="IV45" s="145"/>
      <c r="IW45" s="145"/>
      <c r="IX45" s="145"/>
      <c r="IY45" s="145"/>
      <c r="IZ45" s="145"/>
      <c r="JA45" s="145"/>
      <c r="JB45" s="145"/>
      <c r="JC45" s="145"/>
      <c r="JD45" s="145"/>
      <c r="JE45" s="145"/>
      <c r="JF45" s="145"/>
      <c r="JG45" s="145"/>
      <c r="JH45" s="145"/>
      <c r="JI45" s="145"/>
      <c r="JJ45" s="145"/>
      <c r="JK45" s="145"/>
      <c r="JL45" s="145"/>
      <c r="JM45" s="145"/>
      <c r="JN45" s="145"/>
      <c r="JO45" s="145"/>
      <c r="JP45" s="145"/>
      <c r="JQ45" s="145"/>
      <c r="JR45" s="145"/>
      <c r="JS45" s="145"/>
      <c r="JT45" s="145"/>
      <c r="JU45" s="145"/>
      <c r="JV45" s="145"/>
      <c r="JW45" s="145"/>
      <c r="JX45" s="145"/>
      <c r="JY45" s="145"/>
      <c r="JZ45" s="145"/>
      <c r="KA45" s="145"/>
      <c r="KB45" s="145"/>
      <c r="KC45" s="145"/>
      <c r="KD45" s="145"/>
      <c r="KE45" s="145"/>
      <c r="KF45" s="145"/>
      <c r="KG45" s="145"/>
      <c r="KH45" s="145"/>
      <c r="KI45" s="145"/>
      <c r="KJ45" s="145"/>
      <c r="KK45" s="145"/>
      <c r="KL45" s="145"/>
      <c r="KM45" s="145"/>
      <c r="KN45" s="145"/>
      <c r="KO45" s="145"/>
      <c r="KP45" s="145"/>
      <c r="KQ45" s="145"/>
      <c r="KR45" s="145"/>
      <c r="KS45" s="145"/>
      <c r="KT45" s="145"/>
      <c r="KU45" s="145"/>
      <c r="KV45" s="145"/>
      <c r="KW45" s="145"/>
      <c r="KX45" s="145"/>
      <c r="KY45" s="145"/>
      <c r="KZ45" s="145"/>
      <c r="LA45" s="145"/>
      <c r="LB45" s="145"/>
      <c r="LC45" s="145"/>
      <c r="LD45" s="145"/>
      <c r="LE45" s="145"/>
      <c r="LF45" s="145"/>
      <c r="LG45" s="145"/>
      <c r="LH45" s="145"/>
      <c r="LI45" s="145"/>
      <c r="LJ45" s="145"/>
      <c r="LK45" s="145"/>
      <c r="LL45" s="145"/>
      <c r="LM45" s="145"/>
      <c r="LN45" s="145"/>
      <c r="LO45" s="145"/>
      <c r="LP45" s="145"/>
      <c r="LQ45" s="145"/>
      <c r="LR45" s="145"/>
      <c r="LS45" s="145"/>
      <c r="LT45" s="145"/>
      <c r="LU45" s="145"/>
      <c r="LV45" s="145"/>
      <c r="LW45" s="145"/>
      <c r="LX45" s="145"/>
      <c r="LY45" s="145"/>
      <c r="LZ45" s="145"/>
      <c r="MA45" s="145"/>
      <c r="MB45" s="145"/>
      <c r="MC45" s="145"/>
      <c r="MD45" s="145"/>
      <c r="ME45" s="145"/>
      <c r="MF45" s="145"/>
      <c r="MG45" s="145"/>
      <c r="MH45" s="145"/>
      <c r="MI45" s="145"/>
      <c r="MJ45" s="145"/>
      <c r="MK45" s="145"/>
      <c r="ML45" s="145"/>
      <c r="MM45" s="145"/>
      <c r="MN45" s="145"/>
      <c r="MO45" s="145"/>
      <c r="MP45" s="145"/>
      <c r="MQ45" s="145"/>
      <c r="MR45" s="145"/>
      <c r="MS45" s="145"/>
      <c r="MT45" s="145"/>
      <c r="MU45" s="145"/>
      <c r="MV45" s="145"/>
      <c r="MW45" s="145"/>
      <c r="MX45" s="145"/>
      <c r="MY45" s="145"/>
      <c r="MZ45" s="145"/>
      <c r="NA45" s="145"/>
      <c r="NB45" s="145"/>
      <c r="NC45" s="145"/>
      <c r="ND45" s="145"/>
      <c r="NE45" s="145"/>
      <c r="NF45" s="145"/>
      <c r="NG45" s="145"/>
      <c r="NH45" s="145"/>
      <c r="NI45" s="145"/>
      <c r="NJ45" s="145"/>
      <c r="NK45" s="145"/>
      <c r="NL45" s="145"/>
      <c r="NM45" s="145"/>
      <c r="NN45" s="145"/>
      <c r="NO45" s="145"/>
      <c r="NP45" s="145"/>
      <c r="NQ45" s="145"/>
      <c r="NR45" s="145"/>
      <c r="NS45" s="145"/>
      <c r="NT45" s="145"/>
      <c r="NU45" s="145"/>
      <c r="NV45" s="145"/>
      <c r="NW45" s="145"/>
      <c r="NX45" s="145"/>
      <c r="NY45" s="145"/>
      <c r="NZ45" s="145"/>
      <c r="OA45" s="145"/>
      <c r="OB45" s="145"/>
      <c r="OC45" s="145"/>
      <c r="OD45" s="145"/>
      <c r="OE45" s="145"/>
      <c r="OF45" s="145"/>
      <c r="OG45" s="145"/>
      <c r="OH45" s="145"/>
      <c r="OI45" s="145"/>
      <c r="OJ45" s="145"/>
      <c r="OK45" s="145"/>
      <c r="OL45" s="145"/>
      <c r="OM45" s="145"/>
      <c r="ON45" s="145"/>
      <c r="OO45" s="145"/>
      <c r="OP45" s="145"/>
      <c r="OQ45" s="145"/>
      <c r="OR45" s="145"/>
      <c r="OS45" s="145"/>
      <c r="OT45" s="145"/>
      <c r="OU45" s="145"/>
      <c r="OV45" s="145"/>
      <c r="OW45" s="145"/>
      <c r="OX45" s="145"/>
      <c r="OY45" s="145"/>
      <c r="OZ45" s="145"/>
      <c r="PA45" s="145"/>
      <c r="PB45" s="145"/>
      <c r="PC45" s="145"/>
      <c r="PD45" s="145"/>
      <c r="PE45" s="145"/>
      <c r="PF45" s="145"/>
      <c r="PG45" s="145"/>
      <c r="PH45" s="145"/>
      <c r="PI45" s="145"/>
      <c r="PJ45" s="145"/>
      <c r="PK45" s="145"/>
      <c r="PL45" s="145"/>
      <c r="PM45" s="145"/>
      <c r="PN45" s="145"/>
      <c r="PO45" s="145"/>
      <c r="PP45" s="145"/>
      <c r="PQ45" s="145"/>
      <c r="PR45" s="145"/>
      <c r="PS45" s="145"/>
      <c r="PT45" s="145"/>
      <c r="PU45" s="145"/>
      <c r="PV45" s="145"/>
      <c r="PW45" s="145"/>
      <c r="PX45" s="145"/>
      <c r="PY45" s="145"/>
      <c r="PZ45" s="145"/>
      <c r="QA45" s="145"/>
      <c r="QB45" s="145"/>
      <c r="QC45" s="145"/>
      <c r="QD45" s="145"/>
      <c r="QE45" s="145"/>
      <c r="QF45" s="145"/>
      <c r="QG45" s="145"/>
      <c r="QH45" s="145"/>
      <c r="QI45" s="145"/>
      <c r="QJ45" s="145"/>
      <c r="QK45" s="145"/>
      <c r="QL45" s="145"/>
      <c r="QM45" s="145"/>
      <c r="QN45" s="145"/>
      <c r="QO45" s="145"/>
      <c r="QP45" s="145"/>
      <c r="QQ45" s="145"/>
      <c r="QR45" s="145"/>
      <c r="QS45" s="145"/>
      <c r="QT45" s="145"/>
      <c r="QU45" s="145"/>
      <c r="QV45" s="145"/>
      <c r="QW45" s="145"/>
      <c r="QX45" s="145"/>
      <c r="QY45" s="145"/>
      <c r="QZ45" s="145"/>
      <c r="RA45" s="145"/>
      <c r="RB45" s="145"/>
      <c r="RC45" s="145"/>
      <c r="RD45" s="145"/>
      <c r="RE45" s="145"/>
      <c r="RF45" s="145"/>
      <c r="RG45" s="145"/>
      <c r="RH45" s="145"/>
      <c r="RI45" s="145"/>
      <c r="RJ45" s="145"/>
      <c r="RK45" s="145"/>
      <c r="RL45" s="145"/>
      <c r="RM45" s="145"/>
      <c r="RN45" s="145"/>
      <c r="RO45" s="145"/>
      <c r="RP45" s="145"/>
      <c r="RQ45" s="145"/>
      <c r="RR45" s="145"/>
      <c r="RS45" s="145"/>
      <c r="RT45" s="145"/>
      <c r="RU45" s="145"/>
      <c r="RV45" s="145"/>
      <c r="RW45" s="145"/>
      <c r="RX45" s="145"/>
      <c r="RY45" s="145"/>
      <c r="RZ45" s="145"/>
      <c r="SA45" s="145"/>
      <c r="SB45" s="145"/>
      <c r="SC45" s="145"/>
      <c r="SD45" s="145"/>
      <c r="SE45" s="145"/>
      <c r="SF45" s="145"/>
      <c r="SG45" s="145"/>
      <c r="SH45" s="145"/>
      <c r="SI45" s="145"/>
      <c r="SJ45" s="145"/>
      <c r="SK45" s="145"/>
      <c r="SL45" s="145"/>
      <c r="SM45" s="145"/>
      <c r="SN45" s="145"/>
      <c r="SO45" s="145"/>
      <c r="SP45" s="145"/>
      <c r="SQ45" s="145"/>
      <c r="SR45" s="145"/>
      <c r="SS45" s="145"/>
      <c r="ST45" s="145"/>
      <c r="SU45" s="145"/>
      <c r="SV45" s="145"/>
      <c r="SW45" s="145"/>
      <c r="SX45" s="145"/>
      <c r="SY45" s="145"/>
      <c r="SZ45" s="145"/>
      <c r="TA45" s="145"/>
      <c r="TB45" s="145"/>
      <c r="TC45" s="145"/>
      <c r="TD45" s="145"/>
      <c r="TE45" s="145"/>
      <c r="TF45" s="145"/>
      <c r="TG45" s="145"/>
      <c r="TH45" s="145"/>
      <c r="TI45" s="145"/>
      <c r="TJ45" s="145"/>
      <c r="TK45" s="145"/>
      <c r="TL45" s="145"/>
      <c r="TM45" s="145"/>
      <c r="TN45" s="145"/>
      <c r="TO45" s="145"/>
      <c r="TP45" s="145"/>
      <c r="TQ45" s="145"/>
      <c r="TR45" s="145"/>
      <c r="TS45" s="145"/>
      <c r="TT45" s="145"/>
      <c r="TU45" s="145"/>
      <c r="TV45" s="145"/>
      <c r="TW45" s="145"/>
      <c r="TX45" s="145"/>
      <c r="TY45" s="145"/>
      <c r="TZ45" s="145"/>
      <c r="UA45" s="145"/>
      <c r="UB45" s="145"/>
      <c r="UC45" s="145"/>
      <c r="UD45" s="145"/>
      <c r="UE45" s="145"/>
      <c r="UF45" s="145"/>
      <c r="UG45" s="145"/>
      <c r="UH45" s="145"/>
      <c r="UI45" s="145"/>
      <c r="UJ45" s="145"/>
      <c r="UK45" s="145"/>
      <c r="UL45" s="145"/>
      <c r="UM45" s="145"/>
      <c r="UN45" s="145"/>
      <c r="UO45" s="145"/>
      <c r="UP45" s="145"/>
      <c r="UQ45" s="145"/>
      <c r="UR45" s="145"/>
      <c r="US45" s="145"/>
      <c r="UT45" s="145"/>
      <c r="UU45" s="145"/>
      <c r="UV45" s="145"/>
      <c r="UW45" s="145"/>
      <c r="UX45" s="145"/>
      <c r="UY45" s="145"/>
      <c r="UZ45" s="145"/>
      <c r="VA45" s="145"/>
      <c r="VB45" s="145"/>
      <c r="VC45" s="145"/>
      <c r="VD45" s="145"/>
      <c r="VE45" s="145"/>
      <c r="VF45" s="145"/>
      <c r="VG45" s="145"/>
      <c r="VH45" s="145"/>
      <c r="VI45" s="145"/>
      <c r="VJ45" s="145"/>
      <c r="VK45" s="145"/>
      <c r="VL45" s="145"/>
      <c r="VM45" s="145"/>
      <c r="VN45" s="145"/>
      <c r="VO45" s="145"/>
      <c r="VP45" s="145"/>
      <c r="VQ45" s="145"/>
      <c r="VR45" s="145"/>
      <c r="VS45" s="145"/>
      <c r="VT45" s="145"/>
      <c r="VU45" s="145"/>
      <c r="VV45" s="145"/>
      <c r="VW45" s="145"/>
      <c r="VX45" s="145"/>
      <c r="VY45" s="145"/>
      <c r="VZ45" s="145"/>
      <c r="WA45" s="145"/>
      <c r="WB45" s="145"/>
      <c r="WC45" s="145"/>
      <c r="WD45" s="145"/>
      <c r="WE45" s="145"/>
      <c r="WF45" s="145"/>
      <c r="WG45" s="145"/>
      <c r="WH45" s="145"/>
      <c r="WI45" s="145"/>
      <c r="WJ45" s="145"/>
      <c r="WK45" s="145"/>
      <c r="WL45" s="145"/>
      <c r="WM45" s="145"/>
      <c r="WN45" s="145"/>
      <c r="WO45" s="145"/>
      <c r="WP45" s="145"/>
      <c r="WQ45" s="145"/>
      <c r="WR45" s="145"/>
      <c r="WS45" s="145"/>
      <c r="WT45" s="145"/>
      <c r="WU45" s="145"/>
      <c r="WV45" s="145"/>
      <c r="WW45" s="145"/>
      <c r="WX45" s="145"/>
      <c r="WY45" s="145"/>
      <c r="WZ45" s="145"/>
      <c r="XA45" s="145"/>
      <c r="XB45" s="145"/>
      <c r="XC45" s="145"/>
      <c r="XD45" s="145"/>
      <c r="XE45" s="145"/>
      <c r="XF45" s="145"/>
      <c r="XG45" s="145"/>
      <c r="XH45" s="145"/>
      <c r="XI45" s="145"/>
      <c r="XJ45" s="145"/>
      <c r="XK45" s="145"/>
      <c r="XL45" s="145"/>
      <c r="XM45" s="145"/>
      <c r="XN45" s="145"/>
      <c r="XO45" s="145"/>
      <c r="XP45" s="145"/>
      <c r="XQ45" s="145"/>
      <c r="XR45" s="145"/>
      <c r="XS45" s="145"/>
      <c r="XT45" s="145"/>
      <c r="XU45" s="145"/>
      <c r="XV45" s="145"/>
      <c r="XW45" s="145"/>
      <c r="XX45" s="145"/>
      <c r="XY45" s="145"/>
      <c r="XZ45" s="145"/>
      <c r="YA45" s="145"/>
      <c r="YB45" s="145"/>
      <c r="YC45" s="145"/>
      <c r="YD45" s="145"/>
      <c r="YE45" s="145"/>
      <c r="YF45" s="145"/>
      <c r="YG45" s="145"/>
      <c r="YH45" s="145"/>
      <c r="YI45" s="145"/>
      <c r="YJ45" s="145"/>
      <c r="YK45" s="145"/>
      <c r="YL45" s="145"/>
      <c r="YM45" s="145"/>
      <c r="YN45" s="145"/>
      <c r="YO45" s="145"/>
      <c r="YP45" s="145"/>
      <c r="YQ45" s="145"/>
      <c r="YR45" s="145"/>
      <c r="YS45" s="145"/>
      <c r="YT45" s="145"/>
      <c r="YU45" s="145"/>
      <c r="YV45" s="145"/>
      <c r="YW45" s="145"/>
      <c r="YX45" s="145"/>
      <c r="YY45" s="145"/>
      <c r="YZ45" s="145"/>
      <c r="ZA45" s="145"/>
      <c r="ZB45" s="145"/>
      <c r="ZC45" s="145"/>
      <c r="ZD45" s="145"/>
      <c r="ZE45" s="145"/>
      <c r="ZF45" s="145"/>
      <c r="ZG45" s="145"/>
      <c r="ZH45" s="145"/>
      <c r="ZI45" s="145"/>
      <c r="ZJ45" s="145"/>
      <c r="ZK45" s="145"/>
      <c r="ZL45" s="145"/>
      <c r="ZM45" s="145"/>
      <c r="ZN45" s="145"/>
      <c r="ZO45" s="145"/>
      <c r="ZP45" s="145"/>
      <c r="ZQ45" s="145"/>
      <c r="ZR45" s="145"/>
      <c r="ZS45" s="145"/>
      <c r="ZT45" s="145"/>
      <c r="ZU45" s="145"/>
      <c r="ZV45" s="145"/>
      <c r="ZW45" s="145"/>
      <c r="ZX45" s="145"/>
      <c r="ZY45" s="145"/>
      <c r="ZZ45" s="145"/>
      <c r="AAA45" s="145"/>
      <c r="AAB45" s="145"/>
      <c r="AAC45" s="145"/>
      <c r="AAD45" s="145"/>
      <c r="AAE45" s="145"/>
      <c r="AAF45" s="145"/>
      <c r="AAG45" s="145"/>
      <c r="AAH45" s="145"/>
      <c r="AAI45" s="145"/>
      <c r="AAJ45" s="145"/>
      <c r="AAK45" s="145"/>
      <c r="AAL45" s="145"/>
      <c r="AAM45" s="145"/>
      <c r="AAN45" s="145"/>
      <c r="AAO45" s="145"/>
      <c r="AAP45" s="145"/>
      <c r="AAQ45" s="145"/>
      <c r="AAR45" s="145"/>
      <c r="AAS45" s="145"/>
      <c r="AAT45" s="145"/>
      <c r="AAU45" s="145"/>
      <c r="AAV45" s="145"/>
      <c r="AAW45" s="145"/>
      <c r="AAX45" s="145"/>
      <c r="AAY45" s="145"/>
      <c r="AAZ45" s="145"/>
      <c r="ABA45" s="145"/>
      <c r="ABB45" s="145"/>
      <c r="ABC45" s="145"/>
      <c r="ABD45" s="145"/>
      <c r="ABE45" s="145"/>
      <c r="ABF45" s="145"/>
      <c r="ABG45" s="145"/>
      <c r="ABH45" s="145"/>
      <c r="ABI45" s="145"/>
      <c r="ABJ45" s="145"/>
      <c r="ABK45" s="145"/>
      <c r="ABL45" s="145"/>
      <c r="ABM45" s="145"/>
      <c r="ABN45" s="145"/>
      <c r="ABO45" s="145"/>
      <c r="ABP45" s="145"/>
      <c r="ABQ45" s="145"/>
      <c r="ABR45" s="145"/>
      <c r="ABS45" s="145"/>
      <c r="ABT45" s="145"/>
      <c r="ABU45" s="145"/>
      <c r="ABV45" s="145"/>
      <c r="ABW45" s="145"/>
      <c r="ABX45" s="145"/>
      <c r="ABY45" s="145"/>
      <c r="ABZ45" s="145"/>
      <c r="ACA45" s="145"/>
      <c r="ACB45" s="145"/>
      <c r="ACC45" s="145"/>
      <c r="ACD45" s="145"/>
      <c r="ACE45" s="145"/>
      <c r="ACF45" s="145"/>
      <c r="ACG45" s="145"/>
      <c r="ACH45" s="145"/>
      <c r="ACI45" s="145"/>
      <c r="ACJ45" s="145"/>
      <c r="ACK45" s="145"/>
      <c r="ACL45" s="145"/>
      <c r="ACM45" s="145"/>
      <c r="ACN45" s="145"/>
      <c r="ACO45" s="145"/>
      <c r="ACP45" s="145"/>
      <c r="ACQ45" s="145"/>
      <c r="ACR45" s="145"/>
      <c r="ACS45" s="145"/>
      <c r="ACT45" s="145"/>
      <c r="ACU45" s="145"/>
      <c r="ACV45" s="145"/>
      <c r="ACW45" s="145"/>
      <c r="ACX45" s="145"/>
      <c r="ACY45" s="145"/>
      <c r="ACZ45" s="145"/>
      <c r="ADA45" s="145"/>
      <c r="ADB45" s="145"/>
      <c r="ADC45" s="145"/>
      <c r="ADD45" s="145"/>
      <c r="ADE45" s="145"/>
      <c r="ADF45" s="145"/>
      <c r="ADG45" s="145"/>
      <c r="ADH45" s="145"/>
      <c r="ADI45" s="145"/>
      <c r="ADJ45" s="145"/>
      <c r="ADK45" s="145"/>
      <c r="ADL45" s="145"/>
      <c r="ADM45" s="145"/>
      <c r="ADN45" s="145"/>
      <c r="ADO45" s="145"/>
      <c r="ADP45" s="145"/>
      <c r="ADQ45" s="145"/>
      <c r="ADR45" s="145"/>
      <c r="ADS45" s="145"/>
      <c r="ADT45" s="145"/>
      <c r="ADU45" s="145"/>
      <c r="ADV45" s="145"/>
      <c r="ADW45" s="145"/>
      <c r="ADX45" s="145"/>
      <c r="ADY45" s="145"/>
      <c r="ADZ45" s="145"/>
      <c r="AEA45" s="145"/>
      <c r="AEB45" s="145"/>
      <c r="AEC45" s="145"/>
      <c r="AED45" s="145"/>
      <c r="AEE45" s="145"/>
      <c r="AEF45" s="145"/>
      <c r="AEG45" s="145"/>
      <c r="AEH45" s="145"/>
      <c r="AEI45" s="145"/>
      <c r="AEJ45" s="145"/>
      <c r="AEK45" s="145"/>
      <c r="AEL45" s="145"/>
      <c r="AEM45" s="145"/>
      <c r="AEN45" s="145"/>
      <c r="AEO45" s="145"/>
      <c r="AEP45" s="145"/>
      <c r="AEQ45" s="145"/>
      <c r="AER45" s="145"/>
      <c r="AES45" s="145"/>
      <c r="AET45" s="145"/>
      <c r="AEU45" s="145"/>
      <c r="AEV45" s="145"/>
      <c r="AEW45" s="145"/>
      <c r="AEX45" s="145"/>
      <c r="AEY45" s="145"/>
      <c r="AEZ45" s="145"/>
      <c r="AFA45" s="145"/>
      <c r="AFB45" s="145"/>
      <c r="AFC45" s="145"/>
      <c r="AFD45" s="145"/>
      <c r="AFE45" s="145"/>
      <c r="AFF45" s="145"/>
      <c r="AFG45" s="145"/>
      <c r="AFH45" s="145"/>
      <c r="AFI45" s="145"/>
      <c r="AFJ45" s="145"/>
      <c r="AFK45" s="145"/>
      <c r="AFL45" s="145"/>
      <c r="AFM45" s="145"/>
      <c r="AFN45" s="145"/>
      <c r="AFO45" s="145"/>
      <c r="AFP45" s="145"/>
      <c r="AFQ45" s="145"/>
      <c r="AFR45" s="145"/>
      <c r="AFS45" s="145"/>
      <c r="AFT45" s="145"/>
      <c r="AFU45" s="145"/>
      <c r="AFV45" s="145"/>
      <c r="AFW45" s="145"/>
      <c r="AFX45" s="145"/>
      <c r="AFY45" s="145"/>
      <c r="AFZ45" s="145"/>
      <c r="AGA45" s="145"/>
      <c r="AGB45" s="145"/>
      <c r="AGC45" s="145"/>
      <c r="AGD45" s="145"/>
      <c r="AGE45" s="145"/>
      <c r="AGF45" s="145"/>
      <c r="AGG45" s="145"/>
      <c r="AGH45" s="145"/>
      <c r="AGI45" s="145"/>
      <c r="AGJ45" s="145"/>
      <c r="AGK45" s="145"/>
      <c r="AGL45" s="145"/>
      <c r="AGM45" s="145"/>
      <c r="AGN45" s="145"/>
      <c r="AGO45" s="145"/>
      <c r="AGP45" s="145"/>
      <c r="AGQ45" s="145"/>
      <c r="AGR45" s="145"/>
      <c r="AGS45" s="145"/>
      <c r="AGT45" s="145"/>
      <c r="AGU45" s="145"/>
      <c r="AGV45" s="145"/>
      <c r="AGW45" s="145"/>
      <c r="AGX45" s="145"/>
      <c r="AGY45" s="145"/>
      <c r="AGZ45" s="145"/>
      <c r="AHA45" s="145"/>
      <c r="AHB45" s="145"/>
      <c r="AHC45" s="145"/>
      <c r="AHD45" s="145"/>
      <c r="AHE45" s="145"/>
      <c r="AHF45" s="145"/>
      <c r="AHG45" s="145"/>
      <c r="AHH45" s="145"/>
      <c r="AHI45" s="145"/>
      <c r="AHJ45" s="145"/>
      <c r="AHK45" s="145"/>
      <c r="AHL45" s="145"/>
      <c r="AHM45" s="145"/>
      <c r="AHN45" s="145"/>
      <c r="AHO45" s="145"/>
      <c r="AHP45" s="145"/>
      <c r="AHQ45" s="145"/>
      <c r="AHR45" s="145"/>
      <c r="AHS45" s="145"/>
      <c r="AHT45" s="145"/>
      <c r="AHU45" s="145"/>
      <c r="AHV45" s="145"/>
      <c r="AHW45" s="145"/>
      <c r="AHX45" s="145"/>
      <c r="AHY45" s="145"/>
      <c r="AHZ45" s="145"/>
      <c r="AIA45" s="145"/>
      <c r="AIB45" s="145"/>
      <c r="AIC45" s="145"/>
      <c r="AID45" s="145"/>
      <c r="AIE45" s="145"/>
      <c r="AIF45" s="145"/>
      <c r="AIG45" s="145"/>
      <c r="AIH45" s="145"/>
      <c r="AII45" s="145"/>
      <c r="AIJ45" s="145"/>
      <c r="AIK45" s="145"/>
      <c r="AIL45" s="145"/>
      <c r="AIM45" s="145"/>
      <c r="AIN45" s="145"/>
      <c r="AIO45" s="145"/>
      <c r="AIP45" s="145"/>
      <c r="AIQ45" s="145"/>
      <c r="AIR45" s="145"/>
      <c r="AIS45" s="145"/>
      <c r="AIT45" s="145"/>
      <c r="AIU45" s="145"/>
      <c r="AIV45" s="145"/>
      <c r="AIW45" s="145"/>
      <c r="AIX45" s="145"/>
      <c r="AIY45" s="145"/>
      <c r="AIZ45" s="145"/>
      <c r="AJA45" s="145"/>
      <c r="AJB45" s="145"/>
      <c r="AJC45" s="145"/>
      <c r="AJD45" s="145"/>
      <c r="AJE45" s="145"/>
      <c r="AJF45" s="145"/>
      <c r="AJG45" s="145"/>
      <c r="AJH45" s="145"/>
      <c r="AJI45" s="145"/>
      <c r="AJJ45" s="145"/>
      <c r="AJK45" s="145"/>
      <c r="AJL45" s="145"/>
      <c r="AJM45" s="145"/>
      <c r="AJN45" s="145"/>
      <c r="AJO45" s="145"/>
      <c r="AJP45" s="145"/>
      <c r="AJQ45" s="145"/>
      <c r="AJR45" s="145"/>
      <c r="AJS45" s="145"/>
      <c r="AJT45" s="145"/>
      <c r="AJU45" s="145"/>
      <c r="AJV45" s="145"/>
      <c r="AJW45" s="145"/>
      <c r="AJX45" s="145"/>
      <c r="AJY45" s="145"/>
      <c r="AJZ45" s="145"/>
      <c r="AKA45" s="145"/>
      <c r="AKB45" s="145"/>
      <c r="AKC45" s="145"/>
      <c r="AKD45" s="145"/>
      <c r="AKE45" s="145"/>
      <c r="AKF45" s="145"/>
      <c r="AKG45" s="145"/>
      <c r="AKH45" s="145"/>
      <c r="AKI45" s="145"/>
      <c r="AKJ45" s="145"/>
      <c r="AKK45" s="145"/>
      <c r="AKL45" s="145"/>
      <c r="AKM45" s="145"/>
      <c r="AKN45" s="145"/>
      <c r="AKO45" s="145"/>
      <c r="AKP45" s="145"/>
      <c r="AKQ45" s="145"/>
      <c r="AKR45" s="145"/>
      <c r="AKS45" s="145"/>
      <c r="AKT45" s="145"/>
      <c r="AKU45" s="145"/>
      <c r="AKV45" s="145"/>
      <c r="AKW45" s="145"/>
      <c r="AKX45" s="145"/>
      <c r="AKY45" s="145"/>
      <c r="AKZ45" s="145"/>
      <c r="ALA45" s="145"/>
      <c r="ALB45" s="145"/>
      <c r="ALC45" s="145"/>
      <c r="ALD45" s="145"/>
      <c r="ALE45" s="145"/>
      <c r="ALF45" s="145"/>
      <c r="ALG45" s="145"/>
      <c r="ALH45" s="145"/>
      <c r="ALI45" s="145"/>
      <c r="ALJ45" s="145"/>
      <c r="ALK45" s="145"/>
      <c r="ALL45" s="145"/>
      <c r="ALM45" s="145"/>
      <c r="ALN45" s="145"/>
      <c r="ALO45" s="145"/>
      <c r="ALP45" s="145"/>
      <c r="ALQ45" s="145"/>
      <c r="ALR45" s="145"/>
      <c r="ALS45" s="145"/>
      <c r="ALT45" s="145"/>
      <c r="ALU45" s="145"/>
      <c r="ALV45" s="145"/>
      <c r="ALW45" s="145"/>
      <c r="ALX45" s="145"/>
      <c r="ALY45" s="145"/>
      <c r="ALZ45" s="145"/>
    </row>
    <row r="46" spans="1:1014" x14ac:dyDescent="0.3">
      <c r="A46" s="151"/>
      <c r="B46" s="151"/>
      <c r="C46" s="134" t="s">
        <v>10</v>
      </c>
      <c r="D46" s="335" t="s">
        <v>41</v>
      </c>
      <c r="E46" s="335"/>
      <c r="F46" s="335"/>
      <c r="G46" s="163"/>
      <c r="H46" s="162">
        <f t="shared" ref="H46:H51" si="0">ROUND(G46*($H$34+$H$41),2)</f>
        <v>0</v>
      </c>
      <c r="I46" s="152"/>
      <c r="J46" s="145"/>
      <c r="K46" s="317" t="s">
        <v>195</v>
      </c>
      <c r="L46" s="317"/>
      <c r="M46" s="317"/>
      <c r="N46" s="141"/>
      <c r="O46" s="141"/>
      <c r="P46" s="141"/>
      <c r="Q46" s="141"/>
      <c r="R46" s="141"/>
      <c r="S46" s="141"/>
      <c r="T46" s="141"/>
      <c r="U46" s="141"/>
      <c r="V46" s="141"/>
      <c r="W46" s="141"/>
      <c r="X46" s="141"/>
      <c r="Y46" s="141"/>
      <c r="Z46" s="141"/>
      <c r="AA46" s="145"/>
      <c r="AB46" s="145"/>
      <c r="AC46" s="145"/>
      <c r="AD46" s="145"/>
      <c r="AE46" s="145"/>
      <c r="AF46" s="145"/>
      <c r="AG46" s="145"/>
      <c r="AH46" s="145"/>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c r="BI46" s="145"/>
      <c r="BJ46" s="145"/>
      <c r="BK46" s="145"/>
      <c r="BL46" s="145"/>
      <c r="BM46" s="145"/>
      <c r="BN46" s="145"/>
      <c r="BO46" s="145"/>
      <c r="BP46" s="145"/>
      <c r="BQ46" s="145"/>
      <c r="BR46" s="145"/>
      <c r="BS46" s="145"/>
      <c r="BT46" s="145"/>
      <c r="BU46" s="145"/>
      <c r="BV46" s="145"/>
      <c r="BW46" s="145"/>
      <c r="BX46" s="145"/>
      <c r="BY46" s="145"/>
      <c r="BZ46" s="145"/>
      <c r="CA46" s="145"/>
      <c r="CB46" s="145"/>
      <c r="CC46" s="145"/>
      <c r="CD46" s="145"/>
      <c r="CE46" s="145"/>
      <c r="CF46" s="145"/>
      <c r="CG46" s="145"/>
      <c r="CH46" s="145"/>
      <c r="CI46" s="145"/>
      <c r="CJ46" s="145"/>
      <c r="CK46" s="145"/>
      <c r="CL46" s="145"/>
      <c r="CM46" s="145"/>
      <c r="CN46" s="145"/>
      <c r="CO46" s="145"/>
      <c r="CP46" s="145"/>
      <c r="CQ46" s="145"/>
      <c r="CR46" s="145"/>
      <c r="CS46" s="145"/>
      <c r="CT46" s="145"/>
      <c r="CU46" s="145"/>
      <c r="CV46" s="145"/>
      <c r="CW46" s="145"/>
      <c r="CX46" s="145"/>
      <c r="CY46" s="145"/>
      <c r="CZ46" s="145"/>
      <c r="DA46" s="145"/>
      <c r="DB46" s="145"/>
      <c r="DC46" s="145"/>
      <c r="DD46" s="145"/>
      <c r="DE46" s="145"/>
      <c r="DF46" s="145"/>
      <c r="DG46" s="145"/>
      <c r="DH46" s="145"/>
      <c r="DI46" s="145"/>
      <c r="DJ46" s="145"/>
      <c r="DK46" s="145"/>
      <c r="DL46" s="145"/>
      <c r="DM46" s="145"/>
      <c r="DN46" s="145"/>
      <c r="DO46" s="145"/>
      <c r="DP46" s="145"/>
      <c r="DQ46" s="145"/>
      <c r="DR46" s="145"/>
      <c r="DS46" s="145"/>
      <c r="DT46" s="145"/>
      <c r="DU46" s="145"/>
      <c r="DV46" s="145"/>
      <c r="DW46" s="145"/>
      <c r="DX46" s="145"/>
      <c r="DY46" s="145"/>
      <c r="DZ46" s="145"/>
      <c r="EA46" s="145"/>
      <c r="EB46" s="145"/>
      <c r="EC46" s="145"/>
      <c r="ED46" s="145"/>
      <c r="EE46" s="145"/>
      <c r="EF46" s="145"/>
      <c r="EG46" s="145"/>
      <c r="EH46" s="145"/>
      <c r="EI46" s="145"/>
      <c r="EJ46" s="145"/>
      <c r="EK46" s="145"/>
      <c r="EL46" s="145"/>
      <c r="EM46" s="145"/>
      <c r="EN46" s="145"/>
      <c r="EO46" s="145"/>
      <c r="EP46" s="145"/>
      <c r="EQ46" s="145"/>
      <c r="ER46" s="145"/>
      <c r="ES46" s="145"/>
      <c r="ET46" s="145"/>
      <c r="EU46" s="145"/>
      <c r="EV46" s="145"/>
      <c r="EW46" s="145"/>
      <c r="EX46" s="145"/>
      <c r="EY46" s="145"/>
      <c r="EZ46" s="145"/>
      <c r="FA46" s="145"/>
      <c r="FB46" s="145"/>
      <c r="FC46" s="145"/>
      <c r="FD46" s="145"/>
      <c r="FE46" s="145"/>
      <c r="FF46" s="145"/>
      <c r="FG46" s="145"/>
      <c r="FH46" s="145"/>
      <c r="FI46" s="145"/>
      <c r="FJ46" s="145"/>
      <c r="FK46" s="145"/>
      <c r="FL46" s="145"/>
      <c r="FM46" s="145"/>
      <c r="FN46" s="145"/>
      <c r="FO46" s="145"/>
      <c r="FP46" s="145"/>
      <c r="FQ46" s="145"/>
      <c r="FR46" s="145"/>
      <c r="FS46" s="145"/>
      <c r="FT46" s="145"/>
      <c r="FU46" s="145"/>
      <c r="FV46" s="145"/>
      <c r="FW46" s="145"/>
      <c r="FX46" s="145"/>
      <c r="FY46" s="145"/>
      <c r="FZ46" s="145"/>
      <c r="GA46" s="145"/>
      <c r="GB46" s="145"/>
      <c r="GC46" s="145"/>
      <c r="GD46" s="145"/>
      <c r="GE46" s="145"/>
      <c r="GF46" s="145"/>
      <c r="GG46" s="145"/>
      <c r="GH46" s="145"/>
      <c r="GI46" s="145"/>
      <c r="GJ46" s="145"/>
      <c r="GK46" s="145"/>
      <c r="GL46" s="145"/>
      <c r="GM46" s="145"/>
      <c r="GN46" s="145"/>
      <c r="GO46" s="145"/>
      <c r="GP46" s="145"/>
      <c r="GQ46" s="145"/>
      <c r="GR46" s="145"/>
      <c r="GS46" s="145"/>
      <c r="GT46" s="145"/>
      <c r="GU46" s="145"/>
      <c r="GV46" s="145"/>
      <c r="GW46" s="145"/>
      <c r="GX46" s="145"/>
      <c r="GY46" s="145"/>
      <c r="GZ46" s="145"/>
      <c r="HA46" s="145"/>
      <c r="HB46" s="145"/>
      <c r="HC46" s="145"/>
      <c r="HD46" s="145"/>
      <c r="HE46" s="145"/>
      <c r="HF46" s="145"/>
      <c r="HG46" s="145"/>
      <c r="HH46" s="145"/>
      <c r="HI46" s="145"/>
      <c r="HJ46" s="145"/>
      <c r="HK46" s="145"/>
      <c r="HL46" s="145"/>
      <c r="HM46" s="145"/>
      <c r="HN46" s="145"/>
      <c r="HO46" s="145"/>
      <c r="HP46" s="145"/>
      <c r="HQ46" s="145"/>
      <c r="HR46" s="145"/>
      <c r="HS46" s="145"/>
      <c r="HT46" s="145"/>
      <c r="HU46" s="145"/>
      <c r="HV46" s="145"/>
      <c r="HW46" s="145"/>
      <c r="HX46" s="145"/>
      <c r="HY46" s="145"/>
      <c r="HZ46" s="145"/>
      <c r="IA46" s="145"/>
      <c r="IB46" s="145"/>
      <c r="IC46" s="145"/>
      <c r="ID46" s="145"/>
      <c r="IE46" s="145"/>
      <c r="IF46" s="145"/>
      <c r="IG46" s="145"/>
      <c r="IH46" s="145"/>
      <c r="II46" s="145"/>
      <c r="IJ46" s="145"/>
      <c r="IK46" s="145"/>
      <c r="IL46" s="145"/>
      <c r="IM46" s="145"/>
      <c r="IN46" s="145"/>
      <c r="IO46" s="145"/>
      <c r="IP46" s="145"/>
      <c r="IQ46" s="145"/>
      <c r="IR46" s="145"/>
      <c r="IS46" s="145"/>
      <c r="IT46" s="145"/>
      <c r="IU46" s="145"/>
      <c r="IV46" s="145"/>
      <c r="IW46" s="145"/>
      <c r="IX46" s="145"/>
      <c r="IY46" s="145"/>
      <c r="IZ46" s="145"/>
      <c r="JA46" s="145"/>
      <c r="JB46" s="145"/>
      <c r="JC46" s="145"/>
      <c r="JD46" s="145"/>
      <c r="JE46" s="145"/>
      <c r="JF46" s="145"/>
      <c r="JG46" s="145"/>
      <c r="JH46" s="145"/>
      <c r="JI46" s="145"/>
      <c r="JJ46" s="145"/>
      <c r="JK46" s="145"/>
      <c r="JL46" s="145"/>
      <c r="JM46" s="145"/>
      <c r="JN46" s="145"/>
      <c r="JO46" s="145"/>
      <c r="JP46" s="145"/>
      <c r="JQ46" s="145"/>
      <c r="JR46" s="145"/>
      <c r="JS46" s="145"/>
      <c r="JT46" s="145"/>
      <c r="JU46" s="145"/>
      <c r="JV46" s="145"/>
      <c r="JW46" s="145"/>
      <c r="JX46" s="145"/>
      <c r="JY46" s="145"/>
      <c r="JZ46" s="145"/>
      <c r="KA46" s="145"/>
      <c r="KB46" s="145"/>
      <c r="KC46" s="145"/>
      <c r="KD46" s="145"/>
      <c r="KE46" s="145"/>
      <c r="KF46" s="145"/>
      <c r="KG46" s="145"/>
      <c r="KH46" s="145"/>
      <c r="KI46" s="145"/>
      <c r="KJ46" s="145"/>
      <c r="KK46" s="145"/>
      <c r="KL46" s="145"/>
      <c r="KM46" s="145"/>
      <c r="KN46" s="145"/>
      <c r="KO46" s="145"/>
      <c r="KP46" s="145"/>
      <c r="KQ46" s="145"/>
      <c r="KR46" s="145"/>
      <c r="KS46" s="145"/>
      <c r="KT46" s="145"/>
      <c r="KU46" s="145"/>
      <c r="KV46" s="145"/>
      <c r="KW46" s="145"/>
      <c r="KX46" s="145"/>
      <c r="KY46" s="145"/>
      <c r="KZ46" s="145"/>
      <c r="LA46" s="145"/>
      <c r="LB46" s="145"/>
      <c r="LC46" s="145"/>
      <c r="LD46" s="145"/>
      <c r="LE46" s="145"/>
      <c r="LF46" s="145"/>
      <c r="LG46" s="145"/>
      <c r="LH46" s="145"/>
      <c r="LI46" s="145"/>
      <c r="LJ46" s="145"/>
      <c r="LK46" s="145"/>
      <c r="LL46" s="145"/>
      <c r="LM46" s="145"/>
      <c r="LN46" s="145"/>
      <c r="LO46" s="145"/>
      <c r="LP46" s="145"/>
      <c r="LQ46" s="145"/>
      <c r="LR46" s="145"/>
      <c r="LS46" s="145"/>
      <c r="LT46" s="145"/>
      <c r="LU46" s="145"/>
      <c r="LV46" s="145"/>
      <c r="LW46" s="145"/>
      <c r="LX46" s="145"/>
      <c r="LY46" s="145"/>
      <c r="LZ46" s="145"/>
      <c r="MA46" s="145"/>
      <c r="MB46" s="145"/>
      <c r="MC46" s="145"/>
      <c r="MD46" s="145"/>
      <c r="ME46" s="145"/>
      <c r="MF46" s="145"/>
      <c r="MG46" s="145"/>
      <c r="MH46" s="145"/>
      <c r="MI46" s="145"/>
      <c r="MJ46" s="145"/>
      <c r="MK46" s="145"/>
      <c r="ML46" s="145"/>
      <c r="MM46" s="145"/>
      <c r="MN46" s="145"/>
      <c r="MO46" s="145"/>
      <c r="MP46" s="145"/>
      <c r="MQ46" s="145"/>
      <c r="MR46" s="145"/>
      <c r="MS46" s="145"/>
      <c r="MT46" s="145"/>
      <c r="MU46" s="145"/>
      <c r="MV46" s="145"/>
      <c r="MW46" s="145"/>
      <c r="MX46" s="145"/>
      <c r="MY46" s="145"/>
      <c r="MZ46" s="145"/>
      <c r="NA46" s="145"/>
      <c r="NB46" s="145"/>
      <c r="NC46" s="145"/>
      <c r="ND46" s="145"/>
      <c r="NE46" s="145"/>
      <c r="NF46" s="145"/>
      <c r="NG46" s="145"/>
      <c r="NH46" s="145"/>
      <c r="NI46" s="145"/>
      <c r="NJ46" s="145"/>
      <c r="NK46" s="145"/>
      <c r="NL46" s="145"/>
      <c r="NM46" s="145"/>
      <c r="NN46" s="145"/>
      <c r="NO46" s="145"/>
      <c r="NP46" s="145"/>
      <c r="NQ46" s="145"/>
      <c r="NR46" s="145"/>
      <c r="NS46" s="145"/>
      <c r="NT46" s="145"/>
      <c r="NU46" s="145"/>
      <c r="NV46" s="145"/>
      <c r="NW46" s="145"/>
      <c r="NX46" s="145"/>
      <c r="NY46" s="145"/>
      <c r="NZ46" s="145"/>
      <c r="OA46" s="145"/>
      <c r="OB46" s="145"/>
      <c r="OC46" s="145"/>
      <c r="OD46" s="145"/>
      <c r="OE46" s="145"/>
      <c r="OF46" s="145"/>
      <c r="OG46" s="145"/>
      <c r="OH46" s="145"/>
      <c r="OI46" s="145"/>
      <c r="OJ46" s="145"/>
      <c r="OK46" s="145"/>
      <c r="OL46" s="145"/>
      <c r="OM46" s="145"/>
      <c r="ON46" s="145"/>
      <c r="OO46" s="145"/>
      <c r="OP46" s="145"/>
      <c r="OQ46" s="145"/>
      <c r="OR46" s="145"/>
      <c r="OS46" s="145"/>
      <c r="OT46" s="145"/>
      <c r="OU46" s="145"/>
      <c r="OV46" s="145"/>
      <c r="OW46" s="145"/>
      <c r="OX46" s="145"/>
      <c r="OY46" s="145"/>
      <c r="OZ46" s="145"/>
      <c r="PA46" s="145"/>
      <c r="PB46" s="145"/>
      <c r="PC46" s="145"/>
      <c r="PD46" s="145"/>
      <c r="PE46" s="145"/>
      <c r="PF46" s="145"/>
      <c r="PG46" s="145"/>
      <c r="PH46" s="145"/>
      <c r="PI46" s="145"/>
      <c r="PJ46" s="145"/>
      <c r="PK46" s="145"/>
      <c r="PL46" s="145"/>
      <c r="PM46" s="145"/>
      <c r="PN46" s="145"/>
      <c r="PO46" s="145"/>
      <c r="PP46" s="145"/>
      <c r="PQ46" s="145"/>
      <c r="PR46" s="145"/>
      <c r="PS46" s="145"/>
      <c r="PT46" s="145"/>
      <c r="PU46" s="145"/>
      <c r="PV46" s="145"/>
      <c r="PW46" s="145"/>
      <c r="PX46" s="145"/>
      <c r="PY46" s="145"/>
      <c r="PZ46" s="145"/>
      <c r="QA46" s="145"/>
      <c r="QB46" s="145"/>
      <c r="QC46" s="145"/>
      <c r="QD46" s="145"/>
      <c r="QE46" s="145"/>
      <c r="QF46" s="145"/>
      <c r="QG46" s="145"/>
      <c r="QH46" s="145"/>
      <c r="QI46" s="145"/>
      <c r="QJ46" s="145"/>
      <c r="QK46" s="145"/>
      <c r="QL46" s="145"/>
      <c r="QM46" s="145"/>
      <c r="QN46" s="145"/>
      <c r="QO46" s="145"/>
      <c r="QP46" s="145"/>
      <c r="QQ46" s="145"/>
      <c r="QR46" s="145"/>
      <c r="QS46" s="145"/>
      <c r="QT46" s="145"/>
      <c r="QU46" s="145"/>
      <c r="QV46" s="145"/>
      <c r="QW46" s="145"/>
      <c r="QX46" s="145"/>
      <c r="QY46" s="145"/>
      <c r="QZ46" s="145"/>
      <c r="RA46" s="145"/>
      <c r="RB46" s="145"/>
      <c r="RC46" s="145"/>
      <c r="RD46" s="145"/>
      <c r="RE46" s="145"/>
      <c r="RF46" s="145"/>
      <c r="RG46" s="145"/>
      <c r="RH46" s="145"/>
      <c r="RI46" s="145"/>
      <c r="RJ46" s="145"/>
      <c r="RK46" s="145"/>
      <c r="RL46" s="145"/>
      <c r="RM46" s="145"/>
      <c r="RN46" s="145"/>
      <c r="RO46" s="145"/>
      <c r="RP46" s="145"/>
      <c r="RQ46" s="145"/>
      <c r="RR46" s="145"/>
      <c r="RS46" s="145"/>
      <c r="RT46" s="145"/>
      <c r="RU46" s="145"/>
      <c r="RV46" s="145"/>
      <c r="RW46" s="145"/>
      <c r="RX46" s="145"/>
      <c r="RY46" s="145"/>
      <c r="RZ46" s="145"/>
      <c r="SA46" s="145"/>
      <c r="SB46" s="145"/>
      <c r="SC46" s="145"/>
      <c r="SD46" s="145"/>
      <c r="SE46" s="145"/>
      <c r="SF46" s="145"/>
      <c r="SG46" s="145"/>
      <c r="SH46" s="145"/>
      <c r="SI46" s="145"/>
      <c r="SJ46" s="145"/>
      <c r="SK46" s="145"/>
      <c r="SL46" s="145"/>
      <c r="SM46" s="145"/>
      <c r="SN46" s="145"/>
      <c r="SO46" s="145"/>
      <c r="SP46" s="145"/>
      <c r="SQ46" s="145"/>
      <c r="SR46" s="145"/>
      <c r="SS46" s="145"/>
      <c r="ST46" s="145"/>
      <c r="SU46" s="145"/>
      <c r="SV46" s="145"/>
      <c r="SW46" s="145"/>
      <c r="SX46" s="145"/>
      <c r="SY46" s="145"/>
      <c r="SZ46" s="145"/>
      <c r="TA46" s="145"/>
      <c r="TB46" s="145"/>
      <c r="TC46" s="145"/>
      <c r="TD46" s="145"/>
      <c r="TE46" s="145"/>
      <c r="TF46" s="145"/>
      <c r="TG46" s="145"/>
      <c r="TH46" s="145"/>
      <c r="TI46" s="145"/>
      <c r="TJ46" s="145"/>
      <c r="TK46" s="145"/>
      <c r="TL46" s="145"/>
      <c r="TM46" s="145"/>
      <c r="TN46" s="145"/>
      <c r="TO46" s="145"/>
      <c r="TP46" s="145"/>
      <c r="TQ46" s="145"/>
      <c r="TR46" s="145"/>
      <c r="TS46" s="145"/>
      <c r="TT46" s="145"/>
      <c r="TU46" s="145"/>
      <c r="TV46" s="145"/>
      <c r="TW46" s="145"/>
      <c r="TX46" s="145"/>
      <c r="TY46" s="145"/>
      <c r="TZ46" s="145"/>
      <c r="UA46" s="145"/>
      <c r="UB46" s="145"/>
      <c r="UC46" s="145"/>
      <c r="UD46" s="145"/>
      <c r="UE46" s="145"/>
      <c r="UF46" s="145"/>
      <c r="UG46" s="145"/>
      <c r="UH46" s="145"/>
      <c r="UI46" s="145"/>
      <c r="UJ46" s="145"/>
      <c r="UK46" s="145"/>
      <c r="UL46" s="145"/>
      <c r="UM46" s="145"/>
      <c r="UN46" s="145"/>
      <c r="UO46" s="145"/>
      <c r="UP46" s="145"/>
      <c r="UQ46" s="145"/>
      <c r="UR46" s="145"/>
      <c r="US46" s="145"/>
      <c r="UT46" s="145"/>
      <c r="UU46" s="145"/>
      <c r="UV46" s="145"/>
      <c r="UW46" s="145"/>
      <c r="UX46" s="145"/>
      <c r="UY46" s="145"/>
      <c r="UZ46" s="145"/>
      <c r="VA46" s="145"/>
      <c r="VB46" s="145"/>
      <c r="VC46" s="145"/>
      <c r="VD46" s="145"/>
      <c r="VE46" s="145"/>
      <c r="VF46" s="145"/>
      <c r="VG46" s="145"/>
      <c r="VH46" s="145"/>
      <c r="VI46" s="145"/>
      <c r="VJ46" s="145"/>
      <c r="VK46" s="145"/>
      <c r="VL46" s="145"/>
      <c r="VM46" s="145"/>
      <c r="VN46" s="145"/>
      <c r="VO46" s="145"/>
      <c r="VP46" s="145"/>
      <c r="VQ46" s="145"/>
      <c r="VR46" s="145"/>
      <c r="VS46" s="145"/>
      <c r="VT46" s="145"/>
      <c r="VU46" s="145"/>
      <c r="VV46" s="145"/>
      <c r="VW46" s="145"/>
      <c r="VX46" s="145"/>
      <c r="VY46" s="145"/>
      <c r="VZ46" s="145"/>
      <c r="WA46" s="145"/>
      <c r="WB46" s="145"/>
      <c r="WC46" s="145"/>
      <c r="WD46" s="145"/>
      <c r="WE46" s="145"/>
      <c r="WF46" s="145"/>
      <c r="WG46" s="145"/>
      <c r="WH46" s="145"/>
      <c r="WI46" s="145"/>
      <c r="WJ46" s="145"/>
      <c r="WK46" s="145"/>
      <c r="WL46" s="145"/>
      <c r="WM46" s="145"/>
      <c r="WN46" s="145"/>
      <c r="WO46" s="145"/>
      <c r="WP46" s="145"/>
      <c r="WQ46" s="145"/>
      <c r="WR46" s="145"/>
      <c r="WS46" s="145"/>
      <c r="WT46" s="145"/>
      <c r="WU46" s="145"/>
      <c r="WV46" s="145"/>
      <c r="WW46" s="145"/>
      <c r="WX46" s="145"/>
      <c r="WY46" s="145"/>
      <c r="WZ46" s="145"/>
      <c r="XA46" s="145"/>
      <c r="XB46" s="145"/>
      <c r="XC46" s="145"/>
      <c r="XD46" s="145"/>
      <c r="XE46" s="145"/>
      <c r="XF46" s="145"/>
      <c r="XG46" s="145"/>
      <c r="XH46" s="145"/>
      <c r="XI46" s="145"/>
      <c r="XJ46" s="145"/>
      <c r="XK46" s="145"/>
      <c r="XL46" s="145"/>
      <c r="XM46" s="145"/>
      <c r="XN46" s="145"/>
      <c r="XO46" s="145"/>
      <c r="XP46" s="145"/>
      <c r="XQ46" s="145"/>
      <c r="XR46" s="145"/>
      <c r="XS46" s="145"/>
      <c r="XT46" s="145"/>
      <c r="XU46" s="145"/>
      <c r="XV46" s="145"/>
      <c r="XW46" s="145"/>
      <c r="XX46" s="145"/>
      <c r="XY46" s="145"/>
      <c r="XZ46" s="145"/>
      <c r="YA46" s="145"/>
      <c r="YB46" s="145"/>
      <c r="YC46" s="145"/>
      <c r="YD46" s="145"/>
      <c r="YE46" s="145"/>
      <c r="YF46" s="145"/>
      <c r="YG46" s="145"/>
      <c r="YH46" s="145"/>
      <c r="YI46" s="145"/>
      <c r="YJ46" s="145"/>
      <c r="YK46" s="145"/>
      <c r="YL46" s="145"/>
      <c r="YM46" s="145"/>
      <c r="YN46" s="145"/>
      <c r="YO46" s="145"/>
      <c r="YP46" s="145"/>
      <c r="YQ46" s="145"/>
      <c r="YR46" s="145"/>
      <c r="YS46" s="145"/>
      <c r="YT46" s="145"/>
      <c r="YU46" s="145"/>
      <c r="YV46" s="145"/>
      <c r="YW46" s="145"/>
      <c r="YX46" s="145"/>
      <c r="YY46" s="145"/>
      <c r="YZ46" s="145"/>
      <c r="ZA46" s="145"/>
      <c r="ZB46" s="145"/>
      <c r="ZC46" s="145"/>
      <c r="ZD46" s="145"/>
      <c r="ZE46" s="145"/>
      <c r="ZF46" s="145"/>
      <c r="ZG46" s="145"/>
      <c r="ZH46" s="145"/>
      <c r="ZI46" s="145"/>
      <c r="ZJ46" s="145"/>
      <c r="ZK46" s="145"/>
      <c r="ZL46" s="145"/>
      <c r="ZM46" s="145"/>
      <c r="ZN46" s="145"/>
      <c r="ZO46" s="145"/>
      <c r="ZP46" s="145"/>
      <c r="ZQ46" s="145"/>
      <c r="ZR46" s="145"/>
      <c r="ZS46" s="145"/>
      <c r="ZT46" s="145"/>
      <c r="ZU46" s="145"/>
      <c r="ZV46" s="145"/>
      <c r="ZW46" s="145"/>
      <c r="ZX46" s="145"/>
      <c r="ZY46" s="145"/>
      <c r="ZZ46" s="145"/>
      <c r="AAA46" s="145"/>
      <c r="AAB46" s="145"/>
      <c r="AAC46" s="145"/>
      <c r="AAD46" s="145"/>
      <c r="AAE46" s="145"/>
      <c r="AAF46" s="145"/>
      <c r="AAG46" s="145"/>
      <c r="AAH46" s="145"/>
      <c r="AAI46" s="145"/>
      <c r="AAJ46" s="145"/>
      <c r="AAK46" s="145"/>
      <c r="AAL46" s="145"/>
      <c r="AAM46" s="145"/>
      <c r="AAN46" s="145"/>
      <c r="AAO46" s="145"/>
      <c r="AAP46" s="145"/>
      <c r="AAQ46" s="145"/>
      <c r="AAR46" s="145"/>
      <c r="AAS46" s="145"/>
      <c r="AAT46" s="145"/>
      <c r="AAU46" s="145"/>
      <c r="AAV46" s="145"/>
      <c r="AAW46" s="145"/>
      <c r="AAX46" s="145"/>
      <c r="AAY46" s="145"/>
      <c r="AAZ46" s="145"/>
      <c r="ABA46" s="145"/>
      <c r="ABB46" s="145"/>
      <c r="ABC46" s="145"/>
      <c r="ABD46" s="145"/>
      <c r="ABE46" s="145"/>
      <c r="ABF46" s="145"/>
      <c r="ABG46" s="145"/>
      <c r="ABH46" s="145"/>
      <c r="ABI46" s="145"/>
      <c r="ABJ46" s="145"/>
      <c r="ABK46" s="145"/>
      <c r="ABL46" s="145"/>
      <c r="ABM46" s="145"/>
      <c r="ABN46" s="145"/>
      <c r="ABO46" s="145"/>
      <c r="ABP46" s="145"/>
      <c r="ABQ46" s="145"/>
      <c r="ABR46" s="145"/>
      <c r="ABS46" s="145"/>
      <c r="ABT46" s="145"/>
      <c r="ABU46" s="145"/>
      <c r="ABV46" s="145"/>
      <c r="ABW46" s="145"/>
      <c r="ABX46" s="145"/>
      <c r="ABY46" s="145"/>
      <c r="ABZ46" s="145"/>
      <c r="ACA46" s="145"/>
      <c r="ACB46" s="145"/>
      <c r="ACC46" s="145"/>
      <c r="ACD46" s="145"/>
      <c r="ACE46" s="145"/>
      <c r="ACF46" s="145"/>
      <c r="ACG46" s="145"/>
      <c r="ACH46" s="145"/>
      <c r="ACI46" s="145"/>
      <c r="ACJ46" s="145"/>
      <c r="ACK46" s="145"/>
      <c r="ACL46" s="145"/>
      <c r="ACM46" s="145"/>
      <c r="ACN46" s="145"/>
      <c r="ACO46" s="145"/>
      <c r="ACP46" s="145"/>
      <c r="ACQ46" s="145"/>
      <c r="ACR46" s="145"/>
      <c r="ACS46" s="145"/>
      <c r="ACT46" s="145"/>
      <c r="ACU46" s="145"/>
      <c r="ACV46" s="145"/>
      <c r="ACW46" s="145"/>
      <c r="ACX46" s="145"/>
      <c r="ACY46" s="145"/>
      <c r="ACZ46" s="145"/>
      <c r="ADA46" s="145"/>
      <c r="ADB46" s="145"/>
      <c r="ADC46" s="145"/>
      <c r="ADD46" s="145"/>
      <c r="ADE46" s="145"/>
      <c r="ADF46" s="145"/>
      <c r="ADG46" s="145"/>
      <c r="ADH46" s="145"/>
      <c r="ADI46" s="145"/>
      <c r="ADJ46" s="145"/>
      <c r="ADK46" s="145"/>
      <c r="ADL46" s="145"/>
      <c r="ADM46" s="145"/>
      <c r="ADN46" s="145"/>
      <c r="ADO46" s="145"/>
      <c r="ADP46" s="145"/>
      <c r="ADQ46" s="145"/>
      <c r="ADR46" s="145"/>
      <c r="ADS46" s="145"/>
      <c r="ADT46" s="145"/>
      <c r="ADU46" s="145"/>
      <c r="ADV46" s="145"/>
      <c r="ADW46" s="145"/>
      <c r="ADX46" s="145"/>
      <c r="ADY46" s="145"/>
      <c r="ADZ46" s="145"/>
      <c r="AEA46" s="145"/>
      <c r="AEB46" s="145"/>
      <c r="AEC46" s="145"/>
      <c r="AED46" s="145"/>
      <c r="AEE46" s="145"/>
      <c r="AEF46" s="145"/>
      <c r="AEG46" s="145"/>
      <c r="AEH46" s="145"/>
      <c r="AEI46" s="145"/>
      <c r="AEJ46" s="145"/>
      <c r="AEK46" s="145"/>
      <c r="AEL46" s="145"/>
      <c r="AEM46" s="145"/>
      <c r="AEN46" s="145"/>
      <c r="AEO46" s="145"/>
      <c r="AEP46" s="145"/>
      <c r="AEQ46" s="145"/>
      <c r="AER46" s="145"/>
      <c r="AES46" s="145"/>
      <c r="AET46" s="145"/>
      <c r="AEU46" s="145"/>
      <c r="AEV46" s="145"/>
      <c r="AEW46" s="145"/>
      <c r="AEX46" s="145"/>
      <c r="AEY46" s="145"/>
      <c r="AEZ46" s="145"/>
      <c r="AFA46" s="145"/>
      <c r="AFB46" s="145"/>
      <c r="AFC46" s="145"/>
      <c r="AFD46" s="145"/>
      <c r="AFE46" s="145"/>
      <c r="AFF46" s="145"/>
      <c r="AFG46" s="145"/>
      <c r="AFH46" s="145"/>
      <c r="AFI46" s="145"/>
      <c r="AFJ46" s="145"/>
      <c r="AFK46" s="145"/>
      <c r="AFL46" s="145"/>
      <c r="AFM46" s="145"/>
      <c r="AFN46" s="145"/>
      <c r="AFO46" s="145"/>
      <c r="AFP46" s="145"/>
      <c r="AFQ46" s="145"/>
      <c r="AFR46" s="145"/>
      <c r="AFS46" s="145"/>
      <c r="AFT46" s="145"/>
      <c r="AFU46" s="145"/>
      <c r="AFV46" s="145"/>
      <c r="AFW46" s="145"/>
      <c r="AFX46" s="145"/>
      <c r="AFY46" s="145"/>
      <c r="AFZ46" s="145"/>
      <c r="AGA46" s="145"/>
      <c r="AGB46" s="145"/>
      <c r="AGC46" s="145"/>
      <c r="AGD46" s="145"/>
      <c r="AGE46" s="145"/>
      <c r="AGF46" s="145"/>
      <c r="AGG46" s="145"/>
      <c r="AGH46" s="145"/>
      <c r="AGI46" s="145"/>
      <c r="AGJ46" s="145"/>
      <c r="AGK46" s="145"/>
      <c r="AGL46" s="145"/>
      <c r="AGM46" s="145"/>
      <c r="AGN46" s="145"/>
      <c r="AGO46" s="145"/>
      <c r="AGP46" s="145"/>
      <c r="AGQ46" s="145"/>
      <c r="AGR46" s="145"/>
      <c r="AGS46" s="145"/>
      <c r="AGT46" s="145"/>
      <c r="AGU46" s="145"/>
      <c r="AGV46" s="145"/>
      <c r="AGW46" s="145"/>
      <c r="AGX46" s="145"/>
      <c r="AGY46" s="145"/>
      <c r="AGZ46" s="145"/>
      <c r="AHA46" s="145"/>
      <c r="AHB46" s="145"/>
      <c r="AHC46" s="145"/>
      <c r="AHD46" s="145"/>
      <c r="AHE46" s="145"/>
      <c r="AHF46" s="145"/>
      <c r="AHG46" s="145"/>
      <c r="AHH46" s="145"/>
      <c r="AHI46" s="145"/>
      <c r="AHJ46" s="145"/>
      <c r="AHK46" s="145"/>
      <c r="AHL46" s="145"/>
      <c r="AHM46" s="145"/>
      <c r="AHN46" s="145"/>
      <c r="AHO46" s="145"/>
      <c r="AHP46" s="145"/>
      <c r="AHQ46" s="145"/>
      <c r="AHR46" s="145"/>
      <c r="AHS46" s="145"/>
      <c r="AHT46" s="145"/>
      <c r="AHU46" s="145"/>
      <c r="AHV46" s="145"/>
      <c r="AHW46" s="145"/>
      <c r="AHX46" s="145"/>
      <c r="AHY46" s="145"/>
      <c r="AHZ46" s="145"/>
      <c r="AIA46" s="145"/>
      <c r="AIB46" s="145"/>
      <c r="AIC46" s="145"/>
      <c r="AID46" s="145"/>
      <c r="AIE46" s="145"/>
      <c r="AIF46" s="145"/>
      <c r="AIG46" s="145"/>
      <c r="AIH46" s="145"/>
      <c r="AII46" s="145"/>
      <c r="AIJ46" s="145"/>
      <c r="AIK46" s="145"/>
      <c r="AIL46" s="145"/>
      <c r="AIM46" s="145"/>
      <c r="AIN46" s="145"/>
      <c r="AIO46" s="145"/>
      <c r="AIP46" s="145"/>
      <c r="AIQ46" s="145"/>
      <c r="AIR46" s="145"/>
      <c r="AIS46" s="145"/>
      <c r="AIT46" s="145"/>
      <c r="AIU46" s="145"/>
      <c r="AIV46" s="145"/>
      <c r="AIW46" s="145"/>
      <c r="AIX46" s="145"/>
      <c r="AIY46" s="145"/>
      <c r="AIZ46" s="145"/>
      <c r="AJA46" s="145"/>
      <c r="AJB46" s="145"/>
      <c r="AJC46" s="145"/>
      <c r="AJD46" s="145"/>
      <c r="AJE46" s="145"/>
      <c r="AJF46" s="145"/>
      <c r="AJG46" s="145"/>
      <c r="AJH46" s="145"/>
      <c r="AJI46" s="145"/>
      <c r="AJJ46" s="145"/>
      <c r="AJK46" s="145"/>
      <c r="AJL46" s="145"/>
      <c r="AJM46" s="145"/>
      <c r="AJN46" s="145"/>
      <c r="AJO46" s="145"/>
      <c r="AJP46" s="145"/>
      <c r="AJQ46" s="145"/>
      <c r="AJR46" s="145"/>
      <c r="AJS46" s="145"/>
      <c r="AJT46" s="145"/>
      <c r="AJU46" s="145"/>
      <c r="AJV46" s="145"/>
      <c r="AJW46" s="145"/>
      <c r="AJX46" s="145"/>
      <c r="AJY46" s="145"/>
      <c r="AJZ46" s="145"/>
      <c r="AKA46" s="145"/>
      <c r="AKB46" s="145"/>
      <c r="AKC46" s="145"/>
      <c r="AKD46" s="145"/>
      <c r="AKE46" s="145"/>
      <c r="AKF46" s="145"/>
      <c r="AKG46" s="145"/>
      <c r="AKH46" s="145"/>
      <c r="AKI46" s="145"/>
      <c r="AKJ46" s="145"/>
      <c r="AKK46" s="145"/>
      <c r="AKL46" s="145"/>
      <c r="AKM46" s="145"/>
      <c r="AKN46" s="145"/>
      <c r="AKO46" s="145"/>
      <c r="AKP46" s="145"/>
      <c r="AKQ46" s="145"/>
      <c r="AKR46" s="145"/>
      <c r="AKS46" s="145"/>
      <c r="AKT46" s="145"/>
      <c r="AKU46" s="145"/>
      <c r="AKV46" s="145"/>
      <c r="AKW46" s="145"/>
      <c r="AKX46" s="145"/>
      <c r="AKY46" s="145"/>
      <c r="AKZ46" s="145"/>
      <c r="ALA46" s="145"/>
      <c r="ALB46" s="145"/>
      <c r="ALC46" s="145"/>
      <c r="ALD46" s="145"/>
      <c r="ALE46" s="145"/>
      <c r="ALF46" s="145"/>
      <c r="ALG46" s="145"/>
      <c r="ALH46" s="145"/>
      <c r="ALI46" s="145"/>
      <c r="ALJ46" s="145"/>
      <c r="ALK46" s="145"/>
      <c r="ALL46" s="145"/>
      <c r="ALM46" s="145"/>
      <c r="ALN46" s="145"/>
      <c r="ALO46" s="145"/>
      <c r="ALP46" s="145"/>
      <c r="ALQ46" s="145"/>
      <c r="ALR46" s="145"/>
      <c r="ALS46" s="145"/>
      <c r="ALT46" s="145"/>
      <c r="ALU46" s="145"/>
      <c r="ALV46" s="145"/>
      <c r="ALW46" s="145"/>
      <c r="ALX46" s="145"/>
      <c r="ALY46" s="145"/>
      <c r="ALZ46" s="145"/>
    </row>
    <row r="47" spans="1:1014" x14ac:dyDescent="0.3">
      <c r="A47" s="151"/>
      <c r="B47" s="151"/>
      <c r="C47" s="134" t="s">
        <v>12</v>
      </c>
      <c r="D47" s="335" t="s">
        <v>42</v>
      </c>
      <c r="E47" s="335"/>
      <c r="F47" s="335"/>
      <c r="G47" s="163"/>
      <c r="H47" s="162">
        <f t="shared" si="0"/>
        <v>0</v>
      </c>
      <c r="I47" s="152"/>
      <c r="J47" s="145"/>
      <c r="K47" s="317"/>
      <c r="L47" s="317"/>
      <c r="M47" s="317"/>
      <c r="N47" s="141"/>
      <c r="O47" s="141"/>
      <c r="P47" s="141"/>
      <c r="Q47" s="141"/>
      <c r="R47" s="141"/>
      <c r="S47" s="141"/>
      <c r="T47" s="141"/>
      <c r="U47" s="141"/>
      <c r="V47" s="141"/>
      <c r="W47" s="141"/>
      <c r="X47" s="141"/>
      <c r="Y47" s="141"/>
      <c r="Z47" s="141"/>
      <c r="AA47" s="145"/>
      <c r="AB47" s="145"/>
      <c r="AC47" s="145"/>
      <c r="AD47" s="145"/>
      <c r="AE47" s="145"/>
      <c r="AF47" s="145"/>
      <c r="AG47" s="145"/>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c r="BI47" s="145"/>
      <c r="BJ47" s="145"/>
      <c r="BK47" s="145"/>
      <c r="BL47" s="145"/>
      <c r="BM47" s="145"/>
      <c r="BN47" s="145"/>
      <c r="BO47" s="145"/>
      <c r="BP47" s="145"/>
      <c r="BQ47" s="145"/>
      <c r="BR47" s="145"/>
      <c r="BS47" s="145"/>
      <c r="BT47" s="145"/>
      <c r="BU47" s="145"/>
      <c r="BV47" s="145"/>
      <c r="BW47" s="145"/>
      <c r="BX47" s="145"/>
      <c r="BY47" s="145"/>
      <c r="BZ47" s="145"/>
      <c r="CA47" s="145"/>
      <c r="CB47" s="145"/>
      <c r="CC47" s="145"/>
      <c r="CD47" s="145"/>
      <c r="CE47" s="145"/>
      <c r="CF47" s="145"/>
      <c r="CG47" s="145"/>
      <c r="CH47" s="145"/>
      <c r="CI47" s="145"/>
      <c r="CJ47" s="145"/>
      <c r="CK47" s="145"/>
      <c r="CL47" s="145"/>
      <c r="CM47" s="145"/>
      <c r="CN47" s="145"/>
      <c r="CO47" s="145"/>
      <c r="CP47" s="145"/>
      <c r="CQ47" s="145"/>
      <c r="CR47" s="145"/>
      <c r="CS47" s="145"/>
      <c r="CT47" s="145"/>
      <c r="CU47" s="145"/>
      <c r="CV47" s="145"/>
      <c r="CW47" s="145"/>
      <c r="CX47" s="145"/>
      <c r="CY47" s="145"/>
      <c r="CZ47" s="145"/>
      <c r="DA47" s="145"/>
      <c r="DB47" s="145"/>
      <c r="DC47" s="145"/>
      <c r="DD47" s="145"/>
      <c r="DE47" s="145"/>
      <c r="DF47" s="145"/>
      <c r="DG47" s="145"/>
      <c r="DH47" s="145"/>
      <c r="DI47" s="145"/>
      <c r="DJ47" s="145"/>
      <c r="DK47" s="145"/>
      <c r="DL47" s="145"/>
      <c r="DM47" s="145"/>
      <c r="DN47" s="145"/>
      <c r="DO47" s="145"/>
      <c r="DP47" s="145"/>
      <c r="DQ47" s="145"/>
      <c r="DR47" s="145"/>
      <c r="DS47" s="145"/>
      <c r="DT47" s="145"/>
      <c r="DU47" s="145"/>
      <c r="DV47" s="145"/>
      <c r="DW47" s="145"/>
      <c r="DX47" s="145"/>
      <c r="DY47" s="145"/>
      <c r="DZ47" s="145"/>
      <c r="EA47" s="145"/>
      <c r="EB47" s="145"/>
      <c r="EC47" s="145"/>
      <c r="ED47" s="145"/>
      <c r="EE47" s="145"/>
      <c r="EF47" s="145"/>
      <c r="EG47" s="145"/>
      <c r="EH47" s="145"/>
      <c r="EI47" s="145"/>
      <c r="EJ47" s="145"/>
      <c r="EK47" s="145"/>
      <c r="EL47" s="145"/>
      <c r="EM47" s="145"/>
      <c r="EN47" s="145"/>
      <c r="EO47" s="145"/>
      <c r="EP47" s="145"/>
      <c r="EQ47" s="145"/>
      <c r="ER47" s="145"/>
      <c r="ES47" s="145"/>
      <c r="ET47" s="145"/>
      <c r="EU47" s="145"/>
      <c r="EV47" s="145"/>
      <c r="EW47" s="145"/>
      <c r="EX47" s="145"/>
      <c r="EY47" s="145"/>
      <c r="EZ47" s="145"/>
      <c r="FA47" s="145"/>
      <c r="FB47" s="145"/>
      <c r="FC47" s="145"/>
      <c r="FD47" s="145"/>
      <c r="FE47" s="145"/>
      <c r="FF47" s="145"/>
      <c r="FG47" s="145"/>
      <c r="FH47" s="145"/>
      <c r="FI47" s="145"/>
      <c r="FJ47" s="145"/>
      <c r="FK47" s="145"/>
      <c r="FL47" s="145"/>
      <c r="FM47" s="145"/>
      <c r="FN47" s="145"/>
      <c r="FO47" s="145"/>
      <c r="FP47" s="145"/>
      <c r="FQ47" s="145"/>
      <c r="FR47" s="145"/>
      <c r="FS47" s="145"/>
      <c r="FT47" s="145"/>
      <c r="FU47" s="145"/>
      <c r="FV47" s="145"/>
      <c r="FW47" s="145"/>
      <c r="FX47" s="145"/>
      <c r="FY47" s="145"/>
      <c r="FZ47" s="145"/>
      <c r="GA47" s="145"/>
      <c r="GB47" s="145"/>
      <c r="GC47" s="145"/>
      <c r="GD47" s="145"/>
      <c r="GE47" s="145"/>
      <c r="GF47" s="145"/>
      <c r="GG47" s="145"/>
      <c r="GH47" s="145"/>
      <c r="GI47" s="145"/>
      <c r="GJ47" s="145"/>
      <c r="GK47" s="145"/>
      <c r="GL47" s="145"/>
      <c r="GM47" s="145"/>
      <c r="GN47" s="145"/>
      <c r="GO47" s="145"/>
      <c r="GP47" s="145"/>
      <c r="GQ47" s="145"/>
      <c r="GR47" s="145"/>
      <c r="GS47" s="145"/>
      <c r="GT47" s="145"/>
      <c r="GU47" s="145"/>
      <c r="GV47" s="145"/>
      <c r="GW47" s="145"/>
      <c r="GX47" s="145"/>
      <c r="GY47" s="145"/>
      <c r="GZ47" s="145"/>
      <c r="HA47" s="145"/>
      <c r="HB47" s="145"/>
      <c r="HC47" s="145"/>
      <c r="HD47" s="145"/>
      <c r="HE47" s="145"/>
      <c r="HF47" s="145"/>
      <c r="HG47" s="145"/>
      <c r="HH47" s="145"/>
      <c r="HI47" s="145"/>
      <c r="HJ47" s="145"/>
      <c r="HK47" s="145"/>
      <c r="HL47" s="145"/>
      <c r="HM47" s="145"/>
      <c r="HN47" s="145"/>
      <c r="HO47" s="145"/>
      <c r="HP47" s="145"/>
      <c r="HQ47" s="145"/>
      <c r="HR47" s="145"/>
      <c r="HS47" s="145"/>
      <c r="HT47" s="145"/>
      <c r="HU47" s="145"/>
      <c r="HV47" s="145"/>
      <c r="HW47" s="145"/>
      <c r="HX47" s="145"/>
      <c r="HY47" s="145"/>
      <c r="HZ47" s="145"/>
      <c r="IA47" s="145"/>
      <c r="IB47" s="145"/>
      <c r="IC47" s="145"/>
      <c r="ID47" s="145"/>
      <c r="IE47" s="145"/>
      <c r="IF47" s="145"/>
      <c r="IG47" s="145"/>
      <c r="IH47" s="145"/>
      <c r="II47" s="145"/>
      <c r="IJ47" s="145"/>
      <c r="IK47" s="145"/>
      <c r="IL47" s="145"/>
      <c r="IM47" s="145"/>
      <c r="IN47" s="145"/>
      <c r="IO47" s="145"/>
      <c r="IP47" s="145"/>
      <c r="IQ47" s="145"/>
      <c r="IR47" s="145"/>
      <c r="IS47" s="145"/>
      <c r="IT47" s="145"/>
      <c r="IU47" s="145"/>
      <c r="IV47" s="145"/>
      <c r="IW47" s="145"/>
      <c r="IX47" s="145"/>
      <c r="IY47" s="145"/>
      <c r="IZ47" s="145"/>
      <c r="JA47" s="145"/>
      <c r="JB47" s="145"/>
      <c r="JC47" s="145"/>
      <c r="JD47" s="145"/>
      <c r="JE47" s="145"/>
      <c r="JF47" s="145"/>
      <c r="JG47" s="145"/>
      <c r="JH47" s="145"/>
      <c r="JI47" s="145"/>
      <c r="JJ47" s="145"/>
      <c r="JK47" s="145"/>
      <c r="JL47" s="145"/>
      <c r="JM47" s="145"/>
      <c r="JN47" s="145"/>
      <c r="JO47" s="145"/>
      <c r="JP47" s="145"/>
      <c r="JQ47" s="145"/>
      <c r="JR47" s="145"/>
      <c r="JS47" s="145"/>
      <c r="JT47" s="145"/>
      <c r="JU47" s="145"/>
      <c r="JV47" s="145"/>
      <c r="JW47" s="145"/>
      <c r="JX47" s="145"/>
      <c r="JY47" s="145"/>
      <c r="JZ47" s="145"/>
      <c r="KA47" s="145"/>
      <c r="KB47" s="145"/>
      <c r="KC47" s="145"/>
      <c r="KD47" s="145"/>
      <c r="KE47" s="145"/>
      <c r="KF47" s="145"/>
      <c r="KG47" s="145"/>
      <c r="KH47" s="145"/>
      <c r="KI47" s="145"/>
      <c r="KJ47" s="145"/>
      <c r="KK47" s="145"/>
      <c r="KL47" s="145"/>
      <c r="KM47" s="145"/>
      <c r="KN47" s="145"/>
      <c r="KO47" s="145"/>
      <c r="KP47" s="145"/>
      <c r="KQ47" s="145"/>
      <c r="KR47" s="145"/>
      <c r="KS47" s="145"/>
      <c r="KT47" s="145"/>
      <c r="KU47" s="145"/>
      <c r="KV47" s="145"/>
      <c r="KW47" s="145"/>
      <c r="KX47" s="145"/>
      <c r="KY47" s="145"/>
      <c r="KZ47" s="145"/>
      <c r="LA47" s="145"/>
      <c r="LB47" s="145"/>
      <c r="LC47" s="145"/>
      <c r="LD47" s="145"/>
      <c r="LE47" s="145"/>
      <c r="LF47" s="145"/>
      <c r="LG47" s="145"/>
      <c r="LH47" s="145"/>
      <c r="LI47" s="145"/>
      <c r="LJ47" s="145"/>
      <c r="LK47" s="145"/>
      <c r="LL47" s="145"/>
      <c r="LM47" s="145"/>
      <c r="LN47" s="145"/>
      <c r="LO47" s="145"/>
      <c r="LP47" s="145"/>
      <c r="LQ47" s="145"/>
      <c r="LR47" s="145"/>
      <c r="LS47" s="145"/>
      <c r="LT47" s="145"/>
      <c r="LU47" s="145"/>
      <c r="LV47" s="145"/>
      <c r="LW47" s="145"/>
      <c r="LX47" s="145"/>
      <c r="LY47" s="145"/>
      <c r="LZ47" s="145"/>
      <c r="MA47" s="145"/>
      <c r="MB47" s="145"/>
      <c r="MC47" s="145"/>
      <c r="MD47" s="145"/>
      <c r="ME47" s="145"/>
      <c r="MF47" s="145"/>
      <c r="MG47" s="145"/>
      <c r="MH47" s="145"/>
      <c r="MI47" s="145"/>
      <c r="MJ47" s="145"/>
      <c r="MK47" s="145"/>
      <c r="ML47" s="145"/>
      <c r="MM47" s="145"/>
      <c r="MN47" s="145"/>
      <c r="MO47" s="145"/>
      <c r="MP47" s="145"/>
      <c r="MQ47" s="145"/>
      <c r="MR47" s="145"/>
      <c r="MS47" s="145"/>
      <c r="MT47" s="145"/>
      <c r="MU47" s="145"/>
      <c r="MV47" s="145"/>
      <c r="MW47" s="145"/>
      <c r="MX47" s="145"/>
      <c r="MY47" s="145"/>
      <c r="MZ47" s="145"/>
      <c r="NA47" s="145"/>
      <c r="NB47" s="145"/>
      <c r="NC47" s="145"/>
      <c r="ND47" s="145"/>
      <c r="NE47" s="145"/>
      <c r="NF47" s="145"/>
      <c r="NG47" s="145"/>
      <c r="NH47" s="145"/>
      <c r="NI47" s="145"/>
      <c r="NJ47" s="145"/>
      <c r="NK47" s="145"/>
      <c r="NL47" s="145"/>
      <c r="NM47" s="145"/>
      <c r="NN47" s="145"/>
      <c r="NO47" s="145"/>
      <c r="NP47" s="145"/>
      <c r="NQ47" s="145"/>
      <c r="NR47" s="145"/>
      <c r="NS47" s="145"/>
      <c r="NT47" s="145"/>
      <c r="NU47" s="145"/>
      <c r="NV47" s="145"/>
      <c r="NW47" s="145"/>
      <c r="NX47" s="145"/>
      <c r="NY47" s="145"/>
      <c r="NZ47" s="145"/>
      <c r="OA47" s="145"/>
      <c r="OB47" s="145"/>
      <c r="OC47" s="145"/>
      <c r="OD47" s="145"/>
      <c r="OE47" s="145"/>
      <c r="OF47" s="145"/>
      <c r="OG47" s="145"/>
      <c r="OH47" s="145"/>
      <c r="OI47" s="145"/>
      <c r="OJ47" s="145"/>
      <c r="OK47" s="145"/>
      <c r="OL47" s="145"/>
      <c r="OM47" s="145"/>
      <c r="ON47" s="145"/>
      <c r="OO47" s="145"/>
      <c r="OP47" s="145"/>
      <c r="OQ47" s="145"/>
      <c r="OR47" s="145"/>
      <c r="OS47" s="145"/>
      <c r="OT47" s="145"/>
      <c r="OU47" s="145"/>
      <c r="OV47" s="145"/>
      <c r="OW47" s="145"/>
      <c r="OX47" s="145"/>
      <c r="OY47" s="145"/>
      <c r="OZ47" s="145"/>
      <c r="PA47" s="145"/>
      <c r="PB47" s="145"/>
      <c r="PC47" s="145"/>
      <c r="PD47" s="145"/>
      <c r="PE47" s="145"/>
      <c r="PF47" s="145"/>
      <c r="PG47" s="145"/>
      <c r="PH47" s="145"/>
      <c r="PI47" s="145"/>
      <c r="PJ47" s="145"/>
      <c r="PK47" s="145"/>
      <c r="PL47" s="145"/>
      <c r="PM47" s="145"/>
      <c r="PN47" s="145"/>
      <c r="PO47" s="145"/>
      <c r="PP47" s="145"/>
      <c r="PQ47" s="145"/>
      <c r="PR47" s="145"/>
      <c r="PS47" s="145"/>
      <c r="PT47" s="145"/>
      <c r="PU47" s="145"/>
      <c r="PV47" s="145"/>
      <c r="PW47" s="145"/>
      <c r="PX47" s="145"/>
      <c r="PY47" s="145"/>
      <c r="PZ47" s="145"/>
      <c r="QA47" s="145"/>
      <c r="QB47" s="145"/>
      <c r="QC47" s="145"/>
      <c r="QD47" s="145"/>
      <c r="QE47" s="145"/>
      <c r="QF47" s="145"/>
      <c r="QG47" s="145"/>
      <c r="QH47" s="145"/>
      <c r="QI47" s="145"/>
      <c r="QJ47" s="145"/>
      <c r="QK47" s="145"/>
      <c r="QL47" s="145"/>
      <c r="QM47" s="145"/>
      <c r="QN47" s="145"/>
      <c r="QO47" s="145"/>
      <c r="QP47" s="145"/>
      <c r="QQ47" s="145"/>
      <c r="QR47" s="145"/>
      <c r="QS47" s="145"/>
      <c r="QT47" s="145"/>
      <c r="QU47" s="145"/>
      <c r="QV47" s="145"/>
      <c r="QW47" s="145"/>
      <c r="QX47" s="145"/>
      <c r="QY47" s="145"/>
      <c r="QZ47" s="145"/>
      <c r="RA47" s="145"/>
      <c r="RB47" s="145"/>
      <c r="RC47" s="145"/>
      <c r="RD47" s="145"/>
      <c r="RE47" s="145"/>
      <c r="RF47" s="145"/>
      <c r="RG47" s="145"/>
      <c r="RH47" s="145"/>
      <c r="RI47" s="145"/>
      <c r="RJ47" s="145"/>
      <c r="RK47" s="145"/>
      <c r="RL47" s="145"/>
      <c r="RM47" s="145"/>
      <c r="RN47" s="145"/>
      <c r="RO47" s="145"/>
      <c r="RP47" s="145"/>
      <c r="RQ47" s="145"/>
      <c r="RR47" s="145"/>
      <c r="RS47" s="145"/>
      <c r="RT47" s="145"/>
      <c r="RU47" s="145"/>
      <c r="RV47" s="145"/>
      <c r="RW47" s="145"/>
      <c r="RX47" s="145"/>
      <c r="RY47" s="145"/>
      <c r="RZ47" s="145"/>
      <c r="SA47" s="145"/>
      <c r="SB47" s="145"/>
      <c r="SC47" s="145"/>
      <c r="SD47" s="145"/>
      <c r="SE47" s="145"/>
      <c r="SF47" s="145"/>
      <c r="SG47" s="145"/>
      <c r="SH47" s="145"/>
      <c r="SI47" s="145"/>
      <c r="SJ47" s="145"/>
      <c r="SK47" s="145"/>
      <c r="SL47" s="145"/>
      <c r="SM47" s="145"/>
      <c r="SN47" s="145"/>
      <c r="SO47" s="145"/>
      <c r="SP47" s="145"/>
      <c r="SQ47" s="145"/>
      <c r="SR47" s="145"/>
      <c r="SS47" s="145"/>
      <c r="ST47" s="145"/>
      <c r="SU47" s="145"/>
      <c r="SV47" s="145"/>
      <c r="SW47" s="145"/>
      <c r="SX47" s="145"/>
      <c r="SY47" s="145"/>
      <c r="SZ47" s="145"/>
      <c r="TA47" s="145"/>
      <c r="TB47" s="145"/>
      <c r="TC47" s="145"/>
      <c r="TD47" s="145"/>
      <c r="TE47" s="145"/>
      <c r="TF47" s="145"/>
      <c r="TG47" s="145"/>
      <c r="TH47" s="145"/>
      <c r="TI47" s="145"/>
      <c r="TJ47" s="145"/>
      <c r="TK47" s="145"/>
      <c r="TL47" s="145"/>
      <c r="TM47" s="145"/>
      <c r="TN47" s="145"/>
      <c r="TO47" s="145"/>
      <c r="TP47" s="145"/>
      <c r="TQ47" s="145"/>
      <c r="TR47" s="145"/>
      <c r="TS47" s="145"/>
      <c r="TT47" s="145"/>
      <c r="TU47" s="145"/>
      <c r="TV47" s="145"/>
      <c r="TW47" s="145"/>
      <c r="TX47" s="145"/>
      <c r="TY47" s="145"/>
      <c r="TZ47" s="145"/>
      <c r="UA47" s="145"/>
      <c r="UB47" s="145"/>
      <c r="UC47" s="145"/>
      <c r="UD47" s="145"/>
      <c r="UE47" s="145"/>
      <c r="UF47" s="145"/>
      <c r="UG47" s="145"/>
      <c r="UH47" s="145"/>
      <c r="UI47" s="145"/>
      <c r="UJ47" s="145"/>
      <c r="UK47" s="145"/>
      <c r="UL47" s="145"/>
      <c r="UM47" s="145"/>
      <c r="UN47" s="145"/>
      <c r="UO47" s="145"/>
      <c r="UP47" s="145"/>
      <c r="UQ47" s="145"/>
      <c r="UR47" s="145"/>
      <c r="US47" s="145"/>
      <c r="UT47" s="145"/>
      <c r="UU47" s="145"/>
      <c r="UV47" s="145"/>
      <c r="UW47" s="145"/>
      <c r="UX47" s="145"/>
      <c r="UY47" s="145"/>
      <c r="UZ47" s="145"/>
      <c r="VA47" s="145"/>
      <c r="VB47" s="145"/>
      <c r="VC47" s="145"/>
      <c r="VD47" s="145"/>
      <c r="VE47" s="145"/>
      <c r="VF47" s="145"/>
      <c r="VG47" s="145"/>
      <c r="VH47" s="145"/>
      <c r="VI47" s="145"/>
      <c r="VJ47" s="145"/>
      <c r="VK47" s="145"/>
      <c r="VL47" s="145"/>
      <c r="VM47" s="145"/>
      <c r="VN47" s="145"/>
      <c r="VO47" s="145"/>
      <c r="VP47" s="145"/>
      <c r="VQ47" s="145"/>
      <c r="VR47" s="145"/>
      <c r="VS47" s="145"/>
      <c r="VT47" s="145"/>
      <c r="VU47" s="145"/>
      <c r="VV47" s="145"/>
      <c r="VW47" s="145"/>
      <c r="VX47" s="145"/>
      <c r="VY47" s="145"/>
      <c r="VZ47" s="145"/>
      <c r="WA47" s="145"/>
      <c r="WB47" s="145"/>
      <c r="WC47" s="145"/>
      <c r="WD47" s="145"/>
      <c r="WE47" s="145"/>
      <c r="WF47" s="145"/>
      <c r="WG47" s="145"/>
      <c r="WH47" s="145"/>
      <c r="WI47" s="145"/>
      <c r="WJ47" s="145"/>
      <c r="WK47" s="145"/>
      <c r="WL47" s="145"/>
      <c r="WM47" s="145"/>
      <c r="WN47" s="145"/>
      <c r="WO47" s="145"/>
      <c r="WP47" s="145"/>
      <c r="WQ47" s="145"/>
      <c r="WR47" s="145"/>
      <c r="WS47" s="145"/>
      <c r="WT47" s="145"/>
      <c r="WU47" s="145"/>
      <c r="WV47" s="145"/>
      <c r="WW47" s="145"/>
      <c r="WX47" s="145"/>
      <c r="WY47" s="145"/>
      <c r="WZ47" s="145"/>
      <c r="XA47" s="145"/>
      <c r="XB47" s="145"/>
      <c r="XC47" s="145"/>
      <c r="XD47" s="145"/>
      <c r="XE47" s="145"/>
      <c r="XF47" s="145"/>
      <c r="XG47" s="145"/>
      <c r="XH47" s="145"/>
      <c r="XI47" s="145"/>
      <c r="XJ47" s="145"/>
      <c r="XK47" s="145"/>
      <c r="XL47" s="145"/>
      <c r="XM47" s="145"/>
      <c r="XN47" s="145"/>
      <c r="XO47" s="145"/>
      <c r="XP47" s="145"/>
      <c r="XQ47" s="145"/>
      <c r="XR47" s="145"/>
      <c r="XS47" s="145"/>
      <c r="XT47" s="145"/>
      <c r="XU47" s="145"/>
      <c r="XV47" s="145"/>
      <c r="XW47" s="145"/>
      <c r="XX47" s="145"/>
      <c r="XY47" s="145"/>
      <c r="XZ47" s="145"/>
      <c r="YA47" s="145"/>
      <c r="YB47" s="145"/>
      <c r="YC47" s="145"/>
      <c r="YD47" s="145"/>
      <c r="YE47" s="145"/>
      <c r="YF47" s="145"/>
      <c r="YG47" s="145"/>
      <c r="YH47" s="145"/>
      <c r="YI47" s="145"/>
      <c r="YJ47" s="145"/>
      <c r="YK47" s="145"/>
      <c r="YL47" s="145"/>
      <c r="YM47" s="145"/>
      <c r="YN47" s="145"/>
      <c r="YO47" s="145"/>
      <c r="YP47" s="145"/>
      <c r="YQ47" s="145"/>
      <c r="YR47" s="145"/>
      <c r="YS47" s="145"/>
      <c r="YT47" s="145"/>
      <c r="YU47" s="145"/>
      <c r="YV47" s="145"/>
      <c r="YW47" s="145"/>
      <c r="YX47" s="145"/>
      <c r="YY47" s="145"/>
      <c r="YZ47" s="145"/>
      <c r="ZA47" s="145"/>
      <c r="ZB47" s="145"/>
      <c r="ZC47" s="145"/>
      <c r="ZD47" s="145"/>
      <c r="ZE47" s="145"/>
      <c r="ZF47" s="145"/>
      <c r="ZG47" s="145"/>
      <c r="ZH47" s="145"/>
      <c r="ZI47" s="145"/>
      <c r="ZJ47" s="145"/>
      <c r="ZK47" s="145"/>
      <c r="ZL47" s="145"/>
      <c r="ZM47" s="145"/>
      <c r="ZN47" s="145"/>
      <c r="ZO47" s="145"/>
      <c r="ZP47" s="145"/>
      <c r="ZQ47" s="145"/>
      <c r="ZR47" s="145"/>
      <c r="ZS47" s="145"/>
      <c r="ZT47" s="145"/>
      <c r="ZU47" s="145"/>
      <c r="ZV47" s="145"/>
      <c r="ZW47" s="145"/>
      <c r="ZX47" s="145"/>
      <c r="ZY47" s="145"/>
      <c r="ZZ47" s="145"/>
      <c r="AAA47" s="145"/>
      <c r="AAB47" s="145"/>
      <c r="AAC47" s="145"/>
      <c r="AAD47" s="145"/>
      <c r="AAE47" s="145"/>
      <c r="AAF47" s="145"/>
      <c r="AAG47" s="145"/>
      <c r="AAH47" s="145"/>
      <c r="AAI47" s="145"/>
      <c r="AAJ47" s="145"/>
      <c r="AAK47" s="145"/>
      <c r="AAL47" s="145"/>
      <c r="AAM47" s="145"/>
      <c r="AAN47" s="145"/>
      <c r="AAO47" s="145"/>
      <c r="AAP47" s="145"/>
      <c r="AAQ47" s="145"/>
      <c r="AAR47" s="145"/>
      <c r="AAS47" s="145"/>
      <c r="AAT47" s="145"/>
      <c r="AAU47" s="145"/>
      <c r="AAV47" s="145"/>
      <c r="AAW47" s="145"/>
      <c r="AAX47" s="145"/>
      <c r="AAY47" s="145"/>
      <c r="AAZ47" s="145"/>
      <c r="ABA47" s="145"/>
      <c r="ABB47" s="145"/>
      <c r="ABC47" s="145"/>
      <c r="ABD47" s="145"/>
      <c r="ABE47" s="145"/>
      <c r="ABF47" s="145"/>
      <c r="ABG47" s="145"/>
      <c r="ABH47" s="145"/>
      <c r="ABI47" s="145"/>
      <c r="ABJ47" s="145"/>
      <c r="ABK47" s="145"/>
      <c r="ABL47" s="145"/>
      <c r="ABM47" s="145"/>
      <c r="ABN47" s="145"/>
      <c r="ABO47" s="145"/>
      <c r="ABP47" s="145"/>
      <c r="ABQ47" s="145"/>
      <c r="ABR47" s="145"/>
      <c r="ABS47" s="145"/>
      <c r="ABT47" s="145"/>
      <c r="ABU47" s="145"/>
      <c r="ABV47" s="145"/>
      <c r="ABW47" s="145"/>
      <c r="ABX47" s="145"/>
      <c r="ABY47" s="145"/>
      <c r="ABZ47" s="145"/>
      <c r="ACA47" s="145"/>
      <c r="ACB47" s="145"/>
      <c r="ACC47" s="145"/>
      <c r="ACD47" s="145"/>
      <c r="ACE47" s="145"/>
      <c r="ACF47" s="145"/>
      <c r="ACG47" s="145"/>
      <c r="ACH47" s="145"/>
      <c r="ACI47" s="145"/>
      <c r="ACJ47" s="145"/>
      <c r="ACK47" s="145"/>
      <c r="ACL47" s="145"/>
      <c r="ACM47" s="145"/>
      <c r="ACN47" s="145"/>
      <c r="ACO47" s="145"/>
      <c r="ACP47" s="145"/>
      <c r="ACQ47" s="145"/>
      <c r="ACR47" s="145"/>
      <c r="ACS47" s="145"/>
      <c r="ACT47" s="145"/>
      <c r="ACU47" s="145"/>
      <c r="ACV47" s="145"/>
      <c r="ACW47" s="145"/>
      <c r="ACX47" s="145"/>
      <c r="ACY47" s="145"/>
      <c r="ACZ47" s="145"/>
      <c r="ADA47" s="145"/>
      <c r="ADB47" s="145"/>
      <c r="ADC47" s="145"/>
      <c r="ADD47" s="145"/>
      <c r="ADE47" s="145"/>
      <c r="ADF47" s="145"/>
      <c r="ADG47" s="145"/>
      <c r="ADH47" s="145"/>
      <c r="ADI47" s="145"/>
      <c r="ADJ47" s="145"/>
      <c r="ADK47" s="145"/>
      <c r="ADL47" s="145"/>
      <c r="ADM47" s="145"/>
      <c r="ADN47" s="145"/>
      <c r="ADO47" s="145"/>
      <c r="ADP47" s="145"/>
      <c r="ADQ47" s="145"/>
      <c r="ADR47" s="145"/>
      <c r="ADS47" s="145"/>
      <c r="ADT47" s="145"/>
      <c r="ADU47" s="145"/>
      <c r="ADV47" s="145"/>
      <c r="ADW47" s="145"/>
      <c r="ADX47" s="145"/>
      <c r="ADY47" s="145"/>
      <c r="ADZ47" s="145"/>
      <c r="AEA47" s="145"/>
      <c r="AEB47" s="145"/>
      <c r="AEC47" s="145"/>
      <c r="AED47" s="145"/>
      <c r="AEE47" s="145"/>
      <c r="AEF47" s="145"/>
      <c r="AEG47" s="145"/>
      <c r="AEH47" s="145"/>
      <c r="AEI47" s="145"/>
      <c r="AEJ47" s="145"/>
      <c r="AEK47" s="145"/>
      <c r="AEL47" s="145"/>
      <c r="AEM47" s="145"/>
      <c r="AEN47" s="145"/>
      <c r="AEO47" s="145"/>
      <c r="AEP47" s="145"/>
      <c r="AEQ47" s="145"/>
      <c r="AER47" s="145"/>
      <c r="AES47" s="145"/>
      <c r="AET47" s="145"/>
      <c r="AEU47" s="145"/>
      <c r="AEV47" s="145"/>
      <c r="AEW47" s="145"/>
      <c r="AEX47" s="145"/>
      <c r="AEY47" s="145"/>
      <c r="AEZ47" s="145"/>
      <c r="AFA47" s="145"/>
      <c r="AFB47" s="145"/>
      <c r="AFC47" s="145"/>
      <c r="AFD47" s="145"/>
      <c r="AFE47" s="145"/>
      <c r="AFF47" s="145"/>
      <c r="AFG47" s="145"/>
      <c r="AFH47" s="145"/>
      <c r="AFI47" s="145"/>
      <c r="AFJ47" s="145"/>
      <c r="AFK47" s="145"/>
      <c r="AFL47" s="145"/>
      <c r="AFM47" s="145"/>
      <c r="AFN47" s="145"/>
      <c r="AFO47" s="145"/>
      <c r="AFP47" s="145"/>
      <c r="AFQ47" s="145"/>
      <c r="AFR47" s="145"/>
      <c r="AFS47" s="145"/>
      <c r="AFT47" s="145"/>
      <c r="AFU47" s="145"/>
      <c r="AFV47" s="145"/>
      <c r="AFW47" s="145"/>
      <c r="AFX47" s="145"/>
      <c r="AFY47" s="145"/>
      <c r="AFZ47" s="145"/>
      <c r="AGA47" s="145"/>
      <c r="AGB47" s="145"/>
      <c r="AGC47" s="145"/>
      <c r="AGD47" s="145"/>
      <c r="AGE47" s="145"/>
      <c r="AGF47" s="145"/>
      <c r="AGG47" s="145"/>
      <c r="AGH47" s="145"/>
      <c r="AGI47" s="145"/>
      <c r="AGJ47" s="145"/>
      <c r="AGK47" s="145"/>
      <c r="AGL47" s="145"/>
      <c r="AGM47" s="145"/>
      <c r="AGN47" s="145"/>
      <c r="AGO47" s="145"/>
      <c r="AGP47" s="145"/>
      <c r="AGQ47" s="145"/>
      <c r="AGR47" s="145"/>
      <c r="AGS47" s="145"/>
      <c r="AGT47" s="145"/>
      <c r="AGU47" s="145"/>
      <c r="AGV47" s="145"/>
      <c r="AGW47" s="145"/>
      <c r="AGX47" s="145"/>
      <c r="AGY47" s="145"/>
      <c r="AGZ47" s="145"/>
      <c r="AHA47" s="145"/>
      <c r="AHB47" s="145"/>
      <c r="AHC47" s="145"/>
      <c r="AHD47" s="145"/>
      <c r="AHE47" s="145"/>
      <c r="AHF47" s="145"/>
      <c r="AHG47" s="145"/>
      <c r="AHH47" s="145"/>
      <c r="AHI47" s="145"/>
      <c r="AHJ47" s="145"/>
      <c r="AHK47" s="145"/>
      <c r="AHL47" s="145"/>
      <c r="AHM47" s="145"/>
      <c r="AHN47" s="145"/>
      <c r="AHO47" s="145"/>
      <c r="AHP47" s="145"/>
      <c r="AHQ47" s="145"/>
      <c r="AHR47" s="145"/>
      <c r="AHS47" s="145"/>
      <c r="AHT47" s="145"/>
      <c r="AHU47" s="145"/>
      <c r="AHV47" s="145"/>
      <c r="AHW47" s="145"/>
      <c r="AHX47" s="145"/>
      <c r="AHY47" s="145"/>
      <c r="AHZ47" s="145"/>
      <c r="AIA47" s="145"/>
      <c r="AIB47" s="145"/>
      <c r="AIC47" s="145"/>
      <c r="AID47" s="145"/>
      <c r="AIE47" s="145"/>
      <c r="AIF47" s="145"/>
      <c r="AIG47" s="145"/>
      <c r="AIH47" s="145"/>
      <c r="AII47" s="145"/>
      <c r="AIJ47" s="145"/>
      <c r="AIK47" s="145"/>
      <c r="AIL47" s="145"/>
      <c r="AIM47" s="145"/>
      <c r="AIN47" s="145"/>
      <c r="AIO47" s="145"/>
      <c r="AIP47" s="145"/>
      <c r="AIQ47" s="145"/>
      <c r="AIR47" s="145"/>
      <c r="AIS47" s="145"/>
      <c r="AIT47" s="145"/>
      <c r="AIU47" s="145"/>
      <c r="AIV47" s="145"/>
      <c r="AIW47" s="145"/>
      <c r="AIX47" s="145"/>
      <c r="AIY47" s="145"/>
      <c r="AIZ47" s="145"/>
      <c r="AJA47" s="145"/>
      <c r="AJB47" s="145"/>
      <c r="AJC47" s="145"/>
      <c r="AJD47" s="145"/>
      <c r="AJE47" s="145"/>
      <c r="AJF47" s="145"/>
      <c r="AJG47" s="145"/>
      <c r="AJH47" s="145"/>
      <c r="AJI47" s="145"/>
      <c r="AJJ47" s="145"/>
      <c r="AJK47" s="145"/>
      <c r="AJL47" s="145"/>
      <c r="AJM47" s="145"/>
      <c r="AJN47" s="145"/>
      <c r="AJO47" s="145"/>
      <c r="AJP47" s="145"/>
      <c r="AJQ47" s="145"/>
      <c r="AJR47" s="145"/>
      <c r="AJS47" s="145"/>
      <c r="AJT47" s="145"/>
      <c r="AJU47" s="145"/>
      <c r="AJV47" s="145"/>
      <c r="AJW47" s="145"/>
      <c r="AJX47" s="145"/>
      <c r="AJY47" s="145"/>
      <c r="AJZ47" s="145"/>
      <c r="AKA47" s="145"/>
      <c r="AKB47" s="145"/>
      <c r="AKC47" s="145"/>
      <c r="AKD47" s="145"/>
      <c r="AKE47" s="145"/>
      <c r="AKF47" s="145"/>
      <c r="AKG47" s="145"/>
      <c r="AKH47" s="145"/>
      <c r="AKI47" s="145"/>
      <c r="AKJ47" s="145"/>
      <c r="AKK47" s="145"/>
      <c r="AKL47" s="145"/>
      <c r="AKM47" s="145"/>
      <c r="AKN47" s="145"/>
      <c r="AKO47" s="145"/>
      <c r="AKP47" s="145"/>
      <c r="AKQ47" s="145"/>
      <c r="AKR47" s="145"/>
      <c r="AKS47" s="145"/>
      <c r="AKT47" s="145"/>
      <c r="AKU47" s="145"/>
      <c r="AKV47" s="145"/>
      <c r="AKW47" s="145"/>
      <c r="AKX47" s="145"/>
      <c r="AKY47" s="145"/>
      <c r="AKZ47" s="145"/>
      <c r="ALA47" s="145"/>
      <c r="ALB47" s="145"/>
      <c r="ALC47" s="145"/>
      <c r="ALD47" s="145"/>
      <c r="ALE47" s="145"/>
      <c r="ALF47" s="145"/>
      <c r="ALG47" s="145"/>
      <c r="ALH47" s="145"/>
      <c r="ALI47" s="145"/>
      <c r="ALJ47" s="145"/>
      <c r="ALK47" s="145"/>
      <c r="ALL47" s="145"/>
      <c r="ALM47" s="145"/>
      <c r="ALN47" s="145"/>
      <c r="ALO47" s="145"/>
      <c r="ALP47" s="145"/>
      <c r="ALQ47" s="145"/>
      <c r="ALR47" s="145"/>
      <c r="ALS47" s="145"/>
      <c r="ALT47" s="145"/>
      <c r="ALU47" s="145"/>
      <c r="ALV47" s="145"/>
      <c r="ALW47" s="145"/>
      <c r="ALX47" s="145"/>
      <c r="ALY47" s="145"/>
      <c r="ALZ47" s="145"/>
    </row>
    <row r="48" spans="1:1014" x14ac:dyDescent="0.3">
      <c r="A48" s="151"/>
      <c r="B48" s="151"/>
      <c r="C48" s="134" t="s">
        <v>14</v>
      </c>
      <c r="D48" s="335" t="s">
        <v>43</v>
      </c>
      <c r="E48" s="335"/>
      <c r="F48" s="335"/>
      <c r="G48" s="163"/>
      <c r="H48" s="162">
        <f t="shared" si="0"/>
        <v>0</v>
      </c>
      <c r="I48" s="152"/>
      <c r="J48" s="145"/>
      <c r="K48" s="317"/>
      <c r="L48" s="317"/>
      <c r="M48" s="317"/>
      <c r="N48" s="141"/>
      <c r="O48" s="141"/>
      <c r="P48" s="141"/>
      <c r="Q48" s="141"/>
      <c r="R48" s="141"/>
      <c r="S48" s="141"/>
      <c r="T48" s="141"/>
      <c r="U48" s="141"/>
      <c r="V48" s="141"/>
      <c r="W48" s="141"/>
      <c r="X48" s="141"/>
      <c r="Y48" s="141"/>
      <c r="Z48" s="141"/>
      <c r="AA48" s="145"/>
      <c r="AB48" s="145"/>
      <c r="AC48" s="145"/>
      <c r="AD48" s="145"/>
      <c r="AE48" s="145"/>
      <c r="AF48" s="145"/>
      <c r="AG48" s="145"/>
      <c r="AH48" s="145"/>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c r="BI48" s="145"/>
      <c r="BJ48" s="145"/>
      <c r="BK48" s="145"/>
      <c r="BL48" s="145"/>
      <c r="BM48" s="145"/>
      <c r="BN48" s="145"/>
      <c r="BO48" s="145"/>
      <c r="BP48" s="145"/>
      <c r="BQ48" s="145"/>
      <c r="BR48" s="145"/>
      <c r="BS48" s="145"/>
      <c r="BT48" s="145"/>
      <c r="BU48" s="145"/>
      <c r="BV48" s="145"/>
      <c r="BW48" s="145"/>
      <c r="BX48" s="145"/>
      <c r="BY48" s="145"/>
      <c r="BZ48" s="145"/>
      <c r="CA48" s="145"/>
      <c r="CB48" s="145"/>
      <c r="CC48" s="145"/>
      <c r="CD48" s="145"/>
      <c r="CE48" s="145"/>
      <c r="CF48" s="145"/>
      <c r="CG48" s="145"/>
      <c r="CH48" s="145"/>
      <c r="CI48" s="145"/>
      <c r="CJ48" s="145"/>
      <c r="CK48" s="145"/>
      <c r="CL48" s="145"/>
      <c r="CM48" s="145"/>
      <c r="CN48" s="145"/>
      <c r="CO48" s="145"/>
      <c r="CP48" s="145"/>
      <c r="CQ48" s="145"/>
      <c r="CR48" s="145"/>
      <c r="CS48" s="145"/>
      <c r="CT48" s="145"/>
      <c r="CU48" s="145"/>
      <c r="CV48" s="145"/>
      <c r="CW48" s="145"/>
      <c r="CX48" s="145"/>
      <c r="CY48" s="145"/>
      <c r="CZ48" s="145"/>
      <c r="DA48" s="145"/>
      <c r="DB48" s="145"/>
      <c r="DC48" s="145"/>
      <c r="DD48" s="145"/>
      <c r="DE48" s="145"/>
      <c r="DF48" s="145"/>
      <c r="DG48" s="145"/>
      <c r="DH48" s="145"/>
      <c r="DI48" s="145"/>
      <c r="DJ48" s="145"/>
      <c r="DK48" s="145"/>
      <c r="DL48" s="145"/>
      <c r="DM48" s="145"/>
      <c r="DN48" s="145"/>
      <c r="DO48" s="145"/>
      <c r="DP48" s="145"/>
      <c r="DQ48" s="145"/>
      <c r="DR48" s="145"/>
      <c r="DS48" s="145"/>
      <c r="DT48" s="145"/>
      <c r="DU48" s="145"/>
      <c r="DV48" s="145"/>
      <c r="DW48" s="145"/>
      <c r="DX48" s="145"/>
      <c r="DY48" s="145"/>
      <c r="DZ48" s="145"/>
      <c r="EA48" s="145"/>
      <c r="EB48" s="145"/>
      <c r="EC48" s="145"/>
      <c r="ED48" s="145"/>
      <c r="EE48" s="145"/>
      <c r="EF48" s="145"/>
      <c r="EG48" s="145"/>
      <c r="EH48" s="145"/>
      <c r="EI48" s="145"/>
      <c r="EJ48" s="145"/>
      <c r="EK48" s="145"/>
      <c r="EL48" s="145"/>
      <c r="EM48" s="145"/>
      <c r="EN48" s="145"/>
      <c r="EO48" s="145"/>
      <c r="EP48" s="145"/>
      <c r="EQ48" s="145"/>
      <c r="ER48" s="145"/>
      <c r="ES48" s="145"/>
      <c r="ET48" s="145"/>
      <c r="EU48" s="145"/>
      <c r="EV48" s="145"/>
      <c r="EW48" s="145"/>
      <c r="EX48" s="145"/>
      <c r="EY48" s="145"/>
      <c r="EZ48" s="145"/>
      <c r="FA48" s="145"/>
      <c r="FB48" s="145"/>
      <c r="FC48" s="145"/>
      <c r="FD48" s="145"/>
      <c r="FE48" s="145"/>
      <c r="FF48" s="145"/>
      <c r="FG48" s="145"/>
      <c r="FH48" s="145"/>
      <c r="FI48" s="145"/>
      <c r="FJ48" s="145"/>
      <c r="FK48" s="145"/>
      <c r="FL48" s="145"/>
      <c r="FM48" s="145"/>
      <c r="FN48" s="145"/>
      <c r="FO48" s="145"/>
      <c r="FP48" s="145"/>
      <c r="FQ48" s="145"/>
      <c r="FR48" s="145"/>
      <c r="FS48" s="145"/>
      <c r="FT48" s="145"/>
      <c r="FU48" s="145"/>
      <c r="FV48" s="145"/>
      <c r="FW48" s="145"/>
      <c r="FX48" s="145"/>
      <c r="FY48" s="145"/>
      <c r="FZ48" s="145"/>
      <c r="GA48" s="145"/>
      <c r="GB48" s="145"/>
      <c r="GC48" s="145"/>
      <c r="GD48" s="145"/>
      <c r="GE48" s="145"/>
      <c r="GF48" s="145"/>
      <c r="GG48" s="145"/>
      <c r="GH48" s="145"/>
      <c r="GI48" s="145"/>
      <c r="GJ48" s="145"/>
      <c r="GK48" s="145"/>
      <c r="GL48" s="145"/>
      <c r="GM48" s="145"/>
      <c r="GN48" s="145"/>
      <c r="GO48" s="145"/>
      <c r="GP48" s="145"/>
      <c r="GQ48" s="145"/>
      <c r="GR48" s="145"/>
      <c r="GS48" s="145"/>
      <c r="GT48" s="145"/>
      <c r="GU48" s="145"/>
      <c r="GV48" s="145"/>
      <c r="GW48" s="145"/>
      <c r="GX48" s="145"/>
      <c r="GY48" s="145"/>
      <c r="GZ48" s="145"/>
      <c r="HA48" s="145"/>
      <c r="HB48" s="145"/>
      <c r="HC48" s="145"/>
      <c r="HD48" s="145"/>
      <c r="HE48" s="145"/>
      <c r="HF48" s="145"/>
      <c r="HG48" s="145"/>
      <c r="HH48" s="145"/>
      <c r="HI48" s="145"/>
      <c r="HJ48" s="145"/>
      <c r="HK48" s="145"/>
      <c r="HL48" s="145"/>
      <c r="HM48" s="145"/>
      <c r="HN48" s="145"/>
      <c r="HO48" s="145"/>
      <c r="HP48" s="145"/>
      <c r="HQ48" s="145"/>
      <c r="HR48" s="145"/>
      <c r="HS48" s="145"/>
      <c r="HT48" s="145"/>
      <c r="HU48" s="145"/>
      <c r="HV48" s="145"/>
      <c r="HW48" s="145"/>
      <c r="HX48" s="145"/>
      <c r="HY48" s="145"/>
      <c r="HZ48" s="145"/>
      <c r="IA48" s="145"/>
      <c r="IB48" s="145"/>
      <c r="IC48" s="145"/>
      <c r="ID48" s="145"/>
      <c r="IE48" s="145"/>
      <c r="IF48" s="145"/>
      <c r="IG48" s="145"/>
      <c r="IH48" s="145"/>
      <c r="II48" s="145"/>
      <c r="IJ48" s="145"/>
      <c r="IK48" s="145"/>
      <c r="IL48" s="145"/>
      <c r="IM48" s="145"/>
      <c r="IN48" s="145"/>
      <c r="IO48" s="145"/>
      <c r="IP48" s="145"/>
      <c r="IQ48" s="145"/>
      <c r="IR48" s="145"/>
      <c r="IS48" s="145"/>
      <c r="IT48" s="145"/>
      <c r="IU48" s="145"/>
      <c r="IV48" s="145"/>
      <c r="IW48" s="145"/>
      <c r="IX48" s="145"/>
      <c r="IY48" s="145"/>
      <c r="IZ48" s="145"/>
      <c r="JA48" s="145"/>
      <c r="JB48" s="145"/>
      <c r="JC48" s="145"/>
      <c r="JD48" s="145"/>
      <c r="JE48" s="145"/>
      <c r="JF48" s="145"/>
      <c r="JG48" s="145"/>
      <c r="JH48" s="145"/>
      <c r="JI48" s="145"/>
      <c r="JJ48" s="145"/>
      <c r="JK48" s="145"/>
      <c r="JL48" s="145"/>
      <c r="JM48" s="145"/>
      <c r="JN48" s="145"/>
      <c r="JO48" s="145"/>
      <c r="JP48" s="145"/>
      <c r="JQ48" s="145"/>
      <c r="JR48" s="145"/>
      <c r="JS48" s="145"/>
      <c r="JT48" s="145"/>
      <c r="JU48" s="145"/>
      <c r="JV48" s="145"/>
      <c r="JW48" s="145"/>
      <c r="JX48" s="145"/>
      <c r="JY48" s="145"/>
      <c r="JZ48" s="145"/>
      <c r="KA48" s="145"/>
      <c r="KB48" s="145"/>
      <c r="KC48" s="145"/>
      <c r="KD48" s="145"/>
      <c r="KE48" s="145"/>
      <c r="KF48" s="145"/>
      <c r="KG48" s="145"/>
      <c r="KH48" s="145"/>
      <c r="KI48" s="145"/>
      <c r="KJ48" s="145"/>
      <c r="KK48" s="145"/>
      <c r="KL48" s="145"/>
      <c r="KM48" s="145"/>
      <c r="KN48" s="145"/>
      <c r="KO48" s="145"/>
      <c r="KP48" s="145"/>
      <c r="KQ48" s="145"/>
      <c r="KR48" s="145"/>
      <c r="KS48" s="145"/>
      <c r="KT48" s="145"/>
      <c r="KU48" s="145"/>
      <c r="KV48" s="145"/>
      <c r="KW48" s="145"/>
      <c r="KX48" s="145"/>
      <c r="KY48" s="145"/>
      <c r="KZ48" s="145"/>
      <c r="LA48" s="145"/>
      <c r="LB48" s="145"/>
      <c r="LC48" s="145"/>
      <c r="LD48" s="145"/>
      <c r="LE48" s="145"/>
      <c r="LF48" s="145"/>
      <c r="LG48" s="145"/>
      <c r="LH48" s="145"/>
      <c r="LI48" s="145"/>
      <c r="LJ48" s="145"/>
      <c r="LK48" s="145"/>
      <c r="LL48" s="145"/>
      <c r="LM48" s="145"/>
      <c r="LN48" s="145"/>
      <c r="LO48" s="145"/>
      <c r="LP48" s="145"/>
      <c r="LQ48" s="145"/>
      <c r="LR48" s="145"/>
      <c r="LS48" s="145"/>
      <c r="LT48" s="145"/>
      <c r="LU48" s="145"/>
      <c r="LV48" s="145"/>
      <c r="LW48" s="145"/>
      <c r="LX48" s="145"/>
      <c r="LY48" s="145"/>
      <c r="LZ48" s="145"/>
      <c r="MA48" s="145"/>
      <c r="MB48" s="145"/>
      <c r="MC48" s="145"/>
      <c r="MD48" s="145"/>
      <c r="ME48" s="145"/>
      <c r="MF48" s="145"/>
      <c r="MG48" s="145"/>
      <c r="MH48" s="145"/>
      <c r="MI48" s="145"/>
      <c r="MJ48" s="145"/>
      <c r="MK48" s="145"/>
      <c r="ML48" s="145"/>
      <c r="MM48" s="145"/>
      <c r="MN48" s="145"/>
      <c r="MO48" s="145"/>
      <c r="MP48" s="145"/>
      <c r="MQ48" s="145"/>
      <c r="MR48" s="145"/>
      <c r="MS48" s="145"/>
      <c r="MT48" s="145"/>
      <c r="MU48" s="145"/>
      <c r="MV48" s="145"/>
      <c r="MW48" s="145"/>
      <c r="MX48" s="145"/>
      <c r="MY48" s="145"/>
      <c r="MZ48" s="145"/>
      <c r="NA48" s="145"/>
      <c r="NB48" s="145"/>
      <c r="NC48" s="145"/>
      <c r="ND48" s="145"/>
      <c r="NE48" s="145"/>
      <c r="NF48" s="145"/>
      <c r="NG48" s="145"/>
      <c r="NH48" s="145"/>
      <c r="NI48" s="145"/>
      <c r="NJ48" s="145"/>
      <c r="NK48" s="145"/>
      <c r="NL48" s="145"/>
      <c r="NM48" s="145"/>
      <c r="NN48" s="145"/>
      <c r="NO48" s="145"/>
      <c r="NP48" s="145"/>
      <c r="NQ48" s="145"/>
      <c r="NR48" s="145"/>
      <c r="NS48" s="145"/>
      <c r="NT48" s="145"/>
      <c r="NU48" s="145"/>
      <c r="NV48" s="145"/>
      <c r="NW48" s="145"/>
      <c r="NX48" s="145"/>
      <c r="NY48" s="145"/>
      <c r="NZ48" s="145"/>
      <c r="OA48" s="145"/>
      <c r="OB48" s="145"/>
      <c r="OC48" s="145"/>
      <c r="OD48" s="145"/>
      <c r="OE48" s="145"/>
      <c r="OF48" s="145"/>
      <c r="OG48" s="145"/>
      <c r="OH48" s="145"/>
      <c r="OI48" s="145"/>
      <c r="OJ48" s="145"/>
      <c r="OK48" s="145"/>
      <c r="OL48" s="145"/>
      <c r="OM48" s="145"/>
      <c r="ON48" s="145"/>
      <c r="OO48" s="145"/>
      <c r="OP48" s="145"/>
      <c r="OQ48" s="145"/>
      <c r="OR48" s="145"/>
      <c r="OS48" s="145"/>
      <c r="OT48" s="145"/>
      <c r="OU48" s="145"/>
      <c r="OV48" s="145"/>
      <c r="OW48" s="145"/>
      <c r="OX48" s="145"/>
      <c r="OY48" s="145"/>
      <c r="OZ48" s="145"/>
      <c r="PA48" s="145"/>
      <c r="PB48" s="145"/>
      <c r="PC48" s="145"/>
      <c r="PD48" s="145"/>
      <c r="PE48" s="145"/>
      <c r="PF48" s="145"/>
      <c r="PG48" s="145"/>
      <c r="PH48" s="145"/>
      <c r="PI48" s="145"/>
      <c r="PJ48" s="145"/>
      <c r="PK48" s="145"/>
      <c r="PL48" s="145"/>
      <c r="PM48" s="145"/>
      <c r="PN48" s="145"/>
      <c r="PO48" s="145"/>
      <c r="PP48" s="145"/>
      <c r="PQ48" s="145"/>
      <c r="PR48" s="145"/>
      <c r="PS48" s="145"/>
      <c r="PT48" s="145"/>
      <c r="PU48" s="145"/>
      <c r="PV48" s="145"/>
      <c r="PW48" s="145"/>
      <c r="PX48" s="145"/>
      <c r="PY48" s="145"/>
      <c r="PZ48" s="145"/>
      <c r="QA48" s="145"/>
      <c r="QB48" s="145"/>
      <c r="QC48" s="145"/>
      <c r="QD48" s="145"/>
      <c r="QE48" s="145"/>
      <c r="QF48" s="145"/>
      <c r="QG48" s="145"/>
      <c r="QH48" s="145"/>
      <c r="QI48" s="145"/>
      <c r="QJ48" s="145"/>
      <c r="QK48" s="145"/>
      <c r="QL48" s="145"/>
      <c r="QM48" s="145"/>
      <c r="QN48" s="145"/>
      <c r="QO48" s="145"/>
      <c r="QP48" s="145"/>
      <c r="QQ48" s="145"/>
      <c r="QR48" s="145"/>
      <c r="QS48" s="145"/>
      <c r="QT48" s="145"/>
      <c r="QU48" s="145"/>
      <c r="QV48" s="145"/>
      <c r="QW48" s="145"/>
      <c r="QX48" s="145"/>
      <c r="QY48" s="145"/>
      <c r="QZ48" s="145"/>
      <c r="RA48" s="145"/>
      <c r="RB48" s="145"/>
      <c r="RC48" s="145"/>
      <c r="RD48" s="145"/>
      <c r="RE48" s="145"/>
      <c r="RF48" s="145"/>
      <c r="RG48" s="145"/>
      <c r="RH48" s="145"/>
      <c r="RI48" s="145"/>
      <c r="RJ48" s="145"/>
      <c r="RK48" s="145"/>
      <c r="RL48" s="145"/>
      <c r="RM48" s="145"/>
      <c r="RN48" s="145"/>
      <c r="RO48" s="145"/>
      <c r="RP48" s="145"/>
      <c r="RQ48" s="145"/>
      <c r="RR48" s="145"/>
      <c r="RS48" s="145"/>
      <c r="RT48" s="145"/>
      <c r="RU48" s="145"/>
      <c r="RV48" s="145"/>
      <c r="RW48" s="145"/>
      <c r="RX48" s="145"/>
      <c r="RY48" s="145"/>
      <c r="RZ48" s="145"/>
      <c r="SA48" s="145"/>
      <c r="SB48" s="145"/>
      <c r="SC48" s="145"/>
      <c r="SD48" s="145"/>
      <c r="SE48" s="145"/>
      <c r="SF48" s="145"/>
      <c r="SG48" s="145"/>
      <c r="SH48" s="145"/>
      <c r="SI48" s="145"/>
      <c r="SJ48" s="145"/>
      <c r="SK48" s="145"/>
      <c r="SL48" s="145"/>
      <c r="SM48" s="145"/>
      <c r="SN48" s="145"/>
      <c r="SO48" s="145"/>
      <c r="SP48" s="145"/>
      <c r="SQ48" s="145"/>
      <c r="SR48" s="145"/>
      <c r="SS48" s="145"/>
      <c r="ST48" s="145"/>
      <c r="SU48" s="145"/>
      <c r="SV48" s="145"/>
      <c r="SW48" s="145"/>
      <c r="SX48" s="145"/>
      <c r="SY48" s="145"/>
      <c r="SZ48" s="145"/>
      <c r="TA48" s="145"/>
      <c r="TB48" s="145"/>
      <c r="TC48" s="145"/>
      <c r="TD48" s="145"/>
      <c r="TE48" s="145"/>
      <c r="TF48" s="145"/>
      <c r="TG48" s="145"/>
      <c r="TH48" s="145"/>
      <c r="TI48" s="145"/>
      <c r="TJ48" s="145"/>
      <c r="TK48" s="145"/>
      <c r="TL48" s="145"/>
      <c r="TM48" s="145"/>
      <c r="TN48" s="145"/>
      <c r="TO48" s="145"/>
      <c r="TP48" s="145"/>
      <c r="TQ48" s="145"/>
      <c r="TR48" s="145"/>
      <c r="TS48" s="145"/>
      <c r="TT48" s="145"/>
      <c r="TU48" s="145"/>
      <c r="TV48" s="145"/>
      <c r="TW48" s="145"/>
      <c r="TX48" s="145"/>
      <c r="TY48" s="145"/>
      <c r="TZ48" s="145"/>
      <c r="UA48" s="145"/>
      <c r="UB48" s="145"/>
      <c r="UC48" s="145"/>
      <c r="UD48" s="145"/>
      <c r="UE48" s="145"/>
      <c r="UF48" s="145"/>
      <c r="UG48" s="145"/>
      <c r="UH48" s="145"/>
      <c r="UI48" s="145"/>
      <c r="UJ48" s="145"/>
      <c r="UK48" s="145"/>
      <c r="UL48" s="145"/>
      <c r="UM48" s="145"/>
      <c r="UN48" s="145"/>
      <c r="UO48" s="145"/>
      <c r="UP48" s="145"/>
      <c r="UQ48" s="145"/>
      <c r="UR48" s="145"/>
      <c r="US48" s="145"/>
      <c r="UT48" s="145"/>
      <c r="UU48" s="145"/>
      <c r="UV48" s="145"/>
      <c r="UW48" s="145"/>
      <c r="UX48" s="145"/>
      <c r="UY48" s="145"/>
      <c r="UZ48" s="145"/>
      <c r="VA48" s="145"/>
      <c r="VB48" s="145"/>
      <c r="VC48" s="145"/>
      <c r="VD48" s="145"/>
      <c r="VE48" s="145"/>
      <c r="VF48" s="145"/>
      <c r="VG48" s="145"/>
      <c r="VH48" s="145"/>
      <c r="VI48" s="145"/>
      <c r="VJ48" s="145"/>
      <c r="VK48" s="145"/>
      <c r="VL48" s="145"/>
      <c r="VM48" s="145"/>
      <c r="VN48" s="145"/>
      <c r="VO48" s="145"/>
      <c r="VP48" s="145"/>
      <c r="VQ48" s="145"/>
      <c r="VR48" s="145"/>
      <c r="VS48" s="145"/>
      <c r="VT48" s="145"/>
      <c r="VU48" s="145"/>
      <c r="VV48" s="145"/>
      <c r="VW48" s="145"/>
      <c r="VX48" s="145"/>
      <c r="VY48" s="145"/>
      <c r="VZ48" s="145"/>
      <c r="WA48" s="145"/>
      <c r="WB48" s="145"/>
      <c r="WC48" s="145"/>
      <c r="WD48" s="145"/>
      <c r="WE48" s="145"/>
      <c r="WF48" s="145"/>
      <c r="WG48" s="145"/>
      <c r="WH48" s="145"/>
      <c r="WI48" s="145"/>
      <c r="WJ48" s="145"/>
      <c r="WK48" s="145"/>
      <c r="WL48" s="145"/>
      <c r="WM48" s="145"/>
      <c r="WN48" s="145"/>
      <c r="WO48" s="145"/>
      <c r="WP48" s="145"/>
      <c r="WQ48" s="145"/>
      <c r="WR48" s="145"/>
      <c r="WS48" s="145"/>
      <c r="WT48" s="145"/>
      <c r="WU48" s="145"/>
      <c r="WV48" s="145"/>
      <c r="WW48" s="145"/>
      <c r="WX48" s="145"/>
      <c r="WY48" s="145"/>
      <c r="WZ48" s="145"/>
      <c r="XA48" s="145"/>
      <c r="XB48" s="145"/>
      <c r="XC48" s="145"/>
      <c r="XD48" s="145"/>
      <c r="XE48" s="145"/>
      <c r="XF48" s="145"/>
      <c r="XG48" s="145"/>
      <c r="XH48" s="145"/>
      <c r="XI48" s="145"/>
      <c r="XJ48" s="145"/>
      <c r="XK48" s="145"/>
      <c r="XL48" s="145"/>
      <c r="XM48" s="145"/>
      <c r="XN48" s="145"/>
      <c r="XO48" s="145"/>
      <c r="XP48" s="145"/>
      <c r="XQ48" s="145"/>
      <c r="XR48" s="145"/>
      <c r="XS48" s="145"/>
      <c r="XT48" s="145"/>
      <c r="XU48" s="145"/>
      <c r="XV48" s="145"/>
      <c r="XW48" s="145"/>
      <c r="XX48" s="145"/>
      <c r="XY48" s="145"/>
      <c r="XZ48" s="145"/>
      <c r="YA48" s="145"/>
      <c r="YB48" s="145"/>
      <c r="YC48" s="145"/>
      <c r="YD48" s="145"/>
      <c r="YE48" s="145"/>
      <c r="YF48" s="145"/>
      <c r="YG48" s="145"/>
      <c r="YH48" s="145"/>
      <c r="YI48" s="145"/>
      <c r="YJ48" s="145"/>
      <c r="YK48" s="145"/>
      <c r="YL48" s="145"/>
      <c r="YM48" s="145"/>
      <c r="YN48" s="145"/>
      <c r="YO48" s="145"/>
      <c r="YP48" s="145"/>
      <c r="YQ48" s="145"/>
      <c r="YR48" s="145"/>
      <c r="YS48" s="145"/>
      <c r="YT48" s="145"/>
      <c r="YU48" s="145"/>
      <c r="YV48" s="145"/>
      <c r="YW48" s="145"/>
      <c r="YX48" s="145"/>
      <c r="YY48" s="145"/>
      <c r="YZ48" s="145"/>
      <c r="ZA48" s="145"/>
      <c r="ZB48" s="145"/>
      <c r="ZC48" s="145"/>
      <c r="ZD48" s="145"/>
      <c r="ZE48" s="145"/>
      <c r="ZF48" s="145"/>
      <c r="ZG48" s="145"/>
      <c r="ZH48" s="145"/>
      <c r="ZI48" s="145"/>
      <c r="ZJ48" s="145"/>
      <c r="ZK48" s="145"/>
      <c r="ZL48" s="145"/>
      <c r="ZM48" s="145"/>
      <c r="ZN48" s="145"/>
      <c r="ZO48" s="145"/>
      <c r="ZP48" s="145"/>
      <c r="ZQ48" s="145"/>
      <c r="ZR48" s="145"/>
      <c r="ZS48" s="145"/>
      <c r="ZT48" s="145"/>
      <c r="ZU48" s="145"/>
      <c r="ZV48" s="145"/>
      <c r="ZW48" s="145"/>
      <c r="ZX48" s="145"/>
      <c r="ZY48" s="145"/>
      <c r="ZZ48" s="145"/>
      <c r="AAA48" s="145"/>
      <c r="AAB48" s="145"/>
      <c r="AAC48" s="145"/>
      <c r="AAD48" s="145"/>
      <c r="AAE48" s="145"/>
      <c r="AAF48" s="145"/>
      <c r="AAG48" s="145"/>
      <c r="AAH48" s="145"/>
      <c r="AAI48" s="145"/>
      <c r="AAJ48" s="145"/>
      <c r="AAK48" s="145"/>
      <c r="AAL48" s="145"/>
      <c r="AAM48" s="145"/>
      <c r="AAN48" s="145"/>
      <c r="AAO48" s="145"/>
      <c r="AAP48" s="145"/>
      <c r="AAQ48" s="145"/>
      <c r="AAR48" s="145"/>
      <c r="AAS48" s="145"/>
      <c r="AAT48" s="145"/>
      <c r="AAU48" s="145"/>
      <c r="AAV48" s="145"/>
      <c r="AAW48" s="145"/>
      <c r="AAX48" s="145"/>
      <c r="AAY48" s="145"/>
      <c r="AAZ48" s="145"/>
      <c r="ABA48" s="145"/>
      <c r="ABB48" s="145"/>
      <c r="ABC48" s="145"/>
      <c r="ABD48" s="145"/>
      <c r="ABE48" s="145"/>
      <c r="ABF48" s="145"/>
      <c r="ABG48" s="145"/>
      <c r="ABH48" s="145"/>
      <c r="ABI48" s="145"/>
      <c r="ABJ48" s="145"/>
      <c r="ABK48" s="145"/>
      <c r="ABL48" s="145"/>
      <c r="ABM48" s="145"/>
      <c r="ABN48" s="145"/>
      <c r="ABO48" s="145"/>
      <c r="ABP48" s="145"/>
      <c r="ABQ48" s="145"/>
      <c r="ABR48" s="145"/>
      <c r="ABS48" s="145"/>
      <c r="ABT48" s="145"/>
      <c r="ABU48" s="145"/>
      <c r="ABV48" s="145"/>
      <c r="ABW48" s="145"/>
      <c r="ABX48" s="145"/>
      <c r="ABY48" s="145"/>
      <c r="ABZ48" s="145"/>
      <c r="ACA48" s="145"/>
      <c r="ACB48" s="145"/>
      <c r="ACC48" s="145"/>
      <c r="ACD48" s="145"/>
      <c r="ACE48" s="145"/>
      <c r="ACF48" s="145"/>
      <c r="ACG48" s="145"/>
      <c r="ACH48" s="145"/>
      <c r="ACI48" s="145"/>
      <c r="ACJ48" s="145"/>
      <c r="ACK48" s="145"/>
      <c r="ACL48" s="145"/>
      <c r="ACM48" s="145"/>
      <c r="ACN48" s="145"/>
      <c r="ACO48" s="145"/>
      <c r="ACP48" s="145"/>
      <c r="ACQ48" s="145"/>
      <c r="ACR48" s="145"/>
      <c r="ACS48" s="145"/>
      <c r="ACT48" s="145"/>
      <c r="ACU48" s="145"/>
      <c r="ACV48" s="145"/>
      <c r="ACW48" s="145"/>
      <c r="ACX48" s="145"/>
      <c r="ACY48" s="145"/>
      <c r="ACZ48" s="145"/>
      <c r="ADA48" s="145"/>
      <c r="ADB48" s="145"/>
      <c r="ADC48" s="145"/>
      <c r="ADD48" s="145"/>
      <c r="ADE48" s="145"/>
      <c r="ADF48" s="145"/>
      <c r="ADG48" s="145"/>
      <c r="ADH48" s="145"/>
      <c r="ADI48" s="145"/>
      <c r="ADJ48" s="145"/>
      <c r="ADK48" s="145"/>
      <c r="ADL48" s="145"/>
      <c r="ADM48" s="145"/>
      <c r="ADN48" s="145"/>
      <c r="ADO48" s="145"/>
      <c r="ADP48" s="145"/>
      <c r="ADQ48" s="145"/>
      <c r="ADR48" s="145"/>
      <c r="ADS48" s="145"/>
      <c r="ADT48" s="145"/>
      <c r="ADU48" s="145"/>
      <c r="ADV48" s="145"/>
      <c r="ADW48" s="145"/>
      <c r="ADX48" s="145"/>
      <c r="ADY48" s="145"/>
      <c r="ADZ48" s="145"/>
      <c r="AEA48" s="145"/>
      <c r="AEB48" s="145"/>
      <c r="AEC48" s="145"/>
      <c r="AED48" s="145"/>
      <c r="AEE48" s="145"/>
      <c r="AEF48" s="145"/>
      <c r="AEG48" s="145"/>
      <c r="AEH48" s="145"/>
      <c r="AEI48" s="145"/>
      <c r="AEJ48" s="145"/>
      <c r="AEK48" s="145"/>
      <c r="AEL48" s="145"/>
      <c r="AEM48" s="145"/>
      <c r="AEN48" s="145"/>
      <c r="AEO48" s="145"/>
      <c r="AEP48" s="145"/>
      <c r="AEQ48" s="145"/>
      <c r="AER48" s="145"/>
      <c r="AES48" s="145"/>
      <c r="AET48" s="145"/>
      <c r="AEU48" s="145"/>
      <c r="AEV48" s="145"/>
      <c r="AEW48" s="145"/>
      <c r="AEX48" s="145"/>
      <c r="AEY48" s="145"/>
      <c r="AEZ48" s="145"/>
      <c r="AFA48" s="145"/>
      <c r="AFB48" s="145"/>
      <c r="AFC48" s="145"/>
      <c r="AFD48" s="145"/>
      <c r="AFE48" s="145"/>
      <c r="AFF48" s="145"/>
      <c r="AFG48" s="145"/>
      <c r="AFH48" s="145"/>
      <c r="AFI48" s="145"/>
      <c r="AFJ48" s="145"/>
      <c r="AFK48" s="145"/>
      <c r="AFL48" s="145"/>
      <c r="AFM48" s="145"/>
      <c r="AFN48" s="145"/>
      <c r="AFO48" s="145"/>
      <c r="AFP48" s="145"/>
      <c r="AFQ48" s="145"/>
      <c r="AFR48" s="145"/>
      <c r="AFS48" s="145"/>
      <c r="AFT48" s="145"/>
      <c r="AFU48" s="145"/>
      <c r="AFV48" s="145"/>
      <c r="AFW48" s="145"/>
      <c r="AFX48" s="145"/>
      <c r="AFY48" s="145"/>
      <c r="AFZ48" s="145"/>
      <c r="AGA48" s="145"/>
      <c r="AGB48" s="145"/>
      <c r="AGC48" s="145"/>
      <c r="AGD48" s="145"/>
      <c r="AGE48" s="145"/>
      <c r="AGF48" s="145"/>
      <c r="AGG48" s="145"/>
      <c r="AGH48" s="145"/>
      <c r="AGI48" s="145"/>
      <c r="AGJ48" s="145"/>
      <c r="AGK48" s="145"/>
      <c r="AGL48" s="145"/>
      <c r="AGM48" s="145"/>
      <c r="AGN48" s="145"/>
      <c r="AGO48" s="145"/>
      <c r="AGP48" s="145"/>
      <c r="AGQ48" s="145"/>
      <c r="AGR48" s="145"/>
      <c r="AGS48" s="145"/>
      <c r="AGT48" s="145"/>
      <c r="AGU48" s="145"/>
      <c r="AGV48" s="145"/>
      <c r="AGW48" s="145"/>
      <c r="AGX48" s="145"/>
      <c r="AGY48" s="145"/>
      <c r="AGZ48" s="145"/>
      <c r="AHA48" s="145"/>
      <c r="AHB48" s="145"/>
      <c r="AHC48" s="145"/>
      <c r="AHD48" s="145"/>
      <c r="AHE48" s="145"/>
      <c r="AHF48" s="145"/>
      <c r="AHG48" s="145"/>
      <c r="AHH48" s="145"/>
      <c r="AHI48" s="145"/>
      <c r="AHJ48" s="145"/>
      <c r="AHK48" s="145"/>
      <c r="AHL48" s="145"/>
      <c r="AHM48" s="145"/>
      <c r="AHN48" s="145"/>
      <c r="AHO48" s="145"/>
      <c r="AHP48" s="145"/>
      <c r="AHQ48" s="145"/>
      <c r="AHR48" s="145"/>
      <c r="AHS48" s="145"/>
      <c r="AHT48" s="145"/>
      <c r="AHU48" s="145"/>
      <c r="AHV48" s="145"/>
      <c r="AHW48" s="145"/>
      <c r="AHX48" s="145"/>
      <c r="AHY48" s="145"/>
      <c r="AHZ48" s="145"/>
      <c r="AIA48" s="145"/>
      <c r="AIB48" s="145"/>
      <c r="AIC48" s="145"/>
      <c r="AID48" s="145"/>
      <c r="AIE48" s="145"/>
      <c r="AIF48" s="145"/>
      <c r="AIG48" s="145"/>
      <c r="AIH48" s="145"/>
      <c r="AII48" s="145"/>
      <c r="AIJ48" s="145"/>
      <c r="AIK48" s="145"/>
      <c r="AIL48" s="145"/>
      <c r="AIM48" s="145"/>
      <c r="AIN48" s="145"/>
      <c r="AIO48" s="145"/>
      <c r="AIP48" s="145"/>
      <c r="AIQ48" s="145"/>
      <c r="AIR48" s="145"/>
      <c r="AIS48" s="145"/>
      <c r="AIT48" s="145"/>
      <c r="AIU48" s="145"/>
      <c r="AIV48" s="145"/>
      <c r="AIW48" s="145"/>
      <c r="AIX48" s="145"/>
      <c r="AIY48" s="145"/>
      <c r="AIZ48" s="145"/>
      <c r="AJA48" s="145"/>
      <c r="AJB48" s="145"/>
      <c r="AJC48" s="145"/>
      <c r="AJD48" s="145"/>
      <c r="AJE48" s="145"/>
      <c r="AJF48" s="145"/>
      <c r="AJG48" s="145"/>
      <c r="AJH48" s="145"/>
      <c r="AJI48" s="145"/>
      <c r="AJJ48" s="145"/>
      <c r="AJK48" s="145"/>
      <c r="AJL48" s="145"/>
      <c r="AJM48" s="145"/>
      <c r="AJN48" s="145"/>
      <c r="AJO48" s="145"/>
      <c r="AJP48" s="145"/>
      <c r="AJQ48" s="145"/>
      <c r="AJR48" s="145"/>
      <c r="AJS48" s="145"/>
      <c r="AJT48" s="145"/>
      <c r="AJU48" s="145"/>
      <c r="AJV48" s="145"/>
      <c r="AJW48" s="145"/>
      <c r="AJX48" s="145"/>
      <c r="AJY48" s="145"/>
      <c r="AJZ48" s="145"/>
      <c r="AKA48" s="145"/>
      <c r="AKB48" s="145"/>
      <c r="AKC48" s="145"/>
      <c r="AKD48" s="145"/>
      <c r="AKE48" s="145"/>
      <c r="AKF48" s="145"/>
      <c r="AKG48" s="145"/>
      <c r="AKH48" s="145"/>
      <c r="AKI48" s="145"/>
      <c r="AKJ48" s="145"/>
      <c r="AKK48" s="145"/>
      <c r="AKL48" s="145"/>
      <c r="AKM48" s="145"/>
      <c r="AKN48" s="145"/>
      <c r="AKO48" s="145"/>
      <c r="AKP48" s="145"/>
      <c r="AKQ48" s="145"/>
      <c r="AKR48" s="145"/>
      <c r="AKS48" s="145"/>
      <c r="AKT48" s="145"/>
      <c r="AKU48" s="145"/>
      <c r="AKV48" s="145"/>
      <c r="AKW48" s="145"/>
      <c r="AKX48" s="145"/>
      <c r="AKY48" s="145"/>
      <c r="AKZ48" s="145"/>
      <c r="ALA48" s="145"/>
      <c r="ALB48" s="145"/>
      <c r="ALC48" s="145"/>
      <c r="ALD48" s="145"/>
      <c r="ALE48" s="145"/>
      <c r="ALF48" s="145"/>
      <c r="ALG48" s="145"/>
      <c r="ALH48" s="145"/>
      <c r="ALI48" s="145"/>
      <c r="ALJ48" s="145"/>
      <c r="ALK48" s="145"/>
      <c r="ALL48" s="145"/>
      <c r="ALM48" s="145"/>
      <c r="ALN48" s="145"/>
      <c r="ALO48" s="145"/>
      <c r="ALP48" s="145"/>
      <c r="ALQ48" s="145"/>
      <c r="ALR48" s="145"/>
      <c r="ALS48" s="145"/>
      <c r="ALT48" s="145"/>
      <c r="ALU48" s="145"/>
      <c r="ALV48" s="145"/>
      <c r="ALW48" s="145"/>
      <c r="ALX48" s="145"/>
      <c r="ALY48" s="145"/>
      <c r="ALZ48" s="145"/>
    </row>
    <row r="49" spans="1:1014" ht="159.75" customHeight="1" x14ac:dyDescent="0.3">
      <c r="A49" s="151"/>
      <c r="B49" s="151"/>
      <c r="C49" s="134" t="s">
        <v>44</v>
      </c>
      <c r="D49" s="335" t="s">
        <v>45</v>
      </c>
      <c r="E49" s="335"/>
      <c r="F49" s="335"/>
      <c r="G49" s="163"/>
      <c r="H49" s="162">
        <f t="shared" si="0"/>
        <v>0</v>
      </c>
      <c r="I49" s="152"/>
      <c r="J49" s="145"/>
      <c r="K49" s="317"/>
      <c r="L49" s="317"/>
      <c r="M49" s="317"/>
      <c r="N49" s="141"/>
      <c r="O49" s="141"/>
      <c r="P49" s="141"/>
      <c r="Q49" s="141"/>
      <c r="R49" s="141"/>
      <c r="S49" s="141"/>
      <c r="T49" s="141"/>
      <c r="U49" s="141"/>
      <c r="V49" s="141"/>
      <c r="W49" s="141"/>
      <c r="X49" s="141"/>
      <c r="Y49" s="141"/>
      <c r="Z49" s="141"/>
      <c r="AA49" s="145"/>
      <c r="AB49" s="145"/>
      <c r="AC49" s="145"/>
      <c r="AD49" s="145"/>
      <c r="AE49" s="145"/>
      <c r="AF49" s="145"/>
      <c r="AG49" s="145"/>
      <c r="AH49" s="145"/>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c r="BI49" s="145"/>
      <c r="BJ49" s="145"/>
      <c r="BK49" s="145"/>
      <c r="BL49" s="145"/>
      <c r="BM49" s="145"/>
      <c r="BN49" s="145"/>
      <c r="BO49" s="145"/>
      <c r="BP49" s="145"/>
      <c r="BQ49" s="145"/>
      <c r="BR49" s="145"/>
      <c r="BS49" s="145"/>
      <c r="BT49" s="145"/>
      <c r="BU49" s="145"/>
      <c r="BV49" s="145"/>
      <c r="BW49" s="145"/>
      <c r="BX49" s="145"/>
      <c r="BY49" s="145"/>
      <c r="BZ49" s="145"/>
      <c r="CA49" s="145"/>
      <c r="CB49" s="145"/>
      <c r="CC49" s="145"/>
      <c r="CD49" s="145"/>
      <c r="CE49" s="145"/>
      <c r="CF49" s="145"/>
      <c r="CG49" s="145"/>
      <c r="CH49" s="145"/>
      <c r="CI49" s="145"/>
      <c r="CJ49" s="145"/>
      <c r="CK49" s="145"/>
      <c r="CL49" s="145"/>
      <c r="CM49" s="145"/>
      <c r="CN49" s="145"/>
      <c r="CO49" s="145"/>
      <c r="CP49" s="145"/>
      <c r="CQ49" s="145"/>
      <c r="CR49" s="145"/>
      <c r="CS49" s="145"/>
      <c r="CT49" s="145"/>
      <c r="CU49" s="145"/>
      <c r="CV49" s="145"/>
      <c r="CW49" s="145"/>
      <c r="CX49" s="145"/>
      <c r="CY49" s="145"/>
      <c r="CZ49" s="145"/>
      <c r="DA49" s="145"/>
      <c r="DB49" s="145"/>
      <c r="DC49" s="145"/>
      <c r="DD49" s="145"/>
      <c r="DE49" s="145"/>
      <c r="DF49" s="145"/>
      <c r="DG49" s="145"/>
      <c r="DH49" s="145"/>
      <c r="DI49" s="145"/>
      <c r="DJ49" s="145"/>
      <c r="DK49" s="145"/>
      <c r="DL49" s="145"/>
      <c r="DM49" s="145"/>
      <c r="DN49" s="145"/>
      <c r="DO49" s="145"/>
      <c r="DP49" s="145"/>
      <c r="DQ49" s="145"/>
      <c r="DR49" s="145"/>
      <c r="DS49" s="145"/>
      <c r="DT49" s="145"/>
      <c r="DU49" s="145"/>
      <c r="DV49" s="145"/>
      <c r="DW49" s="145"/>
      <c r="DX49" s="145"/>
      <c r="DY49" s="145"/>
      <c r="DZ49" s="145"/>
      <c r="EA49" s="145"/>
      <c r="EB49" s="145"/>
      <c r="EC49" s="145"/>
      <c r="ED49" s="145"/>
      <c r="EE49" s="145"/>
      <c r="EF49" s="145"/>
      <c r="EG49" s="145"/>
      <c r="EH49" s="145"/>
      <c r="EI49" s="145"/>
      <c r="EJ49" s="145"/>
      <c r="EK49" s="145"/>
      <c r="EL49" s="145"/>
      <c r="EM49" s="145"/>
      <c r="EN49" s="145"/>
      <c r="EO49" s="145"/>
      <c r="EP49" s="145"/>
      <c r="EQ49" s="145"/>
      <c r="ER49" s="145"/>
      <c r="ES49" s="145"/>
      <c r="ET49" s="145"/>
      <c r="EU49" s="145"/>
      <c r="EV49" s="145"/>
      <c r="EW49" s="145"/>
      <c r="EX49" s="145"/>
      <c r="EY49" s="145"/>
      <c r="EZ49" s="145"/>
      <c r="FA49" s="145"/>
      <c r="FB49" s="145"/>
      <c r="FC49" s="145"/>
      <c r="FD49" s="145"/>
      <c r="FE49" s="145"/>
      <c r="FF49" s="145"/>
      <c r="FG49" s="145"/>
      <c r="FH49" s="145"/>
      <c r="FI49" s="145"/>
      <c r="FJ49" s="145"/>
      <c r="FK49" s="145"/>
      <c r="FL49" s="145"/>
      <c r="FM49" s="145"/>
      <c r="FN49" s="145"/>
      <c r="FO49" s="145"/>
      <c r="FP49" s="145"/>
      <c r="FQ49" s="145"/>
      <c r="FR49" s="145"/>
      <c r="FS49" s="145"/>
      <c r="FT49" s="145"/>
      <c r="FU49" s="145"/>
      <c r="FV49" s="145"/>
      <c r="FW49" s="145"/>
      <c r="FX49" s="145"/>
      <c r="FY49" s="145"/>
      <c r="FZ49" s="145"/>
      <c r="GA49" s="145"/>
      <c r="GB49" s="145"/>
      <c r="GC49" s="145"/>
      <c r="GD49" s="145"/>
      <c r="GE49" s="145"/>
      <c r="GF49" s="145"/>
      <c r="GG49" s="145"/>
      <c r="GH49" s="145"/>
      <c r="GI49" s="145"/>
      <c r="GJ49" s="145"/>
      <c r="GK49" s="145"/>
      <c r="GL49" s="145"/>
      <c r="GM49" s="145"/>
      <c r="GN49" s="145"/>
      <c r="GO49" s="145"/>
      <c r="GP49" s="145"/>
      <c r="GQ49" s="145"/>
      <c r="GR49" s="145"/>
      <c r="GS49" s="145"/>
      <c r="GT49" s="145"/>
      <c r="GU49" s="145"/>
      <c r="GV49" s="145"/>
      <c r="GW49" s="145"/>
      <c r="GX49" s="145"/>
      <c r="GY49" s="145"/>
      <c r="GZ49" s="145"/>
      <c r="HA49" s="145"/>
      <c r="HB49" s="145"/>
      <c r="HC49" s="145"/>
      <c r="HD49" s="145"/>
      <c r="HE49" s="145"/>
      <c r="HF49" s="145"/>
      <c r="HG49" s="145"/>
      <c r="HH49" s="145"/>
      <c r="HI49" s="145"/>
      <c r="HJ49" s="145"/>
      <c r="HK49" s="145"/>
      <c r="HL49" s="145"/>
      <c r="HM49" s="145"/>
      <c r="HN49" s="145"/>
      <c r="HO49" s="145"/>
      <c r="HP49" s="145"/>
      <c r="HQ49" s="145"/>
      <c r="HR49" s="145"/>
      <c r="HS49" s="145"/>
      <c r="HT49" s="145"/>
      <c r="HU49" s="145"/>
      <c r="HV49" s="145"/>
      <c r="HW49" s="145"/>
      <c r="HX49" s="145"/>
      <c r="HY49" s="145"/>
      <c r="HZ49" s="145"/>
      <c r="IA49" s="145"/>
      <c r="IB49" s="145"/>
      <c r="IC49" s="145"/>
      <c r="ID49" s="145"/>
      <c r="IE49" s="145"/>
      <c r="IF49" s="145"/>
      <c r="IG49" s="145"/>
      <c r="IH49" s="145"/>
      <c r="II49" s="145"/>
      <c r="IJ49" s="145"/>
      <c r="IK49" s="145"/>
      <c r="IL49" s="145"/>
      <c r="IM49" s="145"/>
      <c r="IN49" s="145"/>
      <c r="IO49" s="145"/>
      <c r="IP49" s="145"/>
      <c r="IQ49" s="145"/>
      <c r="IR49" s="145"/>
      <c r="IS49" s="145"/>
      <c r="IT49" s="145"/>
      <c r="IU49" s="145"/>
      <c r="IV49" s="145"/>
      <c r="IW49" s="145"/>
      <c r="IX49" s="145"/>
      <c r="IY49" s="145"/>
      <c r="IZ49" s="145"/>
      <c r="JA49" s="145"/>
      <c r="JB49" s="145"/>
      <c r="JC49" s="145"/>
      <c r="JD49" s="145"/>
      <c r="JE49" s="145"/>
      <c r="JF49" s="145"/>
      <c r="JG49" s="145"/>
      <c r="JH49" s="145"/>
      <c r="JI49" s="145"/>
      <c r="JJ49" s="145"/>
      <c r="JK49" s="145"/>
      <c r="JL49" s="145"/>
      <c r="JM49" s="145"/>
      <c r="JN49" s="145"/>
      <c r="JO49" s="145"/>
      <c r="JP49" s="145"/>
      <c r="JQ49" s="145"/>
      <c r="JR49" s="145"/>
      <c r="JS49" s="145"/>
      <c r="JT49" s="145"/>
      <c r="JU49" s="145"/>
      <c r="JV49" s="145"/>
      <c r="JW49" s="145"/>
      <c r="JX49" s="145"/>
      <c r="JY49" s="145"/>
      <c r="JZ49" s="145"/>
      <c r="KA49" s="145"/>
      <c r="KB49" s="145"/>
      <c r="KC49" s="145"/>
      <c r="KD49" s="145"/>
      <c r="KE49" s="145"/>
      <c r="KF49" s="145"/>
      <c r="KG49" s="145"/>
      <c r="KH49" s="145"/>
      <c r="KI49" s="145"/>
      <c r="KJ49" s="145"/>
      <c r="KK49" s="145"/>
      <c r="KL49" s="145"/>
      <c r="KM49" s="145"/>
      <c r="KN49" s="145"/>
      <c r="KO49" s="145"/>
      <c r="KP49" s="145"/>
      <c r="KQ49" s="145"/>
      <c r="KR49" s="145"/>
      <c r="KS49" s="145"/>
      <c r="KT49" s="145"/>
      <c r="KU49" s="145"/>
      <c r="KV49" s="145"/>
      <c r="KW49" s="145"/>
      <c r="KX49" s="145"/>
      <c r="KY49" s="145"/>
      <c r="KZ49" s="145"/>
      <c r="LA49" s="145"/>
      <c r="LB49" s="145"/>
      <c r="LC49" s="145"/>
      <c r="LD49" s="145"/>
      <c r="LE49" s="145"/>
      <c r="LF49" s="145"/>
      <c r="LG49" s="145"/>
      <c r="LH49" s="145"/>
      <c r="LI49" s="145"/>
      <c r="LJ49" s="145"/>
      <c r="LK49" s="145"/>
      <c r="LL49" s="145"/>
      <c r="LM49" s="145"/>
      <c r="LN49" s="145"/>
      <c r="LO49" s="145"/>
      <c r="LP49" s="145"/>
      <c r="LQ49" s="145"/>
      <c r="LR49" s="145"/>
      <c r="LS49" s="145"/>
      <c r="LT49" s="145"/>
      <c r="LU49" s="145"/>
      <c r="LV49" s="145"/>
      <c r="LW49" s="145"/>
      <c r="LX49" s="145"/>
      <c r="LY49" s="145"/>
      <c r="LZ49" s="145"/>
      <c r="MA49" s="145"/>
      <c r="MB49" s="145"/>
      <c r="MC49" s="145"/>
      <c r="MD49" s="145"/>
      <c r="ME49" s="145"/>
      <c r="MF49" s="145"/>
      <c r="MG49" s="145"/>
      <c r="MH49" s="145"/>
      <c r="MI49" s="145"/>
      <c r="MJ49" s="145"/>
      <c r="MK49" s="145"/>
      <c r="ML49" s="145"/>
      <c r="MM49" s="145"/>
      <c r="MN49" s="145"/>
      <c r="MO49" s="145"/>
      <c r="MP49" s="145"/>
      <c r="MQ49" s="145"/>
      <c r="MR49" s="145"/>
      <c r="MS49" s="145"/>
      <c r="MT49" s="145"/>
      <c r="MU49" s="145"/>
      <c r="MV49" s="145"/>
      <c r="MW49" s="145"/>
      <c r="MX49" s="145"/>
      <c r="MY49" s="145"/>
      <c r="MZ49" s="145"/>
      <c r="NA49" s="145"/>
      <c r="NB49" s="145"/>
      <c r="NC49" s="145"/>
      <c r="ND49" s="145"/>
      <c r="NE49" s="145"/>
      <c r="NF49" s="145"/>
      <c r="NG49" s="145"/>
      <c r="NH49" s="145"/>
      <c r="NI49" s="145"/>
      <c r="NJ49" s="145"/>
      <c r="NK49" s="145"/>
      <c r="NL49" s="145"/>
      <c r="NM49" s="145"/>
      <c r="NN49" s="145"/>
      <c r="NO49" s="145"/>
      <c r="NP49" s="145"/>
      <c r="NQ49" s="145"/>
      <c r="NR49" s="145"/>
      <c r="NS49" s="145"/>
      <c r="NT49" s="145"/>
      <c r="NU49" s="145"/>
      <c r="NV49" s="145"/>
      <c r="NW49" s="145"/>
      <c r="NX49" s="145"/>
      <c r="NY49" s="145"/>
      <c r="NZ49" s="145"/>
      <c r="OA49" s="145"/>
      <c r="OB49" s="145"/>
      <c r="OC49" s="145"/>
      <c r="OD49" s="145"/>
      <c r="OE49" s="145"/>
      <c r="OF49" s="145"/>
      <c r="OG49" s="145"/>
      <c r="OH49" s="145"/>
      <c r="OI49" s="145"/>
      <c r="OJ49" s="145"/>
      <c r="OK49" s="145"/>
      <c r="OL49" s="145"/>
      <c r="OM49" s="145"/>
      <c r="ON49" s="145"/>
      <c r="OO49" s="145"/>
      <c r="OP49" s="145"/>
      <c r="OQ49" s="145"/>
      <c r="OR49" s="145"/>
      <c r="OS49" s="145"/>
      <c r="OT49" s="145"/>
      <c r="OU49" s="145"/>
      <c r="OV49" s="145"/>
      <c r="OW49" s="145"/>
      <c r="OX49" s="145"/>
      <c r="OY49" s="145"/>
      <c r="OZ49" s="145"/>
      <c r="PA49" s="145"/>
      <c r="PB49" s="145"/>
      <c r="PC49" s="145"/>
      <c r="PD49" s="145"/>
      <c r="PE49" s="145"/>
      <c r="PF49" s="145"/>
      <c r="PG49" s="145"/>
      <c r="PH49" s="145"/>
      <c r="PI49" s="145"/>
      <c r="PJ49" s="145"/>
      <c r="PK49" s="145"/>
      <c r="PL49" s="145"/>
      <c r="PM49" s="145"/>
      <c r="PN49" s="145"/>
      <c r="PO49" s="145"/>
      <c r="PP49" s="145"/>
      <c r="PQ49" s="145"/>
      <c r="PR49" s="145"/>
      <c r="PS49" s="145"/>
      <c r="PT49" s="145"/>
      <c r="PU49" s="145"/>
      <c r="PV49" s="145"/>
      <c r="PW49" s="145"/>
      <c r="PX49" s="145"/>
      <c r="PY49" s="145"/>
      <c r="PZ49" s="145"/>
      <c r="QA49" s="145"/>
      <c r="QB49" s="145"/>
      <c r="QC49" s="145"/>
      <c r="QD49" s="145"/>
      <c r="QE49" s="145"/>
      <c r="QF49" s="145"/>
      <c r="QG49" s="145"/>
      <c r="QH49" s="145"/>
      <c r="QI49" s="145"/>
      <c r="QJ49" s="145"/>
      <c r="QK49" s="145"/>
      <c r="QL49" s="145"/>
      <c r="QM49" s="145"/>
      <c r="QN49" s="145"/>
      <c r="QO49" s="145"/>
      <c r="QP49" s="145"/>
      <c r="QQ49" s="145"/>
      <c r="QR49" s="145"/>
      <c r="QS49" s="145"/>
      <c r="QT49" s="145"/>
      <c r="QU49" s="145"/>
      <c r="QV49" s="145"/>
      <c r="QW49" s="145"/>
      <c r="QX49" s="145"/>
      <c r="QY49" s="145"/>
      <c r="QZ49" s="145"/>
      <c r="RA49" s="145"/>
      <c r="RB49" s="145"/>
      <c r="RC49" s="145"/>
      <c r="RD49" s="145"/>
      <c r="RE49" s="145"/>
      <c r="RF49" s="145"/>
      <c r="RG49" s="145"/>
      <c r="RH49" s="145"/>
      <c r="RI49" s="145"/>
      <c r="RJ49" s="145"/>
      <c r="RK49" s="145"/>
      <c r="RL49" s="145"/>
      <c r="RM49" s="145"/>
      <c r="RN49" s="145"/>
      <c r="RO49" s="145"/>
      <c r="RP49" s="145"/>
      <c r="RQ49" s="145"/>
      <c r="RR49" s="145"/>
      <c r="RS49" s="145"/>
      <c r="RT49" s="145"/>
      <c r="RU49" s="145"/>
      <c r="RV49" s="145"/>
      <c r="RW49" s="145"/>
      <c r="RX49" s="145"/>
      <c r="RY49" s="145"/>
      <c r="RZ49" s="145"/>
      <c r="SA49" s="145"/>
      <c r="SB49" s="145"/>
      <c r="SC49" s="145"/>
      <c r="SD49" s="145"/>
      <c r="SE49" s="145"/>
      <c r="SF49" s="145"/>
      <c r="SG49" s="145"/>
      <c r="SH49" s="145"/>
      <c r="SI49" s="145"/>
      <c r="SJ49" s="145"/>
      <c r="SK49" s="145"/>
      <c r="SL49" s="145"/>
      <c r="SM49" s="145"/>
      <c r="SN49" s="145"/>
      <c r="SO49" s="145"/>
      <c r="SP49" s="145"/>
      <c r="SQ49" s="145"/>
      <c r="SR49" s="145"/>
      <c r="SS49" s="145"/>
      <c r="ST49" s="145"/>
      <c r="SU49" s="145"/>
      <c r="SV49" s="145"/>
      <c r="SW49" s="145"/>
      <c r="SX49" s="145"/>
      <c r="SY49" s="145"/>
      <c r="SZ49" s="145"/>
      <c r="TA49" s="145"/>
      <c r="TB49" s="145"/>
      <c r="TC49" s="145"/>
      <c r="TD49" s="145"/>
      <c r="TE49" s="145"/>
      <c r="TF49" s="145"/>
      <c r="TG49" s="145"/>
      <c r="TH49" s="145"/>
      <c r="TI49" s="145"/>
      <c r="TJ49" s="145"/>
      <c r="TK49" s="145"/>
      <c r="TL49" s="145"/>
      <c r="TM49" s="145"/>
      <c r="TN49" s="145"/>
      <c r="TO49" s="145"/>
      <c r="TP49" s="145"/>
      <c r="TQ49" s="145"/>
      <c r="TR49" s="145"/>
      <c r="TS49" s="145"/>
      <c r="TT49" s="145"/>
      <c r="TU49" s="145"/>
      <c r="TV49" s="145"/>
      <c r="TW49" s="145"/>
      <c r="TX49" s="145"/>
      <c r="TY49" s="145"/>
      <c r="TZ49" s="145"/>
      <c r="UA49" s="145"/>
      <c r="UB49" s="145"/>
      <c r="UC49" s="145"/>
      <c r="UD49" s="145"/>
      <c r="UE49" s="145"/>
      <c r="UF49" s="145"/>
      <c r="UG49" s="145"/>
      <c r="UH49" s="145"/>
      <c r="UI49" s="145"/>
      <c r="UJ49" s="145"/>
      <c r="UK49" s="145"/>
      <c r="UL49" s="145"/>
      <c r="UM49" s="145"/>
      <c r="UN49" s="145"/>
      <c r="UO49" s="145"/>
      <c r="UP49" s="145"/>
      <c r="UQ49" s="145"/>
      <c r="UR49" s="145"/>
      <c r="US49" s="145"/>
      <c r="UT49" s="145"/>
      <c r="UU49" s="145"/>
      <c r="UV49" s="145"/>
      <c r="UW49" s="145"/>
      <c r="UX49" s="145"/>
      <c r="UY49" s="145"/>
      <c r="UZ49" s="145"/>
      <c r="VA49" s="145"/>
      <c r="VB49" s="145"/>
      <c r="VC49" s="145"/>
      <c r="VD49" s="145"/>
      <c r="VE49" s="145"/>
      <c r="VF49" s="145"/>
      <c r="VG49" s="145"/>
      <c r="VH49" s="145"/>
      <c r="VI49" s="145"/>
      <c r="VJ49" s="145"/>
      <c r="VK49" s="145"/>
      <c r="VL49" s="145"/>
      <c r="VM49" s="145"/>
      <c r="VN49" s="145"/>
      <c r="VO49" s="145"/>
      <c r="VP49" s="145"/>
      <c r="VQ49" s="145"/>
      <c r="VR49" s="145"/>
      <c r="VS49" s="145"/>
      <c r="VT49" s="145"/>
      <c r="VU49" s="145"/>
      <c r="VV49" s="145"/>
      <c r="VW49" s="145"/>
      <c r="VX49" s="145"/>
      <c r="VY49" s="145"/>
      <c r="VZ49" s="145"/>
      <c r="WA49" s="145"/>
      <c r="WB49" s="145"/>
      <c r="WC49" s="145"/>
      <c r="WD49" s="145"/>
      <c r="WE49" s="145"/>
      <c r="WF49" s="145"/>
      <c r="WG49" s="145"/>
      <c r="WH49" s="145"/>
      <c r="WI49" s="145"/>
      <c r="WJ49" s="145"/>
      <c r="WK49" s="145"/>
      <c r="WL49" s="145"/>
      <c r="WM49" s="145"/>
      <c r="WN49" s="145"/>
      <c r="WO49" s="145"/>
      <c r="WP49" s="145"/>
      <c r="WQ49" s="145"/>
      <c r="WR49" s="145"/>
      <c r="WS49" s="145"/>
      <c r="WT49" s="145"/>
      <c r="WU49" s="145"/>
      <c r="WV49" s="145"/>
      <c r="WW49" s="145"/>
      <c r="WX49" s="145"/>
      <c r="WY49" s="145"/>
      <c r="WZ49" s="145"/>
      <c r="XA49" s="145"/>
      <c r="XB49" s="145"/>
      <c r="XC49" s="145"/>
      <c r="XD49" s="145"/>
      <c r="XE49" s="145"/>
      <c r="XF49" s="145"/>
      <c r="XG49" s="145"/>
      <c r="XH49" s="145"/>
      <c r="XI49" s="145"/>
      <c r="XJ49" s="145"/>
      <c r="XK49" s="145"/>
      <c r="XL49" s="145"/>
      <c r="XM49" s="145"/>
      <c r="XN49" s="145"/>
      <c r="XO49" s="145"/>
      <c r="XP49" s="145"/>
      <c r="XQ49" s="145"/>
      <c r="XR49" s="145"/>
      <c r="XS49" s="145"/>
      <c r="XT49" s="145"/>
      <c r="XU49" s="145"/>
      <c r="XV49" s="145"/>
      <c r="XW49" s="145"/>
      <c r="XX49" s="145"/>
      <c r="XY49" s="145"/>
      <c r="XZ49" s="145"/>
      <c r="YA49" s="145"/>
      <c r="YB49" s="145"/>
      <c r="YC49" s="145"/>
      <c r="YD49" s="145"/>
      <c r="YE49" s="145"/>
      <c r="YF49" s="145"/>
      <c r="YG49" s="145"/>
      <c r="YH49" s="145"/>
      <c r="YI49" s="145"/>
      <c r="YJ49" s="145"/>
      <c r="YK49" s="145"/>
      <c r="YL49" s="145"/>
      <c r="YM49" s="145"/>
      <c r="YN49" s="145"/>
      <c r="YO49" s="145"/>
      <c r="YP49" s="145"/>
      <c r="YQ49" s="145"/>
      <c r="YR49" s="145"/>
      <c r="YS49" s="145"/>
      <c r="YT49" s="145"/>
      <c r="YU49" s="145"/>
      <c r="YV49" s="145"/>
      <c r="YW49" s="145"/>
      <c r="YX49" s="145"/>
      <c r="YY49" s="145"/>
      <c r="YZ49" s="145"/>
      <c r="ZA49" s="145"/>
      <c r="ZB49" s="145"/>
      <c r="ZC49" s="145"/>
      <c r="ZD49" s="145"/>
      <c r="ZE49" s="145"/>
      <c r="ZF49" s="145"/>
      <c r="ZG49" s="145"/>
      <c r="ZH49" s="145"/>
      <c r="ZI49" s="145"/>
      <c r="ZJ49" s="145"/>
      <c r="ZK49" s="145"/>
      <c r="ZL49" s="145"/>
      <c r="ZM49" s="145"/>
      <c r="ZN49" s="145"/>
      <c r="ZO49" s="145"/>
      <c r="ZP49" s="145"/>
      <c r="ZQ49" s="145"/>
      <c r="ZR49" s="145"/>
      <c r="ZS49" s="145"/>
      <c r="ZT49" s="145"/>
      <c r="ZU49" s="145"/>
      <c r="ZV49" s="145"/>
      <c r="ZW49" s="145"/>
      <c r="ZX49" s="145"/>
      <c r="ZY49" s="145"/>
      <c r="ZZ49" s="145"/>
      <c r="AAA49" s="145"/>
      <c r="AAB49" s="145"/>
      <c r="AAC49" s="145"/>
      <c r="AAD49" s="145"/>
      <c r="AAE49" s="145"/>
      <c r="AAF49" s="145"/>
      <c r="AAG49" s="145"/>
      <c r="AAH49" s="145"/>
      <c r="AAI49" s="145"/>
      <c r="AAJ49" s="145"/>
      <c r="AAK49" s="145"/>
      <c r="AAL49" s="145"/>
      <c r="AAM49" s="145"/>
      <c r="AAN49" s="145"/>
      <c r="AAO49" s="145"/>
      <c r="AAP49" s="145"/>
      <c r="AAQ49" s="145"/>
      <c r="AAR49" s="145"/>
      <c r="AAS49" s="145"/>
      <c r="AAT49" s="145"/>
      <c r="AAU49" s="145"/>
      <c r="AAV49" s="145"/>
      <c r="AAW49" s="145"/>
      <c r="AAX49" s="145"/>
      <c r="AAY49" s="145"/>
      <c r="AAZ49" s="145"/>
      <c r="ABA49" s="145"/>
      <c r="ABB49" s="145"/>
      <c r="ABC49" s="145"/>
      <c r="ABD49" s="145"/>
      <c r="ABE49" s="145"/>
      <c r="ABF49" s="145"/>
      <c r="ABG49" s="145"/>
      <c r="ABH49" s="145"/>
      <c r="ABI49" s="145"/>
      <c r="ABJ49" s="145"/>
      <c r="ABK49" s="145"/>
      <c r="ABL49" s="145"/>
      <c r="ABM49" s="145"/>
      <c r="ABN49" s="145"/>
      <c r="ABO49" s="145"/>
      <c r="ABP49" s="145"/>
      <c r="ABQ49" s="145"/>
      <c r="ABR49" s="145"/>
      <c r="ABS49" s="145"/>
      <c r="ABT49" s="145"/>
      <c r="ABU49" s="145"/>
      <c r="ABV49" s="145"/>
      <c r="ABW49" s="145"/>
      <c r="ABX49" s="145"/>
      <c r="ABY49" s="145"/>
      <c r="ABZ49" s="145"/>
      <c r="ACA49" s="145"/>
      <c r="ACB49" s="145"/>
      <c r="ACC49" s="145"/>
      <c r="ACD49" s="145"/>
      <c r="ACE49" s="145"/>
      <c r="ACF49" s="145"/>
      <c r="ACG49" s="145"/>
      <c r="ACH49" s="145"/>
      <c r="ACI49" s="145"/>
      <c r="ACJ49" s="145"/>
      <c r="ACK49" s="145"/>
      <c r="ACL49" s="145"/>
      <c r="ACM49" s="145"/>
      <c r="ACN49" s="145"/>
      <c r="ACO49" s="145"/>
      <c r="ACP49" s="145"/>
      <c r="ACQ49" s="145"/>
      <c r="ACR49" s="145"/>
      <c r="ACS49" s="145"/>
      <c r="ACT49" s="145"/>
      <c r="ACU49" s="145"/>
      <c r="ACV49" s="145"/>
      <c r="ACW49" s="145"/>
      <c r="ACX49" s="145"/>
      <c r="ACY49" s="145"/>
      <c r="ACZ49" s="145"/>
      <c r="ADA49" s="145"/>
      <c r="ADB49" s="145"/>
      <c r="ADC49" s="145"/>
      <c r="ADD49" s="145"/>
      <c r="ADE49" s="145"/>
      <c r="ADF49" s="145"/>
      <c r="ADG49" s="145"/>
      <c r="ADH49" s="145"/>
      <c r="ADI49" s="145"/>
      <c r="ADJ49" s="145"/>
      <c r="ADK49" s="145"/>
      <c r="ADL49" s="145"/>
      <c r="ADM49" s="145"/>
      <c r="ADN49" s="145"/>
      <c r="ADO49" s="145"/>
      <c r="ADP49" s="145"/>
      <c r="ADQ49" s="145"/>
      <c r="ADR49" s="145"/>
      <c r="ADS49" s="145"/>
      <c r="ADT49" s="145"/>
      <c r="ADU49" s="145"/>
      <c r="ADV49" s="145"/>
      <c r="ADW49" s="145"/>
      <c r="ADX49" s="145"/>
      <c r="ADY49" s="145"/>
      <c r="ADZ49" s="145"/>
      <c r="AEA49" s="145"/>
      <c r="AEB49" s="145"/>
      <c r="AEC49" s="145"/>
      <c r="AED49" s="145"/>
      <c r="AEE49" s="145"/>
      <c r="AEF49" s="145"/>
      <c r="AEG49" s="145"/>
      <c r="AEH49" s="145"/>
      <c r="AEI49" s="145"/>
      <c r="AEJ49" s="145"/>
      <c r="AEK49" s="145"/>
      <c r="AEL49" s="145"/>
      <c r="AEM49" s="145"/>
      <c r="AEN49" s="145"/>
      <c r="AEO49" s="145"/>
      <c r="AEP49" s="145"/>
      <c r="AEQ49" s="145"/>
      <c r="AER49" s="145"/>
      <c r="AES49" s="145"/>
      <c r="AET49" s="145"/>
      <c r="AEU49" s="145"/>
      <c r="AEV49" s="145"/>
      <c r="AEW49" s="145"/>
      <c r="AEX49" s="145"/>
      <c r="AEY49" s="145"/>
      <c r="AEZ49" s="145"/>
      <c r="AFA49" s="145"/>
      <c r="AFB49" s="145"/>
      <c r="AFC49" s="145"/>
      <c r="AFD49" s="145"/>
      <c r="AFE49" s="145"/>
      <c r="AFF49" s="145"/>
      <c r="AFG49" s="145"/>
      <c r="AFH49" s="145"/>
      <c r="AFI49" s="145"/>
      <c r="AFJ49" s="145"/>
      <c r="AFK49" s="145"/>
      <c r="AFL49" s="145"/>
      <c r="AFM49" s="145"/>
      <c r="AFN49" s="145"/>
      <c r="AFO49" s="145"/>
      <c r="AFP49" s="145"/>
      <c r="AFQ49" s="145"/>
      <c r="AFR49" s="145"/>
      <c r="AFS49" s="145"/>
      <c r="AFT49" s="145"/>
      <c r="AFU49" s="145"/>
      <c r="AFV49" s="145"/>
      <c r="AFW49" s="145"/>
      <c r="AFX49" s="145"/>
      <c r="AFY49" s="145"/>
      <c r="AFZ49" s="145"/>
      <c r="AGA49" s="145"/>
      <c r="AGB49" s="145"/>
      <c r="AGC49" s="145"/>
      <c r="AGD49" s="145"/>
      <c r="AGE49" s="145"/>
      <c r="AGF49" s="145"/>
      <c r="AGG49" s="145"/>
      <c r="AGH49" s="145"/>
      <c r="AGI49" s="145"/>
      <c r="AGJ49" s="145"/>
      <c r="AGK49" s="145"/>
      <c r="AGL49" s="145"/>
      <c r="AGM49" s="145"/>
      <c r="AGN49" s="145"/>
      <c r="AGO49" s="145"/>
      <c r="AGP49" s="145"/>
      <c r="AGQ49" s="145"/>
      <c r="AGR49" s="145"/>
      <c r="AGS49" s="145"/>
      <c r="AGT49" s="145"/>
      <c r="AGU49" s="145"/>
      <c r="AGV49" s="145"/>
      <c r="AGW49" s="145"/>
      <c r="AGX49" s="145"/>
      <c r="AGY49" s="145"/>
      <c r="AGZ49" s="145"/>
      <c r="AHA49" s="145"/>
      <c r="AHB49" s="145"/>
      <c r="AHC49" s="145"/>
      <c r="AHD49" s="145"/>
      <c r="AHE49" s="145"/>
      <c r="AHF49" s="145"/>
      <c r="AHG49" s="145"/>
      <c r="AHH49" s="145"/>
      <c r="AHI49" s="145"/>
      <c r="AHJ49" s="145"/>
      <c r="AHK49" s="145"/>
      <c r="AHL49" s="145"/>
      <c r="AHM49" s="145"/>
      <c r="AHN49" s="145"/>
      <c r="AHO49" s="145"/>
      <c r="AHP49" s="145"/>
      <c r="AHQ49" s="145"/>
      <c r="AHR49" s="145"/>
      <c r="AHS49" s="145"/>
      <c r="AHT49" s="145"/>
      <c r="AHU49" s="145"/>
      <c r="AHV49" s="145"/>
      <c r="AHW49" s="145"/>
      <c r="AHX49" s="145"/>
      <c r="AHY49" s="145"/>
      <c r="AHZ49" s="145"/>
      <c r="AIA49" s="145"/>
      <c r="AIB49" s="145"/>
      <c r="AIC49" s="145"/>
      <c r="AID49" s="145"/>
      <c r="AIE49" s="145"/>
      <c r="AIF49" s="145"/>
      <c r="AIG49" s="145"/>
      <c r="AIH49" s="145"/>
      <c r="AII49" s="145"/>
      <c r="AIJ49" s="145"/>
      <c r="AIK49" s="145"/>
      <c r="AIL49" s="145"/>
      <c r="AIM49" s="145"/>
      <c r="AIN49" s="145"/>
      <c r="AIO49" s="145"/>
      <c r="AIP49" s="145"/>
      <c r="AIQ49" s="145"/>
      <c r="AIR49" s="145"/>
      <c r="AIS49" s="145"/>
      <c r="AIT49" s="145"/>
      <c r="AIU49" s="145"/>
      <c r="AIV49" s="145"/>
      <c r="AIW49" s="145"/>
      <c r="AIX49" s="145"/>
      <c r="AIY49" s="145"/>
      <c r="AIZ49" s="145"/>
      <c r="AJA49" s="145"/>
      <c r="AJB49" s="145"/>
      <c r="AJC49" s="145"/>
      <c r="AJD49" s="145"/>
      <c r="AJE49" s="145"/>
      <c r="AJF49" s="145"/>
      <c r="AJG49" s="145"/>
      <c r="AJH49" s="145"/>
      <c r="AJI49" s="145"/>
      <c r="AJJ49" s="145"/>
      <c r="AJK49" s="145"/>
      <c r="AJL49" s="145"/>
      <c r="AJM49" s="145"/>
      <c r="AJN49" s="145"/>
      <c r="AJO49" s="145"/>
      <c r="AJP49" s="145"/>
      <c r="AJQ49" s="145"/>
      <c r="AJR49" s="145"/>
      <c r="AJS49" s="145"/>
      <c r="AJT49" s="145"/>
      <c r="AJU49" s="145"/>
      <c r="AJV49" s="145"/>
      <c r="AJW49" s="145"/>
      <c r="AJX49" s="145"/>
      <c r="AJY49" s="145"/>
      <c r="AJZ49" s="145"/>
      <c r="AKA49" s="145"/>
      <c r="AKB49" s="145"/>
      <c r="AKC49" s="145"/>
      <c r="AKD49" s="145"/>
      <c r="AKE49" s="145"/>
      <c r="AKF49" s="145"/>
      <c r="AKG49" s="145"/>
      <c r="AKH49" s="145"/>
      <c r="AKI49" s="145"/>
      <c r="AKJ49" s="145"/>
      <c r="AKK49" s="145"/>
      <c r="AKL49" s="145"/>
      <c r="AKM49" s="145"/>
      <c r="AKN49" s="145"/>
      <c r="AKO49" s="145"/>
      <c r="AKP49" s="145"/>
      <c r="AKQ49" s="145"/>
      <c r="AKR49" s="145"/>
      <c r="AKS49" s="145"/>
      <c r="AKT49" s="145"/>
      <c r="AKU49" s="145"/>
      <c r="AKV49" s="145"/>
      <c r="AKW49" s="145"/>
      <c r="AKX49" s="145"/>
      <c r="AKY49" s="145"/>
      <c r="AKZ49" s="145"/>
      <c r="ALA49" s="145"/>
      <c r="ALB49" s="145"/>
      <c r="ALC49" s="145"/>
      <c r="ALD49" s="145"/>
      <c r="ALE49" s="145"/>
      <c r="ALF49" s="145"/>
      <c r="ALG49" s="145"/>
      <c r="ALH49" s="145"/>
      <c r="ALI49" s="145"/>
      <c r="ALJ49" s="145"/>
      <c r="ALK49" s="145"/>
      <c r="ALL49" s="145"/>
      <c r="ALM49" s="145"/>
      <c r="ALN49" s="145"/>
      <c r="ALO49" s="145"/>
      <c r="ALP49" s="145"/>
      <c r="ALQ49" s="145"/>
      <c r="ALR49" s="145"/>
      <c r="ALS49" s="145"/>
      <c r="ALT49" s="145"/>
      <c r="ALU49" s="145"/>
      <c r="ALV49" s="145"/>
      <c r="ALW49" s="145"/>
      <c r="ALX49" s="145"/>
      <c r="ALY49" s="145"/>
      <c r="ALZ49" s="145"/>
    </row>
    <row r="50" spans="1:1014" x14ac:dyDescent="0.3">
      <c r="A50" s="151"/>
      <c r="B50" s="151"/>
      <c r="C50" s="134" t="s">
        <v>46</v>
      </c>
      <c r="D50" s="335" t="s">
        <v>47</v>
      </c>
      <c r="E50" s="335"/>
      <c r="F50" s="335"/>
      <c r="G50" s="164">
        <v>0.08</v>
      </c>
      <c r="H50" s="162">
        <f t="shared" si="0"/>
        <v>0</v>
      </c>
      <c r="I50" s="152"/>
      <c r="J50" s="145"/>
      <c r="K50" s="145"/>
      <c r="L50" s="145"/>
      <c r="M50" s="145"/>
      <c r="N50" s="145"/>
      <c r="O50" s="145"/>
      <c r="P50" s="145"/>
      <c r="Q50" s="145"/>
      <c r="R50" s="145"/>
      <c r="S50" s="145"/>
      <c r="T50" s="145"/>
      <c r="U50" s="145"/>
      <c r="V50" s="145"/>
      <c r="W50" s="145"/>
      <c r="X50" s="145"/>
      <c r="Y50" s="145"/>
      <c r="Z50" s="145"/>
      <c r="AA50" s="145"/>
      <c r="AB50" s="145"/>
      <c r="AC50" s="145"/>
      <c r="AD50" s="145"/>
      <c r="AE50" s="145"/>
      <c r="AF50" s="145"/>
      <c r="AG50" s="145"/>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c r="BI50" s="145"/>
      <c r="BJ50" s="145"/>
      <c r="BK50" s="145"/>
      <c r="BL50" s="145"/>
      <c r="BM50" s="145"/>
      <c r="BN50" s="145"/>
      <c r="BO50" s="145"/>
      <c r="BP50" s="145"/>
      <c r="BQ50" s="145"/>
      <c r="BR50" s="145"/>
      <c r="BS50" s="145"/>
      <c r="BT50" s="145"/>
      <c r="BU50" s="145"/>
      <c r="BV50" s="145"/>
      <c r="BW50" s="145"/>
      <c r="BX50" s="145"/>
      <c r="BY50" s="145"/>
      <c r="BZ50" s="145"/>
      <c r="CA50" s="145"/>
      <c r="CB50" s="145"/>
      <c r="CC50" s="145"/>
      <c r="CD50" s="145"/>
      <c r="CE50" s="145"/>
      <c r="CF50" s="145"/>
      <c r="CG50" s="145"/>
      <c r="CH50" s="145"/>
      <c r="CI50" s="145"/>
      <c r="CJ50" s="145"/>
      <c r="CK50" s="145"/>
      <c r="CL50" s="145"/>
      <c r="CM50" s="145"/>
      <c r="CN50" s="145"/>
      <c r="CO50" s="145"/>
      <c r="CP50" s="145"/>
      <c r="CQ50" s="145"/>
      <c r="CR50" s="145"/>
      <c r="CS50" s="145"/>
      <c r="CT50" s="145"/>
      <c r="CU50" s="145"/>
      <c r="CV50" s="145"/>
      <c r="CW50" s="145"/>
      <c r="CX50" s="145"/>
      <c r="CY50" s="145"/>
      <c r="CZ50" s="145"/>
      <c r="DA50" s="145"/>
      <c r="DB50" s="145"/>
      <c r="DC50" s="145"/>
      <c r="DD50" s="145"/>
      <c r="DE50" s="145"/>
      <c r="DF50" s="145"/>
      <c r="DG50" s="145"/>
      <c r="DH50" s="145"/>
      <c r="DI50" s="145"/>
      <c r="DJ50" s="145"/>
      <c r="DK50" s="145"/>
      <c r="DL50" s="145"/>
      <c r="DM50" s="145"/>
      <c r="DN50" s="145"/>
      <c r="DO50" s="145"/>
      <c r="DP50" s="145"/>
      <c r="DQ50" s="145"/>
      <c r="DR50" s="145"/>
      <c r="DS50" s="145"/>
      <c r="DT50" s="145"/>
      <c r="DU50" s="145"/>
      <c r="DV50" s="145"/>
      <c r="DW50" s="145"/>
      <c r="DX50" s="145"/>
      <c r="DY50" s="145"/>
      <c r="DZ50" s="145"/>
      <c r="EA50" s="145"/>
      <c r="EB50" s="145"/>
      <c r="EC50" s="145"/>
      <c r="ED50" s="145"/>
      <c r="EE50" s="145"/>
      <c r="EF50" s="145"/>
      <c r="EG50" s="145"/>
      <c r="EH50" s="145"/>
      <c r="EI50" s="145"/>
      <c r="EJ50" s="145"/>
      <c r="EK50" s="145"/>
      <c r="EL50" s="145"/>
      <c r="EM50" s="145"/>
      <c r="EN50" s="145"/>
      <c r="EO50" s="145"/>
      <c r="EP50" s="145"/>
      <c r="EQ50" s="145"/>
      <c r="ER50" s="145"/>
      <c r="ES50" s="145"/>
      <c r="ET50" s="145"/>
      <c r="EU50" s="145"/>
      <c r="EV50" s="145"/>
      <c r="EW50" s="145"/>
      <c r="EX50" s="145"/>
      <c r="EY50" s="145"/>
      <c r="EZ50" s="145"/>
      <c r="FA50" s="145"/>
      <c r="FB50" s="145"/>
      <c r="FC50" s="145"/>
      <c r="FD50" s="145"/>
      <c r="FE50" s="145"/>
      <c r="FF50" s="145"/>
      <c r="FG50" s="145"/>
      <c r="FH50" s="145"/>
      <c r="FI50" s="145"/>
      <c r="FJ50" s="145"/>
      <c r="FK50" s="145"/>
      <c r="FL50" s="145"/>
      <c r="FM50" s="145"/>
      <c r="FN50" s="145"/>
      <c r="FO50" s="145"/>
      <c r="FP50" s="145"/>
      <c r="FQ50" s="145"/>
      <c r="FR50" s="145"/>
      <c r="FS50" s="145"/>
      <c r="FT50" s="145"/>
      <c r="FU50" s="145"/>
      <c r="FV50" s="145"/>
      <c r="FW50" s="145"/>
      <c r="FX50" s="145"/>
      <c r="FY50" s="145"/>
      <c r="FZ50" s="145"/>
      <c r="GA50" s="145"/>
      <c r="GB50" s="145"/>
      <c r="GC50" s="145"/>
      <c r="GD50" s="145"/>
      <c r="GE50" s="145"/>
      <c r="GF50" s="145"/>
      <c r="GG50" s="145"/>
      <c r="GH50" s="145"/>
      <c r="GI50" s="145"/>
      <c r="GJ50" s="145"/>
      <c r="GK50" s="145"/>
      <c r="GL50" s="145"/>
      <c r="GM50" s="145"/>
      <c r="GN50" s="145"/>
      <c r="GO50" s="145"/>
      <c r="GP50" s="145"/>
      <c r="GQ50" s="145"/>
      <c r="GR50" s="145"/>
      <c r="GS50" s="145"/>
      <c r="GT50" s="145"/>
      <c r="GU50" s="145"/>
      <c r="GV50" s="145"/>
      <c r="GW50" s="145"/>
      <c r="GX50" s="145"/>
      <c r="GY50" s="145"/>
      <c r="GZ50" s="145"/>
      <c r="HA50" s="145"/>
      <c r="HB50" s="145"/>
      <c r="HC50" s="145"/>
      <c r="HD50" s="145"/>
      <c r="HE50" s="145"/>
      <c r="HF50" s="145"/>
      <c r="HG50" s="145"/>
      <c r="HH50" s="145"/>
      <c r="HI50" s="145"/>
      <c r="HJ50" s="145"/>
      <c r="HK50" s="145"/>
      <c r="HL50" s="145"/>
      <c r="HM50" s="145"/>
      <c r="HN50" s="145"/>
      <c r="HO50" s="145"/>
      <c r="HP50" s="145"/>
      <c r="HQ50" s="145"/>
      <c r="HR50" s="145"/>
      <c r="HS50" s="145"/>
      <c r="HT50" s="145"/>
      <c r="HU50" s="145"/>
      <c r="HV50" s="145"/>
      <c r="HW50" s="145"/>
      <c r="HX50" s="145"/>
      <c r="HY50" s="145"/>
      <c r="HZ50" s="145"/>
      <c r="IA50" s="145"/>
      <c r="IB50" s="145"/>
      <c r="IC50" s="145"/>
      <c r="ID50" s="145"/>
      <c r="IE50" s="145"/>
      <c r="IF50" s="145"/>
      <c r="IG50" s="145"/>
      <c r="IH50" s="145"/>
      <c r="II50" s="145"/>
      <c r="IJ50" s="145"/>
      <c r="IK50" s="145"/>
      <c r="IL50" s="145"/>
      <c r="IM50" s="145"/>
      <c r="IN50" s="145"/>
      <c r="IO50" s="145"/>
      <c r="IP50" s="145"/>
      <c r="IQ50" s="145"/>
      <c r="IR50" s="145"/>
      <c r="IS50" s="145"/>
      <c r="IT50" s="145"/>
      <c r="IU50" s="145"/>
      <c r="IV50" s="145"/>
      <c r="IW50" s="145"/>
      <c r="IX50" s="145"/>
      <c r="IY50" s="145"/>
      <c r="IZ50" s="145"/>
      <c r="JA50" s="145"/>
      <c r="JB50" s="145"/>
      <c r="JC50" s="145"/>
      <c r="JD50" s="145"/>
      <c r="JE50" s="145"/>
      <c r="JF50" s="145"/>
      <c r="JG50" s="145"/>
      <c r="JH50" s="145"/>
      <c r="JI50" s="145"/>
      <c r="JJ50" s="145"/>
      <c r="JK50" s="145"/>
      <c r="JL50" s="145"/>
      <c r="JM50" s="145"/>
      <c r="JN50" s="145"/>
      <c r="JO50" s="145"/>
      <c r="JP50" s="145"/>
      <c r="JQ50" s="145"/>
      <c r="JR50" s="145"/>
      <c r="JS50" s="145"/>
      <c r="JT50" s="145"/>
      <c r="JU50" s="145"/>
      <c r="JV50" s="145"/>
      <c r="JW50" s="145"/>
      <c r="JX50" s="145"/>
      <c r="JY50" s="145"/>
      <c r="JZ50" s="145"/>
      <c r="KA50" s="145"/>
      <c r="KB50" s="145"/>
      <c r="KC50" s="145"/>
      <c r="KD50" s="145"/>
      <c r="KE50" s="145"/>
      <c r="KF50" s="145"/>
      <c r="KG50" s="145"/>
      <c r="KH50" s="145"/>
      <c r="KI50" s="145"/>
      <c r="KJ50" s="145"/>
      <c r="KK50" s="145"/>
      <c r="KL50" s="145"/>
      <c r="KM50" s="145"/>
      <c r="KN50" s="145"/>
      <c r="KO50" s="145"/>
      <c r="KP50" s="145"/>
      <c r="KQ50" s="145"/>
      <c r="KR50" s="145"/>
      <c r="KS50" s="145"/>
      <c r="KT50" s="145"/>
      <c r="KU50" s="145"/>
      <c r="KV50" s="145"/>
      <c r="KW50" s="145"/>
      <c r="KX50" s="145"/>
      <c r="KY50" s="145"/>
      <c r="KZ50" s="145"/>
      <c r="LA50" s="145"/>
      <c r="LB50" s="145"/>
      <c r="LC50" s="145"/>
      <c r="LD50" s="145"/>
      <c r="LE50" s="145"/>
      <c r="LF50" s="145"/>
      <c r="LG50" s="145"/>
      <c r="LH50" s="145"/>
      <c r="LI50" s="145"/>
      <c r="LJ50" s="145"/>
      <c r="LK50" s="145"/>
      <c r="LL50" s="145"/>
      <c r="LM50" s="145"/>
      <c r="LN50" s="145"/>
      <c r="LO50" s="145"/>
      <c r="LP50" s="145"/>
      <c r="LQ50" s="145"/>
      <c r="LR50" s="145"/>
      <c r="LS50" s="145"/>
      <c r="LT50" s="145"/>
      <c r="LU50" s="145"/>
      <c r="LV50" s="145"/>
      <c r="LW50" s="145"/>
      <c r="LX50" s="145"/>
      <c r="LY50" s="145"/>
      <c r="LZ50" s="145"/>
      <c r="MA50" s="145"/>
      <c r="MB50" s="145"/>
      <c r="MC50" s="145"/>
      <c r="MD50" s="145"/>
      <c r="ME50" s="145"/>
      <c r="MF50" s="145"/>
      <c r="MG50" s="145"/>
      <c r="MH50" s="145"/>
      <c r="MI50" s="145"/>
      <c r="MJ50" s="145"/>
      <c r="MK50" s="145"/>
      <c r="ML50" s="145"/>
      <c r="MM50" s="145"/>
      <c r="MN50" s="145"/>
      <c r="MO50" s="145"/>
      <c r="MP50" s="145"/>
      <c r="MQ50" s="145"/>
      <c r="MR50" s="145"/>
      <c r="MS50" s="145"/>
      <c r="MT50" s="145"/>
      <c r="MU50" s="145"/>
      <c r="MV50" s="145"/>
      <c r="MW50" s="145"/>
      <c r="MX50" s="145"/>
      <c r="MY50" s="145"/>
      <c r="MZ50" s="145"/>
      <c r="NA50" s="145"/>
      <c r="NB50" s="145"/>
      <c r="NC50" s="145"/>
      <c r="ND50" s="145"/>
      <c r="NE50" s="145"/>
      <c r="NF50" s="145"/>
      <c r="NG50" s="145"/>
      <c r="NH50" s="145"/>
      <c r="NI50" s="145"/>
      <c r="NJ50" s="145"/>
      <c r="NK50" s="145"/>
      <c r="NL50" s="145"/>
      <c r="NM50" s="145"/>
      <c r="NN50" s="145"/>
      <c r="NO50" s="145"/>
      <c r="NP50" s="145"/>
      <c r="NQ50" s="145"/>
      <c r="NR50" s="145"/>
      <c r="NS50" s="145"/>
      <c r="NT50" s="145"/>
      <c r="NU50" s="145"/>
      <c r="NV50" s="145"/>
      <c r="NW50" s="145"/>
      <c r="NX50" s="145"/>
      <c r="NY50" s="145"/>
      <c r="NZ50" s="145"/>
      <c r="OA50" s="145"/>
      <c r="OB50" s="145"/>
      <c r="OC50" s="145"/>
      <c r="OD50" s="145"/>
      <c r="OE50" s="145"/>
      <c r="OF50" s="145"/>
      <c r="OG50" s="145"/>
      <c r="OH50" s="145"/>
      <c r="OI50" s="145"/>
      <c r="OJ50" s="145"/>
      <c r="OK50" s="145"/>
      <c r="OL50" s="145"/>
      <c r="OM50" s="145"/>
      <c r="ON50" s="145"/>
      <c r="OO50" s="145"/>
      <c r="OP50" s="145"/>
      <c r="OQ50" s="145"/>
      <c r="OR50" s="145"/>
      <c r="OS50" s="145"/>
      <c r="OT50" s="145"/>
      <c r="OU50" s="145"/>
      <c r="OV50" s="145"/>
      <c r="OW50" s="145"/>
      <c r="OX50" s="145"/>
      <c r="OY50" s="145"/>
      <c r="OZ50" s="145"/>
      <c r="PA50" s="145"/>
      <c r="PB50" s="145"/>
      <c r="PC50" s="145"/>
      <c r="PD50" s="145"/>
      <c r="PE50" s="145"/>
      <c r="PF50" s="145"/>
      <c r="PG50" s="145"/>
      <c r="PH50" s="145"/>
      <c r="PI50" s="145"/>
      <c r="PJ50" s="145"/>
      <c r="PK50" s="145"/>
      <c r="PL50" s="145"/>
      <c r="PM50" s="145"/>
      <c r="PN50" s="145"/>
      <c r="PO50" s="145"/>
      <c r="PP50" s="145"/>
      <c r="PQ50" s="145"/>
      <c r="PR50" s="145"/>
      <c r="PS50" s="145"/>
      <c r="PT50" s="145"/>
      <c r="PU50" s="145"/>
      <c r="PV50" s="145"/>
      <c r="PW50" s="145"/>
      <c r="PX50" s="145"/>
      <c r="PY50" s="145"/>
      <c r="PZ50" s="145"/>
      <c r="QA50" s="145"/>
      <c r="QB50" s="145"/>
      <c r="QC50" s="145"/>
      <c r="QD50" s="145"/>
      <c r="QE50" s="145"/>
      <c r="QF50" s="145"/>
      <c r="QG50" s="145"/>
      <c r="QH50" s="145"/>
      <c r="QI50" s="145"/>
      <c r="QJ50" s="145"/>
      <c r="QK50" s="145"/>
      <c r="QL50" s="145"/>
      <c r="QM50" s="145"/>
      <c r="QN50" s="145"/>
      <c r="QO50" s="145"/>
      <c r="QP50" s="145"/>
      <c r="QQ50" s="145"/>
      <c r="QR50" s="145"/>
      <c r="QS50" s="145"/>
      <c r="QT50" s="145"/>
      <c r="QU50" s="145"/>
      <c r="QV50" s="145"/>
      <c r="QW50" s="145"/>
      <c r="QX50" s="145"/>
      <c r="QY50" s="145"/>
      <c r="QZ50" s="145"/>
      <c r="RA50" s="145"/>
      <c r="RB50" s="145"/>
      <c r="RC50" s="145"/>
      <c r="RD50" s="145"/>
      <c r="RE50" s="145"/>
      <c r="RF50" s="145"/>
      <c r="RG50" s="145"/>
      <c r="RH50" s="145"/>
      <c r="RI50" s="145"/>
      <c r="RJ50" s="145"/>
      <c r="RK50" s="145"/>
      <c r="RL50" s="145"/>
      <c r="RM50" s="145"/>
      <c r="RN50" s="145"/>
      <c r="RO50" s="145"/>
      <c r="RP50" s="145"/>
      <c r="RQ50" s="145"/>
      <c r="RR50" s="145"/>
      <c r="RS50" s="145"/>
      <c r="RT50" s="145"/>
      <c r="RU50" s="145"/>
      <c r="RV50" s="145"/>
      <c r="RW50" s="145"/>
      <c r="RX50" s="145"/>
      <c r="RY50" s="145"/>
      <c r="RZ50" s="145"/>
      <c r="SA50" s="145"/>
      <c r="SB50" s="145"/>
      <c r="SC50" s="145"/>
      <c r="SD50" s="145"/>
      <c r="SE50" s="145"/>
      <c r="SF50" s="145"/>
      <c r="SG50" s="145"/>
      <c r="SH50" s="145"/>
      <c r="SI50" s="145"/>
      <c r="SJ50" s="145"/>
      <c r="SK50" s="145"/>
      <c r="SL50" s="145"/>
      <c r="SM50" s="145"/>
      <c r="SN50" s="145"/>
      <c r="SO50" s="145"/>
      <c r="SP50" s="145"/>
      <c r="SQ50" s="145"/>
      <c r="SR50" s="145"/>
      <c r="SS50" s="145"/>
      <c r="ST50" s="145"/>
      <c r="SU50" s="145"/>
      <c r="SV50" s="145"/>
      <c r="SW50" s="145"/>
      <c r="SX50" s="145"/>
      <c r="SY50" s="145"/>
      <c r="SZ50" s="145"/>
      <c r="TA50" s="145"/>
      <c r="TB50" s="145"/>
      <c r="TC50" s="145"/>
      <c r="TD50" s="145"/>
      <c r="TE50" s="145"/>
      <c r="TF50" s="145"/>
      <c r="TG50" s="145"/>
      <c r="TH50" s="145"/>
      <c r="TI50" s="145"/>
      <c r="TJ50" s="145"/>
      <c r="TK50" s="145"/>
      <c r="TL50" s="145"/>
      <c r="TM50" s="145"/>
      <c r="TN50" s="145"/>
      <c r="TO50" s="145"/>
      <c r="TP50" s="145"/>
      <c r="TQ50" s="145"/>
      <c r="TR50" s="145"/>
      <c r="TS50" s="145"/>
      <c r="TT50" s="145"/>
      <c r="TU50" s="145"/>
      <c r="TV50" s="145"/>
      <c r="TW50" s="145"/>
      <c r="TX50" s="145"/>
      <c r="TY50" s="145"/>
      <c r="TZ50" s="145"/>
      <c r="UA50" s="145"/>
      <c r="UB50" s="145"/>
      <c r="UC50" s="145"/>
      <c r="UD50" s="145"/>
      <c r="UE50" s="145"/>
      <c r="UF50" s="145"/>
      <c r="UG50" s="145"/>
      <c r="UH50" s="145"/>
      <c r="UI50" s="145"/>
      <c r="UJ50" s="145"/>
      <c r="UK50" s="145"/>
      <c r="UL50" s="145"/>
      <c r="UM50" s="145"/>
      <c r="UN50" s="145"/>
      <c r="UO50" s="145"/>
      <c r="UP50" s="145"/>
      <c r="UQ50" s="145"/>
      <c r="UR50" s="145"/>
      <c r="US50" s="145"/>
      <c r="UT50" s="145"/>
      <c r="UU50" s="145"/>
      <c r="UV50" s="145"/>
      <c r="UW50" s="145"/>
      <c r="UX50" s="145"/>
      <c r="UY50" s="145"/>
      <c r="UZ50" s="145"/>
      <c r="VA50" s="145"/>
      <c r="VB50" s="145"/>
      <c r="VC50" s="145"/>
      <c r="VD50" s="145"/>
      <c r="VE50" s="145"/>
      <c r="VF50" s="145"/>
      <c r="VG50" s="145"/>
      <c r="VH50" s="145"/>
      <c r="VI50" s="145"/>
      <c r="VJ50" s="145"/>
      <c r="VK50" s="145"/>
      <c r="VL50" s="145"/>
      <c r="VM50" s="145"/>
      <c r="VN50" s="145"/>
      <c r="VO50" s="145"/>
      <c r="VP50" s="145"/>
      <c r="VQ50" s="145"/>
      <c r="VR50" s="145"/>
      <c r="VS50" s="145"/>
      <c r="VT50" s="145"/>
      <c r="VU50" s="145"/>
      <c r="VV50" s="145"/>
      <c r="VW50" s="145"/>
      <c r="VX50" s="145"/>
      <c r="VY50" s="145"/>
      <c r="VZ50" s="145"/>
      <c r="WA50" s="145"/>
      <c r="WB50" s="145"/>
      <c r="WC50" s="145"/>
      <c r="WD50" s="145"/>
      <c r="WE50" s="145"/>
      <c r="WF50" s="145"/>
      <c r="WG50" s="145"/>
      <c r="WH50" s="145"/>
      <c r="WI50" s="145"/>
      <c r="WJ50" s="145"/>
      <c r="WK50" s="145"/>
      <c r="WL50" s="145"/>
      <c r="WM50" s="145"/>
      <c r="WN50" s="145"/>
      <c r="WO50" s="145"/>
      <c r="WP50" s="145"/>
      <c r="WQ50" s="145"/>
      <c r="WR50" s="145"/>
      <c r="WS50" s="145"/>
      <c r="WT50" s="145"/>
      <c r="WU50" s="145"/>
      <c r="WV50" s="145"/>
      <c r="WW50" s="145"/>
      <c r="WX50" s="145"/>
      <c r="WY50" s="145"/>
      <c r="WZ50" s="145"/>
      <c r="XA50" s="145"/>
      <c r="XB50" s="145"/>
      <c r="XC50" s="145"/>
      <c r="XD50" s="145"/>
      <c r="XE50" s="145"/>
      <c r="XF50" s="145"/>
      <c r="XG50" s="145"/>
      <c r="XH50" s="145"/>
      <c r="XI50" s="145"/>
      <c r="XJ50" s="145"/>
      <c r="XK50" s="145"/>
      <c r="XL50" s="145"/>
      <c r="XM50" s="145"/>
      <c r="XN50" s="145"/>
      <c r="XO50" s="145"/>
      <c r="XP50" s="145"/>
      <c r="XQ50" s="145"/>
      <c r="XR50" s="145"/>
      <c r="XS50" s="145"/>
      <c r="XT50" s="145"/>
      <c r="XU50" s="145"/>
      <c r="XV50" s="145"/>
      <c r="XW50" s="145"/>
      <c r="XX50" s="145"/>
      <c r="XY50" s="145"/>
      <c r="XZ50" s="145"/>
      <c r="YA50" s="145"/>
      <c r="YB50" s="145"/>
      <c r="YC50" s="145"/>
      <c r="YD50" s="145"/>
      <c r="YE50" s="145"/>
      <c r="YF50" s="145"/>
      <c r="YG50" s="145"/>
      <c r="YH50" s="145"/>
      <c r="YI50" s="145"/>
      <c r="YJ50" s="145"/>
      <c r="YK50" s="145"/>
      <c r="YL50" s="145"/>
      <c r="YM50" s="145"/>
      <c r="YN50" s="145"/>
      <c r="YO50" s="145"/>
      <c r="YP50" s="145"/>
      <c r="YQ50" s="145"/>
      <c r="YR50" s="145"/>
      <c r="YS50" s="145"/>
      <c r="YT50" s="145"/>
      <c r="YU50" s="145"/>
      <c r="YV50" s="145"/>
      <c r="YW50" s="145"/>
      <c r="YX50" s="145"/>
      <c r="YY50" s="145"/>
      <c r="YZ50" s="145"/>
      <c r="ZA50" s="145"/>
      <c r="ZB50" s="145"/>
      <c r="ZC50" s="145"/>
      <c r="ZD50" s="145"/>
      <c r="ZE50" s="145"/>
      <c r="ZF50" s="145"/>
      <c r="ZG50" s="145"/>
      <c r="ZH50" s="145"/>
      <c r="ZI50" s="145"/>
      <c r="ZJ50" s="145"/>
      <c r="ZK50" s="145"/>
      <c r="ZL50" s="145"/>
      <c r="ZM50" s="145"/>
      <c r="ZN50" s="145"/>
      <c r="ZO50" s="145"/>
      <c r="ZP50" s="145"/>
      <c r="ZQ50" s="145"/>
      <c r="ZR50" s="145"/>
      <c r="ZS50" s="145"/>
      <c r="ZT50" s="145"/>
      <c r="ZU50" s="145"/>
      <c r="ZV50" s="145"/>
      <c r="ZW50" s="145"/>
      <c r="ZX50" s="145"/>
      <c r="ZY50" s="145"/>
      <c r="ZZ50" s="145"/>
      <c r="AAA50" s="145"/>
      <c r="AAB50" s="145"/>
      <c r="AAC50" s="145"/>
      <c r="AAD50" s="145"/>
      <c r="AAE50" s="145"/>
      <c r="AAF50" s="145"/>
      <c r="AAG50" s="145"/>
      <c r="AAH50" s="145"/>
      <c r="AAI50" s="145"/>
      <c r="AAJ50" s="145"/>
      <c r="AAK50" s="145"/>
      <c r="AAL50" s="145"/>
      <c r="AAM50" s="145"/>
      <c r="AAN50" s="145"/>
      <c r="AAO50" s="145"/>
      <c r="AAP50" s="145"/>
      <c r="AAQ50" s="145"/>
      <c r="AAR50" s="145"/>
      <c r="AAS50" s="145"/>
      <c r="AAT50" s="145"/>
      <c r="AAU50" s="145"/>
      <c r="AAV50" s="145"/>
      <c r="AAW50" s="145"/>
      <c r="AAX50" s="145"/>
      <c r="AAY50" s="145"/>
      <c r="AAZ50" s="145"/>
      <c r="ABA50" s="145"/>
      <c r="ABB50" s="145"/>
      <c r="ABC50" s="145"/>
      <c r="ABD50" s="145"/>
      <c r="ABE50" s="145"/>
      <c r="ABF50" s="145"/>
      <c r="ABG50" s="145"/>
      <c r="ABH50" s="145"/>
      <c r="ABI50" s="145"/>
      <c r="ABJ50" s="145"/>
      <c r="ABK50" s="145"/>
      <c r="ABL50" s="145"/>
      <c r="ABM50" s="145"/>
      <c r="ABN50" s="145"/>
      <c r="ABO50" s="145"/>
      <c r="ABP50" s="145"/>
      <c r="ABQ50" s="145"/>
      <c r="ABR50" s="145"/>
      <c r="ABS50" s="145"/>
      <c r="ABT50" s="145"/>
      <c r="ABU50" s="145"/>
      <c r="ABV50" s="145"/>
      <c r="ABW50" s="145"/>
      <c r="ABX50" s="145"/>
      <c r="ABY50" s="145"/>
      <c r="ABZ50" s="145"/>
      <c r="ACA50" s="145"/>
      <c r="ACB50" s="145"/>
      <c r="ACC50" s="145"/>
      <c r="ACD50" s="145"/>
      <c r="ACE50" s="145"/>
      <c r="ACF50" s="145"/>
      <c r="ACG50" s="145"/>
      <c r="ACH50" s="145"/>
      <c r="ACI50" s="145"/>
      <c r="ACJ50" s="145"/>
      <c r="ACK50" s="145"/>
      <c r="ACL50" s="145"/>
      <c r="ACM50" s="145"/>
      <c r="ACN50" s="145"/>
      <c r="ACO50" s="145"/>
      <c r="ACP50" s="145"/>
      <c r="ACQ50" s="145"/>
      <c r="ACR50" s="145"/>
      <c r="ACS50" s="145"/>
      <c r="ACT50" s="145"/>
      <c r="ACU50" s="145"/>
      <c r="ACV50" s="145"/>
      <c r="ACW50" s="145"/>
      <c r="ACX50" s="145"/>
      <c r="ACY50" s="145"/>
      <c r="ACZ50" s="145"/>
      <c r="ADA50" s="145"/>
      <c r="ADB50" s="145"/>
      <c r="ADC50" s="145"/>
      <c r="ADD50" s="145"/>
      <c r="ADE50" s="145"/>
      <c r="ADF50" s="145"/>
      <c r="ADG50" s="145"/>
      <c r="ADH50" s="145"/>
      <c r="ADI50" s="145"/>
      <c r="ADJ50" s="145"/>
      <c r="ADK50" s="145"/>
      <c r="ADL50" s="145"/>
      <c r="ADM50" s="145"/>
      <c r="ADN50" s="145"/>
      <c r="ADO50" s="145"/>
      <c r="ADP50" s="145"/>
      <c r="ADQ50" s="145"/>
      <c r="ADR50" s="145"/>
      <c r="ADS50" s="145"/>
      <c r="ADT50" s="145"/>
      <c r="ADU50" s="145"/>
      <c r="ADV50" s="145"/>
      <c r="ADW50" s="145"/>
      <c r="ADX50" s="145"/>
      <c r="ADY50" s="145"/>
      <c r="ADZ50" s="145"/>
      <c r="AEA50" s="145"/>
      <c r="AEB50" s="145"/>
      <c r="AEC50" s="145"/>
      <c r="AED50" s="145"/>
      <c r="AEE50" s="145"/>
      <c r="AEF50" s="145"/>
      <c r="AEG50" s="145"/>
      <c r="AEH50" s="145"/>
      <c r="AEI50" s="145"/>
      <c r="AEJ50" s="145"/>
      <c r="AEK50" s="145"/>
      <c r="AEL50" s="145"/>
      <c r="AEM50" s="145"/>
      <c r="AEN50" s="145"/>
      <c r="AEO50" s="145"/>
      <c r="AEP50" s="145"/>
      <c r="AEQ50" s="145"/>
      <c r="AER50" s="145"/>
      <c r="AES50" s="145"/>
      <c r="AET50" s="145"/>
      <c r="AEU50" s="145"/>
      <c r="AEV50" s="145"/>
      <c r="AEW50" s="145"/>
      <c r="AEX50" s="145"/>
      <c r="AEY50" s="145"/>
      <c r="AEZ50" s="145"/>
      <c r="AFA50" s="145"/>
      <c r="AFB50" s="145"/>
      <c r="AFC50" s="145"/>
      <c r="AFD50" s="145"/>
      <c r="AFE50" s="145"/>
      <c r="AFF50" s="145"/>
      <c r="AFG50" s="145"/>
      <c r="AFH50" s="145"/>
      <c r="AFI50" s="145"/>
      <c r="AFJ50" s="145"/>
      <c r="AFK50" s="145"/>
      <c r="AFL50" s="145"/>
      <c r="AFM50" s="145"/>
      <c r="AFN50" s="145"/>
      <c r="AFO50" s="145"/>
      <c r="AFP50" s="145"/>
      <c r="AFQ50" s="145"/>
      <c r="AFR50" s="145"/>
      <c r="AFS50" s="145"/>
      <c r="AFT50" s="145"/>
      <c r="AFU50" s="145"/>
      <c r="AFV50" s="145"/>
      <c r="AFW50" s="145"/>
      <c r="AFX50" s="145"/>
      <c r="AFY50" s="145"/>
      <c r="AFZ50" s="145"/>
      <c r="AGA50" s="145"/>
      <c r="AGB50" s="145"/>
      <c r="AGC50" s="145"/>
      <c r="AGD50" s="145"/>
      <c r="AGE50" s="145"/>
      <c r="AGF50" s="145"/>
      <c r="AGG50" s="145"/>
      <c r="AGH50" s="145"/>
      <c r="AGI50" s="145"/>
      <c r="AGJ50" s="145"/>
      <c r="AGK50" s="145"/>
      <c r="AGL50" s="145"/>
      <c r="AGM50" s="145"/>
      <c r="AGN50" s="145"/>
      <c r="AGO50" s="145"/>
      <c r="AGP50" s="145"/>
      <c r="AGQ50" s="145"/>
      <c r="AGR50" s="145"/>
      <c r="AGS50" s="145"/>
      <c r="AGT50" s="145"/>
      <c r="AGU50" s="145"/>
      <c r="AGV50" s="145"/>
      <c r="AGW50" s="145"/>
      <c r="AGX50" s="145"/>
      <c r="AGY50" s="145"/>
      <c r="AGZ50" s="145"/>
      <c r="AHA50" s="145"/>
      <c r="AHB50" s="145"/>
      <c r="AHC50" s="145"/>
      <c r="AHD50" s="145"/>
      <c r="AHE50" s="145"/>
      <c r="AHF50" s="145"/>
      <c r="AHG50" s="145"/>
      <c r="AHH50" s="145"/>
      <c r="AHI50" s="145"/>
      <c r="AHJ50" s="145"/>
      <c r="AHK50" s="145"/>
      <c r="AHL50" s="145"/>
      <c r="AHM50" s="145"/>
      <c r="AHN50" s="145"/>
      <c r="AHO50" s="145"/>
      <c r="AHP50" s="145"/>
      <c r="AHQ50" s="145"/>
      <c r="AHR50" s="145"/>
      <c r="AHS50" s="145"/>
      <c r="AHT50" s="145"/>
      <c r="AHU50" s="145"/>
      <c r="AHV50" s="145"/>
      <c r="AHW50" s="145"/>
      <c r="AHX50" s="145"/>
      <c r="AHY50" s="145"/>
      <c r="AHZ50" s="145"/>
      <c r="AIA50" s="145"/>
      <c r="AIB50" s="145"/>
      <c r="AIC50" s="145"/>
      <c r="AID50" s="145"/>
      <c r="AIE50" s="145"/>
      <c r="AIF50" s="145"/>
      <c r="AIG50" s="145"/>
      <c r="AIH50" s="145"/>
      <c r="AII50" s="145"/>
      <c r="AIJ50" s="145"/>
      <c r="AIK50" s="145"/>
      <c r="AIL50" s="145"/>
      <c r="AIM50" s="145"/>
      <c r="AIN50" s="145"/>
      <c r="AIO50" s="145"/>
      <c r="AIP50" s="145"/>
      <c r="AIQ50" s="145"/>
      <c r="AIR50" s="145"/>
      <c r="AIS50" s="145"/>
      <c r="AIT50" s="145"/>
      <c r="AIU50" s="145"/>
      <c r="AIV50" s="145"/>
      <c r="AIW50" s="145"/>
      <c r="AIX50" s="145"/>
      <c r="AIY50" s="145"/>
      <c r="AIZ50" s="145"/>
      <c r="AJA50" s="145"/>
      <c r="AJB50" s="145"/>
      <c r="AJC50" s="145"/>
      <c r="AJD50" s="145"/>
      <c r="AJE50" s="145"/>
      <c r="AJF50" s="145"/>
      <c r="AJG50" s="145"/>
      <c r="AJH50" s="145"/>
      <c r="AJI50" s="145"/>
      <c r="AJJ50" s="145"/>
      <c r="AJK50" s="145"/>
      <c r="AJL50" s="145"/>
      <c r="AJM50" s="145"/>
      <c r="AJN50" s="145"/>
      <c r="AJO50" s="145"/>
      <c r="AJP50" s="145"/>
      <c r="AJQ50" s="145"/>
      <c r="AJR50" s="145"/>
      <c r="AJS50" s="145"/>
      <c r="AJT50" s="145"/>
      <c r="AJU50" s="145"/>
      <c r="AJV50" s="145"/>
      <c r="AJW50" s="145"/>
      <c r="AJX50" s="145"/>
      <c r="AJY50" s="145"/>
      <c r="AJZ50" s="145"/>
      <c r="AKA50" s="145"/>
      <c r="AKB50" s="145"/>
      <c r="AKC50" s="145"/>
      <c r="AKD50" s="145"/>
      <c r="AKE50" s="145"/>
      <c r="AKF50" s="145"/>
      <c r="AKG50" s="145"/>
      <c r="AKH50" s="145"/>
      <c r="AKI50" s="145"/>
      <c r="AKJ50" s="145"/>
      <c r="AKK50" s="145"/>
      <c r="AKL50" s="145"/>
      <c r="AKM50" s="145"/>
      <c r="AKN50" s="145"/>
      <c r="AKO50" s="145"/>
      <c r="AKP50" s="145"/>
      <c r="AKQ50" s="145"/>
      <c r="AKR50" s="145"/>
      <c r="AKS50" s="145"/>
      <c r="AKT50" s="145"/>
      <c r="AKU50" s="145"/>
      <c r="AKV50" s="145"/>
      <c r="AKW50" s="145"/>
      <c r="AKX50" s="145"/>
      <c r="AKY50" s="145"/>
      <c r="AKZ50" s="145"/>
      <c r="ALA50" s="145"/>
      <c r="ALB50" s="145"/>
      <c r="ALC50" s="145"/>
      <c r="ALD50" s="145"/>
      <c r="ALE50" s="145"/>
      <c r="ALF50" s="145"/>
      <c r="ALG50" s="145"/>
      <c r="ALH50" s="145"/>
      <c r="ALI50" s="145"/>
      <c r="ALJ50" s="145"/>
      <c r="ALK50" s="145"/>
      <c r="ALL50" s="145"/>
      <c r="ALM50" s="145"/>
      <c r="ALN50" s="145"/>
      <c r="ALO50" s="145"/>
      <c r="ALP50" s="145"/>
      <c r="ALQ50" s="145"/>
      <c r="ALR50" s="145"/>
      <c r="ALS50" s="145"/>
      <c r="ALT50" s="145"/>
      <c r="ALU50" s="145"/>
      <c r="ALV50" s="145"/>
      <c r="ALW50" s="145"/>
      <c r="ALX50" s="145"/>
      <c r="ALY50" s="145"/>
      <c r="ALZ50" s="145"/>
    </row>
    <row r="51" spans="1:1014" x14ac:dyDescent="0.3">
      <c r="A51" s="151"/>
      <c r="B51" s="151"/>
      <c r="C51" s="134" t="s">
        <v>48</v>
      </c>
      <c r="D51" s="336" t="s">
        <v>50</v>
      </c>
      <c r="E51" s="336"/>
      <c r="F51" s="336"/>
      <c r="G51" s="163"/>
      <c r="H51" s="162">
        <f t="shared" si="0"/>
        <v>0</v>
      </c>
      <c r="I51" s="152"/>
      <c r="J51" s="145"/>
      <c r="K51" s="145"/>
      <c r="L51" s="145"/>
      <c r="M51" s="145"/>
      <c r="N51" s="145"/>
      <c r="O51" s="145"/>
      <c r="P51" s="145"/>
      <c r="Q51" s="145"/>
      <c r="R51" s="145"/>
      <c r="S51" s="145"/>
      <c r="T51" s="145"/>
      <c r="U51" s="145"/>
      <c r="V51" s="145"/>
      <c r="W51" s="145"/>
      <c r="X51" s="145"/>
      <c r="Y51" s="145"/>
      <c r="Z51" s="145"/>
      <c r="AA51" s="145"/>
      <c r="AB51" s="145"/>
      <c r="AC51" s="145"/>
      <c r="AD51" s="145"/>
      <c r="AE51" s="145"/>
      <c r="AF51" s="145"/>
      <c r="AG51" s="145"/>
      <c r="AH51" s="145"/>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c r="BI51" s="145"/>
      <c r="BJ51" s="145"/>
      <c r="BK51" s="145"/>
      <c r="BL51" s="145"/>
      <c r="BM51" s="145"/>
      <c r="BN51" s="145"/>
      <c r="BO51" s="145"/>
      <c r="BP51" s="145"/>
      <c r="BQ51" s="145"/>
      <c r="BR51" s="145"/>
      <c r="BS51" s="145"/>
      <c r="BT51" s="145"/>
      <c r="BU51" s="145"/>
      <c r="BV51" s="145"/>
      <c r="BW51" s="145"/>
      <c r="BX51" s="145"/>
      <c r="BY51" s="145"/>
      <c r="BZ51" s="145"/>
      <c r="CA51" s="145"/>
      <c r="CB51" s="145"/>
      <c r="CC51" s="145"/>
      <c r="CD51" s="145"/>
      <c r="CE51" s="145"/>
      <c r="CF51" s="145"/>
      <c r="CG51" s="145"/>
      <c r="CH51" s="145"/>
      <c r="CI51" s="145"/>
      <c r="CJ51" s="145"/>
      <c r="CK51" s="145"/>
      <c r="CL51" s="145"/>
      <c r="CM51" s="145"/>
      <c r="CN51" s="145"/>
      <c r="CO51" s="145"/>
      <c r="CP51" s="145"/>
      <c r="CQ51" s="145"/>
      <c r="CR51" s="145"/>
      <c r="CS51" s="145"/>
      <c r="CT51" s="145"/>
      <c r="CU51" s="145"/>
      <c r="CV51" s="145"/>
      <c r="CW51" s="145"/>
      <c r="CX51" s="145"/>
      <c r="CY51" s="145"/>
      <c r="CZ51" s="145"/>
      <c r="DA51" s="145"/>
      <c r="DB51" s="145"/>
      <c r="DC51" s="145"/>
      <c r="DD51" s="145"/>
      <c r="DE51" s="145"/>
      <c r="DF51" s="145"/>
      <c r="DG51" s="145"/>
      <c r="DH51" s="145"/>
      <c r="DI51" s="145"/>
      <c r="DJ51" s="145"/>
      <c r="DK51" s="145"/>
      <c r="DL51" s="145"/>
      <c r="DM51" s="145"/>
      <c r="DN51" s="145"/>
      <c r="DO51" s="145"/>
      <c r="DP51" s="145"/>
      <c r="DQ51" s="145"/>
      <c r="DR51" s="145"/>
      <c r="DS51" s="145"/>
      <c r="DT51" s="145"/>
      <c r="DU51" s="145"/>
      <c r="DV51" s="145"/>
      <c r="DW51" s="145"/>
      <c r="DX51" s="145"/>
      <c r="DY51" s="145"/>
      <c r="DZ51" s="145"/>
      <c r="EA51" s="145"/>
      <c r="EB51" s="145"/>
      <c r="EC51" s="145"/>
      <c r="ED51" s="145"/>
      <c r="EE51" s="145"/>
      <c r="EF51" s="145"/>
      <c r="EG51" s="145"/>
      <c r="EH51" s="145"/>
      <c r="EI51" s="145"/>
      <c r="EJ51" s="145"/>
      <c r="EK51" s="145"/>
      <c r="EL51" s="145"/>
      <c r="EM51" s="145"/>
      <c r="EN51" s="145"/>
      <c r="EO51" s="145"/>
      <c r="EP51" s="145"/>
      <c r="EQ51" s="145"/>
      <c r="ER51" s="145"/>
      <c r="ES51" s="145"/>
      <c r="ET51" s="145"/>
      <c r="EU51" s="145"/>
      <c r="EV51" s="145"/>
      <c r="EW51" s="145"/>
      <c r="EX51" s="145"/>
      <c r="EY51" s="145"/>
      <c r="EZ51" s="145"/>
      <c r="FA51" s="145"/>
      <c r="FB51" s="145"/>
      <c r="FC51" s="145"/>
      <c r="FD51" s="145"/>
      <c r="FE51" s="145"/>
      <c r="FF51" s="145"/>
      <c r="FG51" s="145"/>
      <c r="FH51" s="145"/>
      <c r="FI51" s="145"/>
      <c r="FJ51" s="145"/>
      <c r="FK51" s="145"/>
      <c r="FL51" s="145"/>
      <c r="FM51" s="145"/>
      <c r="FN51" s="145"/>
      <c r="FO51" s="145"/>
      <c r="FP51" s="145"/>
      <c r="FQ51" s="145"/>
      <c r="FR51" s="145"/>
      <c r="FS51" s="145"/>
      <c r="FT51" s="145"/>
      <c r="FU51" s="145"/>
      <c r="FV51" s="145"/>
      <c r="FW51" s="145"/>
      <c r="FX51" s="145"/>
      <c r="FY51" s="145"/>
      <c r="FZ51" s="145"/>
      <c r="GA51" s="145"/>
      <c r="GB51" s="145"/>
      <c r="GC51" s="145"/>
      <c r="GD51" s="145"/>
      <c r="GE51" s="145"/>
      <c r="GF51" s="145"/>
      <c r="GG51" s="145"/>
      <c r="GH51" s="145"/>
      <c r="GI51" s="145"/>
      <c r="GJ51" s="145"/>
      <c r="GK51" s="145"/>
      <c r="GL51" s="145"/>
      <c r="GM51" s="145"/>
      <c r="GN51" s="145"/>
      <c r="GO51" s="145"/>
      <c r="GP51" s="145"/>
      <c r="GQ51" s="145"/>
      <c r="GR51" s="145"/>
      <c r="GS51" s="145"/>
      <c r="GT51" s="145"/>
      <c r="GU51" s="145"/>
      <c r="GV51" s="145"/>
      <c r="GW51" s="145"/>
      <c r="GX51" s="145"/>
      <c r="GY51" s="145"/>
      <c r="GZ51" s="145"/>
      <c r="HA51" s="145"/>
      <c r="HB51" s="145"/>
      <c r="HC51" s="145"/>
      <c r="HD51" s="145"/>
      <c r="HE51" s="145"/>
      <c r="HF51" s="145"/>
      <c r="HG51" s="145"/>
      <c r="HH51" s="145"/>
      <c r="HI51" s="145"/>
      <c r="HJ51" s="145"/>
      <c r="HK51" s="145"/>
      <c r="HL51" s="145"/>
      <c r="HM51" s="145"/>
      <c r="HN51" s="145"/>
      <c r="HO51" s="145"/>
      <c r="HP51" s="145"/>
      <c r="HQ51" s="145"/>
      <c r="HR51" s="145"/>
      <c r="HS51" s="145"/>
      <c r="HT51" s="145"/>
      <c r="HU51" s="145"/>
      <c r="HV51" s="145"/>
      <c r="HW51" s="145"/>
      <c r="HX51" s="145"/>
      <c r="HY51" s="145"/>
      <c r="HZ51" s="145"/>
      <c r="IA51" s="145"/>
      <c r="IB51" s="145"/>
      <c r="IC51" s="145"/>
      <c r="ID51" s="145"/>
      <c r="IE51" s="145"/>
      <c r="IF51" s="145"/>
      <c r="IG51" s="145"/>
      <c r="IH51" s="145"/>
      <c r="II51" s="145"/>
      <c r="IJ51" s="145"/>
      <c r="IK51" s="145"/>
      <c r="IL51" s="145"/>
      <c r="IM51" s="145"/>
      <c r="IN51" s="145"/>
      <c r="IO51" s="145"/>
      <c r="IP51" s="145"/>
      <c r="IQ51" s="145"/>
      <c r="IR51" s="145"/>
      <c r="IS51" s="145"/>
      <c r="IT51" s="145"/>
      <c r="IU51" s="145"/>
      <c r="IV51" s="145"/>
      <c r="IW51" s="145"/>
      <c r="IX51" s="145"/>
      <c r="IY51" s="145"/>
      <c r="IZ51" s="145"/>
      <c r="JA51" s="145"/>
      <c r="JB51" s="145"/>
      <c r="JC51" s="145"/>
      <c r="JD51" s="145"/>
      <c r="JE51" s="145"/>
      <c r="JF51" s="145"/>
      <c r="JG51" s="145"/>
      <c r="JH51" s="145"/>
      <c r="JI51" s="145"/>
      <c r="JJ51" s="145"/>
      <c r="JK51" s="145"/>
      <c r="JL51" s="145"/>
      <c r="JM51" s="145"/>
      <c r="JN51" s="145"/>
      <c r="JO51" s="145"/>
      <c r="JP51" s="145"/>
      <c r="JQ51" s="145"/>
      <c r="JR51" s="145"/>
      <c r="JS51" s="145"/>
      <c r="JT51" s="145"/>
      <c r="JU51" s="145"/>
      <c r="JV51" s="145"/>
      <c r="JW51" s="145"/>
      <c r="JX51" s="145"/>
      <c r="JY51" s="145"/>
      <c r="JZ51" s="145"/>
      <c r="KA51" s="145"/>
      <c r="KB51" s="145"/>
      <c r="KC51" s="145"/>
      <c r="KD51" s="145"/>
      <c r="KE51" s="145"/>
      <c r="KF51" s="145"/>
      <c r="KG51" s="145"/>
      <c r="KH51" s="145"/>
      <c r="KI51" s="145"/>
      <c r="KJ51" s="145"/>
      <c r="KK51" s="145"/>
      <c r="KL51" s="145"/>
      <c r="KM51" s="145"/>
      <c r="KN51" s="145"/>
      <c r="KO51" s="145"/>
      <c r="KP51" s="145"/>
      <c r="KQ51" s="145"/>
      <c r="KR51" s="145"/>
      <c r="KS51" s="145"/>
      <c r="KT51" s="145"/>
      <c r="KU51" s="145"/>
      <c r="KV51" s="145"/>
      <c r="KW51" s="145"/>
      <c r="KX51" s="145"/>
      <c r="KY51" s="145"/>
      <c r="KZ51" s="145"/>
      <c r="LA51" s="145"/>
      <c r="LB51" s="145"/>
      <c r="LC51" s="145"/>
      <c r="LD51" s="145"/>
      <c r="LE51" s="145"/>
      <c r="LF51" s="145"/>
      <c r="LG51" s="145"/>
      <c r="LH51" s="145"/>
      <c r="LI51" s="145"/>
      <c r="LJ51" s="145"/>
      <c r="LK51" s="145"/>
      <c r="LL51" s="145"/>
      <c r="LM51" s="145"/>
      <c r="LN51" s="145"/>
      <c r="LO51" s="145"/>
      <c r="LP51" s="145"/>
      <c r="LQ51" s="145"/>
      <c r="LR51" s="145"/>
      <c r="LS51" s="145"/>
      <c r="LT51" s="145"/>
      <c r="LU51" s="145"/>
      <c r="LV51" s="145"/>
      <c r="LW51" s="145"/>
      <c r="LX51" s="145"/>
      <c r="LY51" s="145"/>
      <c r="LZ51" s="145"/>
      <c r="MA51" s="145"/>
      <c r="MB51" s="145"/>
      <c r="MC51" s="145"/>
      <c r="MD51" s="145"/>
      <c r="ME51" s="145"/>
      <c r="MF51" s="145"/>
      <c r="MG51" s="145"/>
      <c r="MH51" s="145"/>
      <c r="MI51" s="145"/>
      <c r="MJ51" s="145"/>
      <c r="MK51" s="145"/>
      <c r="ML51" s="145"/>
      <c r="MM51" s="145"/>
      <c r="MN51" s="145"/>
      <c r="MO51" s="145"/>
      <c r="MP51" s="145"/>
      <c r="MQ51" s="145"/>
      <c r="MR51" s="145"/>
      <c r="MS51" s="145"/>
      <c r="MT51" s="145"/>
      <c r="MU51" s="145"/>
      <c r="MV51" s="145"/>
      <c r="MW51" s="145"/>
      <c r="MX51" s="145"/>
      <c r="MY51" s="145"/>
      <c r="MZ51" s="145"/>
      <c r="NA51" s="145"/>
      <c r="NB51" s="145"/>
      <c r="NC51" s="145"/>
      <c r="ND51" s="145"/>
      <c r="NE51" s="145"/>
      <c r="NF51" s="145"/>
      <c r="NG51" s="145"/>
      <c r="NH51" s="145"/>
      <c r="NI51" s="145"/>
      <c r="NJ51" s="145"/>
      <c r="NK51" s="145"/>
      <c r="NL51" s="145"/>
      <c r="NM51" s="145"/>
      <c r="NN51" s="145"/>
      <c r="NO51" s="145"/>
      <c r="NP51" s="145"/>
      <c r="NQ51" s="145"/>
      <c r="NR51" s="145"/>
      <c r="NS51" s="145"/>
      <c r="NT51" s="145"/>
      <c r="NU51" s="145"/>
      <c r="NV51" s="145"/>
      <c r="NW51" s="145"/>
      <c r="NX51" s="145"/>
      <c r="NY51" s="145"/>
      <c r="NZ51" s="145"/>
      <c r="OA51" s="145"/>
      <c r="OB51" s="145"/>
      <c r="OC51" s="145"/>
      <c r="OD51" s="145"/>
      <c r="OE51" s="145"/>
      <c r="OF51" s="145"/>
      <c r="OG51" s="145"/>
      <c r="OH51" s="145"/>
      <c r="OI51" s="145"/>
      <c r="OJ51" s="145"/>
      <c r="OK51" s="145"/>
      <c r="OL51" s="145"/>
      <c r="OM51" s="145"/>
      <c r="ON51" s="145"/>
      <c r="OO51" s="145"/>
      <c r="OP51" s="145"/>
      <c r="OQ51" s="145"/>
      <c r="OR51" s="145"/>
      <c r="OS51" s="145"/>
      <c r="OT51" s="145"/>
      <c r="OU51" s="145"/>
      <c r="OV51" s="145"/>
      <c r="OW51" s="145"/>
      <c r="OX51" s="145"/>
      <c r="OY51" s="145"/>
      <c r="OZ51" s="145"/>
      <c r="PA51" s="145"/>
      <c r="PB51" s="145"/>
      <c r="PC51" s="145"/>
      <c r="PD51" s="145"/>
      <c r="PE51" s="145"/>
      <c r="PF51" s="145"/>
      <c r="PG51" s="145"/>
      <c r="PH51" s="145"/>
      <c r="PI51" s="145"/>
      <c r="PJ51" s="145"/>
      <c r="PK51" s="145"/>
      <c r="PL51" s="145"/>
      <c r="PM51" s="145"/>
      <c r="PN51" s="145"/>
      <c r="PO51" s="145"/>
      <c r="PP51" s="145"/>
      <c r="PQ51" s="145"/>
      <c r="PR51" s="145"/>
      <c r="PS51" s="145"/>
      <c r="PT51" s="145"/>
      <c r="PU51" s="145"/>
      <c r="PV51" s="145"/>
      <c r="PW51" s="145"/>
      <c r="PX51" s="145"/>
      <c r="PY51" s="145"/>
      <c r="PZ51" s="145"/>
      <c r="QA51" s="145"/>
      <c r="QB51" s="145"/>
      <c r="QC51" s="145"/>
      <c r="QD51" s="145"/>
      <c r="QE51" s="145"/>
      <c r="QF51" s="145"/>
      <c r="QG51" s="145"/>
      <c r="QH51" s="145"/>
      <c r="QI51" s="145"/>
      <c r="QJ51" s="145"/>
      <c r="QK51" s="145"/>
      <c r="QL51" s="145"/>
      <c r="QM51" s="145"/>
      <c r="QN51" s="145"/>
      <c r="QO51" s="145"/>
      <c r="QP51" s="145"/>
      <c r="QQ51" s="145"/>
      <c r="QR51" s="145"/>
      <c r="QS51" s="145"/>
      <c r="QT51" s="145"/>
      <c r="QU51" s="145"/>
      <c r="QV51" s="145"/>
      <c r="QW51" s="145"/>
      <c r="QX51" s="145"/>
      <c r="QY51" s="145"/>
      <c r="QZ51" s="145"/>
      <c r="RA51" s="145"/>
      <c r="RB51" s="145"/>
      <c r="RC51" s="145"/>
      <c r="RD51" s="145"/>
      <c r="RE51" s="145"/>
      <c r="RF51" s="145"/>
      <c r="RG51" s="145"/>
      <c r="RH51" s="145"/>
      <c r="RI51" s="145"/>
      <c r="RJ51" s="145"/>
      <c r="RK51" s="145"/>
      <c r="RL51" s="145"/>
      <c r="RM51" s="145"/>
      <c r="RN51" s="145"/>
      <c r="RO51" s="145"/>
      <c r="RP51" s="145"/>
      <c r="RQ51" s="145"/>
      <c r="RR51" s="145"/>
      <c r="RS51" s="145"/>
      <c r="RT51" s="145"/>
      <c r="RU51" s="145"/>
      <c r="RV51" s="145"/>
      <c r="RW51" s="145"/>
      <c r="RX51" s="145"/>
      <c r="RY51" s="145"/>
      <c r="RZ51" s="145"/>
      <c r="SA51" s="145"/>
      <c r="SB51" s="145"/>
      <c r="SC51" s="145"/>
      <c r="SD51" s="145"/>
      <c r="SE51" s="145"/>
      <c r="SF51" s="145"/>
      <c r="SG51" s="145"/>
      <c r="SH51" s="145"/>
      <c r="SI51" s="145"/>
      <c r="SJ51" s="145"/>
      <c r="SK51" s="145"/>
      <c r="SL51" s="145"/>
      <c r="SM51" s="145"/>
      <c r="SN51" s="145"/>
      <c r="SO51" s="145"/>
      <c r="SP51" s="145"/>
      <c r="SQ51" s="145"/>
      <c r="SR51" s="145"/>
      <c r="SS51" s="145"/>
      <c r="ST51" s="145"/>
      <c r="SU51" s="145"/>
      <c r="SV51" s="145"/>
      <c r="SW51" s="145"/>
      <c r="SX51" s="145"/>
      <c r="SY51" s="145"/>
      <c r="SZ51" s="145"/>
      <c r="TA51" s="145"/>
      <c r="TB51" s="145"/>
      <c r="TC51" s="145"/>
      <c r="TD51" s="145"/>
      <c r="TE51" s="145"/>
      <c r="TF51" s="145"/>
      <c r="TG51" s="145"/>
      <c r="TH51" s="145"/>
      <c r="TI51" s="145"/>
      <c r="TJ51" s="145"/>
      <c r="TK51" s="145"/>
      <c r="TL51" s="145"/>
      <c r="TM51" s="145"/>
      <c r="TN51" s="145"/>
      <c r="TO51" s="145"/>
      <c r="TP51" s="145"/>
      <c r="TQ51" s="145"/>
      <c r="TR51" s="145"/>
      <c r="TS51" s="145"/>
      <c r="TT51" s="145"/>
      <c r="TU51" s="145"/>
      <c r="TV51" s="145"/>
      <c r="TW51" s="145"/>
      <c r="TX51" s="145"/>
      <c r="TY51" s="145"/>
      <c r="TZ51" s="145"/>
      <c r="UA51" s="145"/>
      <c r="UB51" s="145"/>
      <c r="UC51" s="145"/>
      <c r="UD51" s="145"/>
      <c r="UE51" s="145"/>
      <c r="UF51" s="145"/>
      <c r="UG51" s="145"/>
      <c r="UH51" s="145"/>
      <c r="UI51" s="145"/>
      <c r="UJ51" s="145"/>
      <c r="UK51" s="145"/>
      <c r="UL51" s="145"/>
      <c r="UM51" s="145"/>
      <c r="UN51" s="145"/>
      <c r="UO51" s="145"/>
      <c r="UP51" s="145"/>
      <c r="UQ51" s="145"/>
      <c r="UR51" s="145"/>
      <c r="US51" s="145"/>
      <c r="UT51" s="145"/>
      <c r="UU51" s="145"/>
      <c r="UV51" s="145"/>
      <c r="UW51" s="145"/>
      <c r="UX51" s="145"/>
      <c r="UY51" s="145"/>
      <c r="UZ51" s="145"/>
      <c r="VA51" s="145"/>
      <c r="VB51" s="145"/>
      <c r="VC51" s="145"/>
      <c r="VD51" s="145"/>
      <c r="VE51" s="145"/>
      <c r="VF51" s="145"/>
      <c r="VG51" s="145"/>
      <c r="VH51" s="145"/>
      <c r="VI51" s="145"/>
      <c r="VJ51" s="145"/>
      <c r="VK51" s="145"/>
      <c r="VL51" s="145"/>
      <c r="VM51" s="145"/>
      <c r="VN51" s="145"/>
      <c r="VO51" s="145"/>
      <c r="VP51" s="145"/>
      <c r="VQ51" s="145"/>
      <c r="VR51" s="145"/>
      <c r="VS51" s="145"/>
      <c r="VT51" s="145"/>
      <c r="VU51" s="145"/>
      <c r="VV51" s="145"/>
      <c r="VW51" s="145"/>
      <c r="VX51" s="145"/>
      <c r="VY51" s="145"/>
      <c r="VZ51" s="145"/>
      <c r="WA51" s="145"/>
      <c r="WB51" s="145"/>
      <c r="WC51" s="145"/>
      <c r="WD51" s="145"/>
      <c r="WE51" s="145"/>
      <c r="WF51" s="145"/>
      <c r="WG51" s="145"/>
      <c r="WH51" s="145"/>
      <c r="WI51" s="145"/>
      <c r="WJ51" s="145"/>
      <c r="WK51" s="145"/>
      <c r="WL51" s="145"/>
      <c r="WM51" s="145"/>
      <c r="WN51" s="145"/>
      <c r="WO51" s="145"/>
      <c r="WP51" s="145"/>
      <c r="WQ51" s="145"/>
      <c r="WR51" s="145"/>
      <c r="WS51" s="145"/>
      <c r="WT51" s="145"/>
      <c r="WU51" s="145"/>
      <c r="WV51" s="145"/>
      <c r="WW51" s="145"/>
      <c r="WX51" s="145"/>
      <c r="WY51" s="145"/>
      <c r="WZ51" s="145"/>
      <c r="XA51" s="145"/>
      <c r="XB51" s="145"/>
      <c r="XC51" s="145"/>
      <c r="XD51" s="145"/>
      <c r="XE51" s="145"/>
      <c r="XF51" s="145"/>
      <c r="XG51" s="145"/>
      <c r="XH51" s="145"/>
      <c r="XI51" s="145"/>
      <c r="XJ51" s="145"/>
      <c r="XK51" s="145"/>
      <c r="XL51" s="145"/>
      <c r="XM51" s="145"/>
      <c r="XN51" s="145"/>
      <c r="XO51" s="145"/>
      <c r="XP51" s="145"/>
      <c r="XQ51" s="145"/>
      <c r="XR51" s="145"/>
      <c r="XS51" s="145"/>
      <c r="XT51" s="145"/>
      <c r="XU51" s="145"/>
      <c r="XV51" s="145"/>
      <c r="XW51" s="145"/>
      <c r="XX51" s="145"/>
      <c r="XY51" s="145"/>
      <c r="XZ51" s="145"/>
      <c r="YA51" s="145"/>
      <c r="YB51" s="145"/>
      <c r="YC51" s="145"/>
      <c r="YD51" s="145"/>
      <c r="YE51" s="145"/>
      <c r="YF51" s="145"/>
      <c r="YG51" s="145"/>
      <c r="YH51" s="145"/>
      <c r="YI51" s="145"/>
      <c r="YJ51" s="145"/>
      <c r="YK51" s="145"/>
      <c r="YL51" s="145"/>
      <c r="YM51" s="145"/>
      <c r="YN51" s="145"/>
      <c r="YO51" s="145"/>
      <c r="YP51" s="145"/>
      <c r="YQ51" s="145"/>
      <c r="YR51" s="145"/>
      <c r="YS51" s="145"/>
      <c r="YT51" s="145"/>
      <c r="YU51" s="145"/>
      <c r="YV51" s="145"/>
      <c r="YW51" s="145"/>
      <c r="YX51" s="145"/>
      <c r="YY51" s="145"/>
      <c r="YZ51" s="145"/>
      <c r="ZA51" s="145"/>
      <c r="ZB51" s="145"/>
      <c r="ZC51" s="145"/>
      <c r="ZD51" s="145"/>
      <c r="ZE51" s="145"/>
      <c r="ZF51" s="145"/>
      <c r="ZG51" s="145"/>
      <c r="ZH51" s="145"/>
      <c r="ZI51" s="145"/>
      <c r="ZJ51" s="145"/>
      <c r="ZK51" s="145"/>
      <c r="ZL51" s="145"/>
      <c r="ZM51" s="145"/>
      <c r="ZN51" s="145"/>
      <c r="ZO51" s="145"/>
      <c r="ZP51" s="145"/>
      <c r="ZQ51" s="145"/>
      <c r="ZR51" s="145"/>
      <c r="ZS51" s="145"/>
      <c r="ZT51" s="145"/>
      <c r="ZU51" s="145"/>
      <c r="ZV51" s="145"/>
      <c r="ZW51" s="145"/>
      <c r="ZX51" s="145"/>
      <c r="ZY51" s="145"/>
      <c r="ZZ51" s="145"/>
      <c r="AAA51" s="145"/>
      <c r="AAB51" s="145"/>
      <c r="AAC51" s="145"/>
      <c r="AAD51" s="145"/>
      <c r="AAE51" s="145"/>
      <c r="AAF51" s="145"/>
      <c r="AAG51" s="145"/>
      <c r="AAH51" s="145"/>
      <c r="AAI51" s="145"/>
      <c r="AAJ51" s="145"/>
      <c r="AAK51" s="145"/>
      <c r="AAL51" s="145"/>
      <c r="AAM51" s="145"/>
      <c r="AAN51" s="145"/>
      <c r="AAO51" s="145"/>
      <c r="AAP51" s="145"/>
      <c r="AAQ51" s="145"/>
      <c r="AAR51" s="145"/>
      <c r="AAS51" s="145"/>
      <c r="AAT51" s="145"/>
      <c r="AAU51" s="145"/>
      <c r="AAV51" s="145"/>
      <c r="AAW51" s="145"/>
      <c r="AAX51" s="145"/>
      <c r="AAY51" s="145"/>
      <c r="AAZ51" s="145"/>
      <c r="ABA51" s="145"/>
      <c r="ABB51" s="145"/>
      <c r="ABC51" s="145"/>
      <c r="ABD51" s="145"/>
      <c r="ABE51" s="145"/>
      <c r="ABF51" s="145"/>
      <c r="ABG51" s="145"/>
      <c r="ABH51" s="145"/>
      <c r="ABI51" s="145"/>
      <c r="ABJ51" s="145"/>
      <c r="ABK51" s="145"/>
      <c r="ABL51" s="145"/>
      <c r="ABM51" s="145"/>
      <c r="ABN51" s="145"/>
      <c r="ABO51" s="145"/>
      <c r="ABP51" s="145"/>
      <c r="ABQ51" s="145"/>
      <c r="ABR51" s="145"/>
      <c r="ABS51" s="145"/>
      <c r="ABT51" s="145"/>
      <c r="ABU51" s="145"/>
      <c r="ABV51" s="145"/>
      <c r="ABW51" s="145"/>
      <c r="ABX51" s="145"/>
      <c r="ABY51" s="145"/>
      <c r="ABZ51" s="145"/>
      <c r="ACA51" s="145"/>
      <c r="ACB51" s="145"/>
      <c r="ACC51" s="145"/>
      <c r="ACD51" s="145"/>
      <c r="ACE51" s="145"/>
      <c r="ACF51" s="145"/>
      <c r="ACG51" s="145"/>
      <c r="ACH51" s="145"/>
      <c r="ACI51" s="145"/>
      <c r="ACJ51" s="145"/>
      <c r="ACK51" s="145"/>
      <c r="ACL51" s="145"/>
      <c r="ACM51" s="145"/>
      <c r="ACN51" s="145"/>
      <c r="ACO51" s="145"/>
      <c r="ACP51" s="145"/>
      <c r="ACQ51" s="145"/>
      <c r="ACR51" s="145"/>
      <c r="ACS51" s="145"/>
      <c r="ACT51" s="145"/>
      <c r="ACU51" s="145"/>
      <c r="ACV51" s="145"/>
      <c r="ACW51" s="145"/>
      <c r="ACX51" s="145"/>
      <c r="ACY51" s="145"/>
      <c r="ACZ51" s="145"/>
      <c r="ADA51" s="145"/>
      <c r="ADB51" s="145"/>
      <c r="ADC51" s="145"/>
      <c r="ADD51" s="145"/>
      <c r="ADE51" s="145"/>
      <c r="ADF51" s="145"/>
      <c r="ADG51" s="145"/>
      <c r="ADH51" s="145"/>
      <c r="ADI51" s="145"/>
      <c r="ADJ51" s="145"/>
      <c r="ADK51" s="145"/>
      <c r="ADL51" s="145"/>
      <c r="ADM51" s="145"/>
      <c r="ADN51" s="145"/>
      <c r="ADO51" s="145"/>
      <c r="ADP51" s="145"/>
      <c r="ADQ51" s="145"/>
      <c r="ADR51" s="145"/>
      <c r="ADS51" s="145"/>
      <c r="ADT51" s="145"/>
      <c r="ADU51" s="145"/>
      <c r="ADV51" s="145"/>
      <c r="ADW51" s="145"/>
      <c r="ADX51" s="145"/>
      <c r="ADY51" s="145"/>
      <c r="ADZ51" s="145"/>
      <c r="AEA51" s="145"/>
      <c r="AEB51" s="145"/>
      <c r="AEC51" s="145"/>
      <c r="AED51" s="145"/>
      <c r="AEE51" s="145"/>
      <c r="AEF51" s="145"/>
      <c r="AEG51" s="145"/>
      <c r="AEH51" s="145"/>
      <c r="AEI51" s="145"/>
      <c r="AEJ51" s="145"/>
      <c r="AEK51" s="145"/>
      <c r="AEL51" s="145"/>
      <c r="AEM51" s="145"/>
      <c r="AEN51" s="145"/>
      <c r="AEO51" s="145"/>
      <c r="AEP51" s="145"/>
      <c r="AEQ51" s="145"/>
      <c r="AER51" s="145"/>
      <c r="AES51" s="145"/>
      <c r="AET51" s="145"/>
      <c r="AEU51" s="145"/>
      <c r="AEV51" s="145"/>
      <c r="AEW51" s="145"/>
      <c r="AEX51" s="145"/>
      <c r="AEY51" s="145"/>
      <c r="AEZ51" s="145"/>
      <c r="AFA51" s="145"/>
      <c r="AFB51" s="145"/>
      <c r="AFC51" s="145"/>
      <c r="AFD51" s="145"/>
      <c r="AFE51" s="145"/>
      <c r="AFF51" s="145"/>
      <c r="AFG51" s="145"/>
      <c r="AFH51" s="145"/>
      <c r="AFI51" s="145"/>
      <c r="AFJ51" s="145"/>
      <c r="AFK51" s="145"/>
      <c r="AFL51" s="145"/>
      <c r="AFM51" s="145"/>
      <c r="AFN51" s="145"/>
      <c r="AFO51" s="145"/>
      <c r="AFP51" s="145"/>
      <c r="AFQ51" s="145"/>
      <c r="AFR51" s="145"/>
      <c r="AFS51" s="145"/>
      <c r="AFT51" s="145"/>
      <c r="AFU51" s="145"/>
      <c r="AFV51" s="145"/>
      <c r="AFW51" s="145"/>
      <c r="AFX51" s="145"/>
      <c r="AFY51" s="145"/>
      <c r="AFZ51" s="145"/>
      <c r="AGA51" s="145"/>
      <c r="AGB51" s="145"/>
      <c r="AGC51" s="145"/>
      <c r="AGD51" s="145"/>
      <c r="AGE51" s="145"/>
      <c r="AGF51" s="145"/>
      <c r="AGG51" s="145"/>
      <c r="AGH51" s="145"/>
      <c r="AGI51" s="145"/>
      <c r="AGJ51" s="145"/>
      <c r="AGK51" s="145"/>
      <c r="AGL51" s="145"/>
      <c r="AGM51" s="145"/>
      <c r="AGN51" s="145"/>
      <c r="AGO51" s="145"/>
      <c r="AGP51" s="145"/>
      <c r="AGQ51" s="145"/>
      <c r="AGR51" s="145"/>
      <c r="AGS51" s="145"/>
      <c r="AGT51" s="145"/>
      <c r="AGU51" s="145"/>
      <c r="AGV51" s="145"/>
      <c r="AGW51" s="145"/>
      <c r="AGX51" s="145"/>
      <c r="AGY51" s="145"/>
      <c r="AGZ51" s="145"/>
      <c r="AHA51" s="145"/>
      <c r="AHB51" s="145"/>
      <c r="AHC51" s="145"/>
      <c r="AHD51" s="145"/>
      <c r="AHE51" s="145"/>
      <c r="AHF51" s="145"/>
      <c r="AHG51" s="145"/>
      <c r="AHH51" s="145"/>
      <c r="AHI51" s="145"/>
      <c r="AHJ51" s="145"/>
      <c r="AHK51" s="145"/>
      <c r="AHL51" s="145"/>
      <c r="AHM51" s="145"/>
      <c r="AHN51" s="145"/>
      <c r="AHO51" s="145"/>
      <c r="AHP51" s="145"/>
      <c r="AHQ51" s="145"/>
      <c r="AHR51" s="145"/>
      <c r="AHS51" s="145"/>
      <c r="AHT51" s="145"/>
      <c r="AHU51" s="145"/>
      <c r="AHV51" s="145"/>
      <c r="AHW51" s="145"/>
      <c r="AHX51" s="145"/>
      <c r="AHY51" s="145"/>
      <c r="AHZ51" s="145"/>
      <c r="AIA51" s="145"/>
      <c r="AIB51" s="145"/>
      <c r="AIC51" s="145"/>
      <c r="AID51" s="145"/>
      <c r="AIE51" s="145"/>
      <c r="AIF51" s="145"/>
      <c r="AIG51" s="145"/>
      <c r="AIH51" s="145"/>
      <c r="AII51" s="145"/>
      <c r="AIJ51" s="145"/>
      <c r="AIK51" s="145"/>
      <c r="AIL51" s="145"/>
      <c r="AIM51" s="145"/>
      <c r="AIN51" s="145"/>
      <c r="AIO51" s="145"/>
      <c r="AIP51" s="145"/>
      <c r="AIQ51" s="145"/>
      <c r="AIR51" s="145"/>
      <c r="AIS51" s="145"/>
      <c r="AIT51" s="145"/>
      <c r="AIU51" s="145"/>
      <c r="AIV51" s="145"/>
      <c r="AIW51" s="145"/>
      <c r="AIX51" s="145"/>
      <c r="AIY51" s="145"/>
      <c r="AIZ51" s="145"/>
      <c r="AJA51" s="145"/>
      <c r="AJB51" s="145"/>
      <c r="AJC51" s="145"/>
      <c r="AJD51" s="145"/>
      <c r="AJE51" s="145"/>
      <c r="AJF51" s="145"/>
      <c r="AJG51" s="145"/>
      <c r="AJH51" s="145"/>
      <c r="AJI51" s="145"/>
      <c r="AJJ51" s="145"/>
      <c r="AJK51" s="145"/>
      <c r="AJL51" s="145"/>
      <c r="AJM51" s="145"/>
      <c r="AJN51" s="145"/>
      <c r="AJO51" s="145"/>
      <c r="AJP51" s="145"/>
      <c r="AJQ51" s="145"/>
      <c r="AJR51" s="145"/>
      <c r="AJS51" s="145"/>
      <c r="AJT51" s="145"/>
      <c r="AJU51" s="145"/>
      <c r="AJV51" s="145"/>
      <c r="AJW51" s="145"/>
      <c r="AJX51" s="145"/>
      <c r="AJY51" s="145"/>
      <c r="AJZ51" s="145"/>
      <c r="AKA51" s="145"/>
      <c r="AKB51" s="145"/>
      <c r="AKC51" s="145"/>
      <c r="AKD51" s="145"/>
      <c r="AKE51" s="145"/>
      <c r="AKF51" s="145"/>
      <c r="AKG51" s="145"/>
      <c r="AKH51" s="145"/>
      <c r="AKI51" s="145"/>
      <c r="AKJ51" s="145"/>
      <c r="AKK51" s="145"/>
      <c r="AKL51" s="145"/>
      <c r="AKM51" s="145"/>
      <c r="AKN51" s="145"/>
      <c r="AKO51" s="145"/>
      <c r="AKP51" s="145"/>
      <c r="AKQ51" s="145"/>
      <c r="AKR51" s="145"/>
      <c r="AKS51" s="145"/>
      <c r="AKT51" s="145"/>
      <c r="AKU51" s="145"/>
      <c r="AKV51" s="145"/>
      <c r="AKW51" s="145"/>
      <c r="AKX51" s="145"/>
      <c r="AKY51" s="145"/>
      <c r="AKZ51" s="145"/>
      <c r="ALA51" s="145"/>
      <c r="ALB51" s="145"/>
      <c r="ALC51" s="145"/>
      <c r="ALD51" s="145"/>
      <c r="ALE51" s="145"/>
      <c r="ALF51" s="145"/>
      <c r="ALG51" s="145"/>
      <c r="ALH51" s="145"/>
      <c r="ALI51" s="145"/>
      <c r="ALJ51" s="145"/>
      <c r="ALK51" s="145"/>
      <c r="ALL51" s="145"/>
      <c r="ALM51" s="145"/>
      <c r="ALN51" s="145"/>
      <c r="ALO51" s="145"/>
      <c r="ALP51" s="145"/>
      <c r="ALQ51" s="145"/>
      <c r="ALR51" s="145"/>
      <c r="ALS51" s="145"/>
      <c r="ALT51" s="145"/>
      <c r="ALU51" s="145"/>
      <c r="ALV51" s="145"/>
      <c r="ALW51" s="145"/>
      <c r="ALX51" s="145"/>
      <c r="ALY51" s="145"/>
      <c r="ALZ51" s="145"/>
    </row>
    <row r="52" spans="1:1014" x14ac:dyDescent="0.3">
      <c r="A52" s="151"/>
      <c r="B52" s="151"/>
      <c r="C52" s="257" t="s">
        <v>49</v>
      </c>
      <c r="D52" s="332" t="s">
        <v>123</v>
      </c>
      <c r="E52" s="31" t="s">
        <v>121</v>
      </c>
      <c r="F52" s="31" t="s">
        <v>122</v>
      </c>
      <c r="G52" s="333">
        <f>(E53*F53)</f>
        <v>0</v>
      </c>
      <c r="H52" s="326">
        <f>ROUND(G52*($H$34+$H$41),2)</f>
        <v>0</v>
      </c>
      <c r="I52" s="152"/>
      <c r="J52" s="145"/>
      <c r="K52" s="145"/>
      <c r="L52" s="145"/>
      <c r="M52" s="145"/>
      <c r="N52" s="145"/>
      <c r="O52" s="145"/>
      <c r="P52" s="145"/>
      <c r="Q52" s="145"/>
      <c r="R52" s="145"/>
      <c r="S52" s="145"/>
      <c r="T52" s="145"/>
      <c r="U52" s="145"/>
      <c r="V52" s="145"/>
      <c r="W52" s="145"/>
      <c r="X52" s="145"/>
      <c r="Y52" s="145"/>
      <c r="Z52" s="145"/>
      <c r="AA52" s="145"/>
      <c r="AB52" s="145"/>
      <c r="AC52" s="145"/>
      <c r="AD52" s="145"/>
      <c r="AE52" s="145"/>
      <c r="AF52" s="145"/>
      <c r="AG52" s="145"/>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c r="BI52" s="145"/>
      <c r="BJ52" s="145"/>
      <c r="BK52" s="145"/>
      <c r="BL52" s="145"/>
      <c r="BM52" s="145"/>
      <c r="BN52" s="145"/>
      <c r="BO52" s="145"/>
      <c r="BP52" s="145"/>
      <c r="BQ52" s="145"/>
      <c r="BR52" s="145"/>
      <c r="BS52" s="145"/>
      <c r="BT52" s="145"/>
      <c r="BU52" s="145"/>
      <c r="BV52" s="145"/>
      <c r="BW52" s="145"/>
      <c r="BX52" s="145"/>
      <c r="BY52" s="145"/>
      <c r="BZ52" s="145"/>
      <c r="CA52" s="145"/>
      <c r="CB52" s="145"/>
      <c r="CC52" s="145"/>
      <c r="CD52" s="145"/>
      <c r="CE52" s="145"/>
      <c r="CF52" s="145"/>
      <c r="CG52" s="145"/>
      <c r="CH52" s="145"/>
      <c r="CI52" s="145"/>
      <c r="CJ52" s="145"/>
      <c r="CK52" s="145"/>
      <c r="CL52" s="145"/>
      <c r="CM52" s="145"/>
      <c r="CN52" s="145"/>
      <c r="CO52" s="145"/>
      <c r="CP52" s="145"/>
      <c r="CQ52" s="145"/>
      <c r="CR52" s="145"/>
      <c r="CS52" s="145"/>
      <c r="CT52" s="145"/>
      <c r="CU52" s="145"/>
      <c r="CV52" s="145"/>
      <c r="CW52" s="145"/>
      <c r="CX52" s="145"/>
      <c r="CY52" s="145"/>
      <c r="CZ52" s="145"/>
      <c r="DA52" s="145"/>
      <c r="DB52" s="145"/>
      <c r="DC52" s="145"/>
      <c r="DD52" s="145"/>
      <c r="DE52" s="145"/>
      <c r="DF52" s="145"/>
      <c r="DG52" s="145"/>
      <c r="DH52" s="145"/>
      <c r="DI52" s="145"/>
      <c r="DJ52" s="145"/>
      <c r="DK52" s="145"/>
      <c r="DL52" s="145"/>
      <c r="DM52" s="145"/>
      <c r="DN52" s="145"/>
      <c r="DO52" s="145"/>
      <c r="DP52" s="145"/>
      <c r="DQ52" s="145"/>
      <c r="DR52" s="145"/>
      <c r="DS52" s="145"/>
      <c r="DT52" s="145"/>
      <c r="DU52" s="145"/>
      <c r="DV52" s="145"/>
      <c r="DW52" s="145"/>
      <c r="DX52" s="145"/>
      <c r="DY52" s="145"/>
      <c r="DZ52" s="145"/>
      <c r="EA52" s="145"/>
      <c r="EB52" s="145"/>
      <c r="EC52" s="145"/>
      <c r="ED52" s="145"/>
      <c r="EE52" s="145"/>
      <c r="EF52" s="145"/>
      <c r="EG52" s="145"/>
      <c r="EH52" s="145"/>
      <c r="EI52" s="145"/>
      <c r="EJ52" s="145"/>
      <c r="EK52" s="145"/>
      <c r="EL52" s="145"/>
      <c r="EM52" s="145"/>
      <c r="EN52" s="145"/>
      <c r="EO52" s="145"/>
      <c r="EP52" s="145"/>
      <c r="EQ52" s="145"/>
      <c r="ER52" s="145"/>
      <c r="ES52" s="145"/>
      <c r="ET52" s="145"/>
      <c r="EU52" s="145"/>
      <c r="EV52" s="145"/>
      <c r="EW52" s="145"/>
      <c r="EX52" s="145"/>
      <c r="EY52" s="145"/>
      <c r="EZ52" s="145"/>
      <c r="FA52" s="145"/>
      <c r="FB52" s="145"/>
      <c r="FC52" s="145"/>
      <c r="FD52" s="145"/>
      <c r="FE52" s="145"/>
      <c r="FF52" s="145"/>
      <c r="FG52" s="145"/>
      <c r="FH52" s="145"/>
      <c r="FI52" s="145"/>
      <c r="FJ52" s="145"/>
      <c r="FK52" s="145"/>
      <c r="FL52" s="145"/>
      <c r="FM52" s="145"/>
      <c r="FN52" s="145"/>
      <c r="FO52" s="145"/>
      <c r="FP52" s="145"/>
      <c r="FQ52" s="145"/>
      <c r="FR52" s="145"/>
      <c r="FS52" s="145"/>
      <c r="FT52" s="145"/>
      <c r="FU52" s="145"/>
      <c r="FV52" s="145"/>
      <c r="FW52" s="145"/>
      <c r="FX52" s="145"/>
      <c r="FY52" s="145"/>
      <c r="FZ52" s="145"/>
      <c r="GA52" s="145"/>
      <c r="GB52" s="145"/>
      <c r="GC52" s="145"/>
      <c r="GD52" s="145"/>
      <c r="GE52" s="145"/>
      <c r="GF52" s="145"/>
      <c r="GG52" s="145"/>
      <c r="GH52" s="145"/>
      <c r="GI52" s="145"/>
      <c r="GJ52" s="145"/>
      <c r="GK52" s="145"/>
      <c r="GL52" s="145"/>
      <c r="GM52" s="145"/>
      <c r="GN52" s="145"/>
      <c r="GO52" s="145"/>
      <c r="GP52" s="145"/>
      <c r="GQ52" s="145"/>
      <c r="GR52" s="145"/>
      <c r="GS52" s="145"/>
      <c r="GT52" s="145"/>
      <c r="GU52" s="145"/>
      <c r="GV52" s="145"/>
      <c r="GW52" s="145"/>
      <c r="GX52" s="145"/>
      <c r="GY52" s="145"/>
      <c r="GZ52" s="145"/>
      <c r="HA52" s="145"/>
      <c r="HB52" s="145"/>
      <c r="HC52" s="145"/>
      <c r="HD52" s="145"/>
      <c r="HE52" s="145"/>
      <c r="HF52" s="145"/>
      <c r="HG52" s="145"/>
      <c r="HH52" s="145"/>
      <c r="HI52" s="145"/>
      <c r="HJ52" s="145"/>
      <c r="HK52" s="145"/>
      <c r="HL52" s="145"/>
      <c r="HM52" s="145"/>
      <c r="HN52" s="145"/>
      <c r="HO52" s="145"/>
      <c r="HP52" s="145"/>
      <c r="HQ52" s="145"/>
      <c r="HR52" s="145"/>
      <c r="HS52" s="145"/>
      <c r="HT52" s="145"/>
      <c r="HU52" s="145"/>
      <c r="HV52" s="145"/>
      <c r="HW52" s="145"/>
      <c r="HX52" s="145"/>
      <c r="HY52" s="145"/>
      <c r="HZ52" s="145"/>
      <c r="IA52" s="145"/>
      <c r="IB52" s="145"/>
      <c r="IC52" s="145"/>
      <c r="ID52" s="145"/>
      <c r="IE52" s="145"/>
      <c r="IF52" s="145"/>
      <c r="IG52" s="145"/>
      <c r="IH52" s="145"/>
      <c r="II52" s="145"/>
      <c r="IJ52" s="145"/>
      <c r="IK52" s="145"/>
      <c r="IL52" s="145"/>
      <c r="IM52" s="145"/>
      <c r="IN52" s="145"/>
      <c r="IO52" s="145"/>
      <c r="IP52" s="145"/>
      <c r="IQ52" s="145"/>
      <c r="IR52" s="145"/>
      <c r="IS52" s="145"/>
      <c r="IT52" s="145"/>
      <c r="IU52" s="145"/>
      <c r="IV52" s="145"/>
      <c r="IW52" s="145"/>
      <c r="IX52" s="145"/>
      <c r="IY52" s="145"/>
      <c r="IZ52" s="145"/>
      <c r="JA52" s="145"/>
      <c r="JB52" s="145"/>
      <c r="JC52" s="145"/>
      <c r="JD52" s="145"/>
      <c r="JE52" s="145"/>
      <c r="JF52" s="145"/>
      <c r="JG52" s="145"/>
      <c r="JH52" s="145"/>
      <c r="JI52" s="145"/>
      <c r="JJ52" s="145"/>
      <c r="JK52" s="145"/>
      <c r="JL52" s="145"/>
      <c r="JM52" s="145"/>
      <c r="JN52" s="145"/>
      <c r="JO52" s="145"/>
      <c r="JP52" s="145"/>
      <c r="JQ52" s="145"/>
      <c r="JR52" s="145"/>
      <c r="JS52" s="145"/>
      <c r="JT52" s="145"/>
      <c r="JU52" s="145"/>
      <c r="JV52" s="145"/>
      <c r="JW52" s="145"/>
      <c r="JX52" s="145"/>
      <c r="JY52" s="145"/>
      <c r="JZ52" s="145"/>
      <c r="KA52" s="145"/>
      <c r="KB52" s="145"/>
      <c r="KC52" s="145"/>
      <c r="KD52" s="145"/>
      <c r="KE52" s="145"/>
      <c r="KF52" s="145"/>
      <c r="KG52" s="145"/>
      <c r="KH52" s="145"/>
      <c r="KI52" s="145"/>
      <c r="KJ52" s="145"/>
      <c r="KK52" s="145"/>
      <c r="KL52" s="145"/>
      <c r="KM52" s="145"/>
      <c r="KN52" s="145"/>
      <c r="KO52" s="145"/>
      <c r="KP52" s="145"/>
      <c r="KQ52" s="145"/>
      <c r="KR52" s="145"/>
      <c r="KS52" s="145"/>
      <c r="KT52" s="145"/>
      <c r="KU52" s="145"/>
      <c r="KV52" s="145"/>
      <c r="KW52" s="145"/>
      <c r="KX52" s="145"/>
      <c r="KY52" s="145"/>
      <c r="KZ52" s="145"/>
      <c r="LA52" s="145"/>
      <c r="LB52" s="145"/>
      <c r="LC52" s="145"/>
      <c r="LD52" s="145"/>
      <c r="LE52" s="145"/>
      <c r="LF52" s="145"/>
      <c r="LG52" s="145"/>
      <c r="LH52" s="145"/>
      <c r="LI52" s="145"/>
      <c r="LJ52" s="145"/>
      <c r="LK52" s="145"/>
      <c r="LL52" s="145"/>
      <c r="LM52" s="145"/>
      <c r="LN52" s="145"/>
      <c r="LO52" s="145"/>
      <c r="LP52" s="145"/>
      <c r="LQ52" s="145"/>
      <c r="LR52" s="145"/>
      <c r="LS52" s="145"/>
      <c r="LT52" s="145"/>
      <c r="LU52" s="145"/>
      <c r="LV52" s="145"/>
      <c r="LW52" s="145"/>
      <c r="LX52" s="145"/>
      <c r="LY52" s="145"/>
      <c r="LZ52" s="145"/>
      <c r="MA52" s="145"/>
      <c r="MB52" s="145"/>
      <c r="MC52" s="145"/>
      <c r="MD52" s="145"/>
      <c r="ME52" s="145"/>
      <c r="MF52" s="145"/>
      <c r="MG52" s="145"/>
      <c r="MH52" s="145"/>
      <c r="MI52" s="145"/>
      <c r="MJ52" s="145"/>
      <c r="MK52" s="145"/>
      <c r="ML52" s="145"/>
      <c r="MM52" s="145"/>
      <c r="MN52" s="145"/>
      <c r="MO52" s="145"/>
      <c r="MP52" s="145"/>
      <c r="MQ52" s="145"/>
      <c r="MR52" s="145"/>
      <c r="MS52" s="145"/>
      <c r="MT52" s="145"/>
      <c r="MU52" s="145"/>
      <c r="MV52" s="145"/>
      <c r="MW52" s="145"/>
      <c r="MX52" s="145"/>
      <c r="MY52" s="145"/>
      <c r="MZ52" s="145"/>
      <c r="NA52" s="145"/>
      <c r="NB52" s="145"/>
      <c r="NC52" s="145"/>
      <c r="ND52" s="145"/>
      <c r="NE52" s="145"/>
      <c r="NF52" s="145"/>
      <c r="NG52" s="145"/>
      <c r="NH52" s="145"/>
      <c r="NI52" s="145"/>
      <c r="NJ52" s="145"/>
      <c r="NK52" s="145"/>
      <c r="NL52" s="145"/>
      <c r="NM52" s="145"/>
      <c r="NN52" s="145"/>
      <c r="NO52" s="145"/>
      <c r="NP52" s="145"/>
      <c r="NQ52" s="145"/>
      <c r="NR52" s="145"/>
      <c r="NS52" s="145"/>
      <c r="NT52" s="145"/>
      <c r="NU52" s="145"/>
      <c r="NV52" s="145"/>
      <c r="NW52" s="145"/>
      <c r="NX52" s="145"/>
      <c r="NY52" s="145"/>
      <c r="NZ52" s="145"/>
      <c r="OA52" s="145"/>
      <c r="OB52" s="145"/>
      <c r="OC52" s="145"/>
      <c r="OD52" s="145"/>
      <c r="OE52" s="145"/>
      <c r="OF52" s="145"/>
      <c r="OG52" s="145"/>
      <c r="OH52" s="145"/>
      <c r="OI52" s="145"/>
      <c r="OJ52" s="145"/>
      <c r="OK52" s="145"/>
      <c r="OL52" s="145"/>
      <c r="OM52" s="145"/>
      <c r="ON52" s="145"/>
      <c r="OO52" s="145"/>
      <c r="OP52" s="145"/>
      <c r="OQ52" s="145"/>
      <c r="OR52" s="145"/>
      <c r="OS52" s="145"/>
      <c r="OT52" s="145"/>
      <c r="OU52" s="145"/>
      <c r="OV52" s="145"/>
      <c r="OW52" s="145"/>
      <c r="OX52" s="145"/>
      <c r="OY52" s="145"/>
      <c r="OZ52" s="145"/>
      <c r="PA52" s="145"/>
      <c r="PB52" s="145"/>
      <c r="PC52" s="145"/>
      <c r="PD52" s="145"/>
      <c r="PE52" s="145"/>
      <c r="PF52" s="145"/>
      <c r="PG52" s="145"/>
      <c r="PH52" s="145"/>
      <c r="PI52" s="145"/>
      <c r="PJ52" s="145"/>
      <c r="PK52" s="145"/>
      <c r="PL52" s="145"/>
      <c r="PM52" s="145"/>
      <c r="PN52" s="145"/>
      <c r="PO52" s="145"/>
      <c r="PP52" s="145"/>
      <c r="PQ52" s="145"/>
      <c r="PR52" s="145"/>
      <c r="PS52" s="145"/>
      <c r="PT52" s="145"/>
      <c r="PU52" s="145"/>
      <c r="PV52" s="145"/>
      <c r="PW52" s="145"/>
      <c r="PX52" s="145"/>
      <c r="PY52" s="145"/>
      <c r="PZ52" s="145"/>
      <c r="QA52" s="145"/>
      <c r="QB52" s="145"/>
      <c r="QC52" s="145"/>
      <c r="QD52" s="145"/>
      <c r="QE52" s="145"/>
      <c r="QF52" s="145"/>
      <c r="QG52" s="145"/>
      <c r="QH52" s="145"/>
      <c r="QI52" s="145"/>
      <c r="QJ52" s="145"/>
      <c r="QK52" s="145"/>
      <c r="QL52" s="145"/>
      <c r="QM52" s="145"/>
      <c r="QN52" s="145"/>
      <c r="QO52" s="145"/>
      <c r="QP52" s="145"/>
      <c r="QQ52" s="145"/>
      <c r="QR52" s="145"/>
      <c r="QS52" s="145"/>
      <c r="QT52" s="145"/>
      <c r="QU52" s="145"/>
      <c r="QV52" s="145"/>
      <c r="QW52" s="145"/>
      <c r="QX52" s="145"/>
      <c r="QY52" s="145"/>
      <c r="QZ52" s="145"/>
      <c r="RA52" s="145"/>
      <c r="RB52" s="145"/>
      <c r="RC52" s="145"/>
      <c r="RD52" s="145"/>
      <c r="RE52" s="145"/>
      <c r="RF52" s="145"/>
      <c r="RG52" s="145"/>
      <c r="RH52" s="145"/>
      <c r="RI52" s="145"/>
      <c r="RJ52" s="145"/>
      <c r="RK52" s="145"/>
      <c r="RL52" s="145"/>
      <c r="RM52" s="145"/>
      <c r="RN52" s="145"/>
      <c r="RO52" s="145"/>
      <c r="RP52" s="145"/>
      <c r="RQ52" s="145"/>
      <c r="RR52" s="145"/>
      <c r="RS52" s="145"/>
      <c r="RT52" s="145"/>
      <c r="RU52" s="145"/>
      <c r="RV52" s="145"/>
      <c r="RW52" s="145"/>
      <c r="RX52" s="145"/>
      <c r="RY52" s="145"/>
      <c r="RZ52" s="145"/>
      <c r="SA52" s="145"/>
      <c r="SB52" s="145"/>
      <c r="SC52" s="145"/>
      <c r="SD52" s="145"/>
      <c r="SE52" s="145"/>
      <c r="SF52" s="145"/>
      <c r="SG52" s="145"/>
      <c r="SH52" s="145"/>
      <c r="SI52" s="145"/>
      <c r="SJ52" s="145"/>
      <c r="SK52" s="145"/>
      <c r="SL52" s="145"/>
      <c r="SM52" s="145"/>
      <c r="SN52" s="145"/>
      <c r="SO52" s="145"/>
      <c r="SP52" s="145"/>
      <c r="SQ52" s="145"/>
      <c r="SR52" s="145"/>
      <c r="SS52" s="145"/>
      <c r="ST52" s="145"/>
      <c r="SU52" s="145"/>
      <c r="SV52" s="145"/>
      <c r="SW52" s="145"/>
      <c r="SX52" s="145"/>
      <c r="SY52" s="145"/>
      <c r="SZ52" s="145"/>
      <c r="TA52" s="145"/>
      <c r="TB52" s="145"/>
      <c r="TC52" s="145"/>
      <c r="TD52" s="145"/>
      <c r="TE52" s="145"/>
      <c r="TF52" s="145"/>
      <c r="TG52" s="145"/>
      <c r="TH52" s="145"/>
      <c r="TI52" s="145"/>
      <c r="TJ52" s="145"/>
      <c r="TK52" s="145"/>
      <c r="TL52" s="145"/>
      <c r="TM52" s="145"/>
      <c r="TN52" s="145"/>
      <c r="TO52" s="145"/>
      <c r="TP52" s="145"/>
      <c r="TQ52" s="145"/>
      <c r="TR52" s="145"/>
      <c r="TS52" s="145"/>
      <c r="TT52" s="145"/>
      <c r="TU52" s="145"/>
      <c r="TV52" s="145"/>
      <c r="TW52" s="145"/>
      <c r="TX52" s="145"/>
      <c r="TY52" s="145"/>
      <c r="TZ52" s="145"/>
      <c r="UA52" s="145"/>
      <c r="UB52" s="145"/>
      <c r="UC52" s="145"/>
      <c r="UD52" s="145"/>
      <c r="UE52" s="145"/>
      <c r="UF52" s="145"/>
      <c r="UG52" s="145"/>
      <c r="UH52" s="145"/>
      <c r="UI52" s="145"/>
      <c r="UJ52" s="145"/>
      <c r="UK52" s="145"/>
      <c r="UL52" s="145"/>
      <c r="UM52" s="145"/>
      <c r="UN52" s="145"/>
      <c r="UO52" s="145"/>
      <c r="UP52" s="145"/>
      <c r="UQ52" s="145"/>
      <c r="UR52" s="145"/>
      <c r="US52" s="145"/>
      <c r="UT52" s="145"/>
      <c r="UU52" s="145"/>
      <c r="UV52" s="145"/>
      <c r="UW52" s="145"/>
      <c r="UX52" s="145"/>
      <c r="UY52" s="145"/>
      <c r="UZ52" s="145"/>
      <c r="VA52" s="145"/>
      <c r="VB52" s="145"/>
      <c r="VC52" s="145"/>
      <c r="VD52" s="145"/>
      <c r="VE52" s="145"/>
      <c r="VF52" s="145"/>
      <c r="VG52" s="145"/>
      <c r="VH52" s="145"/>
      <c r="VI52" s="145"/>
      <c r="VJ52" s="145"/>
      <c r="VK52" s="145"/>
      <c r="VL52" s="145"/>
      <c r="VM52" s="145"/>
      <c r="VN52" s="145"/>
      <c r="VO52" s="145"/>
      <c r="VP52" s="145"/>
      <c r="VQ52" s="145"/>
      <c r="VR52" s="145"/>
      <c r="VS52" s="145"/>
      <c r="VT52" s="145"/>
      <c r="VU52" s="145"/>
      <c r="VV52" s="145"/>
      <c r="VW52" s="145"/>
      <c r="VX52" s="145"/>
      <c r="VY52" s="145"/>
      <c r="VZ52" s="145"/>
      <c r="WA52" s="145"/>
      <c r="WB52" s="145"/>
      <c r="WC52" s="145"/>
      <c r="WD52" s="145"/>
      <c r="WE52" s="145"/>
      <c r="WF52" s="145"/>
      <c r="WG52" s="145"/>
      <c r="WH52" s="145"/>
      <c r="WI52" s="145"/>
      <c r="WJ52" s="145"/>
      <c r="WK52" s="145"/>
      <c r="WL52" s="145"/>
      <c r="WM52" s="145"/>
      <c r="WN52" s="145"/>
      <c r="WO52" s="145"/>
      <c r="WP52" s="145"/>
      <c r="WQ52" s="145"/>
      <c r="WR52" s="145"/>
      <c r="WS52" s="145"/>
      <c r="WT52" s="145"/>
      <c r="WU52" s="145"/>
      <c r="WV52" s="145"/>
      <c r="WW52" s="145"/>
      <c r="WX52" s="145"/>
      <c r="WY52" s="145"/>
      <c r="WZ52" s="145"/>
      <c r="XA52" s="145"/>
      <c r="XB52" s="145"/>
      <c r="XC52" s="145"/>
      <c r="XD52" s="145"/>
      <c r="XE52" s="145"/>
      <c r="XF52" s="145"/>
      <c r="XG52" s="145"/>
      <c r="XH52" s="145"/>
      <c r="XI52" s="145"/>
      <c r="XJ52" s="145"/>
      <c r="XK52" s="145"/>
      <c r="XL52" s="145"/>
      <c r="XM52" s="145"/>
      <c r="XN52" s="145"/>
      <c r="XO52" s="145"/>
      <c r="XP52" s="145"/>
      <c r="XQ52" s="145"/>
      <c r="XR52" s="145"/>
      <c r="XS52" s="145"/>
      <c r="XT52" s="145"/>
      <c r="XU52" s="145"/>
      <c r="XV52" s="145"/>
      <c r="XW52" s="145"/>
      <c r="XX52" s="145"/>
      <c r="XY52" s="145"/>
      <c r="XZ52" s="145"/>
      <c r="YA52" s="145"/>
      <c r="YB52" s="145"/>
      <c r="YC52" s="145"/>
      <c r="YD52" s="145"/>
      <c r="YE52" s="145"/>
      <c r="YF52" s="145"/>
      <c r="YG52" s="145"/>
      <c r="YH52" s="145"/>
      <c r="YI52" s="145"/>
      <c r="YJ52" s="145"/>
      <c r="YK52" s="145"/>
      <c r="YL52" s="145"/>
      <c r="YM52" s="145"/>
      <c r="YN52" s="145"/>
      <c r="YO52" s="145"/>
      <c r="YP52" s="145"/>
      <c r="YQ52" s="145"/>
      <c r="YR52" s="145"/>
      <c r="YS52" s="145"/>
      <c r="YT52" s="145"/>
      <c r="YU52" s="145"/>
      <c r="YV52" s="145"/>
      <c r="YW52" s="145"/>
      <c r="YX52" s="145"/>
      <c r="YY52" s="145"/>
      <c r="YZ52" s="145"/>
      <c r="ZA52" s="145"/>
      <c r="ZB52" s="145"/>
      <c r="ZC52" s="145"/>
      <c r="ZD52" s="145"/>
      <c r="ZE52" s="145"/>
      <c r="ZF52" s="145"/>
      <c r="ZG52" s="145"/>
      <c r="ZH52" s="145"/>
      <c r="ZI52" s="145"/>
      <c r="ZJ52" s="145"/>
      <c r="ZK52" s="145"/>
      <c r="ZL52" s="145"/>
      <c r="ZM52" s="145"/>
      <c r="ZN52" s="145"/>
      <c r="ZO52" s="145"/>
      <c r="ZP52" s="145"/>
      <c r="ZQ52" s="145"/>
      <c r="ZR52" s="145"/>
      <c r="ZS52" s="145"/>
      <c r="ZT52" s="145"/>
      <c r="ZU52" s="145"/>
      <c r="ZV52" s="145"/>
      <c r="ZW52" s="145"/>
      <c r="ZX52" s="145"/>
      <c r="ZY52" s="145"/>
      <c r="ZZ52" s="145"/>
      <c r="AAA52" s="145"/>
      <c r="AAB52" s="145"/>
      <c r="AAC52" s="145"/>
      <c r="AAD52" s="145"/>
      <c r="AAE52" s="145"/>
      <c r="AAF52" s="145"/>
      <c r="AAG52" s="145"/>
      <c r="AAH52" s="145"/>
      <c r="AAI52" s="145"/>
      <c r="AAJ52" s="145"/>
      <c r="AAK52" s="145"/>
      <c r="AAL52" s="145"/>
      <c r="AAM52" s="145"/>
      <c r="AAN52" s="145"/>
      <c r="AAO52" s="145"/>
      <c r="AAP52" s="145"/>
      <c r="AAQ52" s="145"/>
      <c r="AAR52" s="145"/>
      <c r="AAS52" s="145"/>
      <c r="AAT52" s="145"/>
      <c r="AAU52" s="145"/>
      <c r="AAV52" s="145"/>
      <c r="AAW52" s="145"/>
      <c r="AAX52" s="145"/>
      <c r="AAY52" s="145"/>
      <c r="AAZ52" s="145"/>
      <c r="ABA52" s="145"/>
      <c r="ABB52" s="145"/>
      <c r="ABC52" s="145"/>
      <c r="ABD52" s="145"/>
      <c r="ABE52" s="145"/>
      <c r="ABF52" s="145"/>
      <c r="ABG52" s="145"/>
      <c r="ABH52" s="145"/>
      <c r="ABI52" s="145"/>
      <c r="ABJ52" s="145"/>
      <c r="ABK52" s="145"/>
      <c r="ABL52" s="145"/>
      <c r="ABM52" s="145"/>
      <c r="ABN52" s="145"/>
      <c r="ABO52" s="145"/>
      <c r="ABP52" s="145"/>
      <c r="ABQ52" s="145"/>
      <c r="ABR52" s="145"/>
      <c r="ABS52" s="145"/>
      <c r="ABT52" s="145"/>
      <c r="ABU52" s="145"/>
      <c r="ABV52" s="145"/>
      <c r="ABW52" s="145"/>
      <c r="ABX52" s="145"/>
      <c r="ABY52" s="145"/>
      <c r="ABZ52" s="145"/>
      <c r="ACA52" s="145"/>
      <c r="ACB52" s="145"/>
      <c r="ACC52" s="145"/>
      <c r="ACD52" s="145"/>
      <c r="ACE52" s="145"/>
      <c r="ACF52" s="145"/>
      <c r="ACG52" s="145"/>
      <c r="ACH52" s="145"/>
      <c r="ACI52" s="145"/>
      <c r="ACJ52" s="145"/>
      <c r="ACK52" s="145"/>
      <c r="ACL52" s="145"/>
      <c r="ACM52" s="145"/>
      <c r="ACN52" s="145"/>
      <c r="ACO52" s="145"/>
      <c r="ACP52" s="145"/>
      <c r="ACQ52" s="145"/>
      <c r="ACR52" s="145"/>
      <c r="ACS52" s="145"/>
      <c r="ACT52" s="145"/>
      <c r="ACU52" s="145"/>
      <c r="ACV52" s="145"/>
      <c r="ACW52" s="145"/>
      <c r="ACX52" s="145"/>
      <c r="ACY52" s="145"/>
      <c r="ACZ52" s="145"/>
      <c r="ADA52" s="145"/>
      <c r="ADB52" s="145"/>
      <c r="ADC52" s="145"/>
      <c r="ADD52" s="145"/>
      <c r="ADE52" s="145"/>
      <c r="ADF52" s="145"/>
      <c r="ADG52" s="145"/>
      <c r="ADH52" s="145"/>
      <c r="ADI52" s="145"/>
      <c r="ADJ52" s="145"/>
      <c r="ADK52" s="145"/>
      <c r="ADL52" s="145"/>
      <c r="ADM52" s="145"/>
      <c r="ADN52" s="145"/>
      <c r="ADO52" s="145"/>
      <c r="ADP52" s="145"/>
      <c r="ADQ52" s="145"/>
      <c r="ADR52" s="145"/>
      <c r="ADS52" s="145"/>
      <c r="ADT52" s="145"/>
      <c r="ADU52" s="145"/>
      <c r="ADV52" s="145"/>
      <c r="ADW52" s="145"/>
      <c r="ADX52" s="145"/>
      <c r="ADY52" s="145"/>
      <c r="ADZ52" s="145"/>
      <c r="AEA52" s="145"/>
      <c r="AEB52" s="145"/>
      <c r="AEC52" s="145"/>
      <c r="AED52" s="145"/>
      <c r="AEE52" s="145"/>
      <c r="AEF52" s="145"/>
      <c r="AEG52" s="145"/>
      <c r="AEH52" s="145"/>
      <c r="AEI52" s="145"/>
      <c r="AEJ52" s="145"/>
      <c r="AEK52" s="145"/>
      <c r="AEL52" s="145"/>
      <c r="AEM52" s="145"/>
      <c r="AEN52" s="145"/>
      <c r="AEO52" s="145"/>
      <c r="AEP52" s="145"/>
      <c r="AEQ52" s="145"/>
      <c r="AER52" s="145"/>
      <c r="AES52" s="145"/>
      <c r="AET52" s="145"/>
      <c r="AEU52" s="145"/>
      <c r="AEV52" s="145"/>
      <c r="AEW52" s="145"/>
      <c r="AEX52" s="145"/>
      <c r="AEY52" s="145"/>
      <c r="AEZ52" s="145"/>
      <c r="AFA52" s="145"/>
      <c r="AFB52" s="145"/>
      <c r="AFC52" s="145"/>
      <c r="AFD52" s="145"/>
      <c r="AFE52" s="145"/>
      <c r="AFF52" s="145"/>
      <c r="AFG52" s="145"/>
      <c r="AFH52" s="145"/>
      <c r="AFI52" s="145"/>
      <c r="AFJ52" s="145"/>
      <c r="AFK52" s="145"/>
      <c r="AFL52" s="145"/>
      <c r="AFM52" s="145"/>
      <c r="AFN52" s="145"/>
      <c r="AFO52" s="145"/>
      <c r="AFP52" s="145"/>
      <c r="AFQ52" s="145"/>
      <c r="AFR52" s="145"/>
      <c r="AFS52" s="145"/>
      <c r="AFT52" s="145"/>
      <c r="AFU52" s="145"/>
      <c r="AFV52" s="145"/>
      <c r="AFW52" s="145"/>
      <c r="AFX52" s="145"/>
      <c r="AFY52" s="145"/>
      <c r="AFZ52" s="145"/>
      <c r="AGA52" s="145"/>
      <c r="AGB52" s="145"/>
      <c r="AGC52" s="145"/>
      <c r="AGD52" s="145"/>
      <c r="AGE52" s="145"/>
      <c r="AGF52" s="145"/>
      <c r="AGG52" s="145"/>
      <c r="AGH52" s="145"/>
      <c r="AGI52" s="145"/>
      <c r="AGJ52" s="145"/>
      <c r="AGK52" s="145"/>
      <c r="AGL52" s="145"/>
      <c r="AGM52" s="145"/>
      <c r="AGN52" s="145"/>
      <c r="AGO52" s="145"/>
      <c r="AGP52" s="145"/>
      <c r="AGQ52" s="145"/>
      <c r="AGR52" s="145"/>
      <c r="AGS52" s="145"/>
      <c r="AGT52" s="145"/>
      <c r="AGU52" s="145"/>
      <c r="AGV52" s="145"/>
      <c r="AGW52" s="145"/>
      <c r="AGX52" s="145"/>
      <c r="AGY52" s="145"/>
      <c r="AGZ52" s="145"/>
      <c r="AHA52" s="145"/>
      <c r="AHB52" s="145"/>
      <c r="AHC52" s="145"/>
      <c r="AHD52" s="145"/>
      <c r="AHE52" s="145"/>
      <c r="AHF52" s="145"/>
      <c r="AHG52" s="145"/>
      <c r="AHH52" s="145"/>
      <c r="AHI52" s="145"/>
      <c r="AHJ52" s="145"/>
      <c r="AHK52" s="145"/>
      <c r="AHL52" s="145"/>
      <c r="AHM52" s="145"/>
      <c r="AHN52" s="145"/>
      <c r="AHO52" s="145"/>
      <c r="AHP52" s="145"/>
      <c r="AHQ52" s="145"/>
      <c r="AHR52" s="145"/>
      <c r="AHS52" s="145"/>
      <c r="AHT52" s="145"/>
      <c r="AHU52" s="145"/>
      <c r="AHV52" s="145"/>
      <c r="AHW52" s="145"/>
      <c r="AHX52" s="145"/>
      <c r="AHY52" s="145"/>
      <c r="AHZ52" s="145"/>
      <c r="AIA52" s="145"/>
      <c r="AIB52" s="145"/>
      <c r="AIC52" s="145"/>
      <c r="AID52" s="145"/>
      <c r="AIE52" s="145"/>
      <c r="AIF52" s="145"/>
      <c r="AIG52" s="145"/>
      <c r="AIH52" s="145"/>
      <c r="AII52" s="145"/>
      <c r="AIJ52" s="145"/>
      <c r="AIK52" s="145"/>
      <c r="AIL52" s="145"/>
      <c r="AIM52" s="145"/>
      <c r="AIN52" s="145"/>
      <c r="AIO52" s="145"/>
      <c r="AIP52" s="145"/>
      <c r="AIQ52" s="145"/>
      <c r="AIR52" s="145"/>
      <c r="AIS52" s="145"/>
      <c r="AIT52" s="145"/>
      <c r="AIU52" s="145"/>
      <c r="AIV52" s="145"/>
      <c r="AIW52" s="145"/>
      <c r="AIX52" s="145"/>
      <c r="AIY52" s="145"/>
      <c r="AIZ52" s="145"/>
      <c r="AJA52" s="145"/>
      <c r="AJB52" s="145"/>
      <c r="AJC52" s="145"/>
      <c r="AJD52" s="145"/>
      <c r="AJE52" s="145"/>
      <c r="AJF52" s="145"/>
      <c r="AJG52" s="145"/>
      <c r="AJH52" s="145"/>
      <c r="AJI52" s="145"/>
      <c r="AJJ52" s="145"/>
      <c r="AJK52" s="145"/>
      <c r="AJL52" s="145"/>
      <c r="AJM52" s="145"/>
      <c r="AJN52" s="145"/>
      <c r="AJO52" s="145"/>
      <c r="AJP52" s="145"/>
      <c r="AJQ52" s="145"/>
      <c r="AJR52" s="145"/>
      <c r="AJS52" s="145"/>
      <c r="AJT52" s="145"/>
      <c r="AJU52" s="145"/>
      <c r="AJV52" s="145"/>
      <c r="AJW52" s="145"/>
      <c r="AJX52" s="145"/>
      <c r="AJY52" s="145"/>
      <c r="AJZ52" s="145"/>
      <c r="AKA52" s="145"/>
      <c r="AKB52" s="145"/>
      <c r="AKC52" s="145"/>
      <c r="AKD52" s="145"/>
      <c r="AKE52" s="145"/>
      <c r="AKF52" s="145"/>
      <c r="AKG52" s="145"/>
      <c r="AKH52" s="145"/>
      <c r="AKI52" s="145"/>
      <c r="AKJ52" s="145"/>
      <c r="AKK52" s="145"/>
      <c r="AKL52" s="145"/>
      <c r="AKM52" s="145"/>
      <c r="AKN52" s="145"/>
      <c r="AKO52" s="145"/>
      <c r="AKP52" s="145"/>
      <c r="AKQ52" s="145"/>
      <c r="AKR52" s="145"/>
      <c r="AKS52" s="145"/>
      <c r="AKT52" s="145"/>
      <c r="AKU52" s="145"/>
      <c r="AKV52" s="145"/>
      <c r="AKW52" s="145"/>
      <c r="AKX52" s="145"/>
      <c r="AKY52" s="145"/>
      <c r="AKZ52" s="145"/>
      <c r="ALA52" s="145"/>
      <c r="ALB52" s="145"/>
      <c r="ALC52" s="145"/>
      <c r="ALD52" s="145"/>
      <c r="ALE52" s="145"/>
      <c r="ALF52" s="145"/>
      <c r="ALG52" s="145"/>
      <c r="ALH52" s="145"/>
      <c r="ALI52" s="145"/>
      <c r="ALJ52" s="145"/>
      <c r="ALK52" s="145"/>
      <c r="ALL52" s="145"/>
      <c r="ALM52" s="145"/>
      <c r="ALN52" s="145"/>
      <c r="ALO52" s="145"/>
      <c r="ALP52" s="145"/>
      <c r="ALQ52" s="145"/>
      <c r="ALR52" s="145"/>
      <c r="ALS52" s="145"/>
      <c r="ALT52" s="145"/>
      <c r="ALU52" s="145"/>
      <c r="ALV52" s="145"/>
      <c r="ALW52" s="145"/>
      <c r="ALX52" s="145"/>
      <c r="ALY52" s="145"/>
      <c r="ALZ52" s="145"/>
    </row>
    <row r="53" spans="1:1014" ht="45.75" customHeight="1" x14ac:dyDescent="0.3">
      <c r="A53" s="151"/>
      <c r="B53" s="151"/>
      <c r="C53" s="257"/>
      <c r="D53" s="332"/>
      <c r="E53" s="165"/>
      <c r="F53" s="166"/>
      <c r="G53" s="333"/>
      <c r="H53" s="326"/>
      <c r="I53" s="152"/>
      <c r="J53" s="145"/>
      <c r="K53" s="316" t="s">
        <v>175</v>
      </c>
      <c r="L53" s="316"/>
      <c r="M53" s="316"/>
      <c r="N53" s="53"/>
      <c r="O53" s="53"/>
      <c r="P53" s="53"/>
      <c r="Q53" s="53"/>
      <c r="R53" s="53"/>
      <c r="S53" s="53"/>
      <c r="T53" s="53"/>
      <c r="U53" s="53"/>
      <c r="V53" s="53"/>
      <c r="W53" s="53"/>
      <c r="X53" s="53"/>
      <c r="Y53" s="145"/>
      <c r="Z53" s="145"/>
      <c r="AA53" s="145"/>
      <c r="AB53" s="145"/>
      <c r="AC53" s="145"/>
      <c r="AD53" s="145"/>
      <c r="AE53" s="145"/>
      <c r="AF53" s="145"/>
      <c r="AG53" s="145"/>
      <c r="AH53" s="145"/>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c r="BI53" s="145"/>
      <c r="BJ53" s="145"/>
      <c r="BK53" s="145"/>
      <c r="BL53" s="145"/>
      <c r="BM53" s="145"/>
      <c r="BN53" s="145"/>
      <c r="BO53" s="145"/>
      <c r="BP53" s="145"/>
      <c r="BQ53" s="145"/>
      <c r="BR53" s="145"/>
      <c r="BS53" s="145"/>
      <c r="BT53" s="145"/>
      <c r="BU53" s="145"/>
      <c r="BV53" s="145"/>
      <c r="BW53" s="145"/>
      <c r="BX53" s="145"/>
      <c r="BY53" s="145"/>
      <c r="BZ53" s="145"/>
      <c r="CA53" s="145"/>
      <c r="CB53" s="145"/>
      <c r="CC53" s="145"/>
      <c r="CD53" s="145"/>
      <c r="CE53" s="145"/>
      <c r="CF53" s="145"/>
      <c r="CG53" s="145"/>
      <c r="CH53" s="145"/>
      <c r="CI53" s="145"/>
      <c r="CJ53" s="145"/>
      <c r="CK53" s="145"/>
      <c r="CL53" s="145"/>
      <c r="CM53" s="145"/>
      <c r="CN53" s="145"/>
      <c r="CO53" s="145"/>
      <c r="CP53" s="145"/>
      <c r="CQ53" s="145"/>
      <c r="CR53" s="145"/>
      <c r="CS53" s="145"/>
      <c r="CT53" s="145"/>
      <c r="CU53" s="145"/>
      <c r="CV53" s="145"/>
      <c r="CW53" s="145"/>
      <c r="CX53" s="145"/>
      <c r="CY53" s="145"/>
      <c r="CZ53" s="145"/>
      <c r="DA53" s="145"/>
      <c r="DB53" s="145"/>
      <c r="DC53" s="145"/>
      <c r="DD53" s="145"/>
      <c r="DE53" s="145"/>
      <c r="DF53" s="145"/>
      <c r="DG53" s="145"/>
      <c r="DH53" s="145"/>
      <c r="DI53" s="145"/>
      <c r="DJ53" s="145"/>
      <c r="DK53" s="145"/>
      <c r="DL53" s="145"/>
      <c r="DM53" s="145"/>
      <c r="DN53" s="145"/>
      <c r="DO53" s="145"/>
      <c r="DP53" s="145"/>
      <c r="DQ53" s="145"/>
      <c r="DR53" s="145"/>
      <c r="DS53" s="145"/>
      <c r="DT53" s="145"/>
      <c r="DU53" s="145"/>
      <c r="DV53" s="145"/>
      <c r="DW53" s="145"/>
      <c r="DX53" s="145"/>
      <c r="DY53" s="145"/>
      <c r="DZ53" s="145"/>
      <c r="EA53" s="145"/>
      <c r="EB53" s="145"/>
      <c r="EC53" s="145"/>
      <c r="ED53" s="145"/>
      <c r="EE53" s="145"/>
      <c r="EF53" s="145"/>
      <c r="EG53" s="145"/>
      <c r="EH53" s="145"/>
      <c r="EI53" s="145"/>
      <c r="EJ53" s="145"/>
      <c r="EK53" s="145"/>
      <c r="EL53" s="145"/>
      <c r="EM53" s="145"/>
      <c r="EN53" s="145"/>
      <c r="EO53" s="145"/>
      <c r="EP53" s="145"/>
      <c r="EQ53" s="145"/>
      <c r="ER53" s="145"/>
      <c r="ES53" s="145"/>
      <c r="ET53" s="145"/>
      <c r="EU53" s="145"/>
      <c r="EV53" s="145"/>
      <c r="EW53" s="145"/>
      <c r="EX53" s="145"/>
      <c r="EY53" s="145"/>
      <c r="EZ53" s="145"/>
      <c r="FA53" s="145"/>
      <c r="FB53" s="145"/>
      <c r="FC53" s="145"/>
      <c r="FD53" s="145"/>
      <c r="FE53" s="145"/>
      <c r="FF53" s="145"/>
      <c r="FG53" s="145"/>
      <c r="FH53" s="145"/>
      <c r="FI53" s="145"/>
      <c r="FJ53" s="145"/>
      <c r="FK53" s="145"/>
      <c r="FL53" s="145"/>
      <c r="FM53" s="145"/>
      <c r="FN53" s="145"/>
      <c r="FO53" s="145"/>
      <c r="FP53" s="145"/>
      <c r="FQ53" s="145"/>
      <c r="FR53" s="145"/>
      <c r="FS53" s="145"/>
      <c r="FT53" s="145"/>
      <c r="FU53" s="145"/>
      <c r="FV53" s="145"/>
      <c r="FW53" s="145"/>
      <c r="FX53" s="145"/>
      <c r="FY53" s="145"/>
      <c r="FZ53" s="145"/>
      <c r="GA53" s="145"/>
      <c r="GB53" s="145"/>
      <c r="GC53" s="145"/>
      <c r="GD53" s="145"/>
      <c r="GE53" s="145"/>
      <c r="GF53" s="145"/>
      <c r="GG53" s="145"/>
      <c r="GH53" s="145"/>
      <c r="GI53" s="145"/>
      <c r="GJ53" s="145"/>
      <c r="GK53" s="145"/>
      <c r="GL53" s="145"/>
      <c r="GM53" s="145"/>
      <c r="GN53" s="145"/>
      <c r="GO53" s="145"/>
      <c r="GP53" s="145"/>
      <c r="GQ53" s="145"/>
      <c r="GR53" s="145"/>
      <c r="GS53" s="145"/>
      <c r="GT53" s="145"/>
      <c r="GU53" s="145"/>
      <c r="GV53" s="145"/>
      <c r="GW53" s="145"/>
      <c r="GX53" s="145"/>
      <c r="GY53" s="145"/>
      <c r="GZ53" s="145"/>
      <c r="HA53" s="145"/>
      <c r="HB53" s="145"/>
      <c r="HC53" s="145"/>
      <c r="HD53" s="145"/>
      <c r="HE53" s="145"/>
      <c r="HF53" s="145"/>
      <c r="HG53" s="145"/>
      <c r="HH53" s="145"/>
      <c r="HI53" s="145"/>
      <c r="HJ53" s="145"/>
      <c r="HK53" s="145"/>
      <c r="HL53" s="145"/>
      <c r="HM53" s="145"/>
      <c r="HN53" s="145"/>
      <c r="HO53" s="145"/>
      <c r="HP53" s="145"/>
      <c r="HQ53" s="145"/>
      <c r="HR53" s="145"/>
      <c r="HS53" s="145"/>
      <c r="HT53" s="145"/>
      <c r="HU53" s="145"/>
      <c r="HV53" s="145"/>
      <c r="HW53" s="145"/>
      <c r="HX53" s="145"/>
      <c r="HY53" s="145"/>
      <c r="HZ53" s="145"/>
      <c r="IA53" s="145"/>
      <c r="IB53" s="145"/>
      <c r="IC53" s="145"/>
      <c r="ID53" s="145"/>
      <c r="IE53" s="145"/>
      <c r="IF53" s="145"/>
      <c r="IG53" s="145"/>
      <c r="IH53" s="145"/>
      <c r="II53" s="145"/>
      <c r="IJ53" s="145"/>
      <c r="IK53" s="145"/>
      <c r="IL53" s="145"/>
      <c r="IM53" s="145"/>
      <c r="IN53" s="145"/>
      <c r="IO53" s="145"/>
      <c r="IP53" s="145"/>
      <c r="IQ53" s="145"/>
      <c r="IR53" s="145"/>
      <c r="IS53" s="145"/>
      <c r="IT53" s="145"/>
      <c r="IU53" s="145"/>
      <c r="IV53" s="145"/>
      <c r="IW53" s="145"/>
      <c r="IX53" s="145"/>
      <c r="IY53" s="145"/>
      <c r="IZ53" s="145"/>
      <c r="JA53" s="145"/>
      <c r="JB53" s="145"/>
      <c r="JC53" s="145"/>
      <c r="JD53" s="145"/>
      <c r="JE53" s="145"/>
      <c r="JF53" s="145"/>
      <c r="JG53" s="145"/>
      <c r="JH53" s="145"/>
      <c r="JI53" s="145"/>
      <c r="JJ53" s="145"/>
      <c r="JK53" s="145"/>
      <c r="JL53" s="145"/>
      <c r="JM53" s="145"/>
      <c r="JN53" s="145"/>
      <c r="JO53" s="145"/>
      <c r="JP53" s="145"/>
      <c r="JQ53" s="145"/>
      <c r="JR53" s="145"/>
      <c r="JS53" s="145"/>
      <c r="JT53" s="145"/>
      <c r="JU53" s="145"/>
      <c r="JV53" s="145"/>
      <c r="JW53" s="145"/>
      <c r="JX53" s="145"/>
      <c r="JY53" s="145"/>
      <c r="JZ53" s="145"/>
      <c r="KA53" s="145"/>
      <c r="KB53" s="145"/>
      <c r="KC53" s="145"/>
      <c r="KD53" s="145"/>
      <c r="KE53" s="145"/>
      <c r="KF53" s="145"/>
      <c r="KG53" s="145"/>
      <c r="KH53" s="145"/>
      <c r="KI53" s="145"/>
      <c r="KJ53" s="145"/>
      <c r="KK53" s="145"/>
      <c r="KL53" s="145"/>
      <c r="KM53" s="145"/>
      <c r="KN53" s="145"/>
      <c r="KO53" s="145"/>
      <c r="KP53" s="145"/>
      <c r="KQ53" s="145"/>
      <c r="KR53" s="145"/>
      <c r="KS53" s="145"/>
      <c r="KT53" s="145"/>
      <c r="KU53" s="145"/>
      <c r="KV53" s="145"/>
      <c r="KW53" s="145"/>
      <c r="KX53" s="145"/>
      <c r="KY53" s="145"/>
      <c r="KZ53" s="145"/>
      <c r="LA53" s="145"/>
      <c r="LB53" s="145"/>
      <c r="LC53" s="145"/>
      <c r="LD53" s="145"/>
      <c r="LE53" s="145"/>
      <c r="LF53" s="145"/>
      <c r="LG53" s="145"/>
      <c r="LH53" s="145"/>
      <c r="LI53" s="145"/>
      <c r="LJ53" s="145"/>
      <c r="LK53" s="145"/>
      <c r="LL53" s="145"/>
      <c r="LM53" s="145"/>
      <c r="LN53" s="145"/>
      <c r="LO53" s="145"/>
      <c r="LP53" s="145"/>
      <c r="LQ53" s="145"/>
      <c r="LR53" s="145"/>
      <c r="LS53" s="145"/>
      <c r="LT53" s="145"/>
      <c r="LU53" s="145"/>
      <c r="LV53" s="145"/>
      <c r="LW53" s="145"/>
      <c r="LX53" s="145"/>
      <c r="LY53" s="145"/>
      <c r="LZ53" s="145"/>
      <c r="MA53" s="145"/>
      <c r="MB53" s="145"/>
      <c r="MC53" s="145"/>
      <c r="MD53" s="145"/>
      <c r="ME53" s="145"/>
      <c r="MF53" s="145"/>
      <c r="MG53" s="145"/>
      <c r="MH53" s="145"/>
      <c r="MI53" s="145"/>
      <c r="MJ53" s="145"/>
      <c r="MK53" s="145"/>
      <c r="ML53" s="145"/>
      <c r="MM53" s="145"/>
      <c r="MN53" s="145"/>
      <c r="MO53" s="145"/>
      <c r="MP53" s="145"/>
      <c r="MQ53" s="145"/>
      <c r="MR53" s="145"/>
      <c r="MS53" s="145"/>
      <c r="MT53" s="145"/>
      <c r="MU53" s="145"/>
      <c r="MV53" s="145"/>
      <c r="MW53" s="145"/>
      <c r="MX53" s="145"/>
      <c r="MY53" s="145"/>
      <c r="MZ53" s="145"/>
      <c r="NA53" s="145"/>
      <c r="NB53" s="145"/>
      <c r="NC53" s="145"/>
      <c r="ND53" s="145"/>
      <c r="NE53" s="145"/>
      <c r="NF53" s="145"/>
      <c r="NG53" s="145"/>
      <c r="NH53" s="145"/>
      <c r="NI53" s="145"/>
      <c r="NJ53" s="145"/>
      <c r="NK53" s="145"/>
      <c r="NL53" s="145"/>
      <c r="NM53" s="145"/>
      <c r="NN53" s="145"/>
      <c r="NO53" s="145"/>
      <c r="NP53" s="145"/>
      <c r="NQ53" s="145"/>
      <c r="NR53" s="145"/>
      <c r="NS53" s="145"/>
      <c r="NT53" s="145"/>
      <c r="NU53" s="145"/>
      <c r="NV53" s="145"/>
      <c r="NW53" s="145"/>
      <c r="NX53" s="145"/>
      <c r="NY53" s="145"/>
      <c r="NZ53" s="145"/>
      <c r="OA53" s="145"/>
      <c r="OB53" s="145"/>
      <c r="OC53" s="145"/>
      <c r="OD53" s="145"/>
      <c r="OE53" s="145"/>
      <c r="OF53" s="145"/>
      <c r="OG53" s="145"/>
      <c r="OH53" s="145"/>
      <c r="OI53" s="145"/>
      <c r="OJ53" s="145"/>
      <c r="OK53" s="145"/>
      <c r="OL53" s="145"/>
      <c r="OM53" s="145"/>
      <c r="ON53" s="145"/>
      <c r="OO53" s="145"/>
      <c r="OP53" s="145"/>
      <c r="OQ53" s="145"/>
      <c r="OR53" s="145"/>
      <c r="OS53" s="145"/>
      <c r="OT53" s="145"/>
      <c r="OU53" s="145"/>
      <c r="OV53" s="145"/>
      <c r="OW53" s="145"/>
      <c r="OX53" s="145"/>
      <c r="OY53" s="145"/>
      <c r="OZ53" s="145"/>
      <c r="PA53" s="145"/>
      <c r="PB53" s="145"/>
      <c r="PC53" s="145"/>
      <c r="PD53" s="145"/>
      <c r="PE53" s="145"/>
      <c r="PF53" s="145"/>
      <c r="PG53" s="145"/>
      <c r="PH53" s="145"/>
      <c r="PI53" s="145"/>
      <c r="PJ53" s="145"/>
      <c r="PK53" s="145"/>
      <c r="PL53" s="145"/>
      <c r="PM53" s="145"/>
      <c r="PN53" s="145"/>
      <c r="PO53" s="145"/>
      <c r="PP53" s="145"/>
      <c r="PQ53" s="145"/>
      <c r="PR53" s="145"/>
      <c r="PS53" s="145"/>
      <c r="PT53" s="145"/>
      <c r="PU53" s="145"/>
      <c r="PV53" s="145"/>
      <c r="PW53" s="145"/>
      <c r="PX53" s="145"/>
      <c r="PY53" s="145"/>
      <c r="PZ53" s="145"/>
      <c r="QA53" s="145"/>
      <c r="QB53" s="145"/>
      <c r="QC53" s="145"/>
      <c r="QD53" s="145"/>
      <c r="QE53" s="145"/>
      <c r="QF53" s="145"/>
      <c r="QG53" s="145"/>
      <c r="QH53" s="145"/>
      <c r="QI53" s="145"/>
      <c r="QJ53" s="145"/>
      <c r="QK53" s="145"/>
      <c r="QL53" s="145"/>
      <c r="QM53" s="145"/>
      <c r="QN53" s="145"/>
      <c r="QO53" s="145"/>
      <c r="QP53" s="145"/>
      <c r="QQ53" s="145"/>
      <c r="QR53" s="145"/>
      <c r="QS53" s="145"/>
      <c r="QT53" s="145"/>
      <c r="QU53" s="145"/>
      <c r="QV53" s="145"/>
      <c r="QW53" s="145"/>
      <c r="QX53" s="145"/>
      <c r="QY53" s="145"/>
      <c r="QZ53" s="145"/>
      <c r="RA53" s="145"/>
      <c r="RB53" s="145"/>
      <c r="RC53" s="145"/>
      <c r="RD53" s="145"/>
      <c r="RE53" s="145"/>
      <c r="RF53" s="145"/>
      <c r="RG53" s="145"/>
      <c r="RH53" s="145"/>
      <c r="RI53" s="145"/>
      <c r="RJ53" s="145"/>
      <c r="RK53" s="145"/>
      <c r="RL53" s="145"/>
      <c r="RM53" s="145"/>
      <c r="RN53" s="145"/>
      <c r="RO53" s="145"/>
      <c r="RP53" s="145"/>
      <c r="RQ53" s="145"/>
      <c r="RR53" s="145"/>
      <c r="RS53" s="145"/>
      <c r="RT53" s="145"/>
      <c r="RU53" s="145"/>
      <c r="RV53" s="145"/>
      <c r="RW53" s="145"/>
      <c r="RX53" s="145"/>
      <c r="RY53" s="145"/>
      <c r="RZ53" s="145"/>
      <c r="SA53" s="145"/>
      <c r="SB53" s="145"/>
      <c r="SC53" s="145"/>
      <c r="SD53" s="145"/>
      <c r="SE53" s="145"/>
      <c r="SF53" s="145"/>
      <c r="SG53" s="145"/>
      <c r="SH53" s="145"/>
      <c r="SI53" s="145"/>
      <c r="SJ53" s="145"/>
      <c r="SK53" s="145"/>
      <c r="SL53" s="145"/>
      <c r="SM53" s="145"/>
      <c r="SN53" s="145"/>
      <c r="SO53" s="145"/>
      <c r="SP53" s="145"/>
      <c r="SQ53" s="145"/>
      <c r="SR53" s="145"/>
      <c r="SS53" s="145"/>
      <c r="ST53" s="145"/>
      <c r="SU53" s="145"/>
      <c r="SV53" s="145"/>
      <c r="SW53" s="145"/>
      <c r="SX53" s="145"/>
      <c r="SY53" s="145"/>
      <c r="SZ53" s="145"/>
      <c r="TA53" s="145"/>
      <c r="TB53" s="145"/>
      <c r="TC53" s="145"/>
      <c r="TD53" s="145"/>
      <c r="TE53" s="145"/>
      <c r="TF53" s="145"/>
      <c r="TG53" s="145"/>
      <c r="TH53" s="145"/>
      <c r="TI53" s="145"/>
      <c r="TJ53" s="145"/>
      <c r="TK53" s="145"/>
      <c r="TL53" s="145"/>
      <c r="TM53" s="145"/>
      <c r="TN53" s="145"/>
      <c r="TO53" s="145"/>
      <c r="TP53" s="145"/>
      <c r="TQ53" s="145"/>
      <c r="TR53" s="145"/>
      <c r="TS53" s="145"/>
      <c r="TT53" s="145"/>
      <c r="TU53" s="145"/>
      <c r="TV53" s="145"/>
      <c r="TW53" s="145"/>
      <c r="TX53" s="145"/>
      <c r="TY53" s="145"/>
      <c r="TZ53" s="145"/>
      <c r="UA53" s="145"/>
      <c r="UB53" s="145"/>
      <c r="UC53" s="145"/>
      <c r="UD53" s="145"/>
      <c r="UE53" s="145"/>
      <c r="UF53" s="145"/>
      <c r="UG53" s="145"/>
      <c r="UH53" s="145"/>
      <c r="UI53" s="145"/>
      <c r="UJ53" s="145"/>
      <c r="UK53" s="145"/>
      <c r="UL53" s="145"/>
      <c r="UM53" s="145"/>
      <c r="UN53" s="145"/>
      <c r="UO53" s="145"/>
      <c r="UP53" s="145"/>
      <c r="UQ53" s="145"/>
      <c r="UR53" s="145"/>
      <c r="US53" s="145"/>
      <c r="UT53" s="145"/>
      <c r="UU53" s="145"/>
      <c r="UV53" s="145"/>
      <c r="UW53" s="145"/>
      <c r="UX53" s="145"/>
      <c r="UY53" s="145"/>
      <c r="UZ53" s="145"/>
      <c r="VA53" s="145"/>
      <c r="VB53" s="145"/>
      <c r="VC53" s="145"/>
      <c r="VD53" s="145"/>
      <c r="VE53" s="145"/>
      <c r="VF53" s="145"/>
      <c r="VG53" s="145"/>
      <c r="VH53" s="145"/>
      <c r="VI53" s="145"/>
      <c r="VJ53" s="145"/>
      <c r="VK53" s="145"/>
      <c r="VL53" s="145"/>
      <c r="VM53" s="145"/>
      <c r="VN53" s="145"/>
      <c r="VO53" s="145"/>
      <c r="VP53" s="145"/>
      <c r="VQ53" s="145"/>
      <c r="VR53" s="145"/>
      <c r="VS53" s="145"/>
      <c r="VT53" s="145"/>
      <c r="VU53" s="145"/>
      <c r="VV53" s="145"/>
      <c r="VW53" s="145"/>
      <c r="VX53" s="145"/>
      <c r="VY53" s="145"/>
      <c r="VZ53" s="145"/>
      <c r="WA53" s="145"/>
      <c r="WB53" s="145"/>
      <c r="WC53" s="145"/>
      <c r="WD53" s="145"/>
      <c r="WE53" s="145"/>
      <c r="WF53" s="145"/>
      <c r="WG53" s="145"/>
      <c r="WH53" s="145"/>
      <c r="WI53" s="145"/>
      <c r="WJ53" s="145"/>
      <c r="WK53" s="145"/>
      <c r="WL53" s="145"/>
      <c r="WM53" s="145"/>
      <c r="WN53" s="145"/>
      <c r="WO53" s="145"/>
      <c r="WP53" s="145"/>
      <c r="WQ53" s="145"/>
      <c r="WR53" s="145"/>
      <c r="WS53" s="145"/>
      <c r="WT53" s="145"/>
      <c r="WU53" s="145"/>
      <c r="WV53" s="145"/>
      <c r="WW53" s="145"/>
      <c r="WX53" s="145"/>
      <c r="WY53" s="145"/>
      <c r="WZ53" s="145"/>
      <c r="XA53" s="145"/>
      <c r="XB53" s="145"/>
      <c r="XC53" s="145"/>
      <c r="XD53" s="145"/>
      <c r="XE53" s="145"/>
      <c r="XF53" s="145"/>
      <c r="XG53" s="145"/>
      <c r="XH53" s="145"/>
      <c r="XI53" s="145"/>
      <c r="XJ53" s="145"/>
      <c r="XK53" s="145"/>
      <c r="XL53" s="145"/>
      <c r="XM53" s="145"/>
      <c r="XN53" s="145"/>
      <c r="XO53" s="145"/>
      <c r="XP53" s="145"/>
      <c r="XQ53" s="145"/>
      <c r="XR53" s="145"/>
      <c r="XS53" s="145"/>
      <c r="XT53" s="145"/>
      <c r="XU53" s="145"/>
      <c r="XV53" s="145"/>
      <c r="XW53" s="145"/>
      <c r="XX53" s="145"/>
      <c r="XY53" s="145"/>
      <c r="XZ53" s="145"/>
      <c r="YA53" s="145"/>
      <c r="YB53" s="145"/>
      <c r="YC53" s="145"/>
      <c r="YD53" s="145"/>
      <c r="YE53" s="145"/>
      <c r="YF53" s="145"/>
      <c r="YG53" s="145"/>
      <c r="YH53" s="145"/>
      <c r="YI53" s="145"/>
      <c r="YJ53" s="145"/>
      <c r="YK53" s="145"/>
      <c r="YL53" s="145"/>
      <c r="YM53" s="145"/>
      <c r="YN53" s="145"/>
      <c r="YO53" s="145"/>
      <c r="YP53" s="145"/>
      <c r="YQ53" s="145"/>
      <c r="YR53" s="145"/>
      <c r="YS53" s="145"/>
      <c r="YT53" s="145"/>
      <c r="YU53" s="145"/>
      <c r="YV53" s="145"/>
      <c r="YW53" s="145"/>
      <c r="YX53" s="145"/>
      <c r="YY53" s="145"/>
      <c r="YZ53" s="145"/>
      <c r="ZA53" s="145"/>
      <c r="ZB53" s="145"/>
      <c r="ZC53" s="145"/>
      <c r="ZD53" s="145"/>
      <c r="ZE53" s="145"/>
      <c r="ZF53" s="145"/>
      <c r="ZG53" s="145"/>
      <c r="ZH53" s="145"/>
      <c r="ZI53" s="145"/>
      <c r="ZJ53" s="145"/>
      <c r="ZK53" s="145"/>
      <c r="ZL53" s="145"/>
      <c r="ZM53" s="145"/>
      <c r="ZN53" s="145"/>
      <c r="ZO53" s="145"/>
      <c r="ZP53" s="145"/>
      <c r="ZQ53" s="145"/>
      <c r="ZR53" s="145"/>
      <c r="ZS53" s="145"/>
      <c r="ZT53" s="145"/>
      <c r="ZU53" s="145"/>
      <c r="ZV53" s="145"/>
      <c r="ZW53" s="145"/>
      <c r="ZX53" s="145"/>
      <c r="ZY53" s="145"/>
      <c r="ZZ53" s="145"/>
      <c r="AAA53" s="145"/>
      <c r="AAB53" s="145"/>
      <c r="AAC53" s="145"/>
      <c r="AAD53" s="145"/>
      <c r="AAE53" s="145"/>
      <c r="AAF53" s="145"/>
      <c r="AAG53" s="145"/>
      <c r="AAH53" s="145"/>
      <c r="AAI53" s="145"/>
      <c r="AAJ53" s="145"/>
      <c r="AAK53" s="145"/>
      <c r="AAL53" s="145"/>
      <c r="AAM53" s="145"/>
      <c r="AAN53" s="145"/>
      <c r="AAO53" s="145"/>
      <c r="AAP53" s="145"/>
      <c r="AAQ53" s="145"/>
      <c r="AAR53" s="145"/>
      <c r="AAS53" s="145"/>
      <c r="AAT53" s="145"/>
      <c r="AAU53" s="145"/>
      <c r="AAV53" s="145"/>
      <c r="AAW53" s="145"/>
      <c r="AAX53" s="145"/>
      <c r="AAY53" s="145"/>
      <c r="AAZ53" s="145"/>
      <c r="ABA53" s="145"/>
      <c r="ABB53" s="145"/>
      <c r="ABC53" s="145"/>
      <c r="ABD53" s="145"/>
      <c r="ABE53" s="145"/>
      <c r="ABF53" s="145"/>
      <c r="ABG53" s="145"/>
      <c r="ABH53" s="145"/>
      <c r="ABI53" s="145"/>
      <c r="ABJ53" s="145"/>
      <c r="ABK53" s="145"/>
      <c r="ABL53" s="145"/>
      <c r="ABM53" s="145"/>
      <c r="ABN53" s="145"/>
      <c r="ABO53" s="145"/>
      <c r="ABP53" s="145"/>
      <c r="ABQ53" s="145"/>
      <c r="ABR53" s="145"/>
      <c r="ABS53" s="145"/>
      <c r="ABT53" s="145"/>
      <c r="ABU53" s="145"/>
      <c r="ABV53" s="145"/>
      <c r="ABW53" s="145"/>
      <c r="ABX53" s="145"/>
      <c r="ABY53" s="145"/>
      <c r="ABZ53" s="145"/>
      <c r="ACA53" s="145"/>
      <c r="ACB53" s="145"/>
      <c r="ACC53" s="145"/>
      <c r="ACD53" s="145"/>
      <c r="ACE53" s="145"/>
      <c r="ACF53" s="145"/>
      <c r="ACG53" s="145"/>
      <c r="ACH53" s="145"/>
      <c r="ACI53" s="145"/>
      <c r="ACJ53" s="145"/>
      <c r="ACK53" s="145"/>
      <c r="ACL53" s="145"/>
      <c r="ACM53" s="145"/>
      <c r="ACN53" s="145"/>
      <c r="ACO53" s="145"/>
      <c r="ACP53" s="145"/>
      <c r="ACQ53" s="145"/>
      <c r="ACR53" s="145"/>
      <c r="ACS53" s="145"/>
      <c r="ACT53" s="145"/>
      <c r="ACU53" s="145"/>
      <c r="ACV53" s="145"/>
      <c r="ACW53" s="145"/>
      <c r="ACX53" s="145"/>
      <c r="ACY53" s="145"/>
      <c r="ACZ53" s="145"/>
      <c r="ADA53" s="145"/>
      <c r="ADB53" s="145"/>
      <c r="ADC53" s="145"/>
      <c r="ADD53" s="145"/>
      <c r="ADE53" s="145"/>
      <c r="ADF53" s="145"/>
      <c r="ADG53" s="145"/>
      <c r="ADH53" s="145"/>
      <c r="ADI53" s="145"/>
      <c r="ADJ53" s="145"/>
      <c r="ADK53" s="145"/>
      <c r="ADL53" s="145"/>
      <c r="ADM53" s="145"/>
      <c r="ADN53" s="145"/>
      <c r="ADO53" s="145"/>
      <c r="ADP53" s="145"/>
      <c r="ADQ53" s="145"/>
      <c r="ADR53" s="145"/>
      <c r="ADS53" s="145"/>
      <c r="ADT53" s="145"/>
      <c r="ADU53" s="145"/>
      <c r="ADV53" s="145"/>
      <c r="ADW53" s="145"/>
      <c r="ADX53" s="145"/>
      <c r="ADY53" s="145"/>
      <c r="ADZ53" s="145"/>
      <c r="AEA53" s="145"/>
      <c r="AEB53" s="145"/>
      <c r="AEC53" s="145"/>
      <c r="AED53" s="145"/>
      <c r="AEE53" s="145"/>
      <c r="AEF53" s="145"/>
      <c r="AEG53" s="145"/>
      <c r="AEH53" s="145"/>
      <c r="AEI53" s="145"/>
      <c r="AEJ53" s="145"/>
      <c r="AEK53" s="145"/>
      <c r="AEL53" s="145"/>
      <c r="AEM53" s="145"/>
      <c r="AEN53" s="145"/>
      <c r="AEO53" s="145"/>
      <c r="AEP53" s="145"/>
      <c r="AEQ53" s="145"/>
      <c r="AER53" s="145"/>
      <c r="AES53" s="145"/>
      <c r="AET53" s="145"/>
      <c r="AEU53" s="145"/>
      <c r="AEV53" s="145"/>
      <c r="AEW53" s="145"/>
      <c r="AEX53" s="145"/>
      <c r="AEY53" s="145"/>
      <c r="AEZ53" s="145"/>
      <c r="AFA53" s="145"/>
      <c r="AFB53" s="145"/>
      <c r="AFC53" s="145"/>
      <c r="AFD53" s="145"/>
      <c r="AFE53" s="145"/>
      <c r="AFF53" s="145"/>
      <c r="AFG53" s="145"/>
      <c r="AFH53" s="145"/>
      <c r="AFI53" s="145"/>
      <c r="AFJ53" s="145"/>
      <c r="AFK53" s="145"/>
      <c r="AFL53" s="145"/>
      <c r="AFM53" s="145"/>
      <c r="AFN53" s="145"/>
      <c r="AFO53" s="145"/>
      <c r="AFP53" s="145"/>
      <c r="AFQ53" s="145"/>
      <c r="AFR53" s="145"/>
      <c r="AFS53" s="145"/>
      <c r="AFT53" s="145"/>
      <c r="AFU53" s="145"/>
      <c r="AFV53" s="145"/>
      <c r="AFW53" s="145"/>
      <c r="AFX53" s="145"/>
      <c r="AFY53" s="145"/>
      <c r="AFZ53" s="145"/>
      <c r="AGA53" s="145"/>
      <c r="AGB53" s="145"/>
      <c r="AGC53" s="145"/>
      <c r="AGD53" s="145"/>
      <c r="AGE53" s="145"/>
      <c r="AGF53" s="145"/>
      <c r="AGG53" s="145"/>
      <c r="AGH53" s="145"/>
      <c r="AGI53" s="145"/>
      <c r="AGJ53" s="145"/>
      <c r="AGK53" s="145"/>
      <c r="AGL53" s="145"/>
      <c r="AGM53" s="145"/>
      <c r="AGN53" s="145"/>
      <c r="AGO53" s="145"/>
      <c r="AGP53" s="145"/>
      <c r="AGQ53" s="145"/>
      <c r="AGR53" s="145"/>
      <c r="AGS53" s="145"/>
      <c r="AGT53" s="145"/>
      <c r="AGU53" s="145"/>
      <c r="AGV53" s="145"/>
      <c r="AGW53" s="145"/>
      <c r="AGX53" s="145"/>
      <c r="AGY53" s="145"/>
      <c r="AGZ53" s="145"/>
      <c r="AHA53" s="145"/>
      <c r="AHB53" s="145"/>
      <c r="AHC53" s="145"/>
      <c r="AHD53" s="145"/>
      <c r="AHE53" s="145"/>
      <c r="AHF53" s="145"/>
      <c r="AHG53" s="145"/>
      <c r="AHH53" s="145"/>
      <c r="AHI53" s="145"/>
      <c r="AHJ53" s="145"/>
      <c r="AHK53" s="145"/>
      <c r="AHL53" s="145"/>
      <c r="AHM53" s="145"/>
      <c r="AHN53" s="145"/>
      <c r="AHO53" s="145"/>
      <c r="AHP53" s="145"/>
      <c r="AHQ53" s="145"/>
      <c r="AHR53" s="145"/>
      <c r="AHS53" s="145"/>
      <c r="AHT53" s="145"/>
      <c r="AHU53" s="145"/>
      <c r="AHV53" s="145"/>
      <c r="AHW53" s="145"/>
      <c r="AHX53" s="145"/>
      <c r="AHY53" s="145"/>
      <c r="AHZ53" s="145"/>
      <c r="AIA53" s="145"/>
      <c r="AIB53" s="145"/>
      <c r="AIC53" s="145"/>
      <c r="AID53" s="145"/>
      <c r="AIE53" s="145"/>
      <c r="AIF53" s="145"/>
      <c r="AIG53" s="145"/>
      <c r="AIH53" s="145"/>
      <c r="AII53" s="145"/>
      <c r="AIJ53" s="145"/>
      <c r="AIK53" s="145"/>
      <c r="AIL53" s="145"/>
      <c r="AIM53" s="145"/>
      <c r="AIN53" s="145"/>
      <c r="AIO53" s="145"/>
      <c r="AIP53" s="145"/>
      <c r="AIQ53" s="145"/>
      <c r="AIR53" s="145"/>
      <c r="AIS53" s="145"/>
      <c r="AIT53" s="145"/>
      <c r="AIU53" s="145"/>
      <c r="AIV53" s="145"/>
      <c r="AIW53" s="145"/>
      <c r="AIX53" s="145"/>
      <c r="AIY53" s="145"/>
      <c r="AIZ53" s="145"/>
      <c r="AJA53" s="145"/>
      <c r="AJB53" s="145"/>
      <c r="AJC53" s="145"/>
      <c r="AJD53" s="145"/>
      <c r="AJE53" s="145"/>
      <c r="AJF53" s="145"/>
      <c r="AJG53" s="145"/>
      <c r="AJH53" s="145"/>
      <c r="AJI53" s="145"/>
      <c r="AJJ53" s="145"/>
      <c r="AJK53" s="145"/>
      <c r="AJL53" s="145"/>
      <c r="AJM53" s="145"/>
      <c r="AJN53" s="145"/>
      <c r="AJO53" s="145"/>
      <c r="AJP53" s="145"/>
      <c r="AJQ53" s="145"/>
      <c r="AJR53" s="145"/>
      <c r="AJS53" s="145"/>
      <c r="AJT53" s="145"/>
      <c r="AJU53" s="145"/>
      <c r="AJV53" s="145"/>
      <c r="AJW53" s="145"/>
      <c r="AJX53" s="145"/>
      <c r="AJY53" s="145"/>
      <c r="AJZ53" s="145"/>
      <c r="AKA53" s="145"/>
      <c r="AKB53" s="145"/>
      <c r="AKC53" s="145"/>
      <c r="AKD53" s="145"/>
      <c r="AKE53" s="145"/>
      <c r="AKF53" s="145"/>
      <c r="AKG53" s="145"/>
      <c r="AKH53" s="145"/>
      <c r="AKI53" s="145"/>
      <c r="AKJ53" s="145"/>
      <c r="AKK53" s="145"/>
      <c r="AKL53" s="145"/>
      <c r="AKM53" s="145"/>
      <c r="AKN53" s="145"/>
      <c r="AKO53" s="145"/>
      <c r="AKP53" s="145"/>
      <c r="AKQ53" s="145"/>
      <c r="AKR53" s="145"/>
      <c r="AKS53" s="145"/>
      <c r="AKT53" s="145"/>
      <c r="AKU53" s="145"/>
      <c r="AKV53" s="145"/>
      <c r="AKW53" s="145"/>
      <c r="AKX53" s="145"/>
      <c r="AKY53" s="145"/>
      <c r="AKZ53" s="145"/>
      <c r="ALA53" s="145"/>
      <c r="ALB53" s="145"/>
      <c r="ALC53" s="145"/>
      <c r="ALD53" s="145"/>
      <c r="ALE53" s="145"/>
      <c r="ALF53" s="145"/>
      <c r="ALG53" s="145"/>
      <c r="ALH53" s="145"/>
      <c r="ALI53" s="145"/>
      <c r="ALJ53" s="145"/>
      <c r="ALK53" s="145"/>
      <c r="ALL53" s="145"/>
      <c r="ALM53" s="145"/>
      <c r="ALN53" s="145"/>
      <c r="ALO53" s="145"/>
      <c r="ALP53" s="145"/>
      <c r="ALQ53" s="145"/>
      <c r="ALR53" s="145"/>
      <c r="ALS53" s="145"/>
      <c r="ALT53" s="145"/>
      <c r="ALU53" s="145"/>
      <c r="ALV53" s="145"/>
      <c r="ALW53" s="145"/>
      <c r="ALX53" s="145"/>
      <c r="ALY53" s="145"/>
      <c r="ALZ53" s="145"/>
    </row>
    <row r="54" spans="1:1014" ht="13.95" customHeight="1" x14ac:dyDescent="0.3">
      <c r="A54" s="151"/>
      <c r="B54" s="151"/>
      <c r="C54" s="253" t="s">
        <v>28</v>
      </c>
      <c r="D54" s="253"/>
      <c r="E54" s="253"/>
      <c r="F54" s="253"/>
      <c r="G54" s="167">
        <f>SUM(G45:G53)</f>
        <v>0.28000000000000003</v>
      </c>
      <c r="H54" s="154">
        <f>SUM(H45:H53)</f>
        <v>0</v>
      </c>
      <c r="I54" s="152"/>
      <c r="J54" s="145"/>
      <c r="K54" s="145"/>
      <c r="L54" s="145"/>
      <c r="M54" s="145"/>
      <c r="N54" s="145"/>
      <c r="O54" s="145"/>
      <c r="P54" s="145"/>
      <c r="Q54" s="145"/>
      <c r="R54" s="145"/>
      <c r="S54" s="145"/>
      <c r="T54" s="145"/>
      <c r="U54" s="145"/>
      <c r="V54" s="145"/>
      <c r="W54" s="145"/>
      <c r="X54" s="145"/>
      <c r="Y54" s="145"/>
      <c r="Z54" s="145"/>
      <c r="AA54" s="145"/>
      <c r="AB54" s="145"/>
      <c r="AC54" s="145"/>
      <c r="AD54" s="145"/>
      <c r="AE54" s="145"/>
      <c r="AF54" s="145"/>
      <c r="AG54" s="145"/>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c r="BI54" s="145"/>
      <c r="BJ54" s="145"/>
      <c r="BK54" s="145"/>
      <c r="BL54" s="145"/>
      <c r="BM54" s="145"/>
      <c r="BN54" s="145"/>
      <c r="BO54" s="145"/>
      <c r="BP54" s="145"/>
      <c r="BQ54" s="145"/>
      <c r="BR54" s="145"/>
      <c r="BS54" s="145"/>
      <c r="BT54" s="145"/>
      <c r="BU54" s="145"/>
      <c r="BV54" s="145"/>
      <c r="BW54" s="145"/>
      <c r="BX54" s="145"/>
      <c r="BY54" s="145"/>
      <c r="BZ54" s="145"/>
      <c r="CA54" s="145"/>
      <c r="CB54" s="145"/>
      <c r="CC54" s="145"/>
      <c r="CD54" s="145"/>
      <c r="CE54" s="145"/>
      <c r="CF54" s="145"/>
      <c r="CG54" s="145"/>
      <c r="CH54" s="145"/>
      <c r="CI54" s="145"/>
      <c r="CJ54" s="145"/>
      <c r="CK54" s="145"/>
      <c r="CL54" s="145"/>
      <c r="CM54" s="145"/>
      <c r="CN54" s="145"/>
      <c r="CO54" s="145"/>
      <c r="CP54" s="145"/>
      <c r="CQ54" s="145"/>
      <c r="CR54" s="145"/>
      <c r="CS54" s="145"/>
      <c r="CT54" s="145"/>
      <c r="CU54" s="145"/>
      <c r="CV54" s="145"/>
      <c r="CW54" s="145"/>
      <c r="CX54" s="145"/>
      <c r="CY54" s="145"/>
      <c r="CZ54" s="145"/>
      <c r="DA54" s="145"/>
      <c r="DB54" s="145"/>
      <c r="DC54" s="145"/>
      <c r="DD54" s="145"/>
      <c r="DE54" s="145"/>
      <c r="DF54" s="145"/>
      <c r="DG54" s="145"/>
      <c r="DH54" s="145"/>
      <c r="DI54" s="145"/>
      <c r="DJ54" s="145"/>
      <c r="DK54" s="145"/>
      <c r="DL54" s="145"/>
      <c r="DM54" s="145"/>
      <c r="DN54" s="145"/>
      <c r="DO54" s="145"/>
      <c r="DP54" s="145"/>
      <c r="DQ54" s="145"/>
      <c r="DR54" s="145"/>
      <c r="DS54" s="145"/>
      <c r="DT54" s="145"/>
      <c r="DU54" s="145"/>
      <c r="DV54" s="145"/>
      <c r="DW54" s="145"/>
      <c r="DX54" s="145"/>
      <c r="DY54" s="145"/>
      <c r="DZ54" s="145"/>
      <c r="EA54" s="145"/>
      <c r="EB54" s="145"/>
      <c r="EC54" s="145"/>
      <c r="ED54" s="145"/>
      <c r="EE54" s="145"/>
      <c r="EF54" s="145"/>
      <c r="EG54" s="145"/>
      <c r="EH54" s="145"/>
      <c r="EI54" s="145"/>
      <c r="EJ54" s="145"/>
      <c r="EK54" s="145"/>
      <c r="EL54" s="145"/>
      <c r="EM54" s="145"/>
      <c r="EN54" s="145"/>
      <c r="EO54" s="145"/>
      <c r="EP54" s="145"/>
      <c r="EQ54" s="145"/>
      <c r="ER54" s="145"/>
      <c r="ES54" s="145"/>
      <c r="ET54" s="145"/>
      <c r="EU54" s="145"/>
      <c r="EV54" s="145"/>
      <c r="EW54" s="145"/>
      <c r="EX54" s="145"/>
      <c r="EY54" s="145"/>
      <c r="EZ54" s="145"/>
      <c r="FA54" s="145"/>
      <c r="FB54" s="145"/>
      <c r="FC54" s="145"/>
      <c r="FD54" s="145"/>
      <c r="FE54" s="145"/>
      <c r="FF54" s="145"/>
      <c r="FG54" s="145"/>
      <c r="FH54" s="145"/>
      <c r="FI54" s="145"/>
      <c r="FJ54" s="145"/>
      <c r="FK54" s="145"/>
      <c r="FL54" s="145"/>
      <c r="FM54" s="145"/>
      <c r="FN54" s="145"/>
      <c r="FO54" s="145"/>
      <c r="FP54" s="145"/>
      <c r="FQ54" s="145"/>
      <c r="FR54" s="145"/>
      <c r="FS54" s="145"/>
      <c r="FT54" s="145"/>
      <c r="FU54" s="145"/>
      <c r="FV54" s="145"/>
      <c r="FW54" s="145"/>
      <c r="FX54" s="145"/>
      <c r="FY54" s="145"/>
      <c r="FZ54" s="145"/>
      <c r="GA54" s="145"/>
      <c r="GB54" s="145"/>
      <c r="GC54" s="145"/>
      <c r="GD54" s="145"/>
      <c r="GE54" s="145"/>
      <c r="GF54" s="145"/>
      <c r="GG54" s="145"/>
      <c r="GH54" s="145"/>
      <c r="GI54" s="145"/>
      <c r="GJ54" s="145"/>
      <c r="GK54" s="145"/>
      <c r="GL54" s="145"/>
      <c r="GM54" s="145"/>
      <c r="GN54" s="145"/>
      <c r="GO54" s="145"/>
      <c r="GP54" s="145"/>
      <c r="GQ54" s="145"/>
      <c r="GR54" s="145"/>
      <c r="GS54" s="145"/>
      <c r="GT54" s="145"/>
      <c r="GU54" s="145"/>
      <c r="GV54" s="145"/>
      <c r="GW54" s="145"/>
      <c r="GX54" s="145"/>
      <c r="GY54" s="145"/>
      <c r="GZ54" s="145"/>
      <c r="HA54" s="145"/>
      <c r="HB54" s="145"/>
      <c r="HC54" s="145"/>
      <c r="HD54" s="145"/>
      <c r="HE54" s="145"/>
      <c r="HF54" s="145"/>
      <c r="HG54" s="145"/>
      <c r="HH54" s="145"/>
      <c r="HI54" s="145"/>
      <c r="HJ54" s="145"/>
      <c r="HK54" s="145"/>
      <c r="HL54" s="145"/>
      <c r="HM54" s="145"/>
      <c r="HN54" s="145"/>
      <c r="HO54" s="145"/>
      <c r="HP54" s="145"/>
      <c r="HQ54" s="145"/>
      <c r="HR54" s="145"/>
      <c r="HS54" s="145"/>
      <c r="HT54" s="145"/>
      <c r="HU54" s="145"/>
      <c r="HV54" s="145"/>
      <c r="HW54" s="145"/>
      <c r="HX54" s="145"/>
      <c r="HY54" s="145"/>
      <c r="HZ54" s="145"/>
      <c r="IA54" s="145"/>
      <c r="IB54" s="145"/>
      <c r="IC54" s="145"/>
      <c r="ID54" s="145"/>
      <c r="IE54" s="145"/>
      <c r="IF54" s="145"/>
      <c r="IG54" s="145"/>
      <c r="IH54" s="145"/>
      <c r="II54" s="145"/>
      <c r="IJ54" s="145"/>
      <c r="IK54" s="145"/>
      <c r="IL54" s="145"/>
      <c r="IM54" s="145"/>
      <c r="IN54" s="145"/>
      <c r="IO54" s="145"/>
      <c r="IP54" s="145"/>
      <c r="IQ54" s="145"/>
      <c r="IR54" s="145"/>
      <c r="IS54" s="145"/>
      <c r="IT54" s="145"/>
      <c r="IU54" s="145"/>
      <c r="IV54" s="145"/>
      <c r="IW54" s="145"/>
      <c r="IX54" s="145"/>
      <c r="IY54" s="145"/>
      <c r="IZ54" s="145"/>
      <c r="JA54" s="145"/>
      <c r="JB54" s="145"/>
      <c r="JC54" s="145"/>
      <c r="JD54" s="145"/>
      <c r="JE54" s="145"/>
      <c r="JF54" s="145"/>
      <c r="JG54" s="145"/>
      <c r="JH54" s="145"/>
      <c r="JI54" s="145"/>
      <c r="JJ54" s="145"/>
      <c r="JK54" s="145"/>
      <c r="JL54" s="145"/>
      <c r="JM54" s="145"/>
      <c r="JN54" s="145"/>
      <c r="JO54" s="145"/>
      <c r="JP54" s="145"/>
      <c r="JQ54" s="145"/>
      <c r="JR54" s="145"/>
      <c r="JS54" s="145"/>
      <c r="JT54" s="145"/>
      <c r="JU54" s="145"/>
      <c r="JV54" s="145"/>
      <c r="JW54" s="145"/>
      <c r="JX54" s="145"/>
      <c r="JY54" s="145"/>
      <c r="JZ54" s="145"/>
      <c r="KA54" s="145"/>
      <c r="KB54" s="145"/>
      <c r="KC54" s="145"/>
      <c r="KD54" s="145"/>
      <c r="KE54" s="145"/>
      <c r="KF54" s="145"/>
      <c r="KG54" s="145"/>
      <c r="KH54" s="145"/>
      <c r="KI54" s="145"/>
      <c r="KJ54" s="145"/>
      <c r="KK54" s="145"/>
      <c r="KL54" s="145"/>
      <c r="KM54" s="145"/>
      <c r="KN54" s="145"/>
      <c r="KO54" s="145"/>
      <c r="KP54" s="145"/>
      <c r="KQ54" s="145"/>
      <c r="KR54" s="145"/>
      <c r="KS54" s="145"/>
      <c r="KT54" s="145"/>
      <c r="KU54" s="145"/>
      <c r="KV54" s="145"/>
      <c r="KW54" s="145"/>
      <c r="KX54" s="145"/>
      <c r="KY54" s="145"/>
      <c r="KZ54" s="145"/>
      <c r="LA54" s="145"/>
      <c r="LB54" s="145"/>
      <c r="LC54" s="145"/>
      <c r="LD54" s="145"/>
      <c r="LE54" s="145"/>
      <c r="LF54" s="145"/>
      <c r="LG54" s="145"/>
      <c r="LH54" s="145"/>
      <c r="LI54" s="145"/>
      <c r="LJ54" s="145"/>
      <c r="LK54" s="145"/>
      <c r="LL54" s="145"/>
      <c r="LM54" s="145"/>
      <c r="LN54" s="145"/>
      <c r="LO54" s="145"/>
      <c r="LP54" s="145"/>
      <c r="LQ54" s="145"/>
      <c r="LR54" s="145"/>
      <c r="LS54" s="145"/>
      <c r="LT54" s="145"/>
      <c r="LU54" s="145"/>
      <c r="LV54" s="145"/>
      <c r="LW54" s="145"/>
      <c r="LX54" s="145"/>
      <c r="LY54" s="145"/>
      <c r="LZ54" s="145"/>
      <c r="MA54" s="145"/>
      <c r="MB54" s="145"/>
      <c r="MC54" s="145"/>
      <c r="MD54" s="145"/>
      <c r="ME54" s="145"/>
      <c r="MF54" s="145"/>
      <c r="MG54" s="145"/>
      <c r="MH54" s="145"/>
      <c r="MI54" s="145"/>
      <c r="MJ54" s="145"/>
      <c r="MK54" s="145"/>
      <c r="ML54" s="145"/>
      <c r="MM54" s="145"/>
      <c r="MN54" s="145"/>
      <c r="MO54" s="145"/>
      <c r="MP54" s="145"/>
      <c r="MQ54" s="145"/>
      <c r="MR54" s="145"/>
      <c r="MS54" s="145"/>
      <c r="MT54" s="145"/>
      <c r="MU54" s="145"/>
      <c r="MV54" s="145"/>
      <c r="MW54" s="145"/>
      <c r="MX54" s="145"/>
      <c r="MY54" s="145"/>
      <c r="MZ54" s="145"/>
      <c r="NA54" s="145"/>
      <c r="NB54" s="145"/>
      <c r="NC54" s="145"/>
      <c r="ND54" s="145"/>
      <c r="NE54" s="145"/>
      <c r="NF54" s="145"/>
      <c r="NG54" s="145"/>
      <c r="NH54" s="145"/>
      <c r="NI54" s="145"/>
      <c r="NJ54" s="145"/>
      <c r="NK54" s="145"/>
      <c r="NL54" s="145"/>
      <c r="NM54" s="145"/>
      <c r="NN54" s="145"/>
      <c r="NO54" s="145"/>
      <c r="NP54" s="145"/>
      <c r="NQ54" s="145"/>
      <c r="NR54" s="145"/>
      <c r="NS54" s="145"/>
      <c r="NT54" s="145"/>
      <c r="NU54" s="145"/>
      <c r="NV54" s="145"/>
      <c r="NW54" s="145"/>
      <c r="NX54" s="145"/>
      <c r="NY54" s="145"/>
      <c r="NZ54" s="145"/>
      <c r="OA54" s="145"/>
      <c r="OB54" s="145"/>
      <c r="OC54" s="145"/>
      <c r="OD54" s="145"/>
      <c r="OE54" s="145"/>
      <c r="OF54" s="145"/>
      <c r="OG54" s="145"/>
      <c r="OH54" s="145"/>
      <c r="OI54" s="145"/>
      <c r="OJ54" s="145"/>
      <c r="OK54" s="145"/>
      <c r="OL54" s="145"/>
      <c r="OM54" s="145"/>
      <c r="ON54" s="145"/>
      <c r="OO54" s="145"/>
      <c r="OP54" s="145"/>
      <c r="OQ54" s="145"/>
      <c r="OR54" s="145"/>
      <c r="OS54" s="145"/>
      <c r="OT54" s="145"/>
      <c r="OU54" s="145"/>
      <c r="OV54" s="145"/>
      <c r="OW54" s="145"/>
      <c r="OX54" s="145"/>
      <c r="OY54" s="145"/>
      <c r="OZ54" s="145"/>
      <c r="PA54" s="145"/>
      <c r="PB54" s="145"/>
      <c r="PC54" s="145"/>
      <c r="PD54" s="145"/>
      <c r="PE54" s="145"/>
      <c r="PF54" s="145"/>
      <c r="PG54" s="145"/>
      <c r="PH54" s="145"/>
      <c r="PI54" s="145"/>
      <c r="PJ54" s="145"/>
      <c r="PK54" s="145"/>
      <c r="PL54" s="145"/>
      <c r="PM54" s="145"/>
      <c r="PN54" s="145"/>
      <c r="PO54" s="145"/>
      <c r="PP54" s="145"/>
      <c r="PQ54" s="145"/>
      <c r="PR54" s="145"/>
      <c r="PS54" s="145"/>
      <c r="PT54" s="145"/>
      <c r="PU54" s="145"/>
      <c r="PV54" s="145"/>
      <c r="PW54" s="145"/>
      <c r="PX54" s="145"/>
      <c r="PY54" s="145"/>
      <c r="PZ54" s="145"/>
      <c r="QA54" s="145"/>
      <c r="QB54" s="145"/>
      <c r="QC54" s="145"/>
      <c r="QD54" s="145"/>
      <c r="QE54" s="145"/>
      <c r="QF54" s="145"/>
      <c r="QG54" s="145"/>
      <c r="QH54" s="145"/>
      <c r="QI54" s="145"/>
      <c r="QJ54" s="145"/>
      <c r="QK54" s="145"/>
      <c r="QL54" s="145"/>
      <c r="QM54" s="145"/>
      <c r="QN54" s="145"/>
      <c r="QO54" s="145"/>
      <c r="QP54" s="145"/>
      <c r="QQ54" s="145"/>
      <c r="QR54" s="145"/>
      <c r="QS54" s="145"/>
      <c r="QT54" s="145"/>
      <c r="QU54" s="145"/>
      <c r="QV54" s="145"/>
      <c r="QW54" s="145"/>
      <c r="QX54" s="145"/>
      <c r="QY54" s="145"/>
      <c r="QZ54" s="145"/>
      <c r="RA54" s="145"/>
      <c r="RB54" s="145"/>
      <c r="RC54" s="145"/>
      <c r="RD54" s="145"/>
      <c r="RE54" s="145"/>
      <c r="RF54" s="145"/>
      <c r="RG54" s="145"/>
      <c r="RH54" s="145"/>
      <c r="RI54" s="145"/>
      <c r="RJ54" s="145"/>
      <c r="RK54" s="145"/>
      <c r="RL54" s="145"/>
      <c r="RM54" s="145"/>
      <c r="RN54" s="145"/>
      <c r="RO54" s="145"/>
      <c r="RP54" s="145"/>
      <c r="RQ54" s="145"/>
      <c r="RR54" s="145"/>
      <c r="RS54" s="145"/>
      <c r="RT54" s="145"/>
      <c r="RU54" s="145"/>
      <c r="RV54" s="145"/>
      <c r="RW54" s="145"/>
      <c r="RX54" s="145"/>
      <c r="RY54" s="145"/>
      <c r="RZ54" s="145"/>
      <c r="SA54" s="145"/>
      <c r="SB54" s="145"/>
      <c r="SC54" s="145"/>
      <c r="SD54" s="145"/>
      <c r="SE54" s="145"/>
      <c r="SF54" s="145"/>
      <c r="SG54" s="145"/>
      <c r="SH54" s="145"/>
      <c r="SI54" s="145"/>
      <c r="SJ54" s="145"/>
      <c r="SK54" s="145"/>
      <c r="SL54" s="145"/>
      <c r="SM54" s="145"/>
      <c r="SN54" s="145"/>
      <c r="SO54" s="145"/>
      <c r="SP54" s="145"/>
      <c r="SQ54" s="145"/>
      <c r="SR54" s="145"/>
      <c r="SS54" s="145"/>
      <c r="ST54" s="145"/>
      <c r="SU54" s="145"/>
      <c r="SV54" s="145"/>
      <c r="SW54" s="145"/>
      <c r="SX54" s="145"/>
      <c r="SY54" s="145"/>
      <c r="SZ54" s="145"/>
      <c r="TA54" s="145"/>
      <c r="TB54" s="145"/>
      <c r="TC54" s="145"/>
      <c r="TD54" s="145"/>
      <c r="TE54" s="145"/>
      <c r="TF54" s="145"/>
      <c r="TG54" s="145"/>
      <c r="TH54" s="145"/>
      <c r="TI54" s="145"/>
      <c r="TJ54" s="145"/>
      <c r="TK54" s="145"/>
      <c r="TL54" s="145"/>
      <c r="TM54" s="145"/>
      <c r="TN54" s="145"/>
      <c r="TO54" s="145"/>
      <c r="TP54" s="145"/>
      <c r="TQ54" s="145"/>
      <c r="TR54" s="145"/>
      <c r="TS54" s="145"/>
      <c r="TT54" s="145"/>
      <c r="TU54" s="145"/>
      <c r="TV54" s="145"/>
      <c r="TW54" s="145"/>
      <c r="TX54" s="145"/>
      <c r="TY54" s="145"/>
      <c r="TZ54" s="145"/>
      <c r="UA54" s="145"/>
      <c r="UB54" s="145"/>
      <c r="UC54" s="145"/>
      <c r="UD54" s="145"/>
      <c r="UE54" s="145"/>
      <c r="UF54" s="145"/>
      <c r="UG54" s="145"/>
      <c r="UH54" s="145"/>
      <c r="UI54" s="145"/>
      <c r="UJ54" s="145"/>
      <c r="UK54" s="145"/>
      <c r="UL54" s="145"/>
      <c r="UM54" s="145"/>
      <c r="UN54" s="145"/>
      <c r="UO54" s="145"/>
      <c r="UP54" s="145"/>
      <c r="UQ54" s="145"/>
      <c r="UR54" s="145"/>
      <c r="US54" s="145"/>
      <c r="UT54" s="145"/>
      <c r="UU54" s="145"/>
      <c r="UV54" s="145"/>
      <c r="UW54" s="145"/>
      <c r="UX54" s="145"/>
      <c r="UY54" s="145"/>
      <c r="UZ54" s="145"/>
      <c r="VA54" s="145"/>
      <c r="VB54" s="145"/>
      <c r="VC54" s="145"/>
      <c r="VD54" s="145"/>
      <c r="VE54" s="145"/>
      <c r="VF54" s="145"/>
      <c r="VG54" s="145"/>
      <c r="VH54" s="145"/>
      <c r="VI54" s="145"/>
      <c r="VJ54" s="145"/>
      <c r="VK54" s="145"/>
      <c r="VL54" s="145"/>
      <c r="VM54" s="145"/>
      <c r="VN54" s="145"/>
      <c r="VO54" s="145"/>
      <c r="VP54" s="145"/>
      <c r="VQ54" s="145"/>
      <c r="VR54" s="145"/>
      <c r="VS54" s="145"/>
      <c r="VT54" s="145"/>
      <c r="VU54" s="145"/>
      <c r="VV54" s="145"/>
      <c r="VW54" s="145"/>
      <c r="VX54" s="145"/>
      <c r="VY54" s="145"/>
      <c r="VZ54" s="145"/>
      <c r="WA54" s="145"/>
      <c r="WB54" s="145"/>
      <c r="WC54" s="145"/>
      <c r="WD54" s="145"/>
      <c r="WE54" s="145"/>
      <c r="WF54" s="145"/>
      <c r="WG54" s="145"/>
      <c r="WH54" s="145"/>
      <c r="WI54" s="145"/>
      <c r="WJ54" s="145"/>
      <c r="WK54" s="145"/>
      <c r="WL54" s="145"/>
      <c r="WM54" s="145"/>
      <c r="WN54" s="145"/>
      <c r="WO54" s="145"/>
      <c r="WP54" s="145"/>
      <c r="WQ54" s="145"/>
      <c r="WR54" s="145"/>
      <c r="WS54" s="145"/>
      <c r="WT54" s="145"/>
      <c r="WU54" s="145"/>
      <c r="WV54" s="145"/>
      <c r="WW54" s="145"/>
      <c r="WX54" s="145"/>
      <c r="WY54" s="145"/>
      <c r="WZ54" s="145"/>
      <c r="XA54" s="145"/>
      <c r="XB54" s="145"/>
      <c r="XC54" s="145"/>
      <c r="XD54" s="145"/>
      <c r="XE54" s="145"/>
      <c r="XF54" s="145"/>
      <c r="XG54" s="145"/>
      <c r="XH54" s="145"/>
      <c r="XI54" s="145"/>
      <c r="XJ54" s="145"/>
      <c r="XK54" s="145"/>
      <c r="XL54" s="145"/>
      <c r="XM54" s="145"/>
      <c r="XN54" s="145"/>
      <c r="XO54" s="145"/>
      <c r="XP54" s="145"/>
      <c r="XQ54" s="145"/>
      <c r="XR54" s="145"/>
      <c r="XS54" s="145"/>
      <c r="XT54" s="145"/>
      <c r="XU54" s="145"/>
      <c r="XV54" s="145"/>
      <c r="XW54" s="145"/>
      <c r="XX54" s="145"/>
      <c r="XY54" s="145"/>
      <c r="XZ54" s="145"/>
      <c r="YA54" s="145"/>
      <c r="YB54" s="145"/>
      <c r="YC54" s="145"/>
      <c r="YD54" s="145"/>
      <c r="YE54" s="145"/>
      <c r="YF54" s="145"/>
      <c r="YG54" s="145"/>
      <c r="YH54" s="145"/>
      <c r="YI54" s="145"/>
      <c r="YJ54" s="145"/>
      <c r="YK54" s="145"/>
      <c r="YL54" s="145"/>
      <c r="YM54" s="145"/>
      <c r="YN54" s="145"/>
      <c r="YO54" s="145"/>
      <c r="YP54" s="145"/>
      <c r="YQ54" s="145"/>
      <c r="YR54" s="145"/>
      <c r="YS54" s="145"/>
      <c r="YT54" s="145"/>
      <c r="YU54" s="145"/>
      <c r="YV54" s="145"/>
      <c r="YW54" s="145"/>
      <c r="YX54" s="145"/>
      <c r="YY54" s="145"/>
      <c r="YZ54" s="145"/>
      <c r="ZA54" s="145"/>
      <c r="ZB54" s="145"/>
      <c r="ZC54" s="145"/>
      <c r="ZD54" s="145"/>
      <c r="ZE54" s="145"/>
      <c r="ZF54" s="145"/>
      <c r="ZG54" s="145"/>
      <c r="ZH54" s="145"/>
      <c r="ZI54" s="145"/>
      <c r="ZJ54" s="145"/>
      <c r="ZK54" s="145"/>
      <c r="ZL54" s="145"/>
      <c r="ZM54" s="145"/>
      <c r="ZN54" s="145"/>
      <c r="ZO54" s="145"/>
      <c r="ZP54" s="145"/>
      <c r="ZQ54" s="145"/>
      <c r="ZR54" s="145"/>
      <c r="ZS54" s="145"/>
      <c r="ZT54" s="145"/>
      <c r="ZU54" s="145"/>
      <c r="ZV54" s="145"/>
      <c r="ZW54" s="145"/>
      <c r="ZX54" s="145"/>
      <c r="ZY54" s="145"/>
      <c r="ZZ54" s="145"/>
      <c r="AAA54" s="145"/>
      <c r="AAB54" s="145"/>
      <c r="AAC54" s="145"/>
      <c r="AAD54" s="145"/>
      <c r="AAE54" s="145"/>
      <c r="AAF54" s="145"/>
      <c r="AAG54" s="145"/>
      <c r="AAH54" s="145"/>
      <c r="AAI54" s="145"/>
      <c r="AAJ54" s="145"/>
      <c r="AAK54" s="145"/>
      <c r="AAL54" s="145"/>
      <c r="AAM54" s="145"/>
      <c r="AAN54" s="145"/>
      <c r="AAO54" s="145"/>
      <c r="AAP54" s="145"/>
      <c r="AAQ54" s="145"/>
      <c r="AAR54" s="145"/>
      <c r="AAS54" s="145"/>
      <c r="AAT54" s="145"/>
      <c r="AAU54" s="145"/>
      <c r="AAV54" s="145"/>
      <c r="AAW54" s="145"/>
      <c r="AAX54" s="145"/>
      <c r="AAY54" s="145"/>
      <c r="AAZ54" s="145"/>
      <c r="ABA54" s="145"/>
      <c r="ABB54" s="145"/>
      <c r="ABC54" s="145"/>
      <c r="ABD54" s="145"/>
      <c r="ABE54" s="145"/>
      <c r="ABF54" s="145"/>
      <c r="ABG54" s="145"/>
      <c r="ABH54" s="145"/>
      <c r="ABI54" s="145"/>
      <c r="ABJ54" s="145"/>
      <c r="ABK54" s="145"/>
      <c r="ABL54" s="145"/>
      <c r="ABM54" s="145"/>
      <c r="ABN54" s="145"/>
      <c r="ABO54" s="145"/>
      <c r="ABP54" s="145"/>
      <c r="ABQ54" s="145"/>
      <c r="ABR54" s="145"/>
      <c r="ABS54" s="145"/>
      <c r="ABT54" s="145"/>
      <c r="ABU54" s="145"/>
      <c r="ABV54" s="145"/>
      <c r="ABW54" s="145"/>
      <c r="ABX54" s="145"/>
      <c r="ABY54" s="145"/>
      <c r="ABZ54" s="145"/>
      <c r="ACA54" s="145"/>
      <c r="ACB54" s="145"/>
      <c r="ACC54" s="145"/>
      <c r="ACD54" s="145"/>
      <c r="ACE54" s="145"/>
      <c r="ACF54" s="145"/>
      <c r="ACG54" s="145"/>
      <c r="ACH54" s="145"/>
      <c r="ACI54" s="145"/>
      <c r="ACJ54" s="145"/>
      <c r="ACK54" s="145"/>
      <c r="ACL54" s="145"/>
      <c r="ACM54" s="145"/>
      <c r="ACN54" s="145"/>
      <c r="ACO54" s="145"/>
      <c r="ACP54" s="145"/>
      <c r="ACQ54" s="145"/>
      <c r="ACR54" s="145"/>
      <c r="ACS54" s="145"/>
      <c r="ACT54" s="145"/>
      <c r="ACU54" s="145"/>
      <c r="ACV54" s="145"/>
      <c r="ACW54" s="145"/>
      <c r="ACX54" s="145"/>
      <c r="ACY54" s="145"/>
      <c r="ACZ54" s="145"/>
      <c r="ADA54" s="145"/>
      <c r="ADB54" s="145"/>
      <c r="ADC54" s="145"/>
      <c r="ADD54" s="145"/>
      <c r="ADE54" s="145"/>
      <c r="ADF54" s="145"/>
      <c r="ADG54" s="145"/>
      <c r="ADH54" s="145"/>
      <c r="ADI54" s="145"/>
      <c r="ADJ54" s="145"/>
      <c r="ADK54" s="145"/>
      <c r="ADL54" s="145"/>
      <c r="ADM54" s="145"/>
      <c r="ADN54" s="145"/>
      <c r="ADO54" s="145"/>
      <c r="ADP54" s="145"/>
      <c r="ADQ54" s="145"/>
      <c r="ADR54" s="145"/>
      <c r="ADS54" s="145"/>
      <c r="ADT54" s="145"/>
      <c r="ADU54" s="145"/>
      <c r="ADV54" s="145"/>
      <c r="ADW54" s="145"/>
      <c r="ADX54" s="145"/>
      <c r="ADY54" s="145"/>
      <c r="ADZ54" s="145"/>
      <c r="AEA54" s="145"/>
      <c r="AEB54" s="145"/>
      <c r="AEC54" s="145"/>
      <c r="AED54" s="145"/>
      <c r="AEE54" s="145"/>
      <c r="AEF54" s="145"/>
      <c r="AEG54" s="145"/>
      <c r="AEH54" s="145"/>
      <c r="AEI54" s="145"/>
      <c r="AEJ54" s="145"/>
      <c r="AEK54" s="145"/>
      <c r="AEL54" s="145"/>
      <c r="AEM54" s="145"/>
      <c r="AEN54" s="145"/>
      <c r="AEO54" s="145"/>
      <c r="AEP54" s="145"/>
      <c r="AEQ54" s="145"/>
      <c r="AER54" s="145"/>
      <c r="AES54" s="145"/>
      <c r="AET54" s="145"/>
      <c r="AEU54" s="145"/>
      <c r="AEV54" s="145"/>
      <c r="AEW54" s="145"/>
      <c r="AEX54" s="145"/>
      <c r="AEY54" s="145"/>
      <c r="AEZ54" s="145"/>
      <c r="AFA54" s="145"/>
      <c r="AFB54" s="145"/>
      <c r="AFC54" s="145"/>
      <c r="AFD54" s="145"/>
      <c r="AFE54" s="145"/>
      <c r="AFF54" s="145"/>
      <c r="AFG54" s="145"/>
      <c r="AFH54" s="145"/>
      <c r="AFI54" s="145"/>
      <c r="AFJ54" s="145"/>
      <c r="AFK54" s="145"/>
      <c r="AFL54" s="145"/>
      <c r="AFM54" s="145"/>
      <c r="AFN54" s="145"/>
      <c r="AFO54" s="145"/>
      <c r="AFP54" s="145"/>
      <c r="AFQ54" s="145"/>
      <c r="AFR54" s="145"/>
      <c r="AFS54" s="145"/>
      <c r="AFT54" s="145"/>
      <c r="AFU54" s="145"/>
      <c r="AFV54" s="145"/>
      <c r="AFW54" s="145"/>
      <c r="AFX54" s="145"/>
      <c r="AFY54" s="145"/>
      <c r="AFZ54" s="145"/>
      <c r="AGA54" s="145"/>
      <c r="AGB54" s="145"/>
      <c r="AGC54" s="145"/>
      <c r="AGD54" s="145"/>
      <c r="AGE54" s="145"/>
      <c r="AGF54" s="145"/>
      <c r="AGG54" s="145"/>
      <c r="AGH54" s="145"/>
      <c r="AGI54" s="145"/>
      <c r="AGJ54" s="145"/>
      <c r="AGK54" s="145"/>
      <c r="AGL54" s="145"/>
      <c r="AGM54" s="145"/>
      <c r="AGN54" s="145"/>
      <c r="AGO54" s="145"/>
      <c r="AGP54" s="145"/>
      <c r="AGQ54" s="145"/>
      <c r="AGR54" s="145"/>
      <c r="AGS54" s="145"/>
      <c r="AGT54" s="145"/>
      <c r="AGU54" s="145"/>
      <c r="AGV54" s="145"/>
      <c r="AGW54" s="145"/>
      <c r="AGX54" s="145"/>
      <c r="AGY54" s="145"/>
      <c r="AGZ54" s="145"/>
      <c r="AHA54" s="145"/>
      <c r="AHB54" s="145"/>
      <c r="AHC54" s="145"/>
      <c r="AHD54" s="145"/>
      <c r="AHE54" s="145"/>
      <c r="AHF54" s="145"/>
      <c r="AHG54" s="145"/>
      <c r="AHH54" s="145"/>
      <c r="AHI54" s="145"/>
      <c r="AHJ54" s="145"/>
      <c r="AHK54" s="145"/>
      <c r="AHL54" s="145"/>
      <c r="AHM54" s="145"/>
      <c r="AHN54" s="145"/>
      <c r="AHO54" s="145"/>
      <c r="AHP54" s="145"/>
      <c r="AHQ54" s="145"/>
      <c r="AHR54" s="145"/>
      <c r="AHS54" s="145"/>
      <c r="AHT54" s="145"/>
      <c r="AHU54" s="145"/>
      <c r="AHV54" s="145"/>
      <c r="AHW54" s="145"/>
      <c r="AHX54" s="145"/>
      <c r="AHY54" s="145"/>
      <c r="AHZ54" s="145"/>
      <c r="AIA54" s="145"/>
      <c r="AIB54" s="145"/>
      <c r="AIC54" s="145"/>
      <c r="AID54" s="145"/>
      <c r="AIE54" s="145"/>
      <c r="AIF54" s="145"/>
      <c r="AIG54" s="145"/>
      <c r="AIH54" s="145"/>
      <c r="AII54" s="145"/>
      <c r="AIJ54" s="145"/>
      <c r="AIK54" s="145"/>
      <c r="AIL54" s="145"/>
      <c r="AIM54" s="145"/>
      <c r="AIN54" s="145"/>
      <c r="AIO54" s="145"/>
      <c r="AIP54" s="145"/>
      <c r="AIQ54" s="145"/>
      <c r="AIR54" s="145"/>
      <c r="AIS54" s="145"/>
      <c r="AIT54" s="145"/>
      <c r="AIU54" s="145"/>
      <c r="AIV54" s="145"/>
      <c r="AIW54" s="145"/>
      <c r="AIX54" s="145"/>
      <c r="AIY54" s="145"/>
      <c r="AIZ54" s="145"/>
      <c r="AJA54" s="145"/>
      <c r="AJB54" s="145"/>
      <c r="AJC54" s="145"/>
      <c r="AJD54" s="145"/>
      <c r="AJE54" s="145"/>
      <c r="AJF54" s="145"/>
      <c r="AJG54" s="145"/>
      <c r="AJH54" s="145"/>
      <c r="AJI54" s="145"/>
      <c r="AJJ54" s="145"/>
      <c r="AJK54" s="145"/>
      <c r="AJL54" s="145"/>
      <c r="AJM54" s="145"/>
      <c r="AJN54" s="145"/>
      <c r="AJO54" s="145"/>
      <c r="AJP54" s="145"/>
      <c r="AJQ54" s="145"/>
      <c r="AJR54" s="145"/>
      <c r="AJS54" s="145"/>
      <c r="AJT54" s="145"/>
      <c r="AJU54" s="145"/>
      <c r="AJV54" s="145"/>
      <c r="AJW54" s="145"/>
      <c r="AJX54" s="145"/>
      <c r="AJY54" s="145"/>
      <c r="AJZ54" s="145"/>
      <c r="AKA54" s="145"/>
      <c r="AKB54" s="145"/>
      <c r="AKC54" s="145"/>
      <c r="AKD54" s="145"/>
      <c r="AKE54" s="145"/>
      <c r="AKF54" s="145"/>
      <c r="AKG54" s="145"/>
      <c r="AKH54" s="145"/>
      <c r="AKI54" s="145"/>
      <c r="AKJ54" s="145"/>
      <c r="AKK54" s="145"/>
      <c r="AKL54" s="145"/>
      <c r="AKM54" s="145"/>
      <c r="AKN54" s="145"/>
      <c r="AKO54" s="145"/>
      <c r="AKP54" s="145"/>
      <c r="AKQ54" s="145"/>
      <c r="AKR54" s="145"/>
      <c r="AKS54" s="145"/>
      <c r="AKT54" s="145"/>
      <c r="AKU54" s="145"/>
      <c r="AKV54" s="145"/>
      <c r="AKW54" s="145"/>
      <c r="AKX54" s="145"/>
      <c r="AKY54" s="145"/>
      <c r="AKZ54" s="145"/>
      <c r="ALA54" s="145"/>
      <c r="ALB54" s="145"/>
      <c r="ALC54" s="145"/>
      <c r="ALD54" s="145"/>
      <c r="ALE54" s="145"/>
      <c r="ALF54" s="145"/>
      <c r="ALG54" s="145"/>
      <c r="ALH54" s="145"/>
      <c r="ALI54" s="145"/>
      <c r="ALJ54" s="145"/>
      <c r="ALK54" s="145"/>
      <c r="ALL54" s="145"/>
      <c r="ALM54" s="145"/>
      <c r="ALN54" s="145"/>
      <c r="ALO54" s="145"/>
      <c r="ALP54" s="145"/>
      <c r="ALQ54" s="145"/>
      <c r="ALR54" s="145"/>
      <c r="ALS54" s="145"/>
      <c r="ALT54" s="145"/>
      <c r="ALU54" s="145"/>
      <c r="ALV54" s="145"/>
      <c r="ALW54" s="145"/>
      <c r="ALX54" s="145"/>
      <c r="ALY54" s="145"/>
      <c r="ALZ54" s="145"/>
    </row>
    <row r="55" spans="1:1014" ht="6.9" customHeight="1" x14ac:dyDescent="0.3">
      <c r="A55" s="151"/>
      <c r="B55" s="151"/>
      <c r="C55" s="15"/>
      <c r="D55" s="15"/>
      <c r="E55" s="15"/>
      <c r="F55" s="15"/>
      <c r="G55" s="15"/>
      <c r="H55" s="155"/>
      <c r="I55" s="152"/>
      <c r="J55" s="145"/>
      <c r="K55" s="145"/>
      <c r="L55" s="145"/>
      <c r="M55" s="145"/>
      <c r="N55" s="145"/>
      <c r="O55" s="145"/>
      <c r="P55" s="145"/>
      <c r="Q55" s="145"/>
      <c r="R55" s="145"/>
      <c r="S55" s="145"/>
      <c r="T55" s="145"/>
      <c r="U55" s="145"/>
      <c r="V55" s="145"/>
      <c r="W55" s="145"/>
      <c r="X55" s="145"/>
      <c r="Y55" s="145"/>
      <c r="Z55" s="145"/>
      <c r="AA55" s="145"/>
      <c r="AB55" s="145"/>
      <c r="AC55" s="145"/>
      <c r="AD55" s="145"/>
      <c r="AE55" s="145"/>
      <c r="AF55" s="145"/>
      <c r="AG55" s="145"/>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c r="BI55" s="145"/>
      <c r="BJ55" s="145"/>
      <c r="BK55" s="145"/>
      <c r="BL55" s="145"/>
      <c r="BM55" s="145"/>
      <c r="BN55" s="145"/>
      <c r="BO55" s="145"/>
      <c r="BP55" s="145"/>
      <c r="BQ55" s="145"/>
      <c r="BR55" s="145"/>
      <c r="BS55" s="145"/>
      <c r="BT55" s="145"/>
      <c r="BU55" s="145"/>
      <c r="BV55" s="145"/>
      <c r="BW55" s="145"/>
      <c r="BX55" s="145"/>
      <c r="BY55" s="145"/>
      <c r="BZ55" s="145"/>
      <c r="CA55" s="145"/>
      <c r="CB55" s="145"/>
      <c r="CC55" s="145"/>
      <c r="CD55" s="145"/>
      <c r="CE55" s="145"/>
      <c r="CF55" s="145"/>
      <c r="CG55" s="145"/>
      <c r="CH55" s="145"/>
      <c r="CI55" s="145"/>
      <c r="CJ55" s="145"/>
      <c r="CK55" s="145"/>
      <c r="CL55" s="145"/>
      <c r="CM55" s="145"/>
      <c r="CN55" s="145"/>
      <c r="CO55" s="145"/>
      <c r="CP55" s="145"/>
      <c r="CQ55" s="145"/>
      <c r="CR55" s="145"/>
      <c r="CS55" s="145"/>
      <c r="CT55" s="145"/>
      <c r="CU55" s="145"/>
      <c r="CV55" s="145"/>
      <c r="CW55" s="145"/>
      <c r="CX55" s="145"/>
      <c r="CY55" s="145"/>
      <c r="CZ55" s="145"/>
      <c r="DA55" s="145"/>
      <c r="DB55" s="145"/>
      <c r="DC55" s="145"/>
      <c r="DD55" s="145"/>
      <c r="DE55" s="145"/>
      <c r="DF55" s="145"/>
      <c r="DG55" s="145"/>
      <c r="DH55" s="145"/>
      <c r="DI55" s="145"/>
      <c r="DJ55" s="145"/>
      <c r="DK55" s="145"/>
      <c r="DL55" s="145"/>
      <c r="DM55" s="145"/>
      <c r="DN55" s="145"/>
      <c r="DO55" s="145"/>
      <c r="DP55" s="145"/>
      <c r="DQ55" s="145"/>
      <c r="DR55" s="145"/>
      <c r="DS55" s="145"/>
      <c r="DT55" s="145"/>
      <c r="DU55" s="145"/>
      <c r="DV55" s="145"/>
      <c r="DW55" s="145"/>
      <c r="DX55" s="145"/>
      <c r="DY55" s="145"/>
      <c r="DZ55" s="145"/>
      <c r="EA55" s="145"/>
      <c r="EB55" s="145"/>
      <c r="EC55" s="145"/>
      <c r="ED55" s="145"/>
      <c r="EE55" s="145"/>
      <c r="EF55" s="145"/>
      <c r="EG55" s="145"/>
      <c r="EH55" s="145"/>
      <c r="EI55" s="145"/>
      <c r="EJ55" s="145"/>
      <c r="EK55" s="145"/>
      <c r="EL55" s="145"/>
      <c r="EM55" s="145"/>
      <c r="EN55" s="145"/>
      <c r="EO55" s="145"/>
      <c r="EP55" s="145"/>
      <c r="EQ55" s="145"/>
      <c r="ER55" s="145"/>
      <c r="ES55" s="145"/>
      <c r="ET55" s="145"/>
      <c r="EU55" s="145"/>
      <c r="EV55" s="145"/>
      <c r="EW55" s="145"/>
      <c r="EX55" s="145"/>
      <c r="EY55" s="145"/>
      <c r="EZ55" s="145"/>
      <c r="FA55" s="145"/>
      <c r="FB55" s="145"/>
      <c r="FC55" s="145"/>
      <c r="FD55" s="145"/>
      <c r="FE55" s="145"/>
      <c r="FF55" s="145"/>
      <c r="FG55" s="145"/>
      <c r="FH55" s="145"/>
      <c r="FI55" s="145"/>
      <c r="FJ55" s="145"/>
      <c r="FK55" s="145"/>
      <c r="FL55" s="145"/>
      <c r="FM55" s="145"/>
      <c r="FN55" s="145"/>
      <c r="FO55" s="145"/>
      <c r="FP55" s="145"/>
      <c r="FQ55" s="145"/>
      <c r="FR55" s="145"/>
      <c r="FS55" s="145"/>
      <c r="FT55" s="145"/>
      <c r="FU55" s="145"/>
      <c r="FV55" s="145"/>
      <c r="FW55" s="145"/>
      <c r="FX55" s="145"/>
      <c r="FY55" s="145"/>
      <c r="FZ55" s="145"/>
      <c r="GA55" s="145"/>
      <c r="GB55" s="145"/>
      <c r="GC55" s="145"/>
      <c r="GD55" s="145"/>
      <c r="GE55" s="145"/>
      <c r="GF55" s="145"/>
      <c r="GG55" s="145"/>
      <c r="GH55" s="145"/>
      <c r="GI55" s="145"/>
      <c r="GJ55" s="145"/>
      <c r="GK55" s="145"/>
      <c r="GL55" s="145"/>
      <c r="GM55" s="145"/>
      <c r="GN55" s="145"/>
      <c r="GO55" s="145"/>
      <c r="GP55" s="145"/>
      <c r="GQ55" s="145"/>
      <c r="GR55" s="145"/>
      <c r="GS55" s="145"/>
      <c r="GT55" s="145"/>
      <c r="GU55" s="145"/>
      <c r="GV55" s="145"/>
      <c r="GW55" s="145"/>
      <c r="GX55" s="145"/>
      <c r="GY55" s="145"/>
      <c r="GZ55" s="145"/>
      <c r="HA55" s="145"/>
      <c r="HB55" s="145"/>
      <c r="HC55" s="145"/>
      <c r="HD55" s="145"/>
      <c r="HE55" s="145"/>
      <c r="HF55" s="145"/>
      <c r="HG55" s="145"/>
      <c r="HH55" s="145"/>
      <c r="HI55" s="145"/>
      <c r="HJ55" s="145"/>
      <c r="HK55" s="145"/>
      <c r="HL55" s="145"/>
      <c r="HM55" s="145"/>
      <c r="HN55" s="145"/>
      <c r="HO55" s="145"/>
      <c r="HP55" s="145"/>
      <c r="HQ55" s="145"/>
      <c r="HR55" s="145"/>
      <c r="HS55" s="145"/>
      <c r="HT55" s="145"/>
      <c r="HU55" s="145"/>
      <c r="HV55" s="145"/>
      <c r="HW55" s="145"/>
      <c r="HX55" s="145"/>
      <c r="HY55" s="145"/>
      <c r="HZ55" s="145"/>
      <c r="IA55" s="145"/>
      <c r="IB55" s="145"/>
      <c r="IC55" s="145"/>
      <c r="ID55" s="145"/>
      <c r="IE55" s="145"/>
      <c r="IF55" s="145"/>
      <c r="IG55" s="145"/>
      <c r="IH55" s="145"/>
      <c r="II55" s="145"/>
      <c r="IJ55" s="145"/>
      <c r="IK55" s="145"/>
      <c r="IL55" s="145"/>
      <c r="IM55" s="145"/>
      <c r="IN55" s="145"/>
      <c r="IO55" s="145"/>
      <c r="IP55" s="145"/>
      <c r="IQ55" s="145"/>
      <c r="IR55" s="145"/>
      <c r="IS55" s="145"/>
      <c r="IT55" s="145"/>
      <c r="IU55" s="145"/>
      <c r="IV55" s="145"/>
      <c r="IW55" s="145"/>
      <c r="IX55" s="145"/>
      <c r="IY55" s="145"/>
      <c r="IZ55" s="145"/>
      <c r="JA55" s="145"/>
      <c r="JB55" s="145"/>
      <c r="JC55" s="145"/>
      <c r="JD55" s="145"/>
      <c r="JE55" s="145"/>
      <c r="JF55" s="145"/>
      <c r="JG55" s="145"/>
      <c r="JH55" s="145"/>
      <c r="JI55" s="145"/>
      <c r="JJ55" s="145"/>
      <c r="JK55" s="145"/>
      <c r="JL55" s="145"/>
      <c r="JM55" s="145"/>
      <c r="JN55" s="145"/>
      <c r="JO55" s="145"/>
      <c r="JP55" s="145"/>
      <c r="JQ55" s="145"/>
      <c r="JR55" s="145"/>
      <c r="JS55" s="145"/>
      <c r="JT55" s="145"/>
      <c r="JU55" s="145"/>
      <c r="JV55" s="145"/>
      <c r="JW55" s="145"/>
      <c r="JX55" s="145"/>
      <c r="JY55" s="145"/>
      <c r="JZ55" s="145"/>
      <c r="KA55" s="145"/>
      <c r="KB55" s="145"/>
      <c r="KC55" s="145"/>
      <c r="KD55" s="145"/>
      <c r="KE55" s="145"/>
      <c r="KF55" s="145"/>
      <c r="KG55" s="145"/>
      <c r="KH55" s="145"/>
      <c r="KI55" s="145"/>
      <c r="KJ55" s="145"/>
      <c r="KK55" s="145"/>
      <c r="KL55" s="145"/>
      <c r="KM55" s="145"/>
      <c r="KN55" s="145"/>
      <c r="KO55" s="145"/>
      <c r="KP55" s="145"/>
      <c r="KQ55" s="145"/>
      <c r="KR55" s="145"/>
      <c r="KS55" s="145"/>
      <c r="KT55" s="145"/>
      <c r="KU55" s="145"/>
      <c r="KV55" s="145"/>
      <c r="KW55" s="145"/>
      <c r="KX55" s="145"/>
      <c r="KY55" s="145"/>
      <c r="KZ55" s="145"/>
      <c r="LA55" s="145"/>
      <c r="LB55" s="145"/>
      <c r="LC55" s="145"/>
      <c r="LD55" s="145"/>
      <c r="LE55" s="145"/>
      <c r="LF55" s="145"/>
      <c r="LG55" s="145"/>
      <c r="LH55" s="145"/>
      <c r="LI55" s="145"/>
      <c r="LJ55" s="145"/>
      <c r="LK55" s="145"/>
      <c r="LL55" s="145"/>
      <c r="LM55" s="145"/>
      <c r="LN55" s="145"/>
      <c r="LO55" s="145"/>
      <c r="LP55" s="145"/>
      <c r="LQ55" s="145"/>
      <c r="LR55" s="145"/>
      <c r="LS55" s="145"/>
      <c r="LT55" s="145"/>
      <c r="LU55" s="145"/>
      <c r="LV55" s="145"/>
      <c r="LW55" s="145"/>
      <c r="LX55" s="145"/>
      <c r="LY55" s="145"/>
      <c r="LZ55" s="145"/>
      <c r="MA55" s="145"/>
      <c r="MB55" s="145"/>
      <c r="MC55" s="145"/>
      <c r="MD55" s="145"/>
      <c r="ME55" s="145"/>
      <c r="MF55" s="145"/>
      <c r="MG55" s="145"/>
      <c r="MH55" s="145"/>
      <c r="MI55" s="145"/>
      <c r="MJ55" s="145"/>
      <c r="MK55" s="145"/>
      <c r="ML55" s="145"/>
      <c r="MM55" s="145"/>
      <c r="MN55" s="145"/>
      <c r="MO55" s="145"/>
      <c r="MP55" s="145"/>
      <c r="MQ55" s="145"/>
      <c r="MR55" s="145"/>
      <c r="MS55" s="145"/>
      <c r="MT55" s="145"/>
      <c r="MU55" s="145"/>
      <c r="MV55" s="145"/>
      <c r="MW55" s="145"/>
      <c r="MX55" s="145"/>
      <c r="MY55" s="145"/>
      <c r="MZ55" s="145"/>
      <c r="NA55" s="145"/>
      <c r="NB55" s="145"/>
      <c r="NC55" s="145"/>
      <c r="ND55" s="145"/>
      <c r="NE55" s="145"/>
      <c r="NF55" s="145"/>
      <c r="NG55" s="145"/>
      <c r="NH55" s="145"/>
      <c r="NI55" s="145"/>
      <c r="NJ55" s="145"/>
      <c r="NK55" s="145"/>
      <c r="NL55" s="145"/>
      <c r="NM55" s="145"/>
      <c r="NN55" s="145"/>
      <c r="NO55" s="145"/>
      <c r="NP55" s="145"/>
      <c r="NQ55" s="145"/>
      <c r="NR55" s="145"/>
      <c r="NS55" s="145"/>
      <c r="NT55" s="145"/>
      <c r="NU55" s="145"/>
      <c r="NV55" s="145"/>
      <c r="NW55" s="145"/>
      <c r="NX55" s="145"/>
      <c r="NY55" s="145"/>
      <c r="NZ55" s="145"/>
      <c r="OA55" s="145"/>
      <c r="OB55" s="145"/>
      <c r="OC55" s="145"/>
      <c r="OD55" s="145"/>
      <c r="OE55" s="145"/>
      <c r="OF55" s="145"/>
      <c r="OG55" s="145"/>
      <c r="OH55" s="145"/>
      <c r="OI55" s="145"/>
      <c r="OJ55" s="145"/>
      <c r="OK55" s="145"/>
      <c r="OL55" s="145"/>
      <c r="OM55" s="145"/>
      <c r="ON55" s="145"/>
      <c r="OO55" s="145"/>
      <c r="OP55" s="145"/>
      <c r="OQ55" s="145"/>
      <c r="OR55" s="145"/>
      <c r="OS55" s="145"/>
      <c r="OT55" s="145"/>
      <c r="OU55" s="145"/>
      <c r="OV55" s="145"/>
      <c r="OW55" s="145"/>
      <c r="OX55" s="145"/>
      <c r="OY55" s="145"/>
      <c r="OZ55" s="145"/>
      <c r="PA55" s="145"/>
      <c r="PB55" s="145"/>
      <c r="PC55" s="145"/>
      <c r="PD55" s="145"/>
      <c r="PE55" s="145"/>
      <c r="PF55" s="145"/>
      <c r="PG55" s="145"/>
      <c r="PH55" s="145"/>
      <c r="PI55" s="145"/>
      <c r="PJ55" s="145"/>
      <c r="PK55" s="145"/>
      <c r="PL55" s="145"/>
      <c r="PM55" s="145"/>
      <c r="PN55" s="145"/>
      <c r="PO55" s="145"/>
      <c r="PP55" s="145"/>
      <c r="PQ55" s="145"/>
      <c r="PR55" s="145"/>
      <c r="PS55" s="145"/>
      <c r="PT55" s="145"/>
      <c r="PU55" s="145"/>
      <c r="PV55" s="145"/>
      <c r="PW55" s="145"/>
      <c r="PX55" s="145"/>
      <c r="PY55" s="145"/>
      <c r="PZ55" s="145"/>
      <c r="QA55" s="145"/>
      <c r="QB55" s="145"/>
      <c r="QC55" s="145"/>
      <c r="QD55" s="145"/>
      <c r="QE55" s="145"/>
      <c r="QF55" s="145"/>
      <c r="QG55" s="145"/>
      <c r="QH55" s="145"/>
      <c r="QI55" s="145"/>
      <c r="QJ55" s="145"/>
      <c r="QK55" s="145"/>
      <c r="QL55" s="145"/>
      <c r="QM55" s="145"/>
      <c r="QN55" s="145"/>
      <c r="QO55" s="145"/>
      <c r="QP55" s="145"/>
      <c r="QQ55" s="145"/>
      <c r="QR55" s="145"/>
      <c r="QS55" s="145"/>
      <c r="QT55" s="145"/>
      <c r="QU55" s="145"/>
      <c r="QV55" s="145"/>
      <c r="QW55" s="145"/>
      <c r="QX55" s="145"/>
      <c r="QY55" s="145"/>
      <c r="QZ55" s="145"/>
      <c r="RA55" s="145"/>
      <c r="RB55" s="145"/>
      <c r="RC55" s="145"/>
      <c r="RD55" s="145"/>
      <c r="RE55" s="145"/>
      <c r="RF55" s="145"/>
      <c r="RG55" s="145"/>
      <c r="RH55" s="145"/>
      <c r="RI55" s="145"/>
      <c r="RJ55" s="145"/>
      <c r="RK55" s="145"/>
      <c r="RL55" s="145"/>
      <c r="RM55" s="145"/>
      <c r="RN55" s="145"/>
      <c r="RO55" s="145"/>
      <c r="RP55" s="145"/>
      <c r="RQ55" s="145"/>
      <c r="RR55" s="145"/>
      <c r="RS55" s="145"/>
      <c r="RT55" s="145"/>
      <c r="RU55" s="145"/>
      <c r="RV55" s="145"/>
      <c r="RW55" s="145"/>
      <c r="RX55" s="145"/>
      <c r="RY55" s="145"/>
      <c r="RZ55" s="145"/>
      <c r="SA55" s="145"/>
      <c r="SB55" s="145"/>
      <c r="SC55" s="145"/>
      <c r="SD55" s="145"/>
      <c r="SE55" s="145"/>
      <c r="SF55" s="145"/>
      <c r="SG55" s="145"/>
      <c r="SH55" s="145"/>
      <c r="SI55" s="145"/>
      <c r="SJ55" s="145"/>
      <c r="SK55" s="145"/>
      <c r="SL55" s="145"/>
      <c r="SM55" s="145"/>
      <c r="SN55" s="145"/>
      <c r="SO55" s="145"/>
      <c r="SP55" s="145"/>
      <c r="SQ55" s="145"/>
      <c r="SR55" s="145"/>
      <c r="SS55" s="145"/>
      <c r="ST55" s="145"/>
      <c r="SU55" s="145"/>
      <c r="SV55" s="145"/>
      <c r="SW55" s="145"/>
      <c r="SX55" s="145"/>
      <c r="SY55" s="145"/>
      <c r="SZ55" s="145"/>
      <c r="TA55" s="145"/>
      <c r="TB55" s="145"/>
      <c r="TC55" s="145"/>
      <c r="TD55" s="145"/>
      <c r="TE55" s="145"/>
      <c r="TF55" s="145"/>
      <c r="TG55" s="145"/>
      <c r="TH55" s="145"/>
      <c r="TI55" s="145"/>
      <c r="TJ55" s="145"/>
      <c r="TK55" s="145"/>
      <c r="TL55" s="145"/>
      <c r="TM55" s="145"/>
      <c r="TN55" s="145"/>
      <c r="TO55" s="145"/>
      <c r="TP55" s="145"/>
      <c r="TQ55" s="145"/>
      <c r="TR55" s="145"/>
      <c r="TS55" s="145"/>
      <c r="TT55" s="145"/>
      <c r="TU55" s="145"/>
      <c r="TV55" s="145"/>
      <c r="TW55" s="145"/>
      <c r="TX55" s="145"/>
      <c r="TY55" s="145"/>
      <c r="TZ55" s="145"/>
      <c r="UA55" s="145"/>
      <c r="UB55" s="145"/>
      <c r="UC55" s="145"/>
      <c r="UD55" s="145"/>
      <c r="UE55" s="145"/>
      <c r="UF55" s="145"/>
      <c r="UG55" s="145"/>
      <c r="UH55" s="145"/>
      <c r="UI55" s="145"/>
      <c r="UJ55" s="145"/>
      <c r="UK55" s="145"/>
      <c r="UL55" s="145"/>
      <c r="UM55" s="145"/>
      <c r="UN55" s="145"/>
      <c r="UO55" s="145"/>
      <c r="UP55" s="145"/>
      <c r="UQ55" s="145"/>
      <c r="UR55" s="145"/>
      <c r="US55" s="145"/>
      <c r="UT55" s="145"/>
      <c r="UU55" s="145"/>
      <c r="UV55" s="145"/>
      <c r="UW55" s="145"/>
      <c r="UX55" s="145"/>
      <c r="UY55" s="145"/>
      <c r="UZ55" s="145"/>
      <c r="VA55" s="145"/>
      <c r="VB55" s="145"/>
      <c r="VC55" s="145"/>
      <c r="VD55" s="145"/>
      <c r="VE55" s="145"/>
      <c r="VF55" s="145"/>
      <c r="VG55" s="145"/>
      <c r="VH55" s="145"/>
      <c r="VI55" s="145"/>
      <c r="VJ55" s="145"/>
      <c r="VK55" s="145"/>
      <c r="VL55" s="145"/>
      <c r="VM55" s="145"/>
      <c r="VN55" s="145"/>
      <c r="VO55" s="145"/>
      <c r="VP55" s="145"/>
      <c r="VQ55" s="145"/>
      <c r="VR55" s="145"/>
      <c r="VS55" s="145"/>
      <c r="VT55" s="145"/>
      <c r="VU55" s="145"/>
      <c r="VV55" s="145"/>
      <c r="VW55" s="145"/>
      <c r="VX55" s="145"/>
      <c r="VY55" s="145"/>
      <c r="VZ55" s="145"/>
      <c r="WA55" s="145"/>
      <c r="WB55" s="145"/>
      <c r="WC55" s="145"/>
      <c r="WD55" s="145"/>
      <c r="WE55" s="145"/>
      <c r="WF55" s="145"/>
      <c r="WG55" s="145"/>
      <c r="WH55" s="145"/>
      <c r="WI55" s="145"/>
      <c r="WJ55" s="145"/>
      <c r="WK55" s="145"/>
      <c r="WL55" s="145"/>
      <c r="WM55" s="145"/>
      <c r="WN55" s="145"/>
      <c r="WO55" s="145"/>
      <c r="WP55" s="145"/>
      <c r="WQ55" s="145"/>
      <c r="WR55" s="145"/>
      <c r="WS55" s="145"/>
      <c r="WT55" s="145"/>
      <c r="WU55" s="145"/>
      <c r="WV55" s="145"/>
      <c r="WW55" s="145"/>
      <c r="WX55" s="145"/>
      <c r="WY55" s="145"/>
      <c r="WZ55" s="145"/>
      <c r="XA55" s="145"/>
      <c r="XB55" s="145"/>
      <c r="XC55" s="145"/>
      <c r="XD55" s="145"/>
      <c r="XE55" s="145"/>
      <c r="XF55" s="145"/>
      <c r="XG55" s="145"/>
      <c r="XH55" s="145"/>
      <c r="XI55" s="145"/>
      <c r="XJ55" s="145"/>
      <c r="XK55" s="145"/>
      <c r="XL55" s="145"/>
      <c r="XM55" s="145"/>
      <c r="XN55" s="145"/>
      <c r="XO55" s="145"/>
      <c r="XP55" s="145"/>
      <c r="XQ55" s="145"/>
      <c r="XR55" s="145"/>
      <c r="XS55" s="145"/>
      <c r="XT55" s="145"/>
      <c r="XU55" s="145"/>
      <c r="XV55" s="145"/>
      <c r="XW55" s="145"/>
      <c r="XX55" s="145"/>
      <c r="XY55" s="145"/>
      <c r="XZ55" s="145"/>
      <c r="YA55" s="145"/>
      <c r="YB55" s="145"/>
      <c r="YC55" s="145"/>
      <c r="YD55" s="145"/>
      <c r="YE55" s="145"/>
      <c r="YF55" s="145"/>
      <c r="YG55" s="145"/>
      <c r="YH55" s="145"/>
      <c r="YI55" s="145"/>
      <c r="YJ55" s="145"/>
      <c r="YK55" s="145"/>
      <c r="YL55" s="145"/>
      <c r="YM55" s="145"/>
      <c r="YN55" s="145"/>
      <c r="YO55" s="145"/>
      <c r="YP55" s="145"/>
      <c r="YQ55" s="145"/>
      <c r="YR55" s="145"/>
      <c r="YS55" s="145"/>
      <c r="YT55" s="145"/>
      <c r="YU55" s="145"/>
      <c r="YV55" s="145"/>
      <c r="YW55" s="145"/>
      <c r="YX55" s="145"/>
      <c r="YY55" s="145"/>
      <c r="YZ55" s="145"/>
      <c r="ZA55" s="145"/>
      <c r="ZB55" s="145"/>
      <c r="ZC55" s="145"/>
      <c r="ZD55" s="145"/>
      <c r="ZE55" s="145"/>
      <c r="ZF55" s="145"/>
      <c r="ZG55" s="145"/>
      <c r="ZH55" s="145"/>
      <c r="ZI55" s="145"/>
      <c r="ZJ55" s="145"/>
      <c r="ZK55" s="145"/>
      <c r="ZL55" s="145"/>
      <c r="ZM55" s="145"/>
      <c r="ZN55" s="145"/>
      <c r="ZO55" s="145"/>
      <c r="ZP55" s="145"/>
      <c r="ZQ55" s="145"/>
      <c r="ZR55" s="145"/>
      <c r="ZS55" s="145"/>
      <c r="ZT55" s="145"/>
      <c r="ZU55" s="145"/>
      <c r="ZV55" s="145"/>
      <c r="ZW55" s="145"/>
      <c r="ZX55" s="145"/>
      <c r="ZY55" s="145"/>
      <c r="ZZ55" s="145"/>
      <c r="AAA55" s="145"/>
      <c r="AAB55" s="145"/>
      <c r="AAC55" s="145"/>
      <c r="AAD55" s="145"/>
      <c r="AAE55" s="145"/>
      <c r="AAF55" s="145"/>
      <c r="AAG55" s="145"/>
      <c r="AAH55" s="145"/>
      <c r="AAI55" s="145"/>
      <c r="AAJ55" s="145"/>
      <c r="AAK55" s="145"/>
      <c r="AAL55" s="145"/>
      <c r="AAM55" s="145"/>
      <c r="AAN55" s="145"/>
      <c r="AAO55" s="145"/>
      <c r="AAP55" s="145"/>
      <c r="AAQ55" s="145"/>
      <c r="AAR55" s="145"/>
      <c r="AAS55" s="145"/>
      <c r="AAT55" s="145"/>
      <c r="AAU55" s="145"/>
      <c r="AAV55" s="145"/>
      <c r="AAW55" s="145"/>
      <c r="AAX55" s="145"/>
      <c r="AAY55" s="145"/>
      <c r="AAZ55" s="145"/>
      <c r="ABA55" s="145"/>
      <c r="ABB55" s="145"/>
      <c r="ABC55" s="145"/>
      <c r="ABD55" s="145"/>
      <c r="ABE55" s="145"/>
      <c r="ABF55" s="145"/>
      <c r="ABG55" s="145"/>
      <c r="ABH55" s="145"/>
      <c r="ABI55" s="145"/>
      <c r="ABJ55" s="145"/>
      <c r="ABK55" s="145"/>
      <c r="ABL55" s="145"/>
      <c r="ABM55" s="145"/>
      <c r="ABN55" s="145"/>
      <c r="ABO55" s="145"/>
      <c r="ABP55" s="145"/>
      <c r="ABQ55" s="145"/>
      <c r="ABR55" s="145"/>
      <c r="ABS55" s="145"/>
      <c r="ABT55" s="145"/>
      <c r="ABU55" s="145"/>
      <c r="ABV55" s="145"/>
      <c r="ABW55" s="145"/>
      <c r="ABX55" s="145"/>
      <c r="ABY55" s="145"/>
      <c r="ABZ55" s="145"/>
      <c r="ACA55" s="145"/>
      <c r="ACB55" s="145"/>
      <c r="ACC55" s="145"/>
      <c r="ACD55" s="145"/>
      <c r="ACE55" s="145"/>
      <c r="ACF55" s="145"/>
      <c r="ACG55" s="145"/>
      <c r="ACH55" s="145"/>
      <c r="ACI55" s="145"/>
      <c r="ACJ55" s="145"/>
      <c r="ACK55" s="145"/>
      <c r="ACL55" s="145"/>
      <c r="ACM55" s="145"/>
      <c r="ACN55" s="145"/>
      <c r="ACO55" s="145"/>
      <c r="ACP55" s="145"/>
      <c r="ACQ55" s="145"/>
      <c r="ACR55" s="145"/>
      <c r="ACS55" s="145"/>
      <c r="ACT55" s="145"/>
      <c r="ACU55" s="145"/>
      <c r="ACV55" s="145"/>
      <c r="ACW55" s="145"/>
      <c r="ACX55" s="145"/>
      <c r="ACY55" s="145"/>
      <c r="ACZ55" s="145"/>
      <c r="ADA55" s="145"/>
      <c r="ADB55" s="145"/>
      <c r="ADC55" s="145"/>
      <c r="ADD55" s="145"/>
      <c r="ADE55" s="145"/>
      <c r="ADF55" s="145"/>
      <c r="ADG55" s="145"/>
      <c r="ADH55" s="145"/>
      <c r="ADI55" s="145"/>
      <c r="ADJ55" s="145"/>
      <c r="ADK55" s="145"/>
      <c r="ADL55" s="145"/>
      <c r="ADM55" s="145"/>
      <c r="ADN55" s="145"/>
      <c r="ADO55" s="145"/>
      <c r="ADP55" s="145"/>
      <c r="ADQ55" s="145"/>
      <c r="ADR55" s="145"/>
      <c r="ADS55" s="145"/>
      <c r="ADT55" s="145"/>
      <c r="ADU55" s="145"/>
      <c r="ADV55" s="145"/>
      <c r="ADW55" s="145"/>
      <c r="ADX55" s="145"/>
      <c r="ADY55" s="145"/>
      <c r="ADZ55" s="145"/>
      <c r="AEA55" s="145"/>
      <c r="AEB55" s="145"/>
      <c r="AEC55" s="145"/>
      <c r="AED55" s="145"/>
      <c r="AEE55" s="145"/>
      <c r="AEF55" s="145"/>
      <c r="AEG55" s="145"/>
      <c r="AEH55" s="145"/>
      <c r="AEI55" s="145"/>
      <c r="AEJ55" s="145"/>
      <c r="AEK55" s="145"/>
      <c r="AEL55" s="145"/>
      <c r="AEM55" s="145"/>
      <c r="AEN55" s="145"/>
      <c r="AEO55" s="145"/>
      <c r="AEP55" s="145"/>
      <c r="AEQ55" s="145"/>
      <c r="AER55" s="145"/>
      <c r="AES55" s="145"/>
      <c r="AET55" s="145"/>
      <c r="AEU55" s="145"/>
      <c r="AEV55" s="145"/>
      <c r="AEW55" s="145"/>
      <c r="AEX55" s="145"/>
      <c r="AEY55" s="145"/>
      <c r="AEZ55" s="145"/>
      <c r="AFA55" s="145"/>
      <c r="AFB55" s="145"/>
      <c r="AFC55" s="145"/>
      <c r="AFD55" s="145"/>
      <c r="AFE55" s="145"/>
      <c r="AFF55" s="145"/>
      <c r="AFG55" s="145"/>
      <c r="AFH55" s="145"/>
      <c r="AFI55" s="145"/>
      <c r="AFJ55" s="145"/>
      <c r="AFK55" s="145"/>
      <c r="AFL55" s="145"/>
      <c r="AFM55" s="145"/>
      <c r="AFN55" s="145"/>
      <c r="AFO55" s="145"/>
      <c r="AFP55" s="145"/>
      <c r="AFQ55" s="145"/>
      <c r="AFR55" s="145"/>
      <c r="AFS55" s="145"/>
      <c r="AFT55" s="145"/>
      <c r="AFU55" s="145"/>
      <c r="AFV55" s="145"/>
      <c r="AFW55" s="145"/>
      <c r="AFX55" s="145"/>
      <c r="AFY55" s="145"/>
      <c r="AFZ55" s="145"/>
      <c r="AGA55" s="145"/>
      <c r="AGB55" s="145"/>
      <c r="AGC55" s="145"/>
      <c r="AGD55" s="145"/>
      <c r="AGE55" s="145"/>
      <c r="AGF55" s="145"/>
      <c r="AGG55" s="145"/>
      <c r="AGH55" s="145"/>
      <c r="AGI55" s="145"/>
      <c r="AGJ55" s="145"/>
      <c r="AGK55" s="145"/>
      <c r="AGL55" s="145"/>
      <c r="AGM55" s="145"/>
      <c r="AGN55" s="145"/>
      <c r="AGO55" s="145"/>
      <c r="AGP55" s="145"/>
      <c r="AGQ55" s="145"/>
      <c r="AGR55" s="145"/>
      <c r="AGS55" s="145"/>
      <c r="AGT55" s="145"/>
      <c r="AGU55" s="145"/>
      <c r="AGV55" s="145"/>
      <c r="AGW55" s="145"/>
      <c r="AGX55" s="145"/>
      <c r="AGY55" s="145"/>
      <c r="AGZ55" s="145"/>
      <c r="AHA55" s="145"/>
      <c r="AHB55" s="145"/>
      <c r="AHC55" s="145"/>
      <c r="AHD55" s="145"/>
      <c r="AHE55" s="145"/>
      <c r="AHF55" s="145"/>
      <c r="AHG55" s="145"/>
      <c r="AHH55" s="145"/>
      <c r="AHI55" s="145"/>
      <c r="AHJ55" s="145"/>
      <c r="AHK55" s="145"/>
      <c r="AHL55" s="145"/>
      <c r="AHM55" s="145"/>
      <c r="AHN55" s="145"/>
      <c r="AHO55" s="145"/>
      <c r="AHP55" s="145"/>
      <c r="AHQ55" s="145"/>
      <c r="AHR55" s="145"/>
      <c r="AHS55" s="145"/>
      <c r="AHT55" s="145"/>
      <c r="AHU55" s="145"/>
      <c r="AHV55" s="145"/>
      <c r="AHW55" s="145"/>
      <c r="AHX55" s="145"/>
      <c r="AHY55" s="145"/>
      <c r="AHZ55" s="145"/>
      <c r="AIA55" s="145"/>
      <c r="AIB55" s="145"/>
      <c r="AIC55" s="145"/>
      <c r="AID55" s="145"/>
      <c r="AIE55" s="145"/>
      <c r="AIF55" s="145"/>
      <c r="AIG55" s="145"/>
      <c r="AIH55" s="145"/>
      <c r="AII55" s="145"/>
      <c r="AIJ55" s="145"/>
      <c r="AIK55" s="145"/>
      <c r="AIL55" s="145"/>
      <c r="AIM55" s="145"/>
      <c r="AIN55" s="145"/>
      <c r="AIO55" s="145"/>
      <c r="AIP55" s="145"/>
      <c r="AIQ55" s="145"/>
      <c r="AIR55" s="145"/>
      <c r="AIS55" s="145"/>
      <c r="AIT55" s="145"/>
      <c r="AIU55" s="145"/>
      <c r="AIV55" s="145"/>
      <c r="AIW55" s="145"/>
      <c r="AIX55" s="145"/>
      <c r="AIY55" s="145"/>
      <c r="AIZ55" s="145"/>
      <c r="AJA55" s="145"/>
      <c r="AJB55" s="145"/>
      <c r="AJC55" s="145"/>
      <c r="AJD55" s="145"/>
      <c r="AJE55" s="145"/>
      <c r="AJF55" s="145"/>
      <c r="AJG55" s="145"/>
      <c r="AJH55" s="145"/>
      <c r="AJI55" s="145"/>
      <c r="AJJ55" s="145"/>
      <c r="AJK55" s="145"/>
      <c r="AJL55" s="145"/>
      <c r="AJM55" s="145"/>
      <c r="AJN55" s="145"/>
      <c r="AJO55" s="145"/>
      <c r="AJP55" s="145"/>
      <c r="AJQ55" s="145"/>
      <c r="AJR55" s="145"/>
      <c r="AJS55" s="145"/>
      <c r="AJT55" s="145"/>
      <c r="AJU55" s="145"/>
      <c r="AJV55" s="145"/>
      <c r="AJW55" s="145"/>
      <c r="AJX55" s="145"/>
      <c r="AJY55" s="145"/>
      <c r="AJZ55" s="145"/>
      <c r="AKA55" s="145"/>
      <c r="AKB55" s="145"/>
      <c r="AKC55" s="145"/>
      <c r="AKD55" s="145"/>
      <c r="AKE55" s="145"/>
      <c r="AKF55" s="145"/>
      <c r="AKG55" s="145"/>
      <c r="AKH55" s="145"/>
      <c r="AKI55" s="145"/>
      <c r="AKJ55" s="145"/>
      <c r="AKK55" s="145"/>
      <c r="AKL55" s="145"/>
      <c r="AKM55" s="145"/>
      <c r="AKN55" s="145"/>
      <c r="AKO55" s="145"/>
      <c r="AKP55" s="145"/>
      <c r="AKQ55" s="145"/>
      <c r="AKR55" s="145"/>
      <c r="AKS55" s="145"/>
      <c r="AKT55" s="145"/>
      <c r="AKU55" s="145"/>
      <c r="AKV55" s="145"/>
      <c r="AKW55" s="145"/>
      <c r="AKX55" s="145"/>
      <c r="AKY55" s="145"/>
      <c r="AKZ55" s="145"/>
      <c r="ALA55" s="145"/>
      <c r="ALB55" s="145"/>
      <c r="ALC55" s="145"/>
      <c r="ALD55" s="145"/>
      <c r="ALE55" s="145"/>
      <c r="ALF55" s="145"/>
      <c r="ALG55" s="145"/>
      <c r="ALH55" s="145"/>
      <c r="ALI55" s="145"/>
      <c r="ALJ55" s="145"/>
      <c r="ALK55" s="145"/>
      <c r="ALL55" s="145"/>
      <c r="ALM55" s="145"/>
      <c r="ALN55" s="145"/>
      <c r="ALO55" s="145"/>
      <c r="ALP55" s="145"/>
      <c r="ALQ55" s="145"/>
      <c r="ALR55" s="145"/>
      <c r="ALS55" s="145"/>
      <c r="ALT55" s="145"/>
      <c r="ALU55" s="145"/>
      <c r="ALV55" s="145"/>
      <c r="ALW55" s="145"/>
      <c r="ALX55" s="145"/>
      <c r="ALY55" s="145"/>
      <c r="ALZ55" s="145"/>
    </row>
    <row r="56" spans="1:1014" x14ac:dyDescent="0.3">
      <c r="A56" s="151"/>
      <c r="B56" s="151"/>
      <c r="C56" s="249" t="s">
        <v>51</v>
      </c>
      <c r="D56" s="249"/>
      <c r="E56" s="249"/>
      <c r="F56" s="249"/>
      <c r="G56" s="249"/>
      <c r="H56" s="249"/>
      <c r="I56" s="152"/>
      <c r="J56" s="145"/>
      <c r="K56" s="145"/>
      <c r="L56" s="145"/>
      <c r="M56" s="145"/>
      <c r="N56" s="145"/>
      <c r="O56" s="145"/>
      <c r="P56" s="145"/>
      <c r="Q56" s="145"/>
      <c r="R56" s="145"/>
      <c r="S56" s="145"/>
      <c r="T56" s="145"/>
      <c r="U56" s="145"/>
      <c r="V56" s="145"/>
      <c r="W56" s="145"/>
      <c r="X56" s="145"/>
      <c r="Y56" s="145"/>
      <c r="Z56" s="145"/>
      <c r="AA56" s="145"/>
      <c r="AB56" s="145"/>
      <c r="AC56" s="145"/>
      <c r="AD56" s="145"/>
      <c r="AE56" s="145"/>
      <c r="AF56" s="145"/>
      <c r="AG56" s="145"/>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c r="BG56" s="145"/>
      <c r="BH56" s="145"/>
      <c r="BI56" s="145"/>
      <c r="BJ56" s="145"/>
      <c r="BK56" s="145"/>
      <c r="BL56" s="145"/>
      <c r="BM56" s="145"/>
      <c r="BN56" s="145"/>
      <c r="BO56" s="145"/>
      <c r="BP56" s="145"/>
      <c r="BQ56" s="145"/>
      <c r="BR56" s="145"/>
      <c r="BS56" s="145"/>
      <c r="BT56" s="145"/>
      <c r="BU56" s="145"/>
      <c r="BV56" s="145"/>
      <c r="BW56" s="145"/>
      <c r="BX56" s="145"/>
      <c r="BY56" s="145"/>
      <c r="BZ56" s="145"/>
      <c r="CA56" s="145"/>
      <c r="CB56" s="145"/>
      <c r="CC56" s="145"/>
      <c r="CD56" s="145"/>
      <c r="CE56" s="145"/>
      <c r="CF56" s="145"/>
      <c r="CG56" s="145"/>
      <c r="CH56" s="145"/>
      <c r="CI56" s="145"/>
      <c r="CJ56" s="145"/>
      <c r="CK56" s="145"/>
      <c r="CL56" s="145"/>
      <c r="CM56" s="145"/>
      <c r="CN56" s="145"/>
      <c r="CO56" s="145"/>
      <c r="CP56" s="145"/>
      <c r="CQ56" s="145"/>
      <c r="CR56" s="145"/>
      <c r="CS56" s="145"/>
      <c r="CT56" s="145"/>
      <c r="CU56" s="145"/>
      <c r="CV56" s="145"/>
      <c r="CW56" s="145"/>
      <c r="CX56" s="145"/>
      <c r="CY56" s="145"/>
      <c r="CZ56" s="145"/>
      <c r="DA56" s="145"/>
      <c r="DB56" s="145"/>
      <c r="DC56" s="145"/>
      <c r="DD56" s="145"/>
      <c r="DE56" s="145"/>
      <c r="DF56" s="145"/>
      <c r="DG56" s="145"/>
      <c r="DH56" s="145"/>
      <c r="DI56" s="145"/>
      <c r="DJ56" s="145"/>
      <c r="DK56" s="145"/>
      <c r="DL56" s="145"/>
      <c r="DM56" s="145"/>
      <c r="DN56" s="145"/>
      <c r="DO56" s="145"/>
      <c r="DP56" s="145"/>
      <c r="DQ56" s="145"/>
      <c r="DR56" s="145"/>
      <c r="DS56" s="145"/>
      <c r="DT56" s="145"/>
      <c r="DU56" s="145"/>
      <c r="DV56" s="145"/>
      <c r="DW56" s="145"/>
      <c r="DX56" s="145"/>
      <c r="DY56" s="145"/>
      <c r="DZ56" s="145"/>
      <c r="EA56" s="145"/>
      <c r="EB56" s="145"/>
      <c r="EC56" s="145"/>
      <c r="ED56" s="145"/>
      <c r="EE56" s="145"/>
      <c r="EF56" s="145"/>
      <c r="EG56" s="145"/>
      <c r="EH56" s="145"/>
      <c r="EI56" s="145"/>
      <c r="EJ56" s="145"/>
      <c r="EK56" s="145"/>
      <c r="EL56" s="145"/>
      <c r="EM56" s="145"/>
      <c r="EN56" s="145"/>
      <c r="EO56" s="145"/>
      <c r="EP56" s="145"/>
      <c r="EQ56" s="145"/>
      <c r="ER56" s="145"/>
      <c r="ES56" s="145"/>
      <c r="ET56" s="145"/>
      <c r="EU56" s="145"/>
      <c r="EV56" s="145"/>
      <c r="EW56" s="145"/>
      <c r="EX56" s="145"/>
      <c r="EY56" s="145"/>
      <c r="EZ56" s="145"/>
      <c r="FA56" s="145"/>
      <c r="FB56" s="145"/>
      <c r="FC56" s="145"/>
      <c r="FD56" s="145"/>
      <c r="FE56" s="145"/>
      <c r="FF56" s="145"/>
      <c r="FG56" s="145"/>
      <c r="FH56" s="145"/>
      <c r="FI56" s="145"/>
      <c r="FJ56" s="145"/>
      <c r="FK56" s="145"/>
      <c r="FL56" s="145"/>
      <c r="FM56" s="145"/>
      <c r="FN56" s="145"/>
      <c r="FO56" s="145"/>
      <c r="FP56" s="145"/>
      <c r="FQ56" s="145"/>
      <c r="FR56" s="145"/>
      <c r="FS56" s="145"/>
      <c r="FT56" s="145"/>
      <c r="FU56" s="145"/>
      <c r="FV56" s="145"/>
      <c r="FW56" s="145"/>
      <c r="FX56" s="145"/>
      <c r="FY56" s="145"/>
      <c r="FZ56" s="145"/>
      <c r="GA56" s="145"/>
      <c r="GB56" s="145"/>
      <c r="GC56" s="145"/>
      <c r="GD56" s="145"/>
      <c r="GE56" s="145"/>
      <c r="GF56" s="145"/>
      <c r="GG56" s="145"/>
      <c r="GH56" s="145"/>
      <c r="GI56" s="145"/>
      <c r="GJ56" s="145"/>
      <c r="GK56" s="145"/>
      <c r="GL56" s="145"/>
      <c r="GM56" s="145"/>
      <c r="GN56" s="145"/>
      <c r="GO56" s="145"/>
      <c r="GP56" s="145"/>
      <c r="GQ56" s="145"/>
      <c r="GR56" s="145"/>
      <c r="GS56" s="145"/>
      <c r="GT56" s="145"/>
      <c r="GU56" s="145"/>
      <c r="GV56" s="145"/>
      <c r="GW56" s="145"/>
      <c r="GX56" s="145"/>
      <c r="GY56" s="145"/>
      <c r="GZ56" s="145"/>
      <c r="HA56" s="145"/>
      <c r="HB56" s="145"/>
      <c r="HC56" s="145"/>
      <c r="HD56" s="145"/>
      <c r="HE56" s="145"/>
      <c r="HF56" s="145"/>
      <c r="HG56" s="145"/>
      <c r="HH56" s="145"/>
      <c r="HI56" s="145"/>
      <c r="HJ56" s="145"/>
      <c r="HK56" s="145"/>
      <c r="HL56" s="145"/>
      <c r="HM56" s="145"/>
      <c r="HN56" s="145"/>
      <c r="HO56" s="145"/>
      <c r="HP56" s="145"/>
      <c r="HQ56" s="145"/>
      <c r="HR56" s="145"/>
      <c r="HS56" s="145"/>
      <c r="HT56" s="145"/>
      <c r="HU56" s="145"/>
      <c r="HV56" s="145"/>
      <c r="HW56" s="145"/>
      <c r="HX56" s="145"/>
      <c r="HY56" s="145"/>
      <c r="HZ56" s="145"/>
      <c r="IA56" s="145"/>
      <c r="IB56" s="145"/>
      <c r="IC56" s="145"/>
      <c r="ID56" s="145"/>
      <c r="IE56" s="145"/>
      <c r="IF56" s="145"/>
      <c r="IG56" s="145"/>
      <c r="IH56" s="145"/>
      <c r="II56" s="145"/>
      <c r="IJ56" s="145"/>
      <c r="IK56" s="145"/>
      <c r="IL56" s="145"/>
      <c r="IM56" s="145"/>
      <c r="IN56" s="145"/>
      <c r="IO56" s="145"/>
      <c r="IP56" s="145"/>
      <c r="IQ56" s="145"/>
      <c r="IR56" s="145"/>
      <c r="IS56" s="145"/>
      <c r="IT56" s="145"/>
      <c r="IU56" s="145"/>
      <c r="IV56" s="145"/>
      <c r="IW56" s="145"/>
      <c r="IX56" s="145"/>
      <c r="IY56" s="145"/>
      <c r="IZ56" s="145"/>
      <c r="JA56" s="145"/>
      <c r="JB56" s="145"/>
      <c r="JC56" s="145"/>
      <c r="JD56" s="145"/>
      <c r="JE56" s="145"/>
      <c r="JF56" s="145"/>
      <c r="JG56" s="145"/>
      <c r="JH56" s="145"/>
      <c r="JI56" s="145"/>
      <c r="JJ56" s="145"/>
      <c r="JK56" s="145"/>
      <c r="JL56" s="145"/>
      <c r="JM56" s="145"/>
      <c r="JN56" s="145"/>
      <c r="JO56" s="145"/>
      <c r="JP56" s="145"/>
      <c r="JQ56" s="145"/>
      <c r="JR56" s="145"/>
      <c r="JS56" s="145"/>
      <c r="JT56" s="145"/>
      <c r="JU56" s="145"/>
      <c r="JV56" s="145"/>
      <c r="JW56" s="145"/>
      <c r="JX56" s="145"/>
      <c r="JY56" s="145"/>
      <c r="JZ56" s="145"/>
      <c r="KA56" s="145"/>
      <c r="KB56" s="145"/>
      <c r="KC56" s="145"/>
      <c r="KD56" s="145"/>
      <c r="KE56" s="145"/>
      <c r="KF56" s="145"/>
      <c r="KG56" s="145"/>
      <c r="KH56" s="145"/>
      <c r="KI56" s="145"/>
      <c r="KJ56" s="145"/>
      <c r="KK56" s="145"/>
      <c r="KL56" s="145"/>
      <c r="KM56" s="145"/>
      <c r="KN56" s="145"/>
      <c r="KO56" s="145"/>
      <c r="KP56" s="145"/>
      <c r="KQ56" s="145"/>
      <c r="KR56" s="145"/>
      <c r="KS56" s="145"/>
      <c r="KT56" s="145"/>
      <c r="KU56" s="145"/>
      <c r="KV56" s="145"/>
      <c r="KW56" s="145"/>
      <c r="KX56" s="145"/>
      <c r="KY56" s="145"/>
      <c r="KZ56" s="145"/>
      <c r="LA56" s="145"/>
      <c r="LB56" s="145"/>
      <c r="LC56" s="145"/>
      <c r="LD56" s="145"/>
      <c r="LE56" s="145"/>
      <c r="LF56" s="145"/>
      <c r="LG56" s="145"/>
      <c r="LH56" s="145"/>
      <c r="LI56" s="145"/>
      <c r="LJ56" s="145"/>
      <c r="LK56" s="145"/>
      <c r="LL56" s="145"/>
      <c r="LM56" s="145"/>
      <c r="LN56" s="145"/>
      <c r="LO56" s="145"/>
      <c r="LP56" s="145"/>
      <c r="LQ56" s="145"/>
      <c r="LR56" s="145"/>
      <c r="LS56" s="145"/>
      <c r="LT56" s="145"/>
      <c r="LU56" s="145"/>
      <c r="LV56" s="145"/>
      <c r="LW56" s="145"/>
      <c r="LX56" s="145"/>
      <c r="LY56" s="145"/>
      <c r="LZ56" s="145"/>
      <c r="MA56" s="145"/>
      <c r="MB56" s="145"/>
      <c r="MC56" s="145"/>
      <c r="MD56" s="145"/>
      <c r="ME56" s="145"/>
      <c r="MF56" s="145"/>
      <c r="MG56" s="145"/>
      <c r="MH56" s="145"/>
      <c r="MI56" s="145"/>
      <c r="MJ56" s="145"/>
      <c r="MK56" s="145"/>
      <c r="ML56" s="145"/>
      <c r="MM56" s="145"/>
      <c r="MN56" s="145"/>
      <c r="MO56" s="145"/>
      <c r="MP56" s="145"/>
      <c r="MQ56" s="145"/>
      <c r="MR56" s="145"/>
      <c r="MS56" s="145"/>
      <c r="MT56" s="145"/>
      <c r="MU56" s="145"/>
      <c r="MV56" s="145"/>
      <c r="MW56" s="145"/>
      <c r="MX56" s="145"/>
      <c r="MY56" s="145"/>
      <c r="MZ56" s="145"/>
      <c r="NA56" s="145"/>
      <c r="NB56" s="145"/>
      <c r="NC56" s="145"/>
      <c r="ND56" s="145"/>
      <c r="NE56" s="145"/>
      <c r="NF56" s="145"/>
      <c r="NG56" s="145"/>
      <c r="NH56" s="145"/>
      <c r="NI56" s="145"/>
      <c r="NJ56" s="145"/>
      <c r="NK56" s="145"/>
      <c r="NL56" s="145"/>
      <c r="NM56" s="145"/>
      <c r="NN56" s="145"/>
      <c r="NO56" s="145"/>
      <c r="NP56" s="145"/>
      <c r="NQ56" s="145"/>
      <c r="NR56" s="145"/>
      <c r="NS56" s="145"/>
      <c r="NT56" s="145"/>
      <c r="NU56" s="145"/>
      <c r="NV56" s="145"/>
      <c r="NW56" s="145"/>
      <c r="NX56" s="145"/>
      <c r="NY56" s="145"/>
      <c r="NZ56" s="145"/>
      <c r="OA56" s="145"/>
      <c r="OB56" s="145"/>
      <c r="OC56" s="145"/>
      <c r="OD56" s="145"/>
      <c r="OE56" s="145"/>
      <c r="OF56" s="145"/>
      <c r="OG56" s="145"/>
      <c r="OH56" s="145"/>
      <c r="OI56" s="145"/>
      <c r="OJ56" s="145"/>
      <c r="OK56" s="145"/>
      <c r="OL56" s="145"/>
      <c r="OM56" s="145"/>
      <c r="ON56" s="145"/>
      <c r="OO56" s="145"/>
      <c r="OP56" s="145"/>
      <c r="OQ56" s="145"/>
      <c r="OR56" s="145"/>
      <c r="OS56" s="145"/>
      <c r="OT56" s="145"/>
      <c r="OU56" s="145"/>
      <c r="OV56" s="145"/>
      <c r="OW56" s="145"/>
      <c r="OX56" s="145"/>
      <c r="OY56" s="145"/>
      <c r="OZ56" s="145"/>
      <c r="PA56" s="145"/>
      <c r="PB56" s="145"/>
      <c r="PC56" s="145"/>
      <c r="PD56" s="145"/>
      <c r="PE56" s="145"/>
      <c r="PF56" s="145"/>
      <c r="PG56" s="145"/>
      <c r="PH56" s="145"/>
      <c r="PI56" s="145"/>
      <c r="PJ56" s="145"/>
      <c r="PK56" s="145"/>
      <c r="PL56" s="145"/>
      <c r="PM56" s="145"/>
      <c r="PN56" s="145"/>
      <c r="PO56" s="145"/>
      <c r="PP56" s="145"/>
      <c r="PQ56" s="145"/>
      <c r="PR56" s="145"/>
      <c r="PS56" s="145"/>
      <c r="PT56" s="145"/>
      <c r="PU56" s="145"/>
      <c r="PV56" s="145"/>
      <c r="PW56" s="145"/>
      <c r="PX56" s="145"/>
      <c r="PY56" s="145"/>
      <c r="PZ56" s="145"/>
      <c r="QA56" s="145"/>
      <c r="QB56" s="145"/>
      <c r="QC56" s="145"/>
      <c r="QD56" s="145"/>
      <c r="QE56" s="145"/>
      <c r="QF56" s="145"/>
      <c r="QG56" s="145"/>
      <c r="QH56" s="145"/>
      <c r="QI56" s="145"/>
      <c r="QJ56" s="145"/>
      <c r="QK56" s="145"/>
      <c r="QL56" s="145"/>
      <c r="QM56" s="145"/>
      <c r="QN56" s="145"/>
      <c r="QO56" s="145"/>
      <c r="QP56" s="145"/>
      <c r="QQ56" s="145"/>
      <c r="QR56" s="145"/>
      <c r="QS56" s="145"/>
      <c r="QT56" s="145"/>
      <c r="QU56" s="145"/>
      <c r="QV56" s="145"/>
      <c r="QW56" s="145"/>
      <c r="QX56" s="145"/>
      <c r="QY56" s="145"/>
      <c r="QZ56" s="145"/>
      <c r="RA56" s="145"/>
      <c r="RB56" s="145"/>
      <c r="RC56" s="145"/>
      <c r="RD56" s="145"/>
      <c r="RE56" s="145"/>
      <c r="RF56" s="145"/>
      <c r="RG56" s="145"/>
      <c r="RH56" s="145"/>
      <c r="RI56" s="145"/>
      <c r="RJ56" s="145"/>
      <c r="RK56" s="145"/>
      <c r="RL56" s="145"/>
      <c r="RM56" s="145"/>
      <c r="RN56" s="145"/>
      <c r="RO56" s="145"/>
      <c r="RP56" s="145"/>
      <c r="RQ56" s="145"/>
      <c r="RR56" s="145"/>
      <c r="RS56" s="145"/>
      <c r="RT56" s="145"/>
      <c r="RU56" s="145"/>
      <c r="RV56" s="145"/>
      <c r="RW56" s="145"/>
      <c r="RX56" s="145"/>
      <c r="RY56" s="145"/>
      <c r="RZ56" s="145"/>
      <c r="SA56" s="145"/>
      <c r="SB56" s="145"/>
      <c r="SC56" s="145"/>
      <c r="SD56" s="145"/>
      <c r="SE56" s="145"/>
      <c r="SF56" s="145"/>
      <c r="SG56" s="145"/>
      <c r="SH56" s="145"/>
      <c r="SI56" s="145"/>
      <c r="SJ56" s="145"/>
      <c r="SK56" s="145"/>
      <c r="SL56" s="145"/>
      <c r="SM56" s="145"/>
      <c r="SN56" s="145"/>
      <c r="SO56" s="145"/>
      <c r="SP56" s="145"/>
      <c r="SQ56" s="145"/>
      <c r="SR56" s="145"/>
      <c r="SS56" s="145"/>
      <c r="ST56" s="145"/>
      <c r="SU56" s="145"/>
      <c r="SV56" s="145"/>
      <c r="SW56" s="145"/>
      <c r="SX56" s="145"/>
      <c r="SY56" s="145"/>
      <c r="SZ56" s="145"/>
      <c r="TA56" s="145"/>
      <c r="TB56" s="145"/>
      <c r="TC56" s="145"/>
      <c r="TD56" s="145"/>
      <c r="TE56" s="145"/>
      <c r="TF56" s="145"/>
      <c r="TG56" s="145"/>
      <c r="TH56" s="145"/>
      <c r="TI56" s="145"/>
      <c r="TJ56" s="145"/>
      <c r="TK56" s="145"/>
      <c r="TL56" s="145"/>
      <c r="TM56" s="145"/>
      <c r="TN56" s="145"/>
      <c r="TO56" s="145"/>
      <c r="TP56" s="145"/>
      <c r="TQ56" s="145"/>
      <c r="TR56" s="145"/>
      <c r="TS56" s="145"/>
      <c r="TT56" s="145"/>
      <c r="TU56" s="145"/>
      <c r="TV56" s="145"/>
      <c r="TW56" s="145"/>
      <c r="TX56" s="145"/>
      <c r="TY56" s="145"/>
      <c r="TZ56" s="145"/>
      <c r="UA56" s="145"/>
      <c r="UB56" s="145"/>
      <c r="UC56" s="145"/>
      <c r="UD56" s="145"/>
      <c r="UE56" s="145"/>
      <c r="UF56" s="145"/>
      <c r="UG56" s="145"/>
      <c r="UH56" s="145"/>
      <c r="UI56" s="145"/>
      <c r="UJ56" s="145"/>
      <c r="UK56" s="145"/>
      <c r="UL56" s="145"/>
      <c r="UM56" s="145"/>
      <c r="UN56" s="145"/>
      <c r="UO56" s="145"/>
      <c r="UP56" s="145"/>
      <c r="UQ56" s="145"/>
      <c r="UR56" s="145"/>
      <c r="US56" s="145"/>
      <c r="UT56" s="145"/>
      <c r="UU56" s="145"/>
      <c r="UV56" s="145"/>
      <c r="UW56" s="145"/>
      <c r="UX56" s="145"/>
      <c r="UY56" s="145"/>
      <c r="UZ56" s="145"/>
      <c r="VA56" s="145"/>
      <c r="VB56" s="145"/>
      <c r="VC56" s="145"/>
      <c r="VD56" s="145"/>
      <c r="VE56" s="145"/>
      <c r="VF56" s="145"/>
      <c r="VG56" s="145"/>
      <c r="VH56" s="145"/>
      <c r="VI56" s="145"/>
      <c r="VJ56" s="145"/>
      <c r="VK56" s="145"/>
      <c r="VL56" s="145"/>
      <c r="VM56" s="145"/>
      <c r="VN56" s="145"/>
      <c r="VO56" s="145"/>
      <c r="VP56" s="145"/>
      <c r="VQ56" s="145"/>
      <c r="VR56" s="145"/>
      <c r="VS56" s="145"/>
      <c r="VT56" s="145"/>
      <c r="VU56" s="145"/>
      <c r="VV56" s="145"/>
      <c r="VW56" s="145"/>
      <c r="VX56" s="145"/>
      <c r="VY56" s="145"/>
      <c r="VZ56" s="145"/>
      <c r="WA56" s="145"/>
      <c r="WB56" s="145"/>
      <c r="WC56" s="145"/>
      <c r="WD56" s="145"/>
      <c r="WE56" s="145"/>
      <c r="WF56" s="145"/>
      <c r="WG56" s="145"/>
      <c r="WH56" s="145"/>
      <c r="WI56" s="145"/>
      <c r="WJ56" s="145"/>
      <c r="WK56" s="145"/>
      <c r="WL56" s="145"/>
      <c r="WM56" s="145"/>
      <c r="WN56" s="145"/>
      <c r="WO56" s="145"/>
      <c r="WP56" s="145"/>
      <c r="WQ56" s="145"/>
      <c r="WR56" s="145"/>
      <c r="WS56" s="145"/>
      <c r="WT56" s="145"/>
      <c r="WU56" s="145"/>
      <c r="WV56" s="145"/>
      <c r="WW56" s="145"/>
      <c r="WX56" s="145"/>
      <c r="WY56" s="145"/>
      <c r="WZ56" s="145"/>
      <c r="XA56" s="145"/>
      <c r="XB56" s="145"/>
      <c r="XC56" s="145"/>
      <c r="XD56" s="145"/>
      <c r="XE56" s="145"/>
      <c r="XF56" s="145"/>
      <c r="XG56" s="145"/>
      <c r="XH56" s="145"/>
      <c r="XI56" s="145"/>
      <c r="XJ56" s="145"/>
      <c r="XK56" s="145"/>
      <c r="XL56" s="145"/>
      <c r="XM56" s="145"/>
      <c r="XN56" s="145"/>
      <c r="XO56" s="145"/>
      <c r="XP56" s="145"/>
      <c r="XQ56" s="145"/>
      <c r="XR56" s="145"/>
      <c r="XS56" s="145"/>
      <c r="XT56" s="145"/>
      <c r="XU56" s="145"/>
      <c r="XV56" s="145"/>
      <c r="XW56" s="145"/>
      <c r="XX56" s="145"/>
      <c r="XY56" s="145"/>
      <c r="XZ56" s="145"/>
      <c r="YA56" s="145"/>
      <c r="YB56" s="145"/>
      <c r="YC56" s="145"/>
      <c r="YD56" s="145"/>
      <c r="YE56" s="145"/>
      <c r="YF56" s="145"/>
      <c r="YG56" s="145"/>
      <c r="YH56" s="145"/>
      <c r="YI56" s="145"/>
      <c r="YJ56" s="145"/>
      <c r="YK56" s="145"/>
      <c r="YL56" s="145"/>
      <c r="YM56" s="145"/>
      <c r="YN56" s="145"/>
      <c r="YO56" s="145"/>
      <c r="YP56" s="145"/>
      <c r="YQ56" s="145"/>
      <c r="YR56" s="145"/>
      <c r="YS56" s="145"/>
      <c r="YT56" s="145"/>
      <c r="YU56" s="145"/>
      <c r="YV56" s="145"/>
      <c r="YW56" s="145"/>
      <c r="YX56" s="145"/>
      <c r="YY56" s="145"/>
      <c r="YZ56" s="145"/>
      <c r="ZA56" s="145"/>
      <c r="ZB56" s="145"/>
      <c r="ZC56" s="145"/>
      <c r="ZD56" s="145"/>
      <c r="ZE56" s="145"/>
      <c r="ZF56" s="145"/>
      <c r="ZG56" s="145"/>
      <c r="ZH56" s="145"/>
      <c r="ZI56" s="145"/>
      <c r="ZJ56" s="145"/>
      <c r="ZK56" s="145"/>
      <c r="ZL56" s="145"/>
      <c r="ZM56" s="145"/>
      <c r="ZN56" s="145"/>
      <c r="ZO56" s="145"/>
      <c r="ZP56" s="145"/>
      <c r="ZQ56" s="145"/>
      <c r="ZR56" s="145"/>
      <c r="ZS56" s="145"/>
      <c r="ZT56" s="145"/>
      <c r="ZU56" s="145"/>
      <c r="ZV56" s="145"/>
      <c r="ZW56" s="145"/>
      <c r="ZX56" s="145"/>
      <c r="ZY56" s="145"/>
      <c r="ZZ56" s="145"/>
      <c r="AAA56" s="145"/>
      <c r="AAB56" s="145"/>
      <c r="AAC56" s="145"/>
      <c r="AAD56" s="145"/>
      <c r="AAE56" s="145"/>
      <c r="AAF56" s="145"/>
      <c r="AAG56" s="145"/>
      <c r="AAH56" s="145"/>
      <c r="AAI56" s="145"/>
      <c r="AAJ56" s="145"/>
      <c r="AAK56" s="145"/>
      <c r="AAL56" s="145"/>
      <c r="AAM56" s="145"/>
      <c r="AAN56" s="145"/>
      <c r="AAO56" s="145"/>
      <c r="AAP56" s="145"/>
      <c r="AAQ56" s="145"/>
      <c r="AAR56" s="145"/>
      <c r="AAS56" s="145"/>
      <c r="AAT56" s="145"/>
      <c r="AAU56" s="145"/>
      <c r="AAV56" s="145"/>
      <c r="AAW56" s="145"/>
      <c r="AAX56" s="145"/>
      <c r="AAY56" s="145"/>
      <c r="AAZ56" s="145"/>
      <c r="ABA56" s="145"/>
      <c r="ABB56" s="145"/>
      <c r="ABC56" s="145"/>
      <c r="ABD56" s="145"/>
      <c r="ABE56" s="145"/>
      <c r="ABF56" s="145"/>
      <c r="ABG56" s="145"/>
      <c r="ABH56" s="145"/>
      <c r="ABI56" s="145"/>
      <c r="ABJ56" s="145"/>
      <c r="ABK56" s="145"/>
      <c r="ABL56" s="145"/>
      <c r="ABM56" s="145"/>
      <c r="ABN56" s="145"/>
      <c r="ABO56" s="145"/>
      <c r="ABP56" s="145"/>
      <c r="ABQ56" s="145"/>
      <c r="ABR56" s="145"/>
      <c r="ABS56" s="145"/>
      <c r="ABT56" s="145"/>
      <c r="ABU56" s="145"/>
      <c r="ABV56" s="145"/>
      <c r="ABW56" s="145"/>
      <c r="ABX56" s="145"/>
      <c r="ABY56" s="145"/>
      <c r="ABZ56" s="145"/>
      <c r="ACA56" s="145"/>
      <c r="ACB56" s="145"/>
      <c r="ACC56" s="145"/>
      <c r="ACD56" s="145"/>
      <c r="ACE56" s="145"/>
      <c r="ACF56" s="145"/>
      <c r="ACG56" s="145"/>
      <c r="ACH56" s="145"/>
      <c r="ACI56" s="145"/>
      <c r="ACJ56" s="145"/>
      <c r="ACK56" s="145"/>
      <c r="ACL56" s="145"/>
      <c r="ACM56" s="145"/>
      <c r="ACN56" s="145"/>
      <c r="ACO56" s="145"/>
      <c r="ACP56" s="145"/>
      <c r="ACQ56" s="145"/>
      <c r="ACR56" s="145"/>
      <c r="ACS56" s="145"/>
      <c r="ACT56" s="145"/>
      <c r="ACU56" s="145"/>
      <c r="ACV56" s="145"/>
      <c r="ACW56" s="145"/>
      <c r="ACX56" s="145"/>
      <c r="ACY56" s="145"/>
      <c r="ACZ56" s="145"/>
      <c r="ADA56" s="145"/>
      <c r="ADB56" s="145"/>
      <c r="ADC56" s="145"/>
      <c r="ADD56" s="145"/>
      <c r="ADE56" s="145"/>
      <c r="ADF56" s="145"/>
      <c r="ADG56" s="145"/>
      <c r="ADH56" s="145"/>
      <c r="ADI56" s="145"/>
      <c r="ADJ56" s="145"/>
      <c r="ADK56" s="145"/>
      <c r="ADL56" s="145"/>
      <c r="ADM56" s="145"/>
      <c r="ADN56" s="145"/>
      <c r="ADO56" s="145"/>
      <c r="ADP56" s="145"/>
      <c r="ADQ56" s="145"/>
      <c r="ADR56" s="145"/>
      <c r="ADS56" s="145"/>
      <c r="ADT56" s="145"/>
      <c r="ADU56" s="145"/>
      <c r="ADV56" s="145"/>
      <c r="ADW56" s="145"/>
      <c r="ADX56" s="145"/>
      <c r="ADY56" s="145"/>
      <c r="ADZ56" s="145"/>
      <c r="AEA56" s="145"/>
      <c r="AEB56" s="145"/>
      <c r="AEC56" s="145"/>
      <c r="AED56" s="145"/>
      <c r="AEE56" s="145"/>
      <c r="AEF56" s="145"/>
      <c r="AEG56" s="145"/>
      <c r="AEH56" s="145"/>
      <c r="AEI56" s="145"/>
      <c r="AEJ56" s="145"/>
      <c r="AEK56" s="145"/>
      <c r="AEL56" s="145"/>
      <c r="AEM56" s="145"/>
      <c r="AEN56" s="145"/>
      <c r="AEO56" s="145"/>
      <c r="AEP56" s="145"/>
      <c r="AEQ56" s="145"/>
      <c r="AER56" s="145"/>
      <c r="AES56" s="145"/>
      <c r="AET56" s="145"/>
      <c r="AEU56" s="145"/>
      <c r="AEV56" s="145"/>
      <c r="AEW56" s="145"/>
      <c r="AEX56" s="145"/>
      <c r="AEY56" s="145"/>
      <c r="AEZ56" s="145"/>
      <c r="AFA56" s="145"/>
      <c r="AFB56" s="145"/>
      <c r="AFC56" s="145"/>
      <c r="AFD56" s="145"/>
      <c r="AFE56" s="145"/>
      <c r="AFF56" s="145"/>
      <c r="AFG56" s="145"/>
      <c r="AFH56" s="145"/>
      <c r="AFI56" s="145"/>
      <c r="AFJ56" s="145"/>
      <c r="AFK56" s="145"/>
      <c r="AFL56" s="145"/>
      <c r="AFM56" s="145"/>
      <c r="AFN56" s="145"/>
      <c r="AFO56" s="145"/>
      <c r="AFP56" s="145"/>
      <c r="AFQ56" s="145"/>
      <c r="AFR56" s="145"/>
      <c r="AFS56" s="145"/>
      <c r="AFT56" s="145"/>
      <c r="AFU56" s="145"/>
      <c r="AFV56" s="145"/>
      <c r="AFW56" s="145"/>
      <c r="AFX56" s="145"/>
      <c r="AFY56" s="145"/>
      <c r="AFZ56" s="145"/>
      <c r="AGA56" s="145"/>
      <c r="AGB56" s="145"/>
      <c r="AGC56" s="145"/>
      <c r="AGD56" s="145"/>
      <c r="AGE56" s="145"/>
      <c r="AGF56" s="145"/>
      <c r="AGG56" s="145"/>
      <c r="AGH56" s="145"/>
      <c r="AGI56" s="145"/>
      <c r="AGJ56" s="145"/>
      <c r="AGK56" s="145"/>
      <c r="AGL56" s="145"/>
      <c r="AGM56" s="145"/>
      <c r="AGN56" s="145"/>
      <c r="AGO56" s="145"/>
      <c r="AGP56" s="145"/>
      <c r="AGQ56" s="145"/>
      <c r="AGR56" s="145"/>
      <c r="AGS56" s="145"/>
      <c r="AGT56" s="145"/>
      <c r="AGU56" s="145"/>
      <c r="AGV56" s="145"/>
      <c r="AGW56" s="145"/>
      <c r="AGX56" s="145"/>
      <c r="AGY56" s="145"/>
      <c r="AGZ56" s="145"/>
      <c r="AHA56" s="145"/>
      <c r="AHB56" s="145"/>
      <c r="AHC56" s="145"/>
      <c r="AHD56" s="145"/>
      <c r="AHE56" s="145"/>
      <c r="AHF56" s="145"/>
      <c r="AHG56" s="145"/>
      <c r="AHH56" s="145"/>
      <c r="AHI56" s="145"/>
      <c r="AHJ56" s="145"/>
      <c r="AHK56" s="145"/>
      <c r="AHL56" s="145"/>
      <c r="AHM56" s="145"/>
      <c r="AHN56" s="145"/>
      <c r="AHO56" s="145"/>
      <c r="AHP56" s="145"/>
      <c r="AHQ56" s="145"/>
      <c r="AHR56" s="145"/>
      <c r="AHS56" s="145"/>
      <c r="AHT56" s="145"/>
      <c r="AHU56" s="145"/>
      <c r="AHV56" s="145"/>
      <c r="AHW56" s="145"/>
      <c r="AHX56" s="145"/>
      <c r="AHY56" s="145"/>
      <c r="AHZ56" s="145"/>
      <c r="AIA56" s="145"/>
      <c r="AIB56" s="145"/>
      <c r="AIC56" s="145"/>
      <c r="AID56" s="145"/>
      <c r="AIE56" s="145"/>
      <c r="AIF56" s="145"/>
      <c r="AIG56" s="145"/>
      <c r="AIH56" s="145"/>
      <c r="AII56" s="145"/>
      <c r="AIJ56" s="145"/>
      <c r="AIK56" s="145"/>
      <c r="AIL56" s="145"/>
      <c r="AIM56" s="145"/>
      <c r="AIN56" s="145"/>
      <c r="AIO56" s="145"/>
      <c r="AIP56" s="145"/>
      <c r="AIQ56" s="145"/>
      <c r="AIR56" s="145"/>
      <c r="AIS56" s="145"/>
      <c r="AIT56" s="145"/>
      <c r="AIU56" s="145"/>
      <c r="AIV56" s="145"/>
      <c r="AIW56" s="145"/>
      <c r="AIX56" s="145"/>
      <c r="AIY56" s="145"/>
      <c r="AIZ56" s="145"/>
      <c r="AJA56" s="145"/>
      <c r="AJB56" s="145"/>
      <c r="AJC56" s="145"/>
      <c r="AJD56" s="145"/>
      <c r="AJE56" s="145"/>
      <c r="AJF56" s="145"/>
      <c r="AJG56" s="145"/>
      <c r="AJH56" s="145"/>
      <c r="AJI56" s="145"/>
      <c r="AJJ56" s="145"/>
      <c r="AJK56" s="145"/>
      <c r="AJL56" s="145"/>
      <c r="AJM56" s="145"/>
      <c r="AJN56" s="145"/>
      <c r="AJO56" s="145"/>
      <c r="AJP56" s="145"/>
      <c r="AJQ56" s="145"/>
      <c r="AJR56" s="145"/>
      <c r="AJS56" s="145"/>
      <c r="AJT56" s="145"/>
      <c r="AJU56" s="145"/>
      <c r="AJV56" s="145"/>
      <c r="AJW56" s="145"/>
      <c r="AJX56" s="145"/>
      <c r="AJY56" s="145"/>
      <c r="AJZ56" s="145"/>
      <c r="AKA56" s="145"/>
      <c r="AKB56" s="145"/>
      <c r="AKC56" s="145"/>
      <c r="AKD56" s="145"/>
      <c r="AKE56" s="145"/>
      <c r="AKF56" s="145"/>
      <c r="AKG56" s="145"/>
      <c r="AKH56" s="145"/>
      <c r="AKI56" s="145"/>
      <c r="AKJ56" s="145"/>
      <c r="AKK56" s="145"/>
      <c r="AKL56" s="145"/>
      <c r="AKM56" s="145"/>
      <c r="AKN56" s="145"/>
      <c r="AKO56" s="145"/>
      <c r="AKP56" s="145"/>
      <c r="AKQ56" s="145"/>
      <c r="AKR56" s="145"/>
      <c r="AKS56" s="145"/>
      <c r="AKT56" s="145"/>
      <c r="AKU56" s="145"/>
      <c r="AKV56" s="145"/>
      <c r="AKW56" s="145"/>
      <c r="AKX56" s="145"/>
      <c r="AKY56" s="145"/>
      <c r="AKZ56" s="145"/>
      <c r="ALA56" s="145"/>
      <c r="ALB56" s="145"/>
      <c r="ALC56" s="145"/>
      <c r="ALD56" s="145"/>
      <c r="ALE56" s="145"/>
      <c r="ALF56" s="145"/>
      <c r="ALG56" s="145"/>
      <c r="ALH56" s="145"/>
      <c r="ALI56" s="145"/>
      <c r="ALJ56" s="145"/>
      <c r="ALK56" s="145"/>
      <c r="ALL56" s="145"/>
      <c r="ALM56" s="145"/>
      <c r="ALN56" s="145"/>
      <c r="ALO56" s="145"/>
      <c r="ALP56" s="145"/>
      <c r="ALQ56" s="145"/>
      <c r="ALR56" s="145"/>
      <c r="ALS56" s="145"/>
      <c r="ALT56" s="145"/>
      <c r="ALU56" s="145"/>
      <c r="ALV56" s="145"/>
      <c r="ALW56" s="145"/>
      <c r="ALX56" s="145"/>
      <c r="ALY56" s="145"/>
      <c r="ALZ56" s="145"/>
    </row>
    <row r="57" spans="1:1014" ht="13.95" customHeight="1" x14ac:dyDescent="0.3">
      <c r="A57" s="151"/>
      <c r="B57" s="151"/>
      <c r="C57" s="131" t="s">
        <v>52</v>
      </c>
      <c r="D57" s="249" t="s">
        <v>53</v>
      </c>
      <c r="E57" s="249"/>
      <c r="F57" s="249"/>
      <c r="G57" s="249"/>
      <c r="H57" s="70" t="s">
        <v>26</v>
      </c>
      <c r="I57" s="152"/>
      <c r="J57" s="145"/>
      <c r="K57" s="145"/>
      <c r="L57" s="145"/>
      <c r="M57" s="145"/>
      <c r="N57" s="145"/>
      <c r="O57" s="145"/>
      <c r="P57" s="145"/>
      <c r="Q57" s="145"/>
      <c r="R57" s="145"/>
      <c r="S57" s="145"/>
      <c r="T57" s="145"/>
      <c r="U57" s="145"/>
      <c r="V57" s="145"/>
      <c r="W57" s="145"/>
      <c r="X57" s="145"/>
      <c r="Y57" s="145"/>
      <c r="Z57" s="145"/>
      <c r="AA57" s="145"/>
      <c r="AB57" s="145"/>
      <c r="AC57" s="145"/>
      <c r="AD57" s="145"/>
      <c r="AE57" s="145"/>
      <c r="AF57" s="145"/>
      <c r="AG57" s="145"/>
      <c r="AH57" s="145"/>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c r="BI57" s="145"/>
      <c r="BJ57" s="145"/>
      <c r="BK57" s="145"/>
      <c r="BL57" s="145"/>
      <c r="BM57" s="145"/>
      <c r="BN57" s="145"/>
      <c r="BO57" s="145"/>
      <c r="BP57" s="145"/>
      <c r="BQ57" s="145"/>
      <c r="BR57" s="145"/>
      <c r="BS57" s="145"/>
      <c r="BT57" s="145"/>
      <c r="BU57" s="145"/>
      <c r="BV57" s="145"/>
      <c r="BW57" s="145"/>
      <c r="BX57" s="145"/>
      <c r="BY57" s="145"/>
      <c r="BZ57" s="145"/>
      <c r="CA57" s="145"/>
      <c r="CB57" s="145"/>
      <c r="CC57" s="145"/>
      <c r="CD57" s="145"/>
      <c r="CE57" s="145"/>
      <c r="CF57" s="145"/>
      <c r="CG57" s="145"/>
      <c r="CH57" s="145"/>
      <c r="CI57" s="145"/>
      <c r="CJ57" s="145"/>
      <c r="CK57" s="145"/>
      <c r="CL57" s="145"/>
      <c r="CM57" s="145"/>
      <c r="CN57" s="145"/>
      <c r="CO57" s="145"/>
      <c r="CP57" s="145"/>
      <c r="CQ57" s="145"/>
      <c r="CR57" s="145"/>
      <c r="CS57" s="145"/>
      <c r="CT57" s="145"/>
      <c r="CU57" s="145"/>
      <c r="CV57" s="145"/>
      <c r="CW57" s="145"/>
      <c r="CX57" s="145"/>
      <c r="CY57" s="145"/>
      <c r="CZ57" s="145"/>
      <c r="DA57" s="145"/>
      <c r="DB57" s="145"/>
      <c r="DC57" s="145"/>
      <c r="DD57" s="145"/>
      <c r="DE57" s="145"/>
      <c r="DF57" s="145"/>
      <c r="DG57" s="145"/>
      <c r="DH57" s="145"/>
      <c r="DI57" s="145"/>
      <c r="DJ57" s="145"/>
      <c r="DK57" s="145"/>
      <c r="DL57" s="145"/>
      <c r="DM57" s="145"/>
      <c r="DN57" s="145"/>
      <c r="DO57" s="145"/>
      <c r="DP57" s="145"/>
      <c r="DQ57" s="145"/>
      <c r="DR57" s="145"/>
      <c r="DS57" s="145"/>
      <c r="DT57" s="145"/>
      <c r="DU57" s="145"/>
      <c r="DV57" s="145"/>
      <c r="DW57" s="145"/>
      <c r="DX57" s="145"/>
      <c r="DY57" s="145"/>
      <c r="DZ57" s="145"/>
      <c r="EA57" s="145"/>
      <c r="EB57" s="145"/>
      <c r="EC57" s="145"/>
      <c r="ED57" s="145"/>
      <c r="EE57" s="145"/>
      <c r="EF57" s="145"/>
      <c r="EG57" s="145"/>
      <c r="EH57" s="145"/>
      <c r="EI57" s="145"/>
      <c r="EJ57" s="145"/>
      <c r="EK57" s="145"/>
      <c r="EL57" s="145"/>
      <c r="EM57" s="145"/>
      <c r="EN57" s="145"/>
      <c r="EO57" s="145"/>
      <c r="EP57" s="145"/>
      <c r="EQ57" s="145"/>
      <c r="ER57" s="145"/>
      <c r="ES57" s="145"/>
      <c r="ET57" s="145"/>
      <c r="EU57" s="145"/>
      <c r="EV57" s="145"/>
      <c r="EW57" s="145"/>
      <c r="EX57" s="145"/>
      <c r="EY57" s="145"/>
      <c r="EZ57" s="145"/>
      <c r="FA57" s="145"/>
      <c r="FB57" s="145"/>
      <c r="FC57" s="145"/>
      <c r="FD57" s="145"/>
      <c r="FE57" s="145"/>
      <c r="FF57" s="145"/>
      <c r="FG57" s="145"/>
      <c r="FH57" s="145"/>
      <c r="FI57" s="145"/>
      <c r="FJ57" s="145"/>
      <c r="FK57" s="145"/>
      <c r="FL57" s="145"/>
      <c r="FM57" s="145"/>
      <c r="FN57" s="145"/>
      <c r="FO57" s="145"/>
      <c r="FP57" s="145"/>
      <c r="FQ57" s="145"/>
      <c r="FR57" s="145"/>
      <c r="FS57" s="145"/>
      <c r="FT57" s="145"/>
      <c r="FU57" s="145"/>
      <c r="FV57" s="145"/>
      <c r="FW57" s="145"/>
      <c r="FX57" s="145"/>
      <c r="FY57" s="145"/>
      <c r="FZ57" s="145"/>
      <c r="GA57" s="145"/>
      <c r="GB57" s="145"/>
      <c r="GC57" s="145"/>
      <c r="GD57" s="145"/>
      <c r="GE57" s="145"/>
      <c r="GF57" s="145"/>
      <c r="GG57" s="145"/>
      <c r="GH57" s="145"/>
      <c r="GI57" s="145"/>
      <c r="GJ57" s="145"/>
      <c r="GK57" s="145"/>
      <c r="GL57" s="145"/>
      <c r="GM57" s="145"/>
      <c r="GN57" s="145"/>
      <c r="GO57" s="145"/>
      <c r="GP57" s="145"/>
      <c r="GQ57" s="145"/>
      <c r="GR57" s="145"/>
      <c r="GS57" s="145"/>
      <c r="GT57" s="145"/>
      <c r="GU57" s="145"/>
      <c r="GV57" s="145"/>
      <c r="GW57" s="145"/>
      <c r="GX57" s="145"/>
      <c r="GY57" s="145"/>
      <c r="GZ57" s="145"/>
      <c r="HA57" s="145"/>
      <c r="HB57" s="145"/>
      <c r="HC57" s="145"/>
      <c r="HD57" s="145"/>
      <c r="HE57" s="145"/>
      <c r="HF57" s="145"/>
      <c r="HG57" s="145"/>
      <c r="HH57" s="145"/>
      <c r="HI57" s="145"/>
      <c r="HJ57" s="145"/>
      <c r="HK57" s="145"/>
      <c r="HL57" s="145"/>
      <c r="HM57" s="145"/>
      <c r="HN57" s="145"/>
      <c r="HO57" s="145"/>
      <c r="HP57" s="145"/>
      <c r="HQ57" s="145"/>
      <c r="HR57" s="145"/>
      <c r="HS57" s="145"/>
      <c r="HT57" s="145"/>
      <c r="HU57" s="145"/>
      <c r="HV57" s="145"/>
      <c r="HW57" s="145"/>
      <c r="HX57" s="145"/>
      <c r="HY57" s="145"/>
      <c r="HZ57" s="145"/>
      <c r="IA57" s="145"/>
      <c r="IB57" s="145"/>
      <c r="IC57" s="145"/>
      <c r="ID57" s="145"/>
      <c r="IE57" s="145"/>
      <c r="IF57" s="145"/>
      <c r="IG57" s="145"/>
      <c r="IH57" s="145"/>
      <c r="II57" s="145"/>
      <c r="IJ57" s="145"/>
      <c r="IK57" s="145"/>
      <c r="IL57" s="145"/>
      <c r="IM57" s="145"/>
      <c r="IN57" s="145"/>
      <c r="IO57" s="145"/>
      <c r="IP57" s="145"/>
      <c r="IQ57" s="145"/>
      <c r="IR57" s="145"/>
      <c r="IS57" s="145"/>
      <c r="IT57" s="145"/>
      <c r="IU57" s="145"/>
      <c r="IV57" s="145"/>
      <c r="IW57" s="145"/>
      <c r="IX57" s="145"/>
      <c r="IY57" s="145"/>
      <c r="IZ57" s="145"/>
      <c r="JA57" s="145"/>
      <c r="JB57" s="145"/>
      <c r="JC57" s="145"/>
      <c r="JD57" s="145"/>
      <c r="JE57" s="145"/>
      <c r="JF57" s="145"/>
      <c r="JG57" s="145"/>
      <c r="JH57" s="145"/>
      <c r="JI57" s="145"/>
      <c r="JJ57" s="145"/>
      <c r="JK57" s="145"/>
      <c r="JL57" s="145"/>
      <c r="JM57" s="145"/>
      <c r="JN57" s="145"/>
      <c r="JO57" s="145"/>
      <c r="JP57" s="145"/>
      <c r="JQ57" s="145"/>
      <c r="JR57" s="145"/>
      <c r="JS57" s="145"/>
      <c r="JT57" s="145"/>
      <c r="JU57" s="145"/>
      <c r="JV57" s="145"/>
      <c r="JW57" s="145"/>
      <c r="JX57" s="145"/>
      <c r="JY57" s="145"/>
      <c r="JZ57" s="145"/>
      <c r="KA57" s="145"/>
      <c r="KB57" s="145"/>
      <c r="KC57" s="145"/>
      <c r="KD57" s="145"/>
      <c r="KE57" s="145"/>
      <c r="KF57" s="145"/>
      <c r="KG57" s="145"/>
      <c r="KH57" s="145"/>
      <c r="KI57" s="145"/>
      <c r="KJ57" s="145"/>
      <c r="KK57" s="145"/>
      <c r="KL57" s="145"/>
      <c r="KM57" s="145"/>
      <c r="KN57" s="145"/>
      <c r="KO57" s="145"/>
      <c r="KP57" s="145"/>
      <c r="KQ57" s="145"/>
      <c r="KR57" s="145"/>
      <c r="KS57" s="145"/>
      <c r="KT57" s="145"/>
      <c r="KU57" s="145"/>
      <c r="KV57" s="145"/>
      <c r="KW57" s="145"/>
      <c r="KX57" s="145"/>
      <c r="KY57" s="145"/>
      <c r="KZ57" s="145"/>
      <c r="LA57" s="145"/>
      <c r="LB57" s="145"/>
      <c r="LC57" s="145"/>
      <c r="LD57" s="145"/>
      <c r="LE57" s="145"/>
      <c r="LF57" s="145"/>
      <c r="LG57" s="145"/>
      <c r="LH57" s="145"/>
      <c r="LI57" s="145"/>
      <c r="LJ57" s="145"/>
      <c r="LK57" s="145"/>
      <c r="LL57" s="145"/>
      <c r="LM57" s="145"/>
      <c r="LN57" s="145"/>
      <c r="LO57" s="145"/>
      <c r="LP57" s="145"/>
      <c r="LQ57" s="145"/>
      <c r="LR57" s="145"/>
      <c r="LS57" s="145"/>
      <c r="LT57" s="145"/>
      <c r="LU57" s="145"/>
      <c r="LV57" s="145"/>
      <c r="LW57" s="145"/>
      <c r="LX57" s="145"/>
      <c r="LY57" s="145"/>
      <c r="LZ57" s="145"/>
      <c r="MA57" s="145"/>
      <c r="MB57" s="145"/>
      <c r="MC57" s="145"/>
      <c r="MD57" s="145"/>
      <c r="ME57" s="145"/>
      <c r="MF57" s="145"/>
      <c r="MG57" s="145"/>
      <c r="MH57" s="145"/>
      <c r="MI57" s="145"/>
      <c r="MJ57" s="145"/>
      <c r="MK57" s="145"/>
      <c r="ML57" s="145"/>
      <c r="MM57" s="145"/>
      <c r="MN57" s="145"/>
      <c r="MO57" s="145"/>
      <c r="MP57" s="145"/>
      <c r="MQ57" s="145"/>
      <c r="MR57" s="145"/>
      <c r="MS57" s="145"/>
      <c r="MT57" s="145"/>
      <c r="MU57" s="145"/>
      <c r="MV57" s="145"/>
      <c r="MW57" s="145"/>
      <c r="MX57" s="145"/>
      <c r="MY57" s="145"/>
      <c r="MZ57" s="145"/>
      <c r="NA57" s="145"/>
      <c r="NB57" s="145"/>
      <c r="NC57" s="145"/>
      <c r="ND57" s="145"/>
      <c r="NE57" s="145"/>
      <c r="NF57" s="145"/>
      <c r="NG57" s="145"/>
      <c r="NH57" s="145"/>
      <c r="NI57" s="145"/>
      <c r="NJ57" s="145"/>
      <c r="NK57" s="145"/>
      <c r="NL57" s="145"/>
      <c r="NM57" s="145"/>
      <c r="NN57" s="145"/>
      <c r="NO57" s="145"/>
      <c r="NP57" s="145"/>
      <c r="NQ57" s="145"/>
      <c r="NR57" s="145"/>
      <c r="NS57" s="145"/>
      <c r="NT57" s="145"/>
      <c r="NU57" s="145"/>
      <c r="NV57" s="145"/>
      <c r="NW57" s="145"/>
      <c r="NX57" s="145"/>
      <c r="NY57" s="145"/>
      <c r="NZ57" s="145"/>
      <c r="OA57" s="145"/>
      <c r="OB57" s="145"/>
      <c r="OC57" s="145"/>
      <c r="OD57" s="145"/>
      <c r="OE57" s="145"/>
      <c r="OF57" s="145"/>
      <c r="OG57" s="145"/>
      <c r="OH57" s="145"/>
      <c r="OI57" s="145"/>
      <c r="OJ57" s="145"/>
      <c r="OK57" s="145"/>
      <c r="OL57" s="145"/>
      <c r="OM57" s="145"/>
      <c r="ON57" s="145"/>
      <c r="OO57" s="145"/>
      <c r="OP57" s="145"/>
      <c r="OQ57" s="145"/>
      <c r="OR57" s="145"/>
      <c r="OS57" s="145"/>
      <c r="OT57" s="145"/>
      <c r="OU57" s="145"/>
      <c r="OV57" s="145"/>
      <c r="OW57" s="145"/>
      <c r="OX57" s="145"/>
      <c r="OY57" s="145"/>
      <c r="OZ57" s="145"/>
      <c r="PA57" s="145"/>
      <c r="PB57" s="145"/>
      <c r="PC57" s="145"/>
      <c r="PD57" s="145"/>
      <c r="PE57" s="145"/>
      <c r="PF57" s="145"/>
      <c r="PG57" s="145"/>
      <c r="PH57" s="145"/>
      <c r="PI57" s="145"/>
      <c r="PJ57" s="145"/>
      <c r="PK57" s="145"/>
      <c r="PL57" s="145"/>
      <c r="PM57" s="145"/>
      <c r="PN57" s="145"/>
      <c r="PO57" s="145"/>
      <c r="PP57" s="145"/>
      <c r="PQ57" s="145"/>
      <c r="PR57" s="145"/>
      <c r="PS57" s="145"/>
      <c r="PT57" s="145"/>
      <c r="PU57" s="145"/>
      <c r="PV57" s="145"/>
      <c r="PW57" s="145"/>
      <c r="PX57" s="145"/>
      <c r="PY57" s="145"/>
      <c r="PZ57" s="145"/>
      <c r="QA57" s="145"/>
      <c r="QB57" s="145"/>
      <c r="QC57" s="145"/>
      <c r="QD57" s="145"/>
      <c r="QE57" s="145"/>
      <c r="QF57" s="145"/>
      <c r="QG57" s="145"/>
      <c r="QH57" s="145"/>
      <c r="QI57" s="145"/>
      <c r="QJ57" s="145"/>
      <c r="QK57" s="145"/>
      <c r="QL57" s="145"/>
      <c r="QM57" s="145"/>
      <c r="QN57" s="145"/>
      <c r="QO57" s="145"/>
      <c r="QP57" s="145"/>
      <c r="QQ57" s="145"/>
      <c r="QR57" s="145"/>
      <c r="QS57" s="145"/>
      <c r="QT57" s="145"/>
      <c r="QU57" s="145"/>
      <c r="QV57" s="145"/>
      <c r="QW57" s="145"/>
      <c r="QX57" s="145"/>
      <c r="QY57" s="145"/>
      <c r="QZ57" s="145"/>
      <c r="RA57" s="145"/>
      <c r="RB57" s="145"/>
      <c r="RC57" s="145"/>
      <c r="RD57" s="145"/>
      <c r="RE57" s="145"/>
      <c r="RF57" s="145"/>
      <c r="RG57" s="145"/>
      <c r="RH57" s="145"/>
      <c r="RI57" s="145"/>
      <c r="RJ57" s="145"/>
      <c r="RK57" s="145"/>
      <c r="RL57" s="145"/>
      <c r="RM57" s="145"/>
      <c r="RN57" s="145"/>
      <c r="RO57" s="145"/>
      <c r="RP57" s="145"/>
      <c r="RQ57" s="145"/>
      <c r="RR57" s="145"/>
      <c r="RS57" s="145"/>
      <c r="RT57" s="145"/>
      <c r="RU57" s="145"/>
      <c r="RV57" s="145"/>
      <c r="RW57" s="145"/>
      <c r="RX57" s="145"/>
      <c r="RY57" s="145"/>
      <c r="RZ57" s="145"/>
      <c r="SA57" s="145"/>
      <c r="SB57" s="145"/>
      <c r="SC57" s="145"/>
      <c r="SD57" s="145"/>
      <c r="SE57" s="145"/>
      <c r="SF57" s="145"/>
      <c r="SG57" s="145"/>
      <c r="SH57" s="145"/>
      <c r="SI57" s="145"/>
      <c r="SJ57" s="145"/>
      <c r="SK57" s="145"/>
      <c r="SL57" s="145"/>
      <c r="SM57" s="145"/>
      <c r="SN57" s="145"/>
      <c r="SO57" s="145"/>
      <c r="SP57" s="145"/>
      <c r="SQ57" s="145"/>
      <c r="SR57" s="145"/>
      <c r="SS57" s="145"/>
      <c r="ST57" s="145"/>
      <c r="SU57" s="145"/>
      <c r="SV57" s="145"/>
      <c r="SW57" s="145"/>
      <c r="SX57" s="145"/>
      <c r="SY57" s="145"/>
      <c r="SZ57" s="145"/>
      <c r="TA57" s="145"/>
      <c r="TB57" s="145"/>
      <c r="TC57" s="145"/>
      <c r="TD57" s="145"/>
      <c r="TE57" s="145"/>
      <c r="TF57" s="145"/>
      <c r="TG57" s="145"/>
      <c r="TH57" s="145"/>
      <c r="TI57" s="145"/>
      <c r="TJ57" s="145"/>
      <c r="TK57" s="145"/>
      <c r="TL57" s="145"/>
      <c r="TM57" s="145"/>
      <c r="TN57" s="145"/>
      <c r="TO57" s="145"/>
      <c r="TP57" s="145"/>
      <c r="TQ57" s="145"/>
      <c r="TR57" s="145"/>
      <c r="TS57" s="145"/>
      <c r="TT57" s="145"/>
      <c r="TU57" s="145"/>
      <c r="TV57" s="145"/>
      <c r="TW57" s="145"/>
      <c r="TX57" s="145"/>
      <c r="TY57" s="145"/>
      <c r="TZ57" s="145"/>
      <c r="UA57" s="145"/>
      <c r="UB57" s="145"/>
      <c r="UC57" s="145"/>
      <c r="UD57" s="145"/>
      <c r="UE57" s="145"/>
      <c r="UF57" s="145"/>
      <c r="UG57" s="145"/>
      <c r="UH57" s="145"/>
      <c r="UI57" s="145"/>
      <c r="UJ57" s="145"/>
      <c r="UK57" s="145"/>
      <c r="UL57" s="145"/>
      <c r="UM57" s="145"/>
      <c r="UN57" s="145"/>
      <c r="UO57" s="145"/>
      <c r="UP57" s="145"/>
      <c r="UQ57" s="145"/>
      <c r="UR57" s="145"/>
      <c r="US57" s="145"/>
      <c r="UT57" s="145"/>
      <c r="UU57" s="145"/>
      <c r="UV57" s="145"/>
      <c r="UW57" s="145"/>
      <c r="UX57" s="145"/>
      <c r="UY57" s="145"/>
      <c r="UZ57" s="145"/>
      <c r="VA57" s="145"/>
      <c r="VB57" s="145"/>
      <c r="VC57" s="145"/>
      <c r="VD57" s="145"/>
      <c r="VE57" s="145"/>
      <c r="VF57" s="145"/>
      <c r="VG57" s="145"/>
      <c r="VH57" s="145"/>
      <c r="VI57" s="145"/>
      <c r="VJ57" s="145"/>
      <c r="VK57" s="145"/>
      <c r="VL57" s="145"/>
      <c r="VM57" s="145"/>
      <c r="VN57" s="145"/>
      <c r="VO57" s="145"/>
      <c r="VP57" s="145"/>
      <c r="VQ57" s="145"/>
      <c r="VR57" s="145"/>
      <c r="VS57" s="145"/>
      <c r="VT57" s="145"/>
      <c r="VU57" s="145"/>
      <c r="VV57" s="145"/>
      <c r="VW57" s="145"/>
      <c r="VX57" s="145"/>
      <c r="VY57" s="145"/>
      <c r="VZ57" s="145"/>
      <c r="WA57" s="145"/>
      <c r="WB57" s="145"/>
      <c r="WC57" s="145"/>
      <c r="WD57" s="145"/>
      <c r="WE57" s="145"/>
      <c r="WF57" s="145"/>
      <c r="WG57" s="145"/>
      <c r="WH57" s="145"/>
      <c r="WI57" s="145"/>
      <c r="WJ57" s="145"/>
      <c r="WK57" s="145"/>
      <c r="WL57" s="145"/>
      <c r="WM57" s="145"/>
      <c r="WN57" s="145"/>
      <c r="WO57" s="145"/>
      <c r="WP57" s="145"/>
      <c r="WQ57" s="145"/>
      <c r="WR57" s="145"/>
      <c r="WS57" s="145"/>
      <c r="WT57" s="145"/>
      <c r="WU57" s="145"/>
      <c r="WV57" s="145"/>
      <c r="WW57" s="145"/>
      <c r="WX57" s="145"/>
      <c r="WY57" s="145"/>
      <c r="WZ57" s="145"/>
      <c r="XA57" s="145"/>
      <c r="XB57" s="145"/>
      <c r="XC57" s="145"/>
      <c r="XD57" s="145"/>
      <c r="XE57" s="145"/>
      <c r="XF57" s="145"/>
      <c r="XG57" s="145"/>
      <c r="XH57" s="145"/>
      <c r="XI57" s="145"/>
      <c r="XJ57" s="145"/>
      <c r="XK57" s="145"/>
      <c r="XL57" s="145"/>
      <c r="XM57" s="145"/>
      <c r="XN57" s="145"/>
      <c r="XO57" s="145"/>
      <c r="XP57" s="145"/>
      <c r="XQ57" s="145"/>
      <c r="XR57" s="145"/>
      <c r="XS57" s="145"/>
      <c r="XT57" s="145"/>
      <c r="XU57" s="145"/>
      <c r="XV57" s="145"/>
      <c r="XW57" s="145"/>
      <c r="XX57" s="145"/>
      <c r="XY57" s="145"/>
      <c r="XZ57" s="145"/>
      <c r="YA57" s="145"/>
      <c r="YB57" s="145"/>
      <c r="YC57" s="145"/>
      <c r="YD57" s="145"/>
      <c r="YE57" s="145"/>
      <c r="YF57" s="145"/>
      <c r="YG57" s="145"/>
      <c r="YH57" s="145"/>
      <c r="YI57" s="145"/>
      <c r="YJ57" s="145"/>
      <c r="YK57" s="145"/>
      <c r="YL57" s="145"/>
      <c r="YM57" s="145"/>
      <c r="YN57" s="145"/>
      <c r="YO57" s="145"/>
      <c r="YP57" s="145"/>
      <c r="YQ57" s="145"/>
      <c r="YR57" s="145"/>
      <c r="YS57" s="145"/>
      <c r="YT57" s="145"/>
      <c r="YU57" s="145"/>
      <c r="YV57" s="145"/>
      <c r="YW57" s="145"/>
      <c r="YX57" s="145"/>
      <c r="YY57" s="145"/>
      <c r="YZ57" s="145"/>
      <c r="ZA57" s="145"/>
      <c r="ZB57" s="145"/>
      <c r="ZC57" s="145"/>
      <c r="ZD57" s="145"/>
      <c r="ZE57" s="145"/>
      <c r="ZF57" s="145"/>
      <c r="ZG57" s="145"/>
      <c r="ZH57" s="145"/>
      <c r="ZI57" s="145"/>
      <c r="ZJ57" s="145"/>
      <c r="ZK57" s="145"/>
      <c r="ZL57" s="145"/>
      <c r="ZM57" s="145"/>
      <c r="ZN57" s="145"/>
      <c r="ZO57" s="145"/>
      <c r="ZP57" s="145"/>
      <c r="ZQ57" s="145"/>
      <c r="ZR57" s="145"/>
      <c r="ZS57" s="145"/>
      <c r="ZT57" s="145"/>
      <c r="ZU57" s="145"/>
      <c r="ZV57" s="145"/>
      <c r="ZW57" s="145"/>
      <c r="ZX57" s="145"/>
      <c r="ZY57" s="145"/>
      <c r="ZZ57" s="145"/>
      <c r="AAA57" s="145"/>
      <c r="AAB57" s="145"/>
      <c r="AAC57" s="145"/>
      <c r="AAD57" s="145"/>
      <c r="AAE57" s="145"/>
      <c r="AAF57" s="145"/>
      <c r="AAG57" s="145"/>
      <c r="AAH57" s="145"/>
      <c r="AAI57" s="145"/>
      <c r="AAJ57" s="145"/>
      <c r="AAK57" s="145"/>
      <c r="AAL57" s="145"/>
      <c r="AAM57" s="145"/>
      <c r="AAN57" s="145"/>
      <c r="AAO57" s="145"/>
      <c r="AAP57" s="145"/>
      <c r="AAQ57" s="145"/>
      <c r="AAR57" s="145"/>
      <c r="AAS57" s="145"/>
      <c r="AAT57" s="145"/>
      <c r="AAU57" s="145"/>
      <c r="AAV57" s="145"/>
      <c r="AAW57" s="145"/>
      <c r="AAX57" s="145"/>
      <c r="AAY57" s="145"/>
      <c r="AAZ57" s="145"/>
      <c r="ABA57" s="145"/>
      <c r="ABB57" s="145"/>
      <c r="ABC57" s="145"/>
      <c r="ABD57" s="145"/>
      <c r="ABE57" s="145"/>
      <c r="ABF57" s="145"/>
      <c r="ABG57" s="145"/>
      <c r="ABH57" s="145"/>
      <c r="ABI57" s="145"/>
      <c r="ABJ57" s="145"/>
      <c r="ABK57" s="145"/>
      <c r="ABL57" s="145"/>
      <c r="ABM57" s="145"/>
      <c r="ABN57" s="145"/>
      <c r="ABO57" s="145"/>
      <c r="ABP57" s="145"/>
      <c r="ABQ57" s="145"/>
      <c r="ABR57" s="145"/>
      <c r="ABS57" s="145"/>
      <c r="ABT57" s="145"/>
      <c r="ABU57" s="145"/>
      <c r="ABV57" s="145"/>
      <c r="ABW57" s="145"/>
      <c r="ABX57" s="145"/>
      <c r="ABY57" s="145"/>
      <c r="ABZ57" s="145"/>
      <c r="ACA57" s="145"/>
      <c r="ACB57" s="145"/>
      <c r="ACC57" s="145"/>
      <c r="ACD57" s="145"/>
      <c r="ACE57" s="145"/>
      <c r="ACF57" s="145"/>
      <c r="ACG57" s="145"/>
      <c r="ACH57" s="145"/>
      <c r="ACI57" s="145"/>
      <c r="ACJ57" s="145"/>
      <c r="ACK57" s="145"/>
      <c r="ACL57" s="145"/>
      <c r="ACM57" s="145"/>
      <c r="ACN57" s="145"/>
      <c r="ACO57" s="145"/>
      <c r="ACP57" s="145"/>
      <c r="ACQ57" s="145"/>
      <c r="ACR57" s="145"/>
      <c r="ACS57" s="145"/>
      <c r="ACT57" s="145"/>
      <c r="ACU57" s="145"/>
      <c r="ACV57" s="145"/>
      <c r="ACW57" s="145"/>
      <c r="ACX57" s="145"/>
      <c r="ACY57" s="145"/>
      <c r="ACZ57" s="145"/>
      <c r="ADA57" s="145"/>
      <c r="ADB57" s="145"/>
      <c r="ADC57" s="145"/>
      <c r="ADD57" s="145"/>
      <c r="ADE57" s="145"/>
      <c r="ADF57" s="145"/>
      <c r="ADG57" s="145"/>
      <c r="ADH57" s="145"/>
      <c r="ADI57" s="145"/>
      <c r="ADJ57" s="145"/>
      <c r="ADK57" s="145"/>
      <c r="ADL57" s="145"/>
      <c r="ADM57" s="145"/>
      <c r="ADN57" s="145"/>
      <c r="ADO57" s="145"/>
      <c r="ADP57" s="145"/>
      <c r="ADQ57" s="145"/>
      <c r="ADR57" s="145"/>
      <c r="ADS57" s="145"/>
      <c r="ADT57" s="145"/>
      <c r="ADU57" s="145"/>
      <c r="ADV57" s="145"/>
      <c r="ADW57" s="145"/>
      <c r="ADX57" s="145"/>
      <c r="ADY57" s="145"/>
      <c r="ADZ57" s="145"/>
      <c r="AEA57" s="145"/>
      <c r="AEB57" s="145"/>
      <c r="AEC57" s="145"/>
      <c r="AED57" s="145"/>
      <c r="AEE57" s="145"/>
      <c r="AEF57" s="145"/>
      <c r="AEG57" s="145"/>
      <c r="AEH57" s="145"/>
      <c r="AEI57" s="145"/>
      <c r="AEJ57" s="145"/>
      <c r="AEK57" s="145"/>
      <c r="AEL57" s="145"/>
      <c r="AEM57" s="145"/>
      <c r="AEN57" s="145"/>
      <c r="AEO57" s="145"/>
      <c r="AEP57" s="145"/>
      <c r="AEQ57" s="145"/>
      <c r="AER57" s="145"/>
      <c r="AES57" s="145"/>
      <c r="AET57" s="145"/>
      <c r="AEU57" s="145"/>
      <c r="AEV57" s="145"/>
      <c r="AEW57" s="145"/>
      <c r="AEX57" s="145"/>
      <c r="AEY57" s="145"/>
      <c r="AEZ57" s="145"/>
      <c r="AFA57" s="145"/>
      <c r="AFB57" s="145"/>
      <c r="AFC57" s="145"/>
      <c r="AFD57" s="145"/>
      <c r="AFE57" s="145"/>
      <c r="AFF57" s="145"/>
      <c r="AFG57" s="145"/>
      <c r="AFH57" s="145"/>
      <c r="AFI57" s="145"/>
      <c r="AFJ57" s="145"/>
      <c r="AFK57" s="145"/>
      <c r="AFL57" s="145"/>
      <c r="AFM57" s="145"/>
      <c r="AFN57" s="145"/>
      <c r="AFO57" s="145"/>
      <c r="AFP57" s="145"/>
      <c r="AFQ57" s="145"/>
      <c r="AFR57" s="145"/>
      <c r="AFS57" s="145"/>
      <c r="AFT57" s="145"/>
      <c r="AFU57" s="145"/>
      <c r="AFV57" s="145"/>
      <c r="AFW57" s="145"/>
      <c r="AFX57" s="145"/>
      <c r="AFY57" s="145"/>
      <c r="AFZ57" s="145"/>
      <c r="AGA57" s="145"/>
      <c r="AGB57" s="145"/>
      <c r="AGC57" s="145"/>
      <c r="AGD57" s="145"/>
      <c r="AGE57" s="145"/>
      <c r="AGF57" s="145"/>
      <c r="AGG57" s="145"/>
      <c r="AGH57" s="145"/>
      <c r="AGI57" s="145"/>
      <c r="AGJ57" s="145"/>
      <c r="AGK57" s="145"/>
      <c r="AGL57" s="145"/>
      <c r="AGM57" s="145"/>
      <c r="AGN57" s="145"/>
      <c r="AGO57" s="145"/>
      <c r="AGP57" s="145"/>
      <c r="AGQ57" s="145"/>
      <c r="AGR57" s="145"/>
      <c r="AGS57" s="145"/>
      <c r="AGT57" s="145"/>
      <c r="AGU57" s="145"/>
      <c r="AGV57" s="145"/>
      <c r="AGW57" s="145"/>
      <c r="AGX57" s="145"/>
      <c r="AGY57" s="145"/>
      <c r="AGZ57" s="145"/>
      <c r="AHA57" s="145"/>
      <c r="AHB57" s="145"/>
      <c r="AHC57" s="145"/>
      <c r="AHD57" s="145"/>
      <c r="AHE57" s="145"/>
      <c r="AHF57" s="145"/>
      <c r="AHG57" s="145"/>
      <c r="AHH57" s="145"/>
      <c r="AHI57" s="145"/>
      <c r="AHJ57" s="145"/>
      <c r="AHK57" s="145"/>
      <c r="AHL57" s="145"/>
      <c r="AHM57" s="145"/>
      <c r="AHN57" s="145"/>
      <c r="AHO57" s="145"/>
      <c r="AHP57" s="145"/>
      <c r="AHQ57" s="145"/>
      <c r="AHR57" s="145"/>
      <c r="AHS57" s="145"/>
      <c r="AHT57" s="145"/>
      <c r="AHU57" s="145"/>
      <c r="AHV57" s="145"/>
      <c r="AHW57" s="145"/>
      <c r="AHX57" s="145"/>
      <c r="AHY57" s="145"/>
      <c r="AHZ57" s="145"/>
      <c r="AIA57" s="145"/>
      <c r="AIB57" s="145"/>
      <c r="AIC57" s="145"/>
      <c r="AID57" s="145"/>
      <c r="AIE57" s="145"/>
      <c r="AIF57" s="145"/>
      <c r="AIG57" s="145"/>
      <c r="AIH57" s="145"/>
      <c r="AII57" s="145"/>
      <c r="AIJ57" s="145"/>
      <c r="AIK57" s="145"/>
      <c r="AIL57" s="145"/>
      <c r="AIM57" s="145"/>
      <c r="AIN57" s="145"/>
      <c r="AIO57" s="145"/>
      <c r="AIP57" s="145"/>
      <c r="AIQ57" s="145"/>
      <c r="AIR57" s="145"/>
      <c r="AIS57" s="145"/>
      <c r="AIT57" s="145"/>
      <c r="AIU57" s="145"/>
      <c r="AIV57" s="145"/>
      <c r="AIW57" s="145"/>
      <c r="AIX57" s="145"/>
      <c r="AIY57" s="145"/>
      <c r="AIZ57" s="145"/>
      <c r="AJA57" s="145"/>
      <c r="AJB57" s="145"/>
      <c r="AJC57" s="145"/>
      <c r="AJD57" s="145"/>
      <c r="AJE57" s="145"/>
      <c r="AJF57" s="145"/>
      <c r="AJG57" s="145"/>
      <c r="AJH57" s="145"/>
      <c r="AJI57" s="145"/>
      <c r="AJJ57" s="145"/>
      <c r="AJK57" s="145"/>
      <c r="AJL57" s="145"/>
      <c r="AJM57" s="145"/>
      <c r="AJN57" s="145"/>
      <c r="AJO57" s="145"/>
      <c r="AJP57" s="145"/>
      <c r="AJQ57" s="145"/>
      <c r="AJR57" s="145"/>
      <c r="AJS57" s="145"/>
      <c r="AJT57" s="145"/>
      <c r="AJU57" s="145"/>
      <c r="AJV57" s="145"/>
      <c r="AJW57" s="145"/>
      <c r="AJX57" s="145"/>
      <c r="AJY57" s="145"/>
      <c r="AJZ57" s="145"/>
      <c r="AKA57" s="145"/>
      <c r="AKB57" s="145"/>
      <c r="AKC57" s="145"/>
      <c r="AKD57" s="145"/>
      <c r="AKE57" s="145"/>
      <c r="AKF57" s="145"/>
      <c r="AKG57" s="145"/>
      <c r="AKH57" s="145"/>
      <c r="AKI57" s="145"/>
      <c r="AKJ57" s="145"/>
      <c r="AKK57" s="145"/>
      <c r="AKL57" s="145"/>
      <c r="AKM57" s="145"/>
      <c r="AKN57" s="145"/>
      <c r="AKO57" s="145"/>
      <c r="AKP57" s="145"/>
      <c r="AKQ57" s="145"/>
      <c r="AKR57" s="145"/>
      <c r="AKS57" s="145"/>
      <c r="AKT57" s="145"/>
      <c r="AKU57" s="145"/>
      <c r="AKV57" s="145"/>
      <c r="AKW57" s="145"/>
      <c r="AKX57" s="145"/>
      <c r="AKY57" s="145"/>
      <c r="AKZ57" s="145"/>
      <c r="ALA57" s="145"/>
      <c r="ALB57" s="145"/>
      <c r="ALC57" s="145"/>
      <c r="ALD57" s="145"/>
      <c r="ALE57" s="145"/>
      <c r="ALF57" s="145"/>
      <c r="ALG57" s="145"/>
      <c r="ALH57" s="145"/>
      <c r="ALI57" s="145"/>
      <c r="ALJ57" s="145"/>
      <c r="ALK57" s="145"/>
      <c r="ALL57" s="145"/>
      <c r="ALM57" s="145"/>
      <c r="ALN57" s="145"/>
      <c r="ALO57" s="145"/>
      <c r="ALP57" s="145"/>
      <c r="ALQ57" s="145"/>
      <c r="ALR57" s="145"/>
      <c r="ALS57" s="145"/>
      <c r="ALT57" s="145"/>
      <c r="ALU57" s="145"/>
      <c r="ALV57" s="145"/>
      <c r="ALW57" s="145"/>
      <c r="ALX57" s="145"/>
      <c r="ALY57" s="145"/>
      <c r="ALZ57" s="145"/>
    </row>
    <row r="58" spans="1:1014" ht="55.5" customHeight="1" x14ac:dyDescent="0.3">
      <c r="A58" s="151"/>
      <c r="B58" s="151"/>
      <c r="C58" s="257" t="s">
        <v>8</v>
      </c>
      <c r="D58" s="252" t="s">
        <v>54</v>
      </c>
      <c r="E58" s="31" t="s">
        <v>125</v>
      </c>
      <c r="F58" s="31" t="s">
        <v>124</v>
      </c>
      <c r="G58" s="31" t="s">
        <v>135</v>
      </c>
      <c r="H58" s="331">
        <f>E59*F59-(H33*G59)</f>
        <v>0</v>
      </c>
      <c r="I58" s="152"/>
      <c r="J58" s="145"/>
      <c r="K58" s="316" t="s">
        <v>202</v>
      </c>
      <c r="L58" s="316"/>
      <c r="M58" s="316"/>
      <c r="N58" s="53"/>
      <c r="O58" s="53"/>
      <c r="P58" s="53"/>
      <c r="Q58" s="53"/>
      <c r="R58" s="53"/>
      <c r="S58" s="53"/>
      <c r="T58" s="53"/>
      <c r="U58" s="53"/>
      <c r="V58" s="53"/>
      <c r="W58" s="53"/>
      <c r="X58" s="53"/>
      <c r="Y58" s="53"/>
      <c r="Z58" s="53"/>
      <c r="AA58" s="53"/>
      <c r="AB58" s="53"/>
      <c r="AC58" s="145"/>
      <c r="AD58" s="145"/>
      <c r="AE58" s="145"/>
      <c r="AF58" s="145"/>
      <c r="AG58" s="145"/>
      <c r="AH58" s="145"/>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c r="BI58" s="145"/>
      <c r="BJ58" s="145"/>
      <c r="BK58" s="145"/>
      <c r="BL58" s="145"/>
      <c r="BM58" s="145"/>
      <c r="BN58" s="145"/>
      <c r="BO58" s="145"/>
      <c r="BP58" s="145"/>
      <c r="BQ58" s="145"/>
      <c r="BR58" s="145"/>
      <c r="BS58" s="145"/>
      <c r="BT58" s="145"/>
      <c r="BU58" s="145"/>
      <c r="BV58" s="145"/>
      <c r="BW58" s="145"/>
      <c r="BX58" s="145"/>
      <c r="BY58" s="145"/>
      <c r="BZ58" s="145"/>
      <c r="CA58" s="145"/>
      <c r="CB58" s="145"/>
      <c r="CC58" s="145"/>
      <c r="CD58" s="145"/>
      <c r="CE58" s="145"/>
      <c r="CF58" s="145"/>
      <c r="CG58" s="145"/>
      <c r="CH58" s="145"/>
      <c r="CI58" s="145"/>
      <c r="CJ58" s="145"/>
      <c r="CK58" s="145"/>
      <c r="CL58" s="145"/>
      <c r="CM58" s="145"/>
      <c r="CN58" s="145"/>
      <c r="CO58" s="145"/>
      <c r="CP58" s="145"/>
      <c r="CQ58" s="145"/>
      <c r="CR58" s="145"/>
      <c r="CS58" s="145"/>
      <c r="CT58" s="145"/>
      <c r="CU58" s="145"/>
      <c r="CV58" s="145"/>
      <c r="CW58" s="145"/>
      <c r="CX58" s="145"/>
      <c r="CY58" s="145"/>
      <c r="CZ58" s="145"/>
      <c r="DA58" s="145"/>
      <c r="DB58" s="145"/>
      <c r="DC58" s="145"/>
      <c r="DD58" s="145"/>
      <c r="DE58" s="145"/>
      <c r="DF58" s="145"/>
      <c r="DG58" s="145"/>
      <c r="DH58" s="145"/>
      <c r="DI58" s="145"/>
      <c r="DJ58" s="145"/>
      <c r="DK58" s="145"/>
      <c r="DL58" s="145"/>
      <c r="DM58" s="145"/>
      <c r="DN58" s="145"/>
      <c r="DO58" s="145"/>
      <c r="DP58" s="145"/>
      <c r="DQ58" s="145"/>
      <c r="DR58" s="145"/>
      <c r="DS58" s="145"/>
      <c r="DT58" s="145"/>
      <c r="DU58" s="145"/>
      <c r="DV58" s="145"/>
      <c r="DW58" s="145"/>
      <c r="DX58" s="145"/>
      <c r="DY58" s="145"/>
      <c r="DZ58" s="145"/>
      <c r="EA58" s="145"/>
      <c r="EB58" s="145"/>
      <c r="EC58" s="145"/>
      <c r="ED58" s="145"/>
      <c r="EE58" s="145"/>
      <c r="EF58" s="145"/>
      <c r="EG58" s="145"/>
      <c r="EH58" s="145"/>
      <c r="EI58" s="145"/>
      <c r="EJ58" s="145"/>
      <c r="EK58" s="145"/>
      <c r="EL58" s="145"/>
      <c r="EM58" s="145"/>
      <c r="EN58" s="145"/>
      <c r="EO58" s="145"/>
      <c r="EP58" s="145"/>
      <c r="EQ58" s="145"/>
      <c r="ER58" s="145"/>
      <c r="ES58" s="145"/>
      <c r="ET58" s="145"/>
      <c r="EU58" s="145"/>
      <c r="EV58" s="145"/>
      <c r="EW58" s="145"/>
      <c r="EX58" s="145"/>
      <c r="EY58" s="145"/>
      <c r="EZ58" s="145"/>
      <c r="FA58" s="145"/>
      <c r="FB58" s="145"/>
      <c r="FC58" s="145"/>
      <c r="FD58" s="145"/>
      <c r="FE58" s="145"/>
      <c r="FF58" s="145"/>
      <c r="FG58" s="145"/>
      <c r="FH58" s="145"/>
      <c r="FI58" s="145"/>
      <c r="FJ58" s="145"/>
      <c r="FK58" s="145"/>
      <c r="FL58" s="145"/>
      <c r="FM58" s="145"/>
      <c r="FN58" s="145"/>
      <c r="FO58" s="145"/>
      <c r="FP58" s="145"/>
      <c r="FQ58" s="145"/>
      <c r="FR58" s="145"/>
      <c r="FS58" s="145"/>
      <c r="FT58" s="145"/>
      <c r="FU58" s="145"/>
      <c r="FV58" s="145"/>
      <c r="FW58" s="145"/>
      <c r="FX58" s="145"/>
      <c r="FY58" s="145"/>
      <c r="FZ58" s="145"/>
      <c r="GA58" s="145"/>
      <c r="GB58" s="145"/>
      <c r="GC58" s="145"/>
      <c r="GD58" s="145"/>
      <c r="GE58" s="145"/>
      <c r="GF58" s="145"/>
      <c r="GG58" s="145"/>
      <c r="GH58" s="145"/>
      <c r="GI58" s="145"/>
      <c r="GJ58" s="145"/>
      <c r="GK58" s="145"/>
      <c r="GL58" s="145"/>
      <c r="GM58" s="145"/>
      <c r="GN58" s="145"/>
      <c r="GO58" s="145"/>
      <c r="GP58" s="145"/>
      <c r="GQ58" s="145"/>
      <c r="GR58" s="145"/>
      <c r="GS58" s="145"/>
      <c r="GT58" s="145"/>
      <c r="GU58" s="145"/>
      <c r="GV58" s="145"/>
      <c r="GW58" s="145"/>
      <c r="GX58" s="145"/>
      <c r="GY58" s="145"/>
      <c r="GZ58" s="145"/>
      <c r="HA58" s="145"/>
      <c r="HB58" s="145"/>
      <c r="HC58" s="145"/>
      <c r="HD58" s="145"/>
      <c r="HE58" s="145"/>
      <c r="HF58" s="145"/>
      <c r="HG58" s="145"/>
      <c r="HH58" s="145"/>
      <c r="HI58" s="145"/>
      <c r="HJ58" s="145"/>
      <c r="HK58" s="145"/>
      <c r="HL58" s="145"/>
      <c r="HM58" s="145"/>
      <c r="HN58" s="145"/>
      <c r="HO58" s="145"/>
      <c r="HP58" s="145"/>
      <c r="HQ58" s="145"/>
      <c r="HR58" s="145"/>
      <c r="HS58" s="145"/>
      <c r="HT58" s="145"/>
      <c r="HU58" s="145"/>
      <c r="HV58" s="145"/>
      <c r="HW58" s="145"/>
      <c r="HX58" s="145"/>
      <c r="HY58" s="145"/>
      <c r="HZ58" s="145"/>
      <c r="IA58" s="145"/>
      <c r="IB58" s="145"/>
      <c r="IC58" s="145"/>
      <c r="ID58" s="145"/>
      <c r="IE58" s="145"/>
      <c r="IF58" s="145"/>
      <c r="IG58" s="145"/>
      <c r="IH58" s="145"/>
      <c r="II58" s="145"/>
      <c r="IJ58" s="145"/>
      <c r="IK58" s="145"/>
      <c r="IL58" s="145"/>
      <c r="IM58" s="145"/>
      <c r="IN58" s="145"/>
      <c r="IO58" s="145"/>
      <c r="IP58" s="145"/>
      <c r="IQ58" s="145"/>
      <c r="IR58" s="145"/>
      <c r="IS58" s="145"/>
      <c r="IT58" s="145"/>
      <c r="IU58" s="145"/>
      <c r="IV58" s="145"/>
      <c r="IW58" s="145"/>
      <c r="IX58" s="145"/>
      <c r="IY58" s="145"/>
      <c r="IZ58" s="145"/>
      <c r="JA58" s="145"/>
      <c r="JB58" s="145"/>
      <c r="JC58" s="145"/>
      <c r="JD58" s="145"/>
      <c r="JE58" s="145"/>
      <c r="JF58" s="145"/>
      <c r="JG58" s="145"/>
      <c r="JH58" s="145"/>
      <c r="JI58" s="145"/>
      <c r="JJ58" s="145"/>
      <c r="JK58" s="145"/>
      <c r="JL58" s="145"/>
      <c r="JM58" s="145"/>
      <c r="JN58" s="145"/>
      <c r="JO58" s="145"/>
      <c r="JP58" s="145"/>
      <c r="JQ58" s="145"/>
      <c r="JR58" s="145"/>
      <c r="JS58" s="145"/>
      <c r="JT58" s="145"/>
      <c r="JU58" s="145"/>
      <c r="JV58" s="145"/>
      <c r="JW58" s="145"/>
      <c r="JX58" s="145"/>
      <c r="JY58" s="145"/>
      <c r="JZ58" s="145"/>
      <c r="KA58" s="145"/>
      <c r="KB58" s="145"/>
      <c r="KC58" s="145"/>
      <c r="KD58" s="145"/>
      <c r="KE58" s="145"/>
      <c r="KF58" s="145"/>
      <c r="KG58" s="145"/>
      <c r="KH58" s="145"/>
      <c r="KI58" s="145"/>
      <c r="KJ58" s="145"/>
      <c r="KK58" s="145"/>
      <c r="KL58" s="145"/>
      <c r="KM58" s="145"/>
      <c r="KN58" s="145"/>
      <c r="KO58" s="145"/>
      <c r="KP58" s="145"/>
      <c r="KQ58" s="145"/>
      <c r="KR58" s="145"/>
      <c r="KS58" s="145"/>
      <c r="KT58" s="145"/>
      <c r="KU58" s="145"/>
      <c r="KV58" s="145"/>
      <c r="KW58" s="145"/>
      <c r="KX58" s="145"/>
      <c r="KY58" s="145"/>
      <c r="KZ58" s="145"/>
      <c r="LA58" s="145"/>
      <c r="LB58" s="145"/>
      <c r="LC58" s="145"/>
      <c r="LD58" s="145"/>
      <c r="LE58" s="145"/>
      <c r="LF58" s="145"/>
      <c r="LG58" s="145"/>
      <c r="LH58" s="145"/>
      <c r="LI58" s="145"/>
      <c r="LJ58" s="145"/>
      <c r="LK58" s="145"/>
      <c r="LL58" s="145"/>
      <c r="LM58" s="145"/>
      <c r="LN58" s="145"/>
      <c r="LO58" s="145"/>
      <c r="LP58" s="145"/>
      <c r="LQ58" s="145"/>
      <c r="LR58" s="145"/>
      <c r="LS58" s="145"/>
      <c r="LT58" s="145"/>
      <c r="LU58" s="145"/>
      <c r="LV58" s="145"/>
      <c r="LW58" s="145"/>
      <c r="LX58" s="145"/>
      <c r="LY58" s="145"/>
      <c r="LZ58" s="145"/>
      <c r="MA58" s="145"/>
      <c r="MB58" s="145"/>
      <c r="MC58" s="145"/>
      <c r="MD58" s="145"/>
      <c r="ME58" s="145"/>
      <c r="MF58" s="145"/>
      <c r="MG58" s="145"/>
      <c r="MH58" s="145"/>
      <c r="MI58" s="145"/>
      <c r="MJ58" s="145"/>
      <c r="MK58" s="145"/>
      <c r="ML58" s="145"/>
      <c r="MM58" s="145"/>
      <c r="MN58" s="145"/>
      <c r="MO58" s="145"/>
      <c r="MP58" s="145"/>
      <c r="MQ58" s="145"/>
      <c r="MR58" s="145"/>
      <c r="MS58" s="145"/>
      <c r="MT58" s="145"/>
      <c r="MU58" s="145"/>
      <c r="MV58" s="145"/>
      <c r="MW58" s="145"/>
      <c r="MX58" s="145"/>
      <c r="MY58" s="145"/>
      <c r="MZ58" s="145"/>
      <c r="NA58" s="145"/>
      <c r="NB58" s="145"/>
      <c r="NC58" s="145"/>
      <c r="ND58" s="145"/>
      <c r="NE58" s="145"/>
      <c r="NF58" s="145"/>
      <c r="NG58" s="145"/>
      <c r="NH58" s="145"/>
      <c r="NI58" s="145"/>
      <c r="NJ58" s="145"/>
      <c r="NK58" s="145"/>
      <c r="NL58" s="145"/>
      <c r="NM58" s="145"/>
      <c r="NN58" s="145"/>
      <c r="NO58" s="145"/>
      <c r="NP58" s="145"/>
      <c r="NQ58" s="145"/>
      <c r="NR58" s="145"/>
      <c r="NS58" s="145"/>
      <c r="NT58" s="145"/>
      <c r="NU58" s="145"/>
      <c r="NV58" s="145"/>
      <c r="NW58" s="145"/>
      <c r="NX58" s="145"/>
      <c r="NY58" s="145"/>
      <c r="NZ58" s="145"/>
      <c r="OA58" s="145"/>
      <c r="OB58" s="145"/>
      <c r="OC58" s="145"/>
      <c r="OD58" s="145"/>
      <c r="OE58" s="145"/>
      <c r="OF58" s="145"/>
      <c r="OG58" s="145"/>
      <c r="OH58" s="145"/>
      <c r="OI58" s="145"/>
      <c r="OJ58" s="145"/>
      <c r="OK58" s="145"/>
      <c r="OL58" s="145"/>
      <c r="OM58" s="145"/>
      <c r="ON58" s="145"/>
      <c r="OO58" s="145"/>
      <c r="OP58" s="145"/>
      <c r="OQ58" s="145"/>
      <c r="OR58" s="145"/>
      <c r="OS58" s="145"/>
      <c r="OT58" s="145"/>
      <c r="OU58" s="145"/>
      <c r="OV58" s="145"/>
      <c r="OW58" s="145"/>
      <c r="OX58" s="145"/>
      <c r="OY58" s="145"/>
      <c r="OZ58" s="145"/>
      <c r="PA58" s="145"/>
      <c r="PB58" s="145"/>
      <c r="PC58" s="145"/>
      <c r="PD58" s="145"/>
      <c r="PE58" s="145"/>
      <c r="PF58" s="145"/>
      <c r="PG58" s="145"/>
      <c r="PH58" s="145"/>
      <c r="PI58" s="145"/>
      <c r="PJ58" s="145"/>
      <c r="PK58" s="145"/>
      <c r="PL58" s="145"/>
      <c r="PM58" s="145"/>
      <c r="PN58" s="145"/>
      <c r="PO58" s="145"/>
      <c r="PP58" s="145"/>
      <c r="PQ58" s="145"/>
      <c r="PR58" s="145"/>
      <c r="PS58" s="145"/>
      <c r="PT58" s="145"/>
      <c r="PU58" s="145"/>
      <c r="PV58" s="145"/>
      <c r="PW58" s="145"/>
      <c r="PX58" s="145"/>
      <c r="PY58" s="145"/>
      <c r="PZ58" s="145"/>
      <c r="QA58" s="145"/>
      <c r="QB58" s="145"/>
      <c r="QC58" s="145"/>
      <c r="QD58" s="145"/>
      <c r="QE58" s="145"/>
      <c r="QF58" s="145"/>
      <c r="QG58" s="145"/>
      <c r="QH58" s="145"/>
      <c r="QI58" s="145"/>
      <c r="QJ58" s="145"/>
      <c r="QK58" s="145"/>
      <c r="QL58" s="145"/>
      <c r="QM58" s="145"/>
      <c r="QN58" s="145"/>
      <c r="QO58" s="145"/>
      <c r="QP58" s="145"/>
      <c r="QQ58" s="145"/>
      <c r="QR58" s="145"/>
      <c r="QS58" s="145"/>
      <c r="QT58" s="145"/>
      <c r="QU58" s="145"/>
      <c r="QV58" s="145"/>
      <c r="QW58" s="145"/>
      <c r="QX58" s="145"/>
      <c r="QY58" s="145"/>
      <c r="QZ58" s="145"/>
      <c r="RA58" s="145"/>
      <c r="RB58" s="145"/>
      <c r="RC58" s="145"/>
      <c r="RD58" s="145"/>
      <c r="RE58" s="145"/>
      <c r="RF58" s="145"/>
      <c r="RG58" s="145"/>
      <c r="RH58" s="145"/>
      <c r="RI58" s="145"/>
      <c r="RJ58" s="145"/>
      <c r="RK58" s="145"/>
      <c r="RL58" s="145"/>
      <c r="RM58" s="145"/>
      <c r="RN58" s="145"/>
      <c r="RO58" s="145"/>
      <c r="RP58" s="145"/>
      <c r="RQ58" s="145"/>
      <c r="RR58" s="145"/>
      <c r="RS58" s="145"/>
      <c r="RT58" s="145"/>
      <c r="RU58" s="145"/>
      <c r="RV58" s="145"/>
      <c r="RW58" s="145"/>
      <c r="RX58" s="145"/>
      <c r="RY58" s="145"/>
      <c r="RZ58" s="145"/>
      <c r="SA58" s="145"/>
      <c r="SB58" s="145"/>
      <c r="SC58" s="145"/>
      <c r="SD58" s="145"/>
      <c r="SE58" s="145"/>
      <c r="SF58" s="145"/>
      <c r="SG58" s="145"/>
      <c r="SH58" s="145"/>
      <c r="SI58" s="145"/>
      <c r="SJ58" s="145"/>
      <c r="SK58" s="145"/>
      <c r="SL58" s="145"/>
      <c r="SM58" s="145"/>
      <c r="SN58" s="145"/>
      <c r="SO58" s="145"/>
      <c r="SP58" s="145"/>
      <c r="SQ58" s="145"/>
      <c r="SR58" s="145"/>
      <c r="SS58" s="145"/>
      <c r="ST58" s="145"/>
      <c r="SU58" s="145"/>
      <c r="SV58" s="145"/>
      <c r="SW58" s="145"/>
      <c r="SX58" s="145"/>
      <c r="SY58" s="145"/>
      <c r="SZ58" s="145"/>
      <c r="TA58" s="145"/>
      <c r="TB58" s="145"/>
      <c r="TC58" s="145"/>
      <c r="TD58" s="145"/>
      <c r="TE58" s="145"/>
      <c r="TF58" s="145"/>
      <c r="TG58" s="145"/>
      <c r="TH58" s="145"/>
      <c r="TI58" s="145"/>
      <c r="TJ58" s="145"/>
      <c r="TK58" s="145"/>
      <c r="TL58" s="145"/>
      <c r="TM58" s="145"/>
      <c r="TN58" s="145"/>
      <c r="TO58" s="145"/>
      <c r="TP58" s="145"/>
      <c r="TQ58" s="145"/>
      <c r="TR58" s="145"/>
      <c r="TS58" s="145"/>
      <c r="TT58" s="145"/>
      <c r="TU58" s="145"/>
      <c r="TV58" s="145"/>
      <c r="TW58" s="145"/>
      <c r="TX58" s="145"/>
      <c r="TY58" s="145"/>
      <c r="TZ58" s="145"/>
      <c r="UA58" s="145"/>
      <c r="UB58" s="145"/>
      <c r="UC58" s="145"/>
      <c r="UD58" s="145"/>
      <c r="UE58" s="145"/>
      <c r="UF58" s="145"/>
      <c r="UG58" s="145"/>
      <c r="UH58" s="145"/>
      <c r="UI58" s="145"/>
      <c r="UJ58" s="145"/>
      <c r="UK58" s="145"/>
      <c r="UL58" s="145"/>
      <c r="UM58" s="145"/>
      <c r="UN58" s="145"/>
      <c r="UO58" s="145"/>
      <c r="UP58" s="145"/>
      <c r="UQ58" s="145"/>
      <c r="UR58" s="145"/>
      <c r="US58" s="145"/>
      <c r="UT58" s="145"/>
      <c r="UU58" s="145"/>
      <c r="UV58" s="145"/>
      <c r="UW58" s="145"/>
      <c r="UX58" s="145"/>
      <c r="UY58" s="145"/>
      <c r="UZ58" s="145"/>
      <c r="VA58" s="145"/>
      <c r="VB58" s="145"/>
      <c r="VC58" s="145"/>
      <c r="VD58" s="145"/>
      <c r="VE58" s="145"/>
      <c r="VF58" s="145"/>
      <c r="VG58" s="145"/>
      <c r="VH58" s="145"/>
      <c r="VI58" s="145"/>
      <c r="VJ58" s="145"/>
      <c r="VK58" s="145"/>
      <c r="VL58" s="145"/>
      <c r="VM58" s="145"/>
      <c r="VN58" s="145"/>
      <c r="VO58" s="145"/>
      <c r="VP58" s="145"/>
      <c r="VQ58" s="145"/>
      <c r="VR58" s="145"/>
      <c r="VS58" s="145"/>
      <c r="VT58" s="145"/>
      <c r="VU58" s="145"/>
      <c r="VV58" s="145"/>
      <c r="VW58" s="145"/>
      <c r="VX58" s="145"/>
      <c r="VY58" s="145"/>
      <c r="VZ58" s="145"/>
      <c r="WA58" s="145"/>
      <c r="WB58" s="145"/>
      <c r="WC58" s="145"/>
      <c r="WD58" s="145"/>
      <c r="WE58" s="145"/>
      <c r="WF58" s="145"/>
      <c r="WG58" s="145"/>
      <c r="WH58" s="145"/>
      <c r="WI58" s="145"/>
      <c r="WJ58" s="145"/>
      <c r="WK58" s="145"/>
      <c r="WL58" s="145"/>
      <c r="WM58" s="145"/>
      <c r="WN58" s="145"/>
      <c r="WO58" s="145"/>
      <c r="WP58" s="145"/>
      <c r="WQ58" s="145"/>
      <c r="WR58" s="145"/>
      <c r="WS58" s="145"/>
      <c r="WT58" s="145"/>
      <c r="WU58" s="145"/>
      <c r="WV58" s="145"/>
      <c r="WW58" s="145"/>
      <c r="WX58" s="145"/>
      <c r="WY58" s="145"/>
      <c r="WZ58" s="145"/>
      <c r="XA58" s="145"/>
      <c r="XB58" s="145"/>
      <c r="XC58" s="145"/>
      <c r="XD58" s="145"/>
      <c r="XE58" s="145"/>
      <c r="XF58" s="145"/>
      <c r="XG58" s="145"/>
      <c r="XH58" s="145"/>
      <c r="XI58" s="145"/>
      <c r="XJ58" s="145"/>
      <c r="XK58" s="145"/>
      <c r="XL58" s="145"/>
      <c r="XM58" s="145"/>
      <c r="XN58" s="145"/>
      <c r="XO58" s="145"/>
      <c r="XP58" s="145"/>
      <c r="XQ58" s="145"/>
      <c r="XR58" s="145"/>
      <c r="XS58" s="145"/>
      <c r="XT58" s="145"/>
      <c r="XU58" s="145"/>
      <c r="XV58" s="145"/>
      <c r="XW58" s="145"/>
      <c r="XX58" s="145"/>
      <c r="XY58" s="145"/>
      <c r="XZ58" s="145"/>
      <c r="YA58" s="145"/>
      <c r="YB58" s="145"/>
      <c r="YC58" s="145"/>
      <c r="YD58" s="145"/>
      <c r="YE58" s="145"/>
      <c r="YF58" s="145"/>
      <c r="YG58" s="145"/>
      <c r="YH58" s="145"/>
      <c r="YI58" s="145"/>
      <c r="YJ58" s="145"/>
      <c r="YK58" s="145"/>
      <c r="YL58" s="145"/>
      <c r="YM58" s="145"/>
      <c r="YN58" s="145"/>
      <c r="YO58" s="145"/>
      <c r="YP58" s="145"/>
      <c r="YQ58" s="145"/>
      <c r="YR58" s="145"/>
      <c r="YS58" s="145"/>
      <c r="YT58" s="145"/>
      <c r="YU58" s="145"/>
      <c r="YV58" s="145"/>
      <c r="YW58" s="145"/>
      <c r="YX58" s="145"/>
      <c r="YY58" s="145"/>
      <c r="YZ58" s="145"/>
      <c r="ZA58" s="145"/>
      <c r="ZB58" s="145"/>
      <c r="ZC58" s="145"/>
      <c r="ZD58" s="145"/>
      <c r="ZE58" s="145"/>
      <c r="ZF58" s="145"/>
      <c r="ZG58" s="145"/>
      <c r="ZH58" s="145"/>
      <c r="ZI58" s="145"/>
      <c r="ZJ58" s="145"/>
      <c r="ZK58" s="145"/>
      <c r="ZL58" s="145"/>
      <c r="ZM58" s="145"/>
      <c r="ZN58" s="145"/>
      <c r="ZO58" s="145"/>
      <c r="ZP58" s="145"/>
      <c r="ZQ58" s="145"/>
      <c r="ZR58" s="145"/>
      <c r="ZS58" s="145"/>
      <c r="ZT58" s="145"/>
      <c r="ZU58" s="145"/>
      <c r="ZV58" s="145"/>
      <c r="ZW58" s="145"/>
      <c r="ZX58" s="145"/>
      <c r="ZY58" s="145"/>
      <c r="ZZ58" s="145"/>
      <c r="AAA58" s="145"/>
      <c r="AAB58" s="145"/>
      <c r="AAC58" s="145"/>
      <c r="AAD58" s="145"/>
      <c r="AAE58" s="145"/>
      <c r="AAF58" s="145"/>
      <c r="AAG58" s="145"/>
      <c r="AAH58" s="145"/>
      <c r="AAI58" s="145"/>
      <c r="AAJ58" s="145"/>
      <c r="AAK58" s="145"/>
      <c r="AAL58" s="145"/>
      <c r="AAM58" s="145"/>
      <c r="AAN58" s="145"/>
      <c r="AAO58" s="145"/>
      <c r="AAP58" s="145"/>
      <c r="AAQ58" s="145"/>
      <c r="AAR58" s="145"/>
      <c r="AAS58" s="145"/>
      <c r="AAT58" s="145"/>
      <c r="AAU58" s="145"/>
      <c r="AAV58" s="145"/>
      <c r="AAW58" s="145"/>
      <c r="AAX58" s="145"/>
      <c r="AAY58" s="145"/>
      <c r="AAZ58" s="145"/>
      <c r="ABA58" s="145"/>
      <c r="ABB58" s="145"/>
      <c r="ABC58" s="145"/>
      <c r="ABD58" s="145"/>
      <c r="ABE58" s="145"/>
      <c r="ABF58" s="145"/>
      <c r="ABG58" s="145"/>
      <c r="ABH58" s="145"/>
      <c r="ABI58" s="145"/>
      <c r="ABJ58" s="145"/>
      <c r="ABK58" s="145"/>
      <c r="ABL58" s="145"/>
      <c r="ABM58" s="145"/>
      <c r="ABN58" s="145"/>
      <c r="ABO58" s="145"/>
      <c r="ABP58" s="145"/>
      <c r="ABQ58" s="145"/>
      <c r="ABR58" s="145"/>
      <c r="ABS58" s="145"/>
      <c r="ABT58" s="145"/>
      <c r="ABU58" s="145"/>
      <c r="ABV58" s="145"/>
      <c r="ABW58" s="145"/>
      <c r="ABX58" s="145"/>
      <c r="ABY58" s="145"/>
      <c r="ABZ58" s="145"/>
      <c r="ACA58" s="145"/>
      <c r="ACB58" s="145"/>
      <c r="ACC58" s="145"/>
      <c r="ACD58" s="145"/>
      <c r="ACE58" s="145"/>
      <c r="ACF58" s="145"/>
      <c r="ACG58" s="145"/>
      <c r="ACH58" s="145"/>
      <c r="ACI58" s="145"/>
      <c r="ACJ58" s="145"/>
      <c r="ACK58" s="145"/>
      <c r="ACL58" s="145"/>
      <c r="ACM58" s="145"/>
      <c r="ACN58" s="145"/>
      <c r="ACO58" s="145"/>
      <c r="ACP58" s="145"/>
      <c r="ACQ58" s="145"/>
      <c r="ACR58" s="145"/>
      <c r="ACS58" s="145"/>
      <c r="ACT58" s="145"/>
      <c r="ACU58" s="145"/>
      <c r="ACV58" s="145"/>
      <c r="ACW58" s="145"/>
      <c r="ACX58" s="145"/>
      <c r="ACY58" s="145"/>
      <c r="ACZ58" s="145"/>
      <c r="ADA58" s="145"/>
      <c r="ADB58" s="145"/>
      <c r="ADC58" s="145"/>
      <c r="ADD58" s="145"/>
      <c r="ADE58" s="145"/>
      <c r="ADF58" s="145"/>
      <c r="ADG58" s="145"/>
      <c r="ADH58" s="145"/>
      <c r="ADI58" s="145"/>
      <c r="ADJ58" s="145"/>
      <c r="ADK58" s="145"/>
      <c r="ADL58" s="145"/>
      <c r="ADM58" s="145"/>
      <c r="ADN58" s="145"/>
      <c r="ADO58" s="145"/>
      <c r="ADP58" s="145"/>
      <c r="ADQ58" s="145"/>
      <c r="ADR58" s="145"/>
      <c r="ADS58" s="145"/>
      <c r="ADT58" s="145"/>
      <c r="ADU58" s="145"/>
      <c r="ADV58" s="145"/>
      <c r="ADW58" s="145"/>
      <c r="ADX58" s="145"/>
      <c r="ADY58" s="145"/>
      <c r="ADZ58" s="145"/>
      <c r="AEA58" s="145"/>
      <c r="AEB58" s="145"/>
      <c r="AEC58" s="145"/>
      <c r="AED58" s="145"/>
      <c r="AEE58" s="145"/>
      <c r="AEF58" s="145"/>
      <c r="AEG58" s="145"/>
      <c r="AEH58" s="145"/>
      <c r="AEI58" s="145"/>
      <c r="AEJ58" s="145"/>
      <c r="AEK58" s="145"/>
      <c r="AEL58" s="145"/>
      <c r="AEM58" s="145"/>
      <c r="AEN58" s="145"/>
      <c r="AEO58" s="145"/>
      <c r="AEP58" s="145"/>
      <c r="AEQ58" s="145"/>
      <c r="AER58" s="145"/>
      <c r="AES58" s="145"/>
      <c r="AET58" s="145"/>
      <c r="AEU58" s="145"/>
      <c r="AEV58" s="145"/>
      <c r="AEW58" s="145"/>
      <c r="AEX58" s="145"/>
      <c r="AEY58" s="145"/>
      <c r="AEZ58" s="145"/>
      <c r="AFA58" s="145"/>
      <c r="AFB58" s="145"/>
      <c r="AFC58" s="145"/>
      <c r="AFD58" s="145"/>
      <c r="AFE58" s="145"/>
      <c r="AFF58" s="145"/>
      <c r="AFG58" s="145"/>
      <c r="AFH58" s="145"/>
      <c r="AFI58" s="145"/>
      <c r="AFJ58" s="145"/>
      <c r="AFK58" s="145"/>
      <c r="AFL58" s="145"/>
      <c r="AFM58" s="145"/>
      <c r="AFN58" s="145"/>
      <c r="AFO58" s="145"/>
      <c r="AFP58" s="145"/>
      <c r="AFQ58" s="145"/>
      <c r="AFR58" s="145"/>
      <c r="AFS58" s="145"/>
      <c r="AFT58" s="145"/>
      <c r="AFU58" s="145"/>
      <c r="AFV58" s="145"/>
      <c r="AFW58" s="145"/>
      <c r="AFX58" s="145"/>
      <c r="AFY58" s="145"/>
      <c r="AFZ58" s="145"/>
      <c r="AGA58" s="145"/>
      <c r="AGB58" s="145"/>
      <c r="AGC58" s="145"/>
      <c r="AGD58" s="145"/>
      <c r="AGE58" s="145"/>
      <c r="AGF58" s="145"/>
      <c r="AGG58" s="145"/>
      <c r="AGH58" s="145"/>
      <c r="AGI58" s="145"/>
      <c r="AGJ58" s="145"/>
      <c r="AGK58" s="145"/>
      <c r="AGL58" s="145"/>
      <c r="AGM58" s="145"/>
      <c r="AGN58" s="145"/>
      <c r="AGO58" s="145"/>
      <c r="AGP58" s="145"/>
      <c r="AGQ58" s="145"/>
      <c r="AGR58" s="145"/>
      <c r="AGS58" s="145"/>
      <c r="AGT58" s="145"/>
      <c r="AGU58" s="145"/>
      <c r="AGV58" s="145"/>
      <c r="AGW58" s="145"/>
      <c r="AGX58" s="145"/>
      <c r="AGY58" s="145"/>
      <c r="AGZ58" s="145"/>
      <c r="AHA58" s="145"/>
      <c r="AHB58" s="145"/>
      <c r="AHC58" s="145"/>
      <c r="AHD58" s="145"/>
      <c r="AHE58" s="145"/>
      <c r="AHF58" s="145"/>
      <c r="AHG58" s="145"/>
      <c r="AHH58" s="145"/>
      <c r="AHI58" s="145"/>
      <c r="AHJ58" s="145"/>
      <c r="AHK58" s="145"/>
      <c r="AHL58" s="145"/>
      <c r="AHM58" s="145"/>
      <c r="AHN58" s="145"/>
      <c r="AHO58" s="145"/>
      <c r="AHP58" s="145"/>
      <c r="AHQ58" s="145"/>
      <c r="AHR58" s="145"/>
      <c r="AHS58" s="145"/>
      <c r="AHT58" s="145"/>
      <c r="AHU58" s="145"/>
      <c r="AHV58" s="145"/>
      <c r="AHW58" s="145"/>
      <c r="AHX58" s="145"/>
      <c r="AHY58" s="145"/>
      <c r="AHZ58" s="145"/>
      <c r="AIA58" s="145"/>
      <c r="AIB58" s="145"/>
      <c r="AIC58" s="145"/>
      <c r="AID58" s="145"/>
      <c r="AIE58" s="145"/>
      <c r="AIF58" s="145"/>
      <c r="AIG58" s="145"/>
      <c r="AIH58" s="145"/>
      <c r="AII58" s="145"/>
      <c r="AIJ58" s="145"/>
      <c r="AIK58" s="145"/>
      <c r="AIL58" s="145"/>
      <c r="AIM58" s="145"/>
      <c r="AIN58" s="145"/>
      <c r="AIO58" s="145"/>
      <c r="AIP58" s="145"/>
      <c r="AIQ58" s="145"/>
      <c r="AIR58" s="145"/>
      <c r="AIS58" s="145"/>
      <c r="AIT58" s="145"/>
      <c r="AIU58" s="145"/>
      <c r="AIV58" s="145"/>
      <c r="AIW58" s="145"/>
      <c r="AIX58" s="145"/>
      <c r="AIY58" s="145"/>
      <c r="AIZ58" s="145"/>
      <c r="AJA58" s="145"/>
      <c r="AJB58" s="145"/>
      <c r="AJC58" s="145"/>
      <c r="AJD58" s="145"/>
      <c r="AJE58" s="145"/>
      <c r="AJF58" s="145"/>
      <c r="AJG58" s="145"/>
      <c r="AJH58" s="145"/>
      <c r="AJI58" s="145"/>
      <c r="AJJ58" s="145"/>
      <c r="AJK58" s="145"/>
      <c r="AJL58" s="145"/>
      <c r="AJM58" s="145"/>
      <c r="AJN58" s="145"/>
      <c r="AJO58" s="145"/>
      <c r="AJP58" s="145"/>
      <c r="AJQ58" s="145"/>
      <c r="AJR58" s="145"/>
      <c r="AJS58" s="145"/>
      <c r="AJT58" s="145"/>
      <c r="AJU58" s="145"/>
      <c r="AJV58" s="145"/>
      <c r="AJW58" s="145"/>
      <c r="AJX58" s="145"/>
      <c r="AJY58" s="145"/>
      <c r="AJZ58" s="145"/>
      <c r="AKA58" s="145"/>
      <c r="AKB58" s="145"/>
      <c r="AKC58" s="145"/>
      <c r="AKD58" s="145"/>
      <c r="AKE58" s="145"/>
      <c r="AKF58" s="145"/>
      <c r="AKG58" s="145"/>
      <c r="AKH58" s="145"/>
      <c r="AKI58" s="145"/>
      <c r="AKJ58" s="145"/>
      <c r="AKK58" s="145"/>
      <c r="AKL58" s="145"/>
      <c r="AKM58" s="145"/>
      <c r="AKN58" s="145"/>
      <c r="AKO58" s="145"/>
      <c r="AKP58" s="145"/>
      <c r="AKQ58" s="145"/>
      <c r="AKR58" s="145"/>
      <c r="AKS58" s="145"/>
      <c r="AKT58" s="145"/>
      <c r="AKU58" s="145"/>
      <c r="AKV58" s="145"/>
      <c r="AKW58" s="145"/>
      <c r="AKX58" s="145"/>
      <c r="AKY58" s="145"/>
      <c r="AKZ58" s="145"/>
      <c r="ALA58" s="145"/>
      <c r="ALB58" s="145"/>
      <c r="ALC58" s="145"/>
      <c r="ALD58" s="145"/>
      <c r="ALE58" s="145"/>
      <c r="ALF58" s="145"/>
      <c r="ALG58" s="145"/>
      <c r="ALH58" s="145"/>
      <c r="ALI58" s="145"/>
      <c r="ALJ58" s="145"/>
      <c r="ALK58" s="145"/>
      <c r="ALL58" s="145"/>
      <c r="ALM58" s="145"/>
      <c r="ALN58" s="145"/>
      <c r="ALO58" s="145"/>
      <c r="ALP58" s="145"/>
      <c r="ALQ58" s="145"/>
      <c r="ALR58" s="145"/>
      <c r="ALS58" s="145"/>
      <c r="ALT58" s="145"/>
      <c r="ALU58" s="145"/>
      <c r="ALV58" s="145"/>
      <c r="ALW58" s="145"/>
      <c r="ALX58" s="145"/>
      <c r="ALY58" s="145"/>
      <c r="ALZ58" s="145"/>
    </row>
    <row r="59" spans="1:1014" x14ac:dyDescent="0.3">
      <c r="A59" s="151"/>
      <c r="B59" s="151"/>
      <c r="C59" s="257"/>
      <c r="D59" s="252"/>
      <c r="E59" s="168"/>
      <c r="F59" s="94">
        <v>44</v>
      </c>
      <c r="G59" s="33"/>
      <c r="H59" s="331"/>
      <c r="I59" s="152"/>
      <c r="J59" s="145"/>
      <c r="K59" s="132"/>
      <c r="L59" s="132"/>
      <c r="M59" s="132"/>
      <c r="N59" s="132"/>
      <c r="O59" s="132"/>
      <c r="P59" s="132"/>
      <c r="Q59" s="132"/>
      <c r="R59" s="132"/>
      <c r="S59" s="132"/>
      <c r="T59" s="132"/>
      <c r="U59" s="145"/>
      <c r="V59" s="145"/>
      <c r="W59" s="145"/>
      <c r="X59" s="145"/>
      <c r="Y59" s="145"/>
      <c r="Z59" s="145"/>
      <c r="AA59" s="145"/>
      <c r="AB59" s="145"/>
      <c r="AC59" s="145"/>
      <c r="AD59" s="145"/>
      <c r="AE59" s="145"/>
      <c r="AF59" s="145"/>
      <c r="AG59" s="145"/>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c r="BI59" s="145"/>
      <c r="BJ59" s="145"/>
      <c r="BK59" s="145"/>
      <c r="BL59" s="145"/>
      <c r="BM59" s="145"/>
      <c r="BN59" s="145"/>
      <c r="BO59" s="145"/>
      <c r="BP59" s="145"/>
      <c r="BQ59" s="145"/>
      <c r="BR59" s="145"/>
      <c r="BS59" s="145"/>
      <c r="BT59" s="145"/>
      <c r="BU59" s="145"/>
      <c r="BV59" s="145"/>
      <c r="BW59" s="145"/>
      <c r="BX59" s="145"/>
      <c r="BY59" s="145"/>
      <c r="BZ59" s="145"/>
      <c r="CA59" s="145"/>
      <c r="CB59" s="145"/>
      <c r="CC59" s="145"/>
      <c r="CD59" s="145"/>
      <c r="CE59" s="145"/>
      <c r="CF59" s="145"/>
      <c r="CG59" s="145"/>
      <c r="CH59" s="145"/>
      <c r="CI59" s="145"/>
      <c r="CJ59" s="145"/>
      <c r="CK59" s="145"/>
      <c r="CL59" s="145"/>
      <c r="CM59" s="145"/>
      <c r="CN59" s="145"/>
      <c r="CO59" s="145"/>
      <c r="CP59" s="145"/>
      <c r="CQ59" s="145"/>
      <c r="CR59" s="145"/>
      <c r="CS59" s="145"/>
      <c r="CT59" s="145"/>
      <c r="CU59" s="145"/>
      <c r="CV59" s="145"/>
      <c r="CW59" s="145"/>
      <c r="CX59" s="145"/>
      <c r="CY59" s="145"/>
      <c r="CZ59" s="145"/>
      <c r="DA59" s="145"/>
      <c r="DB59" s="145"/>
      <c r="DC59" s="145"/>
      <c r="DD59" s="145"/>
      <c r="DE59" s="145"/>
      <c r="DF59" s="145"/>
      <c r="DG59" s="145"/>
      <c r="DH59" s="145"/>
      <c r="DI59" s="145"/>
      <c r="DJ59" s="145"/>
      <c r="DK59" s="145"/>
      <c r="DL59" s="145"/>
      <c r="DM59" s="145"/>
      <c r="DN59" s="145"/>
      <c r="DO59" s="145"/>
      <c r="DP59" s="145"/>
      <c r="DQ59" s="145"/>
      <c r="DR59" s="145"/>
      <c r="DS59" s="145"/>
      <c r="DT59" s="145"/>
      <c r="DU59" s="145"/>
      <c r="DV59" s="145"/>
      <c r="DW59" s="145"/>
      <c r="DX59" s="145"/>
      <c r="DY59" s="145"/>
      <c r="DZ59" s="145"/>
      <c r="EA59" s="145"/>
      <c r="EB59" s="145"/>
      <c r="EC59" s="145"/>
      <c r="ED59" s="145"/>
      <c r="EE59" s="145"/>
      <c r="EF59" s="145"/>
      <c r="EG59" s="145"/>
      <c r="EH59" s="145"/>
      <c r="EI59" s="145"/>
      <c r="EJ59" s="145"/>
      <c r="EK59" s="145"/>
      <c r="EL59" s="145"/>
      <c r="EM59" s="145"/>
      <c r="EN59" s="145"/>
      <c r="EO59" s="145"/>
      <c r="EP59" s="145"/>
      <c r="EQ59" s="145"/>
      <c r="ER59" s="145"/>
      <c r="ES59" s="145"/>
      <c r="ET59" s="145"/>
      <c r="EU59" s="145"/>
      <c r="EV59" s="145"/>
      <c r="EW59" s="145"/>
      <c r="EX59" s="145"/>
      <c r="EY59" s="145"/>
      <c r="EZ59" s="145"/>
      <c r="FA59" s="145"/>
      <c r="FB59" s="145"/>
      <c r="FC59" s="145"/>
      <c r="FD59" s="145"/>
      <c r="FE59" s="145"/>
      <c r="FF59" s="145"/>
      <c r="FG59" s="145"/>
      <c r="FH59" s="145"/>
      <c r="FI59" s="145"/>
      <c r="FJ59" s="145"/>
      <c r="FK59" s="145"/>
      <c r="FL59" s="145"/>
      <c r="FM59" s="145"/>
      <c r="FN59" s="145"/>
      <c r="FO59" s="145"/>
      <c r="FP59" s="145"/>
      <c r="FQ59" s="145"/>
      <c r="FR59" s="145"/>
      <c r="FS59" s="145"/>
      <c r="FT59" s="145"/>
      <c r="FU59" s="145"/>
      <c r="FV59" s="145"/>
      <c r="FW59" s="145"/>
      <c r="FX59" s="145"/>
      <c r="FY59" s="145"/>
      <c r="FZ59" s="145"/>
      <c r="GA59" s="145"/>
      <c r="GB59" s="145"/>
      <c r="GC59" s="145"/>
      <c r="GD59" s="145"/>
      <c r="GE59" s="145"/>
      <c r="GF59" s="145"/>
      <c r="GG59" s="145"/>
      <c r="GH59" s="145"/>
      <c r="GI59" s="145"/>
      <c r="GJ59" s="145"/>
      <c r="GK59" s="145"/>
      <c r="GL59" s="145"/>
      <c r="GM59" s="145"/>
      <c r="GN59" s="145"/>
      <c r="GO59" s="145"/>
      <c r="GP59" s="145"/>
      <c r="GQ59" s="145"/>
      <c r="GR59" s="145"/>
      <c r="GS59" s="145"/>
      <c r="GT59" s="145"/>
      <c r="GU59" s="145"/>
      <c r="GV59" s="145"/>
      <c r="GW59" s="145"/>
      <c r="GX59" s="145"/>
      <c r="GY59" s="145"/>
      <c r="GZ59" s="145"/>
      <c r="HA59" s="145"/>
      <c r="HB59" s="145"/>
      <c r="HC59" s="145"/>
      <c r="HD59" s="145"/>
      <c r="HE59" s="145"/>
      <c r="HF59" s="145"/>
      <c r="HG59" s="145"/>
      <c r="HH59" s="145"/>
      <c r="HI59" s="145"/>
      <c r="HJ59" s="145"/>
      <c r="HK59" s="145"/>
      <c r="HL59" s="145"/>
      <c r="HM59" s="145"/>
      <c r="HN59" s="145"/>
      <c r="HO59" s="145"/>
      <c r="HP59" s="145"/>
      <c r="HQ59" s="145"/>
      <c r="HR59" s="145"/>
      <c r="HS59" s="145"/>
      <c r="HT59" s="145"/>
      <c r="HU59" s="145"/>
      <c r="HV59" s="145"/>
      <c r="HW59" s="145"/>
      <c r="HX59" s="145"/>
      <c r="HY59" s="145"/>
      <c r="HZ59" s="145"/>
      <c r="IA59" s="145"/>
      <c r="IB59" s="145"/>
      <c r="IC59" s="145"/>
      <c r="ID59" s="145"/>
      <c r="IE59" s="145"/>
      <c r="IF59" s="145"/>
      <c r="IG59" s="145"/>
      <c r="IH59" s="145"/>
      <c r="II59" s="145"/>
      <c r="IJ59" s="145"/>
      <c r="IK59" s="145"/>
      <c r="IL59" s="145"/>
      <c r="IM59" s="145"/>
      <c r="IN59" s="145"/>
      <c r="IO59" s="145"/>
      <c r="IP59" s="145"/>
      <c r="IQ59" s="145"/>
      <c r="IR59" s="145"/>
      <c r="IS59" s="145"/>
      <c r="IT59" s="145"/>
      <c r="IU59" s="145"/>
      <c r="IV59" s="145"/>
      <c r="IW59" s="145"/>
      <c r="IX59" s="145"/>
      <c r="IY59" s="145"/>
      <c r="IZ59" s="145"/>
      <c r="JA59" s="145"/>
      <c r="JB59" s="145"/>
      <c r="JC59" s="145"/>
      <c r="JD59" s="145"/>
      <c r="JE59" s="145"/>
      <c r="JF59" s="145"/>
      <c r="JG59" s="145"/>
      <c r="JH59" s="145"/>
      <c r="JI59" s="145"/>
      <c r="JJ59" s="145"/>
      <c r="JK59" s="145"/>
      <c r="JL59" s="145"/>
      <c r="JM59" s="145"/>
      <c r="JN59" s="145"/>
      <c r="JO59" s="145"/>
      <c r="JP59" s="145"/>
      <c r="JQ59" s="145"/>
      <c r="JR59" s="145"/>
      <c r="JS59" s="145"/>
      <c r="JT59" s="145"/>
      <c r="JU59" s="145"/>
      <c r="JV59" s="145"/>
      <c r="JW59" s="145"/>
      <c r="JX59" s="145"/>
      <c r="JY59" s="145"/>
      <c r="JZ59" s="145"/>
      <c r="KA59" s="145"/>
      <c r="KB59" s="145"/>
      <c r="KC59" s="145"/>
      <c r="KD59" s="145"/>
      <c r="KE59" s="145"/>
      <c r="KF59" s="145"/>
      <c r="KG59" s="145"/>
      <c r="KH59" s="145"/>
      <c r="KI59" s="145"/>
      <c r="KJ59" s="145"/>
      <c r="KK59" s="145"/>
      <c r="KL59" s="145"/>
      <c r="KM59" s="145"/>
      <c r="KN59" s="145"/>
      <c r="KO59" s="145"/>
      <c r="KP59" s="145"/>
      <c r="KQ59" s="145"/>
      <c r="KR59" s="145"/>
      <c r="KS59" s="145"/>
      <c r="KT59" s="145"/>
      <c r="KU59" s="145"/>
      <c r="KV59" s="145"/>
      <c r="KW59" s="145"/>
      <c r="KX59" s="145"/>
      <c r="KY59" s="145"/>
      <c r="KZ59" s="145"/>
      <c r="LA59" s="145"/>
      <c r="LB59" s="145"/>
      <c r="LC59" s="145"/>
      <c r="LD59" s="145"/>
      <c r="LE59" s="145"/>
      <c r="LF59" s="145"/>
      <c r="LG59" s="145"/>
      <c r="LH59" s="145"/>
      <c r="LI59" s="145"/>
      <c r="LJ59" s="145"/>
      <c r="LK59" s="145"/>
      <c r="LL59" s="145"/>
      <c r="LM59" s="145"/>
      <c r="LN59" s="145"/>
      <c r="LO59" s="145"/>
      <c r="LP59" s="145"/>
      <c r="LQ59" s="145"/>
      <c r="LR59" s="145"/>
      <c r="LS59" s="145"/>
      <c r="LT59" s="145"/>
      <c r="LU59" s="145"/>
      <c r="LV59" s="145"/>
      <c r="LW59" s="145"/>
      <c r="LX59" s="145"/>
      <c r="LY59" s="145"/>
      <c r="LZ59" s="145"/>
      <c r="MA59" s="145"/>
      <c r="MB59" s="145"/>
      <c r="MC59" s="145"/>
      <c r="MD59" s="145"/>
      <c r="ME59" s="145"/>
      <c r="MF59" s="145"/>
      <c r="MG59" s="145"/>
      <c r="MH59" s="145"/>
      <c r="MI59" s="145"/>
      <c r="MJ59" s="145"/>
      <c r="MK59" s="145"/>
      <c r="ML59" s="145"/>
      <c r="MM59" s="145"/>
      <c r="MN59" s="145"/>
      <c r="MO59" s="145"/>
      <c r="MP59" s="145"/>
      <c r="MQ59" s="145"/>
      <c r="MR59" s="145"/>
      <c r="MS59" s="145"/>
      <c r="MT59" s="145"/>
      <c r="MU59" s="145"/>
      <c r="MV59" s="145"/>
      <c r="MW59" s="145"/>
      <c r="MX59" s="145"/>
      <c r="MY59" s="145"/>
      <c r="MZ59" s="145"/>
      <c r="NA59" s="145"/>
      <c r="NB59" s="145"/>
      <c r="NC59" s="145"/>
      <c r="ND59" s="145"/>
      <c r="NE59" s="145"/>
      <c r="NF59" s="145"/>
      <c r="NG59" s="145"/>
      <c r="NH59" s="145"/>
      <c r="NI59" s="145"/>
      <c r="NJ59" s="145"/>
      <c r="NK59" s="145"/>
      <c r="NL59" s="145"/>
      <c r="NM59" s="145"/>
      <c r="NN59" s="145"/>
      <c r="NO59" s="145"/>
      <c r="NP59" s="145"/>
      <c r="NQ59" s="145"/>
      <c r="NR59" s="145"/>
      <c r="NS59" s="145"/>
      <c r="NT59" s="145"/>
      <c r="NU59" s="145"/>
      <c r="NV59" s="145"/>
      <c r="NW59" s="145"/>
      <c r="NX59" s="145"/>
      <c r="NY59" s="145"/>
      <c r="NZ59" s="145"/>
      <c r="OA59" s="145"/>
      <c r="OB59" s="145"/>
      <c r="OC59" s="145"/>
      <c r="OD59" s="145"/>
      <c r="OE59" s="145"/>
      <c r="OF59" s="145"/>
      <c r="OG59" s="145"/>
      <c r="OH59" s="145"/>
      <c r="OI59" s="145"/>
      <c r="OJ59" s="145"/>
      <c r="OK59" s="145"/>
      <c r="OL59" s="145"/>
      <c r="OM59" s="145"/>
      <c r="ON59" s="145"/>
      <c r="OO59" s="145"/>
      <c r="OP59" s="145"/>
      <c r="OQ59" s="145"/>
      <c r="OR59" s="145"/>
      <c r="OS59" s="145"/>
      <c r="OT59" s="145"/>
      <c r="OU59" s="145"/>
      <c r="OV59" s="145"/>
      <c r="OW59" s="145"/>
      <c r="OX59" s="145"/>
      <c r="OY59" s="145"/>
      <c r="OZ59" s="145"/>
      <c r="PA59" s="145"/>
      <c r="PB59" s="145"/>
      <c r="PC59" s="145"/>
      <c r="PD59" s="145"/>
      <c r="PE59" s="145"/>
      <c r="PF59" s="145"/>
      <c r="PG59" s="145"/>
      <c r="PH59" s="145"/>
      <c r="PI59" s="145"/>
      <c r="PJ59" s="145"/>
      <c r="PK59" s="145"/>
      <c r="PL59" s="145"/>
      <c r="PM59" s="145"/>
      <c r="PN59" s="145"/>
      <c r="PO59" s="145"/>
      <c r="PP59" s="145"/>
      <c r="PQ59" s="145"/>
      <c r="PR59" s="145"/>
      <c r="PS59" s="145"/>
      <c r="PT59" s="145"/>
      <c r="PU59" s="145"/>
      <c r="PV59" s="145"/>
      <c r="PW59" s="145"/>
      <c r="PX59" s="145"/>
      <c r="PY59" s="145"/>
      <c r="PZ59" s="145"/>
      <c r="QA59" s="145"/>
      <c r="QB59" s="145"/>
      <c r="QC59" s="145"/>
      <c r="QD59" s="145"/>
      <c r="QE59" s="145"/>
      <c r="QF59" s="145"/>
      <c r="QG59" s="145"/>
      <c r="QH59" s="145"/>
      <c r="QI59" s="145"/>
      <c r="QJ59" s="145"/>
      <c r="QK59" s="145"/>
      <c r="QL59" s="145"/>
      <c r="QM59" s="145"/>
      <c r="QN59" s="145"/>
      <c r="QO59" s="145"/>
      <c r="QP59" s="145"/>
      <c r="QQ59" s="145"/>
      <c r="QR59" s="145"/>
      <c r="QS59" s="145"/>
      <c r="QT59" s="145"/>
      <c r="QU59" s="145"/>
      <c r="QV59" s="145"/>
      <c r="QW59" s="145"/>
      <c r="QX59" s="145"/>
      <c r="QY59" s="145"/>
      <c r="QZ59" s="145"/>
      <c r="RA59" s="145"/>
      <c r="RB59" s="145"/>
      <c r="RC59" s="145"/>
      <c r="RD59" s="145"/>
      <c r="RE59" s="145"/>
      <c r="RF59" s="145"/>
      <c r="RG59" s="145"/>
      <c r="RH59" s="145"/>
      <c r="RI59" s="145"/>
      <c r="RJ59" s="145"/>
      <c r="RK59" s="145"/>
      <c r="RL59" s="145"/>
      <c r="RM59" s="145"/>
      <c r="RN59" s="145"/>
      <c r="RO59" s="145"/>
      <c r="RP59" s="145"/>
      <c r="RQ59" s="145"/>
      <c r="RR59" s="145"/>
      <c r="RS59" s="145"/>
      <c r="RT59" s="145"/>
      <c r="RU59" s="145"/>
      <c r="RV59" s="145"/>
      <c r="RW59" s="145"/>
      <c r="RX59" s="145"/>
      <c r="RY59" s="145"/>
      <c r="RZ59" s="145"/>
      <c r="SA59" s="145"/>
      <c r="SB59" s="145"/>
      <c r="SC59" s="145"/>
      <c r="SD59" s="145"/>
      <c r="SE59" s="145"/>
      <c r="SF59" s="145"/>
      <c r="SG59" s="145"/>
      <c r="SH59" s="145"/>
      <c r="SI59" s="145"/>
      <c r="SJ59" s="145"/>
      <c r="SK59" s="145"/>
      <c r="SL59" s="145"/>
      <c r="SM59" s="145"/>
      <c r="SN59" s="145"/>
      <c r="SO59" s="145"/>
      <c r="SP59" s="145"/>
      <c r="SQ59" s="145"/>
      <c r="SR59" s="145"/>
      <c r="SS59" s="145"/>
      <c r="ST59" s="145"/>
      <c r="SU59" s="145"/>
      <c r="SV59" s="145"/>
      <c r="SW59" s="145"/>
      <c r="SX59" s="145"/>
      <c r="SY59" s="145"/>
      <c r="SZ59" s="145"/>
      <c r="TA59" s="145"/>
      <c r="TB59" s="145"/>
      <c r="TC59" s="145"/>
      <c r="TD59" s="145"/>
      <c r="TE59" s="145"/>
      <c r="TF59" s="145"/>
      <c r="TG59" s="145"/>
      <c r="TH59" s="145"/>
      <c r="TI59" s="145"/>
      <c r="TJ59" s="145"/>
      <c r="TK59" s="145"/>
      <c r="TL59" s="145"/>
      <c r="TM59" s="145"/>
      <c r="TN59" s="145"/>
      <c r="TO59" s="145"/>
      <c r="TP59" s="145"/>
      <c r="TQ59" s="145"/>
      <c r="TR59" s="145"/>
      <c r="TS59" s="145"/>
      <c r="TT59" s="145"/>
      <c r="TU59" s="145"/>
      <c r="TV59" s="145"/>
      <c r="TW59" s="145"/>
      <c r="TX59" s="145"/>
      <c r="TY59" s="145"/>
      <c r="TZ59" s="145"/>
      <c r="UA59" s="145"/>
      <c r="UB59" s="145"/>
      <c r="UC59" s="145"/>
      <c r="UD59" s="145"/>
      <c r="UE59" s="145"/>
      <c r="UF59" s="145"/>
      <c r="UG59" s="145"/>
      <c r="UH59" s="145"/>
      <c r="UI59" s="145"/>
      <c r="UJ59" s="145"/>
      <c r="UK59" s="145"/>
      <c r="UL59" s="145"/>
      <c r="UM59" s="145"/>
      <c r="UN59" s="145"/>
      <c r="UO59" s="145"/>
      <c r="UP59" s="145"/>
      <c r="UQ59" s="145"/>
      <c r="UR59" s="145"/>
      <c r="US59" s="145"/>
      <c r="UT59" s="145"/>
      <c r="UU59" s="145"/>
      <c r="UV59" s="145"/>
      <c r="UW59" s="145"/>
      <c r="UX59" s="145"/>
      <c r="UY59" s="145"/>
      <c r="UZ59" s="145"/>
      <c r="VA59" s="145"/>
      <c r="VB59" s="145"/>
      <c r="VC59" s="145"/>
      <c r="VD59" s="145"/>
      <c r="VE59" s="145"/>
      <c r="VF59" s="145"/>
      <c r="VG59" s="145"/>
      <c r="VH59" s="145"/>
      <c r="VI59" s="145"/>
      <c r="VJ59" s="145"/>
      <c r="VK59" s="145"/>
      <c r="VL59" s="145"/>
      <c r="VM59" s="145"/>
      <c r="VN59" s="145"/>
      <c r="VO59" s="145"/>
      <c r="VP59" s="145"/>
      <c r="VQ59" s="145"/>
      <c r="VR59" s="145"/>
      <c r="VS59" s="145"/>
      <c r="VT59" s="145"/>
      <c r="VU59" s="145"/>
      <c r="VV59" s="145"/>
      <c r="VW59" s="145"/>
      <c r="VX59" s="145"/>
      <c r="VY59" s="145"/>
      <c r="VZ59" s="145"/>
      <c r="WA59" s="145"/>
      <c r="WB59" s="145"/>
      <c r="WC59" s="145"/>
      <c r="WD59" s="145"/>
      <c r="WE59" s="145"/>
      <c r="WF59" s="145"/>
      <c r="WG59" s="145"/>
      <c r="WH59" s="145"/>
      <c r="WI59" s="145"/>
      <c r="WJ59" s="145"/>
      <c r="WK59" s="145"/>
      <c r="WL59" s="145"/>
      <c r="WM59" s="145"/>
      <c r="WN59" s="145"/>
      <c r="WO59" s="145"/>
      <c r="WP59" s="145"/>
      <c r="WQ59" s="145"/>
      <c r="WR59" s="145"/>
      <c r="WS59" s="145"/>
      <c r="WT59" s="145"/>
      <c r="WU59" s="145"/>
      <c r="WV59" s="145"/>
      <c r="WW59" s="145"/>
      <c r="WX59" s="145"/>
      <c r="WY59" s="145"/>
      <c r="WZ59" s="145"/>
      <c r="XA59" s="145"/>
      <c r="XB59" s="145"/>
      <c r="XC59" s="145"/>
      <c r="XD59" s="145"/>
      <c r="XE59" s="145"/>
      <c r="XF59" s="145"/>
      <c r="XG59" s="145"/>
      <c r="XH59" s="145"/>
      <c r="XI59" s="145"/>
      <c r="XJ59" s="145"/>
      <c r="XK59" s="145"/>
      <c r="XL59" s="145"/>
      <c r="XM59" s="145"/>
      <c r="XN59" s="145"/>
      <c r="XO59" s="145"/>
      <c r="XP59" s="145"/>
      <c r="XQ59" s="145"/>
      <c r="XR59" s="145"/>
      <c r="XS59" s="145"/>
      <c r="XT59" s="145"/>
      <c r="XU59" s="145"/>
      <c r="XV59" s="145"/>
      <c r="XW59" s="145"/>
      <c r="XX59" s="145"/>
      <c r="XY59" s="145"/>
      <c r="XZ59" s="145"/>
      <c r="YA59" s="145"/>
      <c r="YB59" s="145"/>
      <c r="YC59" s="145"/>
      <c r="YD59" s="145"/>
      <c r="YE59" s="145"/>
      <c r="YF59" s="145"/>
      <c r="YG59" s="145"/>
      <c r="YH59" s="145"/>
      <c r="YI59" s="145"/>
      <c r="YJ59" s="145"/>
      <c r="YK59" s="145"/>
      <c r="YL59" s="145"/>
      <c r="YM59" s="145"/>
      <c r="YN59" s="145"/>
      <c r="YO59" s="145"/>
      <c r="YP59" s="145"/>
      <c r="YQ59" s="145"/>
      <c r="YR59" s="145"/>
      <c r="YS59" s="145"/>
      <c r="YT59" s="145"/>
      <c r="YU59" s="145"/>
      <c r="YV59" s="145"/>
      <c r="YW59" s="145"/>
      <c r="YX59" s="145"/>
      <c r="YY59" s="145"/>
      <c r="YZ59" s="145"/>
      <c r="ZA59" s="145"/>
      <c r="ZB59" s="145"/>
      <c r="ZC59" s="145"/>
      <c r="ZD59" s="145"/>
      <c r="ZE59" s="145"/>
      <c r="ZF59" s="145"/>
      <c r="ZG59" s="145"/>
      <c r="ZH59" s="145"/>
      <c r="ZI59" s="145"/>
      <c r="ZJ59" s="145"/>
      <c r="ZK59" s="145"/>
      <c r="ZL59" s="145"/>
      <c r="ZM59" s="145"/>
      <c r="ZN59" s="145"/>
      <c r="ZO59" s="145"/>
      <c r="ZP59" s="145"/>
      <c r="ZQ59" s="145"/>
      <c r="ZR59" s="145"/>
      <c r="ZS59" s="145"/>
      <c r="ZT59" s="145"/>
      <c r="ZU59" s="145"/>
      <c r="ZV59" s="145"/>
      <c r="ZW59" s="145"/>
      <c r="ZX59" s="145"/>
      <c r="ZY59" s="145"/>
      <c r="ZZ59" s="145"/>
      <c r="AAA59" s="145"/>
      <c r="AAB59" s="145"/>
      <c r="AAC59" s="145"/>
      <c r="AAD59" s="145"/>
      <c r="AAE59" s="145"/>
      <c r="AAF59" s="145"/>
      <c r="AAG59" s="145"/>
      <c r="AAH59" s="145"/>
      <c r="AAI59" s="145"/>
      <c r="AAJ59" s="145"/>
      <c r="AAK59" s="145"/>
      <c r="AAL59" s="145"/>
      <c r="AAM59" s="145"/>
      <c r="AAN59" s="145"/>
      <c r="AAO59" s="145"/>
      <c r="AAP59" s="145"/>
      <c r="AAQ59" s="145"/>
      <c r="AAR59" s="145"/>
      <c r="AAS59" s="145"/>
      <c r="AAT59" s="145"/>
      <c r="AAU59" s="145"/>
      <c r="AAV59" s="145"/>
      <c r="AAW59" s="145"/>
      <c r="AAX59" s="145"/>
      <c r="AAY59" s="145"/>
      <c r="AAZ59" s="145"/>
      <c r="ABA59" s="145"/>
      <c r="ABB59" s="145"/>
      <c r="ABC59" s="145"/>
      <c r="ABD59" s="145"/>
      <c r="ABE59" s="145"/>
      <c r="ABF59" s="145"/>
      <c r="ABG59" s="145"/>
      <c r="ABH59" s="145"/>
      <c r="ABI59" s="145"/>
      <c r="ABJ59" s="145"/>
      <c r="ABK59" s="145"/>
      <c r="ABL59" s="145"/>
      <c r="ABM59" s="145"/>
      <c r="ABN59" s="145"/>
      <c r="ABO59" s="145"/>
      <c r="ABP59" s="145"/>
      <c r="ABQ59" s="145"/>
      <c r="ABR59" s="145"/>
      <c r="ABS59" s="145"/>
      <c r="ABT59" s="145"/>
      <c r="ABU59" s="145"/>
      <c r="ABV59" s="145"/>
      <c r="ABW59" s="145"/>
      <c r="ABX59" s="145"/>
      <c r="ABY59" s="145"/>
      <c r="ABZ59" s="145"/>
      <c r="ACA59" s="145"/>
      <c r="ACB59" s="145"/>
      <c r="ACC59" s="145"/>
      <c r="ACD59" s="145"/>
      <c r="ACE59" s="145"/>
      <c r="ACF59" s="145"/>
      <c r="ACG59" s="145"/>
      <c r="ACH59" s="145"/>
      <c r="ACI59" s="145"/>
      <c r="ACJ59" s="145"/>
      <c r="ACK59" s="145"/>
      <c r="ACL59" s="145"/>
      <c r="ACM59" s="145"/>
      <c r="ACN59" s="145"/>
      <c r="ACO59" s="145"/>
      <c r="ACP59" s="145"/>
      <c r="ACQ59" s="145"/>
      <c r="ACR59" s="145"/>
      <c r="ACS59" s="145"/>
      <c r="ACT59" s="145"/>
      <c r="ACU59" s="145"/>
      <c r="ACV59" s="145"/>
      <c r="ACW59" s="145"/>
      <c r="ACX59" s="145"/>
      <c r="ACY59" s="145"/>
      <c r="ACZ59" s="145"/>
      <c r="ADA59" s="145"/>
      <c r="ADB59" s="145"/>
      <c r="ADC59" s="145"/>
      <c r="ADD59" s="145"/>
      <c r="ADE59" s="145"/>
      <c r="ADF59" s="145"/>
      <c r="ADG59" s="145"/>
      <c r="ADH59" s="145"/>
      <c r="ADI59" s="145"/>
      <c r="ADJ59" s="145"/>
      <c r="ADK59" s="145"/>
      <c r="ADL59" s="145"/>
      <c r="ADM59" s="145"/>
      <c r="ADN59" s="145"/>
      <c r="ADO59" s="145"/>
      <c r="ADP59" s="145"/>
      <c r="ADQ59" s="145"/>
      <c r="ADR59" s="145"/>
      <c r="ADS59" s="145"/>
      <c r="ADT59" s="145"/>
      <c r="ADU59" s="145"/>
      <c r="ADV59" s="145"/>
      <c r="ADW59" s="145"/>
      <c r="ADX59" s="145"/>
      <c r="ADY59" s="145"/>
      <c r="ADZ59" s="145"/>
      <c r="AEA59" s="145"/>
      <c r="AEB59" s="145"/>
      <c r="AEC59" s="145"/>
      <c r="AED59" s="145"/>
      <c r="AEE59" s="145"/>
      <c r="AEF59" s="145"/>
      <c r="AEG59" s="145"/>
      <c r="AEH59" s="145"/>
      <c r="AEI59" s="145"/>
      <c r="AEJ59" s="145"/>
      <c r="AEK59" s="145"/>
      <c r="AEL59" s="145"/>
      <c r="AEM59" s="145"/>
      <c r="AEN59" s="145"/>
      <c r="AEO59" s="145"/>
      <c r="AEP59" s="145"/>
      <c r="AEQ59" s="145"/>
      <c r="AER59" s="145"/>
      <c r="AES59" s="145"/>
      <c r="AET59" s="145"/>
      <c r="AEU59" s="145"/>
      <c r="AEV59" s="145"/>
      <c r="AEW59" s="145"/>
      <c r="AEX59" s="145"/>
      <c r="AEY59" s="145"/>
      <c r="AEZ59" s="145"/>
      <c r="AFA59" s="145"/>
      <c r="AFB59" s="145"/>
      <c r="AFC59" s="145"/>
      <c r="AFD59" s="145"/>
      <c r="AFE59" s="145"/>
      <c r="AFF59" s="145"/>
      <c r="AFG59" s="145"/>
      <c r="AFH59" s="145"/>
      <c r="AFI59" s="145"/>
      <c r="AFJ59" s="145"/>
      <c r="AFK59" s="145"/>
      <c r="AFL59" s="145"/>
      <c r="AFM59" s="145"/>
      <c r="AFN59" s="145"/>
      <c r="AFO59" s="145"/>
      <c r="AFP59" s="145"/>
      <c r="AFQ59" s="145"/>
      <c r="AFR59" s="145"/>
      <c r="AFS59" s="145"/>
      <c r="AFT59" s="145"/>
      <c r="AFU59" s="145"/>
      <c r="AFV59" s="145"/>
      <c r="AFW59" s="145"/>
      <c r="AFX59" s="145"/>
      <c r="AFY59" s="145"/>
      <c r="AFZ59" s="145"/>
      <c r="AGA59" s="145"/>
      <c r="AGB59" s="145"/>
      <c r="AGC59" s="145"/>
      <c r="AGD59" s="145"/>
      <c r="AGE59" s="145"/>
      <c r="AGF59" s="145"/>
      <c r="AGG59" s="145"/>
      <c r="AGH59" s="145"/>
      <c r="AGI59" s="145"/>
      <c r="AGJ59" s="145"/>
      <c r="AGK59" s="145"/>
      <c r="AGL59" s="145"/>
      <c r="AGM59" s="145"/>
      <c r="AGN59" s="145"/>
      <c r="AGO59" s="145"/>
      <c r="AGP59" s="145"/>
      <c r="AGQ59" s="145"/>
      <c r="AGR59" s="145"/>
      <c r="AGS59" s="145"/>
      <c r="AGT59" s="145"/>
      <c r="AGU59" s="145"/>
      <c r="AGV59" s="145"/>
      <c r="AGW59" s="145"/>
      <c r="AGX59" s="145"/>
      <c r="AGY59" s="145"/>
      <c r="AGZ59" s="145"/>
      <c r="AHA59" s="145"/>
      <c r="AHB59" s="145"/>
      <c r="AHC59" s="145"/>
      <c r="AHD59" s="145"/>
      <c r="AHE59" s="145"/>
      <c r="AHF59" s="145"/>
      <c r="AHG59" s="145"/>
      <c r="AHH59" s="145"/>
      <c r="AHI59" s="145"/>
      <c r="AHJ59" s="145"/>
      <c r="AHK59" s="145"/>
      <c r="AHL59" s="145"/>
      <c r="AHM59" s="145"/>
      <c r="AHN59" s="145"/>
      <c r="AHO59" s="145"/>
      <c r="AHP59" s="145"/>
      <c r="AHQ59" s="145"/>
      <c r="AHR59" s="145"/>
      <c r="AHS59" s="145"/>
      <c r="AHT59" s="145"/>
      <c r="AHU59" s="145"/>
      <c r="AHV59" s="145"/>
      <c r="AHW59" s="145"/>
      <c r="AHX59" s="145"/>
      <c r="AHY59" s="145"/>
      <c r="AHZ59" s="145"/>
      <c r="AIA59" s="145"/>
      <c r="AIB59" s="145"/>
      <c r="AIC59" s="145"/>
      <c r="AID59" s="145"/>
      <c r="AIE59" s="145"/>
      <c r="AIF59" s="145"/>
      <c r="AIG59" s="145"/>
      <c r="AIH59" s="145"/>
      <c r="AII59" s="145"/>
      <c r="AIJ59" s="145"/>
      <c r="AIK59" s="145"/>
      <c r="AIL59" s="145"/>
      <c r="AIM59" s="145"/>
      <c r="AIN59" s="145"/>
      <c r="AIO59" s="145"/>
      <c r="AIP59" s="145"/>
      <c r="AIQ59" s="145"/>
      <c r="AIR59" s="145"/>
      <c r="AIS59" s="145"/>
      <c r="AIT59" s="145"/>
      <c r="AIU59" s="145"/>
      <c r="AIV59" s="145"/>
      <c r="AIW59" s="145"/>
      <c r="AIX59" s="145"/>
      <c r="AIY59" s="145"/>
      <c r="AIZ59" s="145"/>
      <c r="AJA59" s="145"/>
      <c r="AJB59" s="145"/>
      <c r="AJC59" s="145"/>
      <c r="AJD59" s="145"/>
      <c r="AJE59" s="145"/>
      <c r="AJF59" s="145"/>
      <c r="AJG59" s="145"/>
      <c r="AJH59" s="145"/>
      <c r="AJI59" s="145"/>
      <c r="AJJ59" s="145"/>
      <c r="AJK59" s="145"/>
      <c r="AJL59" s="145"/>
      <c r="AJM59" s="145"/>
      <c r="AJN59" s="145"/>
      <c r="AJO59" s="145"/>
      <c r="AJP59" s="145"/>
      <c r="AJQ59" s="145"/>
      <c r="AJR59" s="145"/>
      <c r="AJS59" s="145"/>
      <c r="AJT59" s="145"/>
      <c r="AJU59" s="145"/>
      <c r="AJV59" s="145"/>
      <c r="AJW59" s="145"/>
      <c r="AJX59" s="145"/>
      <c r="AJY59" s="145"/>
      <c r="AJZ59" s="145"/>
      <c r="AKA59" s="145"/>
      <c r="AKB59" s="145"/>
      <c r="AKC59" s="145"/>
      <c r="AKD59" s="145"/>
      <c r="AKE59" s="145"/>
      <c r="AKF59" s="145"/>
      <c r="AKG59" s="145"/>
      <c r="AKH59" s="145"/>
      <c r="AKI59" s="145"/>
      <c r="AKJ59" s="145"/>
      <c r="AKK59" s="145"/>
      <c r="AKL59" s="145"/>
      <c r="AKM59" s="145"/>
      <c r="AKN59" s="145"/>
      <c r="AKO59" s="145"/>
      <c r="AKP59" s="145"/>
      <c r="AKQ59" s="145"/>
      <c r="AKR59" s="145"/>
      <c r="AKS59" s="145"/>
      <c r="AKT59" s="145"/>
      <c r="AKU59" s="145"/>
      <c r="AKV59" s="145"/>
      <c r="AKW59" s="145"/>
      <c r="AKX59" s="145"/>
      <c r="AKY59" s="145"/>
      <c r="AKZ59" s="145"/>
      <c r="ALA59" s="145"/>
      <c r="ALB59" s="145"/>
      <c r="ALC59" s="145"/>
      <c r="ALD59" s="145"/>
      <c r="ALE59" s="145"/>
      <c r="ALF59" s="145"/>
      <c r="ALG59" s="145"/>
      <c r="ALH59" s="145"/>
      <c r="ALI59" s="145"/>
      <c r="ALJ59" s="145"/>
      <c r="ALK59" s="145"/>
      <c r="ALL59" s="145"/>
      <c r="ALM59" s="145"/>
      <c r="ALN59" s="145"/>
      <c r="ALO59" s="145"/>
      <c r="ALP59" s="145"/>
      <c r="ALQ59" s="145"/>
      <c r="ALR59" s="145"/>
      <c r="ALS59" s="145"/>
      <c r="ALT59" s="145"/>
      <c r="ALU59" s="145"/>
      <c r="ALV59" s="145"/>
      <c r="ALW59" s="145"/>
      <c r="ALX59" s="145"/>
      <c r="ALY59" s="145"/>
      <c r="ALZ59" s="145"/>
    </row>
    <row r="60" spans="1:1014" ht="53.25" customHeight="1" x14ac:dyDescent="0.3">
      <c r="A60" s="151"/>
      <c r="B60" s="151"/>
      <c r="C60" s="257" t="s">
        <v>10</v>
      </c>
      <c r="D60" s="252" t="s">
        <v>55</v>
      </c>
      <c r="E60" s="31" t="s">
        <v>126</v>
      </c>
      <c r="F60" s="31" t="s">
        <v>124</v>
      </c>
      <c r="G60" s="31" t="s">
        <v>135</v>
      </c>
      <c r="H60" s="331">
        <f>E61*F61-(E61*G61*F61)</f>
        <v>0</v>
      </c>
      <c r="I60" s="152"/>
      <c r="J60" s="145"/>
      <c r="K60" s="316" t="s">
        <v>202</v>
      </c>
      <c r="L60" s="316"/>
      <c r="M60" s="316"/>
      <c r="N60" s="53"/>
      <c r="O60" s="53"/>
      <c r="P60" s="53"/>
      <c r="Q60" s="53"/>
      <c r="R60" s="53"/>
      <c r="S60" s="53"/>
      <c r="T60" s="53"/>
      <c r="U60" s="53"/>
      <c r="V60" s="53"/>
      <c r="W60" s="53"/>
      <c r="X60" s="53"/>
      <c r="Y60" s="53"/>
      <c r="Z60" s="53"/>
      <c r="AA60" s="53"/>
      <c r="AB60" s="53"/>
      <c r="AC60" s="145"/>
      <c r="AD60" s="145"/>
      <c r="AE60" s="145"/>
      <c r="AF60" s="145"/>
      <c r="AG60" s="145"/>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c r="BI60" s="145"/>
      <c r="BJ60" s="145"/>
      <c r="BK60" s="145"/>
      <c r="BL60" s="145"/>
      <c r="BM60" s="145"/>
      <c r="BN60" s="145"/>
      <c r="BO60" s="145"/>
      <c r="BP60" s="145"/>
      <c r="BQ60" s="145"/>
      <c r="BR60" s="145"/>
      <c r="BS60" s="145"/>
      <c r="BT60" s="145"/>
      <c r="BU60" s="145"/>
      <c r="BV60" s="145"/>
      <c r="BW60" s="145"/>
      <c r="BX60" s="145"/>
      <c r="BY60" s="145"/>
      <c r="BZ60" s="145"/>
      <c r="CA60" s="145"/>
      <c r="CB60" s="145"/>
      <c r="CC60" s="145"/>
      <c r="CD60" s="145"/>
      <c r="CE60" s="145"/>
      <c r="CF60" s="145"/>
      <c r="CG60" s="145"/>
      <c r="CH60" s="145"/>
      <c r="CI60" s="145"/>
      <c r="CJ60" s="145"/>
      <c r="CK60" s="145"/>
      <c r="CL60" s="145"/>
      <c r="CM60" s="145"/>
      <c r="CN60" s="145"/>
      <c r="CO60" s="145"/>
      <c r="CP60" s="145"/>
      <c r="CQ60" s="145"/>
      <c r="CR60" s="145"/>
      <c r="CS60" s="145"/>
      <c r="CT60" s="145"/>
      <c r="CU60" s="145"/>
      <c r="CV60" s="145"/>
      <c r="CW60" s="145"/>
      <c r="CX60" s="145"/>
      <c r="CY60" s="145"/>
      <c r="CZ60" s="145"/>
      <c r="DA60" s="145"/>
      <c r="DB60" s="145"/>
      <c r="DC60" s="145"/>
      <c r="DD60" s="145"/>
      <c r="DE60" s="145"/>
      <c r="DF60" s="145"/>
      <c r="DG60" s="145"/>
      <c r="DH60" s="145"/>
      <c r="DI60" s="145"/>
      <c r="DJ60" s="145"/>
      <c r="DK60" s="145"/>
      <c r="DL60" s="145"/>
      <c r="DM60" s="145"/>
      <c r="DN60" s="145"/>
      <c r="DO60" s="145"/>
      <c r="DP60" s="145"/>
      <c r="DQ60" s="145"/>
      <c r="DR60" s="145"/>
      <c r="DS60" s="145"/>
      <c r="DT60" s="145"/>
      <c r="DU60" s="145"/>
      <c r="DV60" s="145"/>
      <c r="DW60" s="145"/>
      <c r="DX60" s="145"/>
      <c r="DY60" s="145"/>
      <c r="DZ60" s="145"/>
      <c r="EA60" s="145"/>
      <c r="EB60" s="145"/>
      <c r="EC60" s="145"/>
      <c r="ED60" s="145"/>
      <c r="EE60" s="145"/>
      <c r="EF60" s="145"/>
      <c r="EG60" s="145"/>
      <c r="EH60" s="145"/>
      <c r="EI60" s="145"/>
      <c r="EJ60" s="145"/>
      <c r="EK60" s="145"/>
      <c r="EL60" s="145"/>
      <c r="EM60" s="145"/>
      <c r="EN60" s="145"/>
      <c r="EO60" s="145"/>
      <c r="EP60" s="145"/>
      <c r="EQ60" s="145"/>
      <c r="ER60" s="145"/>
      <c r="ES60" s="145"/>
      <c r="ET60" s="145"/>
      <c r="EU60" s="145"/>
      <c r="EV60" s="145"/>
      <c r="EW60" s="145"/>
      <c r="EX60" s="145"/>
      <c r="EY60" s="145"/>
      <c r="EZ60" s="145"/>
      <c r="FA60" s="145"/>
      <c r="FB60" s="145"/>
      <c r="FC60" s="145"/>
      <c r="FD60" s="145"/>
      <c r="FE60" s="145"/>
      <c r="FF60" s="145"/>
      <c r="FG60" s="145"/>
      <c r="FH60" s="145"/>
      <c r="FI60" s="145"/>
      <c r="FJ60" s="145"/>
      <c r="FK60" s="145"/>
      <c r="FL60" s="145"/>
      <c r="FM60" s="145"/>
      <c r="FN60" s="145"/>
      <c r="FO60" s="145"/>
      <c r="FP60" s="145"/>
      <c r="FQ60" s="145"/>
      <c r="FR60" s="145"/>
      <c r="FS60" s="145"/>
      <c r="FT60" s="145"/>
      <c r="FU60" s="145"/>
      <c r="FV60" s="145"/>
      <c r="FW60" s="145"/>
      <c r="FX60" s="145"/>
      <c r="FY60" s="145"/>
      <c r="FZ60" s="145"/>
      <c r="GA60" s="145"/>
      <c r="GB60" s="145"/>
      <c r="GC60" s="145"/>
      <c r="GD60" s="145"/>
      <c r="GE60" s="145"/>
      <c r="GF60" s="145"/>
      <c r="GG60" s="145"/>
      <c r="GH60" s="145"/>
      <c r="GI60" s="145"/>
      <c r="GJ60" s="145"/>
      <c r="GK60" s="145"/>
      <c r="GL60" s="145"/>
      <c r="GM60" s="145"/>
      <c r="GN60" s="145"/>
      <c r="GO60" s="145"/>
      <c r="GP60" s="145"/>
      <c r="GQ60" s="145"/>
      <c r="GR60" s="145"/>
      <c r="GS60" s="145"/>
      <c r="GT60" s="145"/>
      <c r="GU60" s="145"/>
      <c r="GV60" s="145"/>
      <c r="GW60" s="145"/>
      <c r="GX60" s="145"/>
      <c r="GY60" s="145"/>
      <c r="GZ60" s="145"/>
      <c r="HA60" s="145"/>
      <c r="HB60" s="145"/>
      <c r="HC60" s="145"/>
      <c r="HD60" s="145"/>
      <c r="HE60" s="145"/>
      <c r="HF60" s="145"/>
      <c r="HG60" s="145"/>
      <c r="HH60" s="145"/>
      <c r="HI60" s="145"/>
      <c r="HJ60" s="145"/>
      <c r="HK60" s="145"/>
      <c r="HL60" s="145"/>
      <c r="HM60" s="145"/>
      <c r="HN60" s="145"/>
      <c r="HO60" s="145"/>
      <c r="HP60" s="145"/>
      <c r="HQ60" s="145"/>
      <c r="HR60" s="145"/>
      <c r="HS60" s="145"/>
      <c r="HT60" s="145"/>
      <c r="HU60" s="145"/>
      <c r="HV60" s="145"/>
      <c r="HW60" s="145"/>
      <c r="HX60" s="145"/>
      <c r="HY60" s="145"/>
      <c r="HZ60" s="145"/>
      <c r="IA60" s="145"/>
      <c r="IB60" s="145"/>
      <c r="IC60" s="145"/>
      <c r="ID60" s="145"/>
      <c r="IE60" s="145"/>
      <c r="IF60" s="145"/>
      <c r="IG60" s="145"/>
      <c r="IH60" s="145"/>
      <c r="II60" s="145"/>
      <c r="IJ60" s="145"/>
      <c r="IK60" s="145"/>
      <c r="IL60" s="145"/>
      <c r="IM60" s="145"/>
      <c r="IN60" s="145"/>
      <c r="IO60" s="145"/>
      <c r="IP60" s="145"/>
      <c r="IQ60" s="145"/>
      <c r="IR60" s="145"/>
      <c r="IS60" s="145"/>
      <c r="IT60" s="145"/>
      <c r="IU60" s="145"/>
      <c r="IV60" s="145"/>
      <c r="IW60" s="145"/>
      <c r="IX60" s="145"/>
      <c r="IY60" s="145"/>
      <c r="IZ60" s="145"/>
      <c r="JA60" s="145"/>
      <c r="JB60" s="145"/>
      <c r="JC60" s="145"/>
      <c r="JD60" s="145"/>
      <c r="JE60" s="145"/>
      <c r="JF60" s="145"/>
      <c r="JG60" s="145"/>
      <c r="JH60" s="145"/>
      <c r="JI60" s="145"/>
      <c r="JJ60" s="145"/>
      <c r="JK60" s="145"/>
      <c r="JL60" s="145"/>
      <c r="JM60" s="145"/>
      <c r="JN60" s="145"/>
      <c r="JO60" s="145"/>
      <c r="JP60" s="145"/>
      <c r="JQ60" s="145"/>
      <c r="JR60" s="145"/>
      <c r="JS60" s="145"/>
      <c r="JT60" s="145"/>
      <c r="JU60" s="145"/>
      <c r="JV60" s="145"/>
      <c r="JW60" s="145"/>
      <c r="JX60" s="145"/>
      <c r="JY60" s="145"/>
      <c r="JZ60" s="145"/>
      <c r="KA60" s="145"/>
      <c r="KB60" s="145"/>
      <c r="KC60" s="145"/>
      <c r="KD60" s="145"/>
      <c r="KE60" s="145"/>
      <c r="KF60" s="145"/>
      <c r="KG60" s="145"/>
      <c r="KH60" s="145"/>
      <c r="KI60" s="145"/>
      <c r="KJ60" s="145"/>
      <c r="KK60" s="145"/>
      <c r="KL60" s="145"/>
      <c r="KM60" s="145"/>
      <c r="KN60" s="145"/>
      <c r="KO60" s="145"/>
      <c r="KP60" s="145"/>
      <c r="KQ60" s="145"/>
      <c r="KR60" s="145"/>
      <c r="KS60" s="145"/>
      <c r="KT60" s="145"/>
      <c r="KU60" s="145"/>
      <c r="KV60" s="145"/>
      <c r="KW60" s="145"/>
      <c r="KX60" s="145"/>
      <c r="KY60" s="145"/>
      <c r="KZ60" s="145"/>
      <c r="LA60" s="145"/>
      <c r="LB60" s="145"/>
      <c r="LC60" s="145"/>
      <c r="LD60" s="145"/>
      <c r="LE60" s="145"/>
      <c r="LF60" s="145"/>
      <c r="LG60" s="145"/>
      <c r="LH60" s="145"/>
      <c r="LI60" s="145"/>
      <c r="LJ60" s="145"/>
      <c r="LK60" s="145"/>
      <c r="LL60" s="145"/>
      <c r="LM60" s="145"/>
      <c r="LN60" s="145"/>
      <c r="LO60" s="145"/>
      <c r="LP60" s="145"/>
      <c r="LQ60" s="145"/>
      <c r="LR60" s="145"/>
      <c r="LS60" s="145"/>
      <c r="LT60" s="145"/>
      <c r="LU60" s="145"/>
      <c r="LV60" s="145"/>
      <c r="LW60" s="145"/>
      <c r="LX60" s="145"/>
      <c r="LY60" s="145"/>
      <c r="LZ60" s="145"/>
      <c r="MA60" s="145"/>
      <c r="MB60" s="145"/>
      <c r="MC60" s="145"/>
      <c r="MD60" s="145"/>
      <c r="ME60" s="145"/>
      <c r="MF60" s="145"/>
      <c r="MG60" s="145"/>
      <c r="MH60" s="145"/>
      <c r="MI60" s="145"/>
      <c r="MJ60" s="145"/>
      <c r="MK60" s="145"/>
      <c r="ML60" s="145"/>
      <c r="MM60" s="145"/>
      <c r="MN60" s="145"/>
      <c r="MO60" s="145"/>
      <c r="MP60" s="145"/>
      <c r="MQ60" s="145"/>
      <c r="MR60" s="145"/>
      <c r="MS60" s="145"/>
      <c r="MT60" s="145"/>
      <c r="MU60" s="145"/>
      <c r="MV60" s="145"/>
      <c r="MW60" s="145"/>
      <c r="MX60" s="145"/>
      <c r="MY60" s="145"/>
      <c r="MZ60" s="145"/>
      <c r="NA60" s="145"/>
      <c r="NB60" s="145"/>
      <c r="NC60" s="145"/>
      <c r="ND60" s="145"/>
      <c r="NE60" s="145"/>
      <c r="NF60" s="145"/>
      <c r="NG60" s="145"/>
      <c r="NH60" s="145"/>
      <c r="NI60" s="145"/>
      <c r="NJ60" s="145"/>
      <c r="NK60" s="145"/>
      <c r="NL60" s="145"/>
      <c r="NM60" s="145"/>
      <c r="NN60" s="145"/>
      <c r="NO60" s="145"/>
      <c r="NP60" s="145"/>
      <c r="NQ60" s="145"/>
      <c r="NR60" s="145"/>
      <c r="NS60" s="145"/>
      <c r="NT60" s="145"/>
      <c r="NU60" s="145"/>
      <c r="NV60" s="145"/>
      <c r="NW60" s="145"/>
      <c r="NX60" s="145"/>
      <c r="NY60" s="145"/>
      <c r="NZ60" s="145"/>
      <c r="OA60" s="145"/>
      <c r="OB60" s="145"/>
      <c r="OC60" s="145"/>
      <c r="OD60" s="145"/>
      <c r="OE60" s="145"/>
      <c r="OF60" s="145"/>
      <c r="OG60" s="145"/>
      <c r="OH60" s="145"/>
      <c r="OI60" s="145"/>
      <c r="OJ60" s="145"/>
      <c r="OK60" s="145"/>
      <c r="OL60" s="145"/>
      <c r="OM60" s="145"/>
      <c r="ON60" s="145"/>
      <c r="OO60" s="145"/>
      <c r="OP60" s="145"/>
      <c r="OQ60" s="145"/>
      <c r="OR60" s="145"/>
      <c r="OS60" s="145"/>
      <c r="OT60" s="145"/>
      <c r="OU60" s="145"/>
      <c r="OV60" s="145"/>
      <c r="OW60" s="145"/>
      <c r="OX60" s="145"/>
      <c r="OY60" s="145"/>
      <c r="OZ60" s="145"/>
      <c r="PA60" s="145"/>
      <c r="PB60" s="145"/>
      <c r="PC60" s="145"/>
      <c r="PD60" s="145"/>
      <c r="PE60" s="145"/>
      <c r="PF60" s="145"/>
      <c r="PG60" s="145"/>
      <c r="PH60" s="145"/>
      <c r="PI60" s="145"/>
      <c r="PJ60" s="145"/>
      <c r="PK60" s="145"/>
      <c r="PL60" s="145"/>
      <c r="PM60" s="145"/>
      <c r="PN60" s="145"/>
      <c r="PO60" s="145"/>
      <c r="PP60" s="145"/>
      <c r="PQ60" s="145"/>
      <c r="PR60" s="145"/>
      <c r="PS60" s="145"/>
      <c r="PT60" s="145"/>
      <c r="PU60" s="145"/>
      <c r="PV60" s="145"/>
      <c r="PW60" s="145"/>
      <c r="PX60" s="145"/>
      <c r="PY60" s="145"/>
      <c r="PZ60" s="145"/>
      <c r="QA60" s="145"/>
      <c r="QB60" s="145"/>
      <c r="QC60" s="145"/>
      <c r="QD60" s="145"/>
      <c r="QE60" s="145"/>
      <c r="QF60" s="145"/>
      <c r="QG60" s="145"/>
      <c r="QH60" s="145"/>
      <c r="QI60" s="145"/>
      <c r="QJ60" s="145"/>
      <c r="QK60" s="145"/>
      <c r="QL60" s="145"/>
      <c r="QM60" s="145"/>
      <c r="QN60" s="145"/>
      <c r="QO60" s="145"/>
      <c r="QP60" s="145"/>
      <c r="QQ60" s="145"/>
      <c r="QR60" s="145"/>
      <c r="QS60" s="145"/>
      <c r="QT60" s="145"/>
      <c r="QU60" s="145"/>
      <c r="QV60" s="145"/>
      <c r="QW60" s="145"/>
      <c r="QX60" s="145"/>
      <c r="QY60" s="145"/>
      <c r="QZ60" s="145"/>
      <c r="RA60" s="145"/>
      <c r="RB60" s="145"/>
      <c r="RC60" s="145"/>
      <c r="RD60" s="145"/>
      <c r="RE60" s="145"/>
      <c r="RF60" s="145"/>
      <c r="RG60" s="145"/>
      <c r="RH60" s="145"/>
      <c r="RI60" s="145"/>
      <c r="RJ60" s="145"/>
      <c r="RK60" s="145"/>
      <c r="RL60" s="145"/>
      <c r="RM60" s="145"/>
      <c r="RN60" s="145"/>
      <c r="RO60" s="145"/>
      <c r="RP60" s="145"/>
      <c r="RQ60" s="145"/>
      <c r="RR60" s="145"/>
      <c r="RS60" s="145"/>
      <c r="RT60" s="145"/>
      <c r="RU60" s="145"/>
      <c r="RV60" s="145"/>
      <c r="RW60" s="145"/>
      <c r="RX60" s="145"/>
      <c r="RY60" s="145"/>
      <c r="RZ60" s="145"/>
      <c r="SA60" s="145"/>
      <c r="SB60" s="145"/>
      <c r="SC60" s="145"/>
      <c r="SD60" s="145"/>
      <c r="SE60" s="145"/>
      <c r="SF60" s="145"/>
      <c r="SG60" s="145"/>
      <c r="SH60" s="145"/>
      <c r="SI60" s="145"/>
      <c r="SJ60" s="145"/>
      <c r="SK60" s="145"/>
      <c r="SL60" s="145"/>
      <c r="SM60" s="145"/>
      <c r="SN60" s="145"/>
      <c r="SO60" s="145"/>
      <c r="SP60" s="145"/>
      <c r="SQ60" s="145"/>
      <c r="SR60" s="145"/>
      <c r="SS60" s="145"/>
      <c r="ST60" s="145"/>
      <c r="SU60" s="145"/>
      <c r="SV60" s="145"/>
      <c r="SW60" s="145"/>
      <c r="SX60" s="145"/>
      <c r="SY60" s="145"/>
      <c r="SZ60" s="145"/>
      <c r="TA60" s="145"/>
      <c r="TB60" s="145"/>
      <c r="TC60" s="145"/>
      <c r="TD60" s="145"/>
      <c r="TE60" s="145"/>
      <c r="TF60" s="145"/>
      <c r="TG60" s="145"/>
      <c r="TH60" s="145"/>
      <c r="TI60" s="145"/>
      <c r="TJ60" s="145"/>
      <c r="TK60" s="145"/>
      <c r="TL60" s="145"/>
      <c r="TM60" s="145"/>
      <c r="TN60" s="145"/>
      <c r="TO60" s="145"/>
      <c r="TP60" s="145"/>
      <c r="TQ60" s="145"/>
      <c r="TR60" s="145"/>
      <c r="TS60" s="145"/>
      <c r="TT60" s="145"/>
      <c r="TU60" s="145"/>
      <c r="TV60" s="145"/>
      <c r="TW60" s="145"/>
      <c r="TX60" s="145"/>
      <c r="TY60" s="145"/>
      <c r="TZ60" s="145"/>
      <c r="UA60" s="145"/>
      <c r="UB60" s="145"/>
      <c r="UC60" s="145"/>
      <c r="UD60" s="145"/>
      <c r="UE60" s="145"/>
      <c r="UF60" s="145"/>
      <c r="UG60" s="145"/>
      <c r="UH60" s="145"/>
      <c r="UI60" s="145"/>
      <c r="UJ60" s="145"/>
      <c r="UK60" s="145"/>
      <c r="UL60" s="145"/>
      <c r="UM60" s="145"/>
      <c r="UN60" s="145"/>
      <c r="UO60" s="145"/>
      <c r="UP60" s="145"/>
      <c r="UQ60" s="145"/>
      <c r="UR60" s="145"/>
      <c r="US60" s="145"/>
      <c r="UT60" s="145"/>
      <c r="UU60" s="145"/>
      <c r="UV60" s="145"/>
      <c r="UW60" s="145"/>
      <c r="UX60" s="145"/>
      <c r="UY60" s="145"/>
      <c r="UZ60" s="145"/>
      <c r="VA60" s="145"/>
      <c r="VB60" s="145"/>
      <c r="VC60" s="145"/>
      <c r="VD60" s="145"/>
      <c r="VE60" s="145"/>
      <c r="VF60" s="145"/>
      <c r="VG60" s="145"/>
      <c r="VH60" s="145"/>
      <c r="VI60" s="145"/>
      <c r="VJ60" s="145"/>
      <c r="VK60" s="145"/>
      <c r="VL60" s="145"/>
      <c r="VM60" s="145"/>
      <c r="VN60" s="145"/>
      <c r="VO60" s="145"/>
      <c r="VP60" s="145"/>
      <c r="VQ60" s="145"/>
      <c r="VR60" s="145"/>
      <c r="VS60" s="145"/>
      <c r="VT60" s="145"/>
      <c r="VU60" s="145"/>
      <c r="VV60" s="145"/>
      <c r="VW60" s="145"/>
      <c r="VX60" s="145"/>
      <c r="VY60" s="145"/>
      <c r="VZ60" s="145"/>
      <c r="WA60" s="145"/>
      <c r="WB60" s="145"/>
      <c r="WC60" s="145"/>
      <c r="WD60" s="145"/>
      <c r="WE60" s="145"/>
      <c r="WF60" s="145"/>
      <c r="WG60" s="145"/>
      <c r="WH60" s="145"/>
      <c r="WI60" s="145"/>
      <c r="WJ60" s="145"/>
      <c r="WK60" s="145"/>
      <c r="WL60" s="145"/>
      <c r="WM60" s="145"/>
      <c r="WN60" s="145"/>
      <c r="WO60" s="145"/>
      <c r="WP60" s="145"/>
      <c r="WQ60" s="145"/>
      <c r="WR60" s="145"/>
      <c r="WS60" s="145"/>
      <c r="WT60" s="145"/>
      <c r="WU60" s="145"/>
      <c r="WV60" s="145"/>
      <c r="WW60" s="145"/>
      <c r="WX60" s="145"/>
      <c r="WY60" s="145"/>
      <c r="WZ60" s="145"/>
      <c r="XA60" s="145"/>
      <c r="XB60" s="145"/>
      <c r="XC60" s="145"/>
      <c r="XD60" s="145"/>
      <c r="XE60" s="145"/>
      <c r="XF60" s="145"/>
      <c r="XG60" s="145"/>
      <c r="XH60" s="145"/>
      <c r="XI60" s="145"/>
      <c r="XJ60" s="145"/>
      <c r="XK60" s="145"/>
      <c r="XL60" s="145"/>
      <c r="XM60" s="145"/>
      <c r="XN60" s="145"/>
      <c r="XO60" s="145"/>
      <c r="XP60" s="145"/>
      <c r="XQ60" s="145"/>
      <c r="XR60" s="145"/>
      <c r="XS60" s="145"/>
      <c r="XT60" s="145"/>
      <c r="XU60" s="145"/>
      <c r="XV60" s="145"/>
      <c r="XW60" s="145"/>
      <c r="XX60" s="145"/>
      <c r="XY60" s="145"/>
      <c r="XZ60" s="145"/>
      <c r="YA60" s="145"/>
      <c r="YB60" s="145"/>
      <c r="YC60" s="145"/>
      <c r="YD60" s="145"/>
      <c r="YE60" s="145"/>
      <c r="YF60" s="145"/>
      <c r="YG60" s="145"/>
      <c r="YH60" s="145"/>
      <c r="YI60" s="145"/>
      <c r="YJ60" s="145"/>
      <c r="YK60" s="145"/>
      <c r="YL60" s="145"/>
      <c r="YM60" s="145"/>
      <c r="YN60" s="145"/>
      <c r="YO60" s="145"/>
      <c r="YP60" s="145"/>
      <c r="YQ60" s="145"/>
      <c r="YR60" s="145"/>
      <c r="YS60" s="145"/>
      <c r="YT60" s="145"/>
      <c r="YU60" s="145"/>
      <c r="YV60" s="145"/>
      <c r="YW60" s="145"/>
      <c r="YX60" s="145"/>
      <c r="YY60" s="145"/>
      <c r="YZ60" s="145"/>
      <c r="ZA60" s="145"/>
      <c r="ZB60" s="145"/>
      <c r="ZC60" s="145"/>
      <c r="ZD60" s="145"/>
      <c r="ZE60" s="145"/>
      <c r="ZF60" s="145"/>
      <c r="ZG60" s="145"/>
      <c r="ZH60" s="145"/>
      <c r="ZI60" s="145"/>
      <c r="ZJ60" s="145"/>
      <c r="ZK60" s="145"/>
      <c r="ZL60" s="145"/>
      <c r="ZM60" s="145"/>
      <c r="ZN60" s="145"/>
      <c r="ZO60" s="145"/>
      <c r="ZP60" s="145"/>
      <c r="ZQ60" s="145"/>
      <c r="ZR60" s="145"/>
      <c r="ZS60" s="145"/>
      <c r="ZT60" s="145"/>
      <c r="ZU60" s="145"/>
      <c r="ZV60" s="145"/>
      <c r="ZW60" s="145"/>
      <c r="ZX60" s="145"/>
      <c r="ZY60" s="145"/>
      <c r="ZZ60" s="145"/>
      <c r="AAA60" s="145"/>
      <c r="AAB60" s="145"/>
      <c r="AAC60" s="145"/>
      <c r="AAD60" s="145"/>
      <c r="AAE60" s="145"/>
      <c r="AAF60" s="145"/>
      <c r="AAG60" s="145"/>
      <c r="AAH60" s="145"/>
      <c r="AAI60" s="145"/>
      <c r="AAJ60" s="145"/>
      <c r="AAK60" s="145"/>
      <c r="AAL60" s="145"/>
      <c r="AAM60" s="145"/>
      <c r="AAN60" s="145"/>
      <c r="AAO60" s="145"/>
      <c r="AAP60" s="145"/>
      <c r="AAQ60" s="145"/>
      <c r="AAR60" s="145"/>
      <c r="AAS60" s="145"/>
      <c r="AAT60" s="145"/>
      <c r="AAU60" s="145"/>
      <c r="AAV60" s="145"/>
      <c r="AAW60" s="145"/>
      <c r="AAX60" s="145"/>
      <c r="AAY60" s="145"/>
      <c r="AAZ60" s="145"/>
      <c r="ABA60" s="145"/>
      <c r="ABB60" s="145"/>
      <c r="ABC60" s="145"/>
      <c r="ABD60" s="145"/>
      <c r="ABE60" s="145"/>
      <c r="ABF60" s="145"/>
      <c r="ABG60" s="145"/>
      <c r="ABH60" s="145"/>
      <c r="ABI60" s="145"/>
      <c r="ABJ60" s="145"/>
      <c r="ABK60" s="145"/>
      <c r="ABL60" s="145"/>
      <c r="ABM60" s="145"/>
      <c r="ABN60" s="145"/>
      <c r="ABO60" s="145"/>
      <c r="ABP60" s="145"/>
      <c r="ABQ60" s="145"/>
      <c r="ABR60" s="145"/>
      <c r="ABS60" s="145"/>
      <c r="ABT60" s="145"/>
      <c r="ABU60" s="145"/>
      <c r="ABV60" s="145"/>
      <c r="ABW60" s="145"/>
      <c r="ABX60" s="145"/>
      <c r="ABY60" s="145"/>
      <c r="ABZ60" s="145"/>
      <c r="ACA60" s="145"/>
      <c r="ACB60" s="145"/>
      <c r="ACC60" s="145"/>
      <c r="ACD60" s="145"/>
      <c r="ACE60" s="145"/>
      <c r="ACF60" s="145"/>
      <c r="ACG60" s="145"/>
      <c r="ACH60" s="145"/>
      <c r="ACI60" s="145"/>
      <c r="ACJ60" s="145"/>
      <c r="ACK60" s="145"/>
      <c r="ACL60" s="145"/>
      <c r="ACM60" s="145"/>
      <c r="ACN60" s="145"/>
      <c r="ACO60" s="145"/>
      <c r="ACP60" s="145"/>
      <c r="ACQ60" s="145"/>
      <c r="ACR60" s="145"/>
      <c r="ACS60" s="145"/>
      <c r="ACT60" s="145"/>
      <c r="ACU60" s="145"/>
      <c r="ACV60" s="145"/>
      <c r="ACW60" s="145"/>
      <c r="ACX60" s="145"/>
      <c r="ACY60" s="145"/>
      <c r="ACZ60" s="145"/>
      <c r="ADA60" s="145"/>
      <c r="ADB60" s="145"/>
      <c r="ADC60" s="145"/>
      <c r="ADD60" s="145"/>
      <c r="ADE60" s="145"/>
      <c r="ADF60" s="145"/>
      <c r="ADG60" s="145"/>
      <c r="ADH60" s="145"/>
      <c r="ADI60" s="145"/>
      <c r="ADJ60" s="145"/>
      <c r="ADK60" s="145"/>
      <c r="ADL60" s="145"/>
      <c r="ADM60" s="145"/>
      <c r="ADN60" s="145"/>
      <c r="ADO60" s="145"/>
      <c r="ADP60" s="145"/>
      <c r="ADQ60" s="145"/>
      <c r="ADR60" s="145"/>
      <c r="ADS60" s="145"/>
      <c r="ADT60" s="145"/>
      <c r="ADU60" s="145"/>
      <c r="ADV60" s="145"/>
      <c r="ADW60" s="145"/>
      <c r="ADX60" s="145"/>
      <c r="ADY60" s="145"/>
      <c r="ADZ60" s="145"/>
      <c r="AEA60" s="145"/>
      <c r="AEB60" s="145"/>
      <c r="AEC60" s="145"/>
      <c r="AED60" s="145"/>
      <c r="AEE60" s="145"/>
      <c r="AEF60" s="145"/>
      <c r="AEG60" s="145"/>
      <c r="AEH60" s="145"/>
      <c r="AEI60" s="145"/>
      <c r="AEJ60" s="145"/>
      <c r="AEK60" s="145"/>
      <c r="AEL60" s="145"/>
      <c r="AEM60" s="145"/>
      <c r="AEN60" s="145"/>
      <c r="AEO60" s="145"/>
      <c r="AEP60" s="145"/>
      <c r="AEQ60" s="145"/>
      <c r="AER60" s="145"/>
      <c r="AES60" s="145"/>
      <c r="AET60" s="145"/>
      <c r="AEU60" s="145"/>
      <c r="AEV60" s="145"/>
      <c r="AEW60" s="145"/>
      <c r="AEX60" s="145"/>
      <c r="AEY60" s="145"/>
      <c r="AEZ60" s="145"/>
      <c r="AFA60" s="145"/>
      <c r="AFB60" s="145"/>
      <c r="AFC60" s="145"/>
      <c r="AFD60" s="145"/>
      <c r="AFE60" s="145"/>
      <c r="AFF60" s="145"/>
      <c r="AFG60" s="145"/>
      <c r="AFH60" s="145"/>
      <c r="AFI60" s="145"/>
      <c r="AFJ60" s="145"/>
      <c r="AFK60" s="145"/>
      <c r="AFL60" s="145"/>
      <c r="AFM60" s="145"/>
      <c r="AFN60" s="145"/>
      <c r="AFO60" s="145"/>
      <c r="AFP60" s="145"/>
      <c r="AFQ60" s="145"/>
      <c r="AFR60" s="145"/>
      <c r="AFS60" s="145"/>
      <c r="AFT60" s="145"/>
      <c r="AFU60" s="145"/>
      <c r="AFV60" s="145"/>
      <c r="AFW60" s="145"/>
      <c r="AFX60" s="145"/>
      <c r="AFY60" s="145"/>
      <c r="AFZ60" s="145"/>
      <c r="AGA60" s="145"/>
      <c r="AGB60" s="145"/>
      <c r="AGC60" s="145"/>
      <c r="AGD60" s="145"/>
      <c r="AGE60" s="145"/>
      <c r="AGF60" s="145"/>
      <c r="AGG60" s="145"/>
      <c r="AGH60" s="145"/>
      <c r="AGI60" s="145"/>
      <c r="AGJ60" s="145"/>
      <c r="AGK60" s="145"/>
      <c r="AGL60" s="145"/>
      <c r="AGM60" s="145"/>
      <c r="AGN60" s="145"/>
      <c r="AGO60" s="145"/>
      <c r="AGP60" s="145"/>
      <c r="AGQ60" s="145"/>
      <c r="AGR60" s="145"/>
      <c r="AGS60" s="145"/>
      <c r="AGT60" s="145"/>
      <c r="AGU60" s="145"/>
      <c r="AGV60" s="145"/>
      <c r="AGW60" s="145"/>
      <c r="AGX60" s="145"/>
      <c r="AGY60" s="145"/>
      <c r="AGZ60" s="145"/>
      <c r="AHA60" s="145"/>
      <c r="AHB60" s="145"/>
      <c r="AHC60" s="145"/>
      <c r="AHD60" s="145"/>
      <c r="AHE60" s="145"/>
      <c r="AHF60" s="145"/>
      <c r="AHG60" s="145"/>
      <c r="AHH60" s="145"/>
      <c r="AHI60" s="145"/>
      <c r="AHJ60" s="145"/>
      <c r="AHK60" s="145"/>
      <c r="AHL60" s="145"/>
      <c r="AHM60" s="145"/>
      <c r="AHN60" s="145"/>
      <c r="AHO60" s="145"/>
      <c r="AHP60" s="145"/>
      <c r="AHQ60" s="145"/>
      <c r="AHR60" s="145"/>
      <c r="AHS60" s="145"/>
      <c r="AHT60" s="145"/>
      <c r="AHU60" s="145"/>
      <c r="AHV60" s="145"/>
      <c r="AHW60" s="145"/>
      <c r="AHX60" s="145"/>
      <c r="AHY60" s="145"/>
      <c r="AHZ60" s="145"/>
      <c r="AIA60" s="145"/>
      <c r="AIB60" s="145"/>
      <c r="AIC60" s="145"/>
      <c r="AID60" s="145"/>
      <c r="AIE60" s="145"/>
      <c r="AIF60" s="145"/>
      <c r="AIG60" s="145"/>
      <c r="AIH60" s="145"/>
      <c r="AII60" s="145"/>
      <c r="AIJ60" s="145"/>
      <c r="AIK60" s="145"/>
      <c r="AIL60" s="145"/>
      <c r="AIM60" s="145"/>
      <c r="AIN60" s="145"/>
      <c r="AIO60" s="145"/>
      <c r="AIP60" s="145"/>
      <c r="AIQ60" s="145"/>
      <c r="AIR60" s="145"/>
      <c r="AIS60" s="145"/>
      <c r="AIT60" s="145"/>
      <c r="AIU60" s="145"/>
      <c r="AIV60" s="145"/>
      <c r="AIW60" s="145"/>
      <c r="AIX60" s="145"/>
      <c r="AIY60" s="145"/>
      <c r="AIZ60" s="145"/>
      <c r="AJA60" s="145"/>
      <c r="AJB60" s="145"/>
      <c r="AJC60" s="145"/>
      <c r="AJD60" s="145"/>
      <c r="AJE60" s="145"/>
      <c r="AJF60" s="145"/>
      <c r="AJG60" s="145"/>
      <c r="AJH60" s="145"/>
      <c r="AJI60" s="145"/>
      <c r="AJJ60" s="145"/>
      <c r="AJK60" s="145"/>
      <c r="AJL60" s="145"/>
      <c r="AJM60" s="145"/>
      <c r="AJN60" s="145"/>
      <c r="AJO60" s="145"/>
      <c r="AJP60" s="145"/>
      <c r="AJQ60" s="145"/>
      <c r="AJR60" s="145"/>
      <c r="AJS60" s="145"/>
      <c r="AJT60" s="145"/>
      <c r="AJU60" s="145"/>
      <c r="AJV60" s="145"/>
      <c r="AJW60" s="145"/>
      <c r="AJX60" s="145"/>
      <c r="AJY60" s="145"/>
      <c r="AJZ60" s="145"/>
      <c r="AKA60" s="145"/>
      <c r="AKB60" s="145"/>
      <c r="AKC60" s="145"/>
      <c r="AKD60" s="145"/>
      <c r="AKE60" s="145"/>
      <c r="AKF60" s="145"/>
      <c r="AKG60" s="145"/>
      <c r="AKH60" s="145"/>
      <c r="AKI60" s="145"/>
      <c r="AKJ60" s="145"/>
      <c r="AKK60" s="145"/>
      <c r="AKL60" s="145"/>
      <c r="AKM60" s="145"/>
      <c r="AKN60" s="145"/>
      <c r="AKO60" s="145"/>
      <c r="AKP60" s="145"/>
      <c r="AKQ60" s="145"/>
      <c r="AKR60" s="145"/>
      <c r="AKS60" s="145"/>
      <c r="AKT60" s="145"/>
      <c r="AKU60" s="145"/>
      <c r="AKV60" s="145"/>
      <c r="AKW60" s="145"/>
      <c r="AKX60" s="145"/>
      <c r="AKY60" s="145"/>
      <c r="AKZ60" s="145"/>
      <c r="ALA60" s="145"/>
      <c r="ALB60" s="145"/>
      <c r="ALC60" s="145"/>
      <c r="ALD60" s="145"/>
      <c r="ALE60" s="145"/>
      <c r="ALF60" s="145"/>
      <c r="ALG60" s="145"/>
      <c r="ALH60" s="145"/>
      <c r="ALI60" s="145"/>
      <c r="ALJ60" s="145"/>
      <c r="ALK60" s="145"/>
      <c r="ALL60" s="145"/>
      <c r="ALM60" s="145"/>
      <c r="ALN60" s="145"/>
      <c r="ALO60" s="145"/>
      <c r="ALP60" s="145"/>
      <c r="ALQ60" s="145"/>
      <c r="ALR60" s="145"/>
      <c r="ALS60" s="145"/>
      <c r="ALT60" s="145"/>
      <c r="ALU60" s="145"/>
      <c r="ALV60" s="145"/>
      <c r="ALW60" s="145"/>
      <c r="ALX60" s="145"/>
      <c r="ALY60" s="145"/>
      <c r="ALZ60" s="145"/>
    </row>
    <row r="61" spans="1:1014" ht="13.95" customHeight="1" x14ac:dyDescent="0.3">
      <c r="A61" s="151"/>
      <c r="B61" s="151"/>
      <c r="C61" s="257"/>
      <c r="D61" s="252"/>
      <c r="E61" s="168"/>
      <c r="F61" s="94">
        <v>22</v>
      </c>
      <c r="G61" s="169"/>
      <c r="H61" s="331"/>
      <c r="I61" s="152"/>
      <c r="J61" s="145"/>
      <c r="K61" s="132"/>
      <c r="L61" s="132"/>
      <c r="M61" s="132"/>
      <c r="N61" s="132"/>
      <c r="O61" s="132"/>
      <c r="P61" s="132"/>
      <c r="Q61" s="132"/>
      <c r="R61" s="132"/>
      <c r="S61" s="132"/>
      <c r="T61" s="132"/>
      <c r="U61" s="132"/>
      <c r="V61" s="132"/>
      <c r="W61" s="132"/>
      <c r="X61" s="132"/>
      <c r="Y61" s="145"/>
      <c r="Z61" s="145"/>
      <c r="AA61" s="145"/>
      <c r="AB61" s="145"/>
      <c r="AC61" s="145"/>
      <c r="AD61" s="145"/>
      <c r="AE61" s="145"/>
      <c r="AF61" s="145"/>
      <c r="AG61" s="145"/>
      <c r="AH61" s="145"/>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c r="BG61" s="145"/>
      <c r="BH61" s="145"/>
      <c r="BI61" s="145"/>
      <c r="BJ61" s="145"/>
      <c r="BK61" s="145"/>
      <c r="BL61" s="145"/>
      <c r="BM61" s="145"/>
      <c r="BN61" s="145"/>
      <c r="BO61" s="145"/>
      <c r="BP61" s="145"/>
      <c r="BQ61" s="145"/>
      <c r="BR61" s="145"/>
      <c r="BS61" s="145"/>
      <c r="BT61" s="145"/>
      <c r="BU61" s="145"/>
      <c r="BV61" s="145"/>
      <c r="BW61" s="145"/>
      <c r="BX61" s="145"/>
      <c r="BY61" s="145"/>
      <c r="BZ61" s="145"/>
      <c r="CA61" s="145"/>
      <c r="CB61" s="145"/>
      <c r="CC61" s="145"/>
      <c r="CD61" s="145"/>
      <c r="CE61" s="145"/>
      <c r="CF61" s="145"/>
      <c r="CG61" s="145"/>
      <c r="CH61" s="145"/>
      <c r="CI61" s="145"/>
      <c r="CJ61" s="145"/>
      <c r="CK61" s="145"/>
      <c r="CL61" s="145"/>
      <c r="CM61" s="145"/>
      <c r="CN61" s="145"/>
      <c r="CO61" s="145"/>
      <c r="CP61" s="145"/>
      <c r="CQ61" s="145"/>
      <c r="CR61" s="145"/>
      <c r="CS61" s="145"/>
      <c r="CT61" s="145"/>
      <c r="CU61" s="145"/>
      <c r="CV61" s="145"/>
      <c r="CW61" s="145"/>
      <c r="CX61" s="145"/>
      <c r="CY61" s="145"/>
      <c r="CZ61" s="145"/>
      <c r="DA61" s="145"/>
      <c r="DB61" s="145"/>
      <c r="DC61" s="145"/>
      <c r="DD61" s="145"/>
      <c r="DE61" s="145"/>
      <c r="DF61" s="145"/>
      <c r="DG61" s="145"/>
      <c r="DH61" s="145"/>
      <c r="DI61" s="145"/>
      <c r="DJ61" s="145"/>
      <c r="DK61" s="145"/>
      <c r="DL61" s="145"/>
      <c r="DM61" s="145"/>
      <c r="DN61" s="145"/>
      <c r="DO61" s="145"/>
      <c r="DP61" s="145"/>
      <c r="DQ61" s="145"/>
      <c r="DR61" s="145"/>
      <c r="DS61" s="145"/>
      <c r="DT61" s="145"/>
      <c r="DU61" s="145"/>
      <c r="DV61" s="145"/>
      <c r="DW61" s="145"/>
      <c r="DX61" s="145"/>
      <c r="DY61" s="145"/>
      <c r="DZ61" s="145"/>
      <c r="EA61" s="145"/>
      <c r="EB61" s="145"/>
      <c r="EC61" s="145"/>
      <c r="ED61" s="145"/>
      <c r="EE61" s="145"/>
      <c r="EF61" s="145"/>
      <c r="EG61" s="145"/>
      <c r="EH61" s="145"/>
      <c r="EI61" s="145"/>
      <c r="EJ61" s="145"/>
      <c r="EK61" s="145"/>
      <c r="EL61" s="145"/>
      <c r="EM61" s="145"/>
      <c r="EN61" s="145"/>
      <c r="EO61" s="145"/>
      <c r="EP61" s="145"/>
      <c r="EQ61" s="145"/>
      <c r="ER61" s="145"/>
      <c r="ES61" s="145"/>
      <c r="ET61" s="145"/>
      <c r="EU61" s="145"/>
      <c r="EV61" s="145"/>
      <c r="EW61" s="145"/>
      <c r="EX61" s="145"/>
      <c r="EY61" s="145"/>
      <c r="EZ61" s="145"/>
      <c r="FA61" s="145"/>
      <c r="FB61" s="145"/>
      <c r="FC61" s="145"/>
      <c r="FD61" s="145"/>
      <c r="FE61" s="145"/>
      <c r="FF61" s="145"/>
      <c r="FG61" s="145"/>
      <c r="FH61" s="145"/>
      <c r="FI61" s="145"/>
      <c r="FJ61" s="145"/>
      <c r="FK61" s="145"/>
      <c r="FL61" s="145"/>
      <c r="FM61" s="145"/>
      <c r="FN61" s="145"/>
      <c r="FO61" s="145"/>
      <c r="FP61" s="145"/>
      <c r="FQ61" s="145"/>
      <c r="FR61" s="145"/>
      <c r="FS61" s="145"/>
      <c r="FT61" s="145"/>
      <c r="FU61" s="145"/>
      <c r="FV61" s="145"/>
      <c r="FW61" s="145"/>
      <c r="FX61" s="145"/>
      <c r="FY61" s="145"/>
      <c r="FZ61" s="145"/>
      <c r="GA61" s="145"/>
      <c r="GB61" s="145"/>
      <c r="GC61" s="145"/>
      <c r="GD61" s="145"/>
      <c r="GE61" s="145"/>
      <c r="GF61" s="145"/>
      <c r="GG61" s="145"/>
      <c r="GH61" s="145"/>
      <c r="GI61" s="145"/>
      <c r="GJ61" s="145"/>
      <c r="GK61" s="145"/>
      <c r="GL61" s="145"/>
      <c r="GM61" s="145"/>
      <c r="GN61" s="145"/>
      <c r="GO61" s="145"/>
      <c r="GP61" s="145"/>
      <c r="GQ61" s="145"/>
      <c r="GR61" s="145"/>
      <c r="GS61" s="145"/>
      <c r="GT61" s="145"/>
      <c r="GU61" s="145"/>
      <c r="GV61" s="145"/>
      <c r="GW61" s="145"/>
      <c r="GX61" s="145"/>
      <c r="GY61" s="145"/>
      <c r="GZ61" s="145"/>
      <c r="HA61" s="145"/>
      <c r="HB61" s="145"/>
      <c r="HC61" s="145"/>
      <c r="HD61" s="145"/>
      <c r="HE61" s="145"/>
      <c r="HF61" s="145"/>
      <c r="HG61" s="145"/>
      <c r="HH61" s="145"/>
      <c r="HI61" s="145"/>
      <c r="HJ61" s="145"/>
      <c r="HK61" s="145"/>
      <c r="HL61" s="145"/>
      <c r="HM61" s="145"/>
      <c r="HN61" s="145"/>
      <c r="HO61" s="145"/>
      <c r="HP61" s="145"/>
      <c r="HQ61" s="145"/>
      <c r="HR61" s="145"/>
      <c r="HS61" s="145"/>
      <c r="HT61" s="145"/>
      <c r="HU61" s="145"/>
      <c r="HV61" s="145"/>
      <c r="HW61" s="145"/>
      <c r="HX61" s="145"/>
      <c r="HY61" s="145"/>
      <c r="HZ61" s="145"/>
      <c r="IA61" s="145"/>
      <c r="IB61" s="145"/>
      <c r="IC61" s="145"/>
      <c r="ID61" s="145"/>
      <c r="IE61" s="145"/>
      <c r="IF61" s="145"/>
      <c r="IG61" s="145"/>
      <c r="IH61" s="145"/>
      <c r="II61" s="145"/>
      <c r="IJ61" s="145"/>
      <c r="IK61" s="145"/>
      <c r="IL61" s="145"/>
      <c r="IM61" s="145"/>
      <c r="IN61" s="145"/>
      <c r="IO61" s="145"/>
      <c r="IP61" s="145"/>
      <c r="IQ61" s="145"/>
      <c r="IR61" s="145"/>
      <c r="IS61" s="145"/>
      <c r="IT61" s="145"/>
      <c r="IU61" s="145"/>
      <c r="IV61" s="145"/>
      <c r="IW61" s="145"/>
      <c r="IX61" s="145"/>
      <c r="IY61" s="145"/>
      <c r="IZ61" s="145"/>
      <c r="JA61" s="145"/>
      <c r="JB61" s="145"/>
      <c r="JC61" s="145"/>
      <c r="JD61" s="145"/>
      <c r="JE61" s="145"/>
      <c r="JF61" s="145"/>
      <c r="JG61" s="145"/>
      <c r="JH61" s="145"/>
      <c r="JI61" s="145"/>
      <c r="JJ61" s="145"/>
      <c r="JK61" s="145"/>
      <c r="JL61" s="145"/>
      <c r="JM61" s="145"/>
      <c r="JN61" s="145"/>
      <c r="JO61" s="145"/>
      <c r="JP61" s="145"/>
      <c r="JQ61" s="145"/>
      <c r="JR61" s="145"/>
      <c r="JS61" s="145"/>
      <c r="JT61" s="145"/>
      <c r="JU61" s="145"/>
      <c r="JV61" s="145"/>
      <c r="JW61" s="145"/>
      <c r="JX61" s="145"/>
      <c r="JY61" s="145"/>
      <c r="JZ61" s="145"/>
      <c r="KA61" s="145"/>
      <c r="KB61" s="145"/>
      <c r="KC61" s="145"/>
      <c r="KD61" s="145"/>
      <c r="KE61" s="145"/>
      <c r="KF61" s="145"/>
      <c r="KG61" s="145"/>
      <c r="KH61" s="145"/>
      <c r="KI61" s="145"/>
      <c r="KJ61" s="145"/>
      <c r="KK61" s="145"/>
      <c r="KL61" s="145"/>
      <c r="KM61" s="145"/>
      <c r="KN61" s="145"/>
      <c r="KO61" s="145"/>
      <c r="KP61" s="145"/>
      <c r="KQ61" s="145"/>
      <c r="KR61" s="145"/>
      <c r="KS61" s="145"/>
      <c r="KT61" s="145"/>
      <c r="KU61" s="145"/>
      <c r="KV61" s="145"/>
      <c r="KW61" s="145"/>
      <c r="KX61" s="145"/>
      <c r="KY61" s="145"/>
      <c r="KZ61" s="145"/>
      <c r="LA61" s="145"/>
      <c r="LB61" s="145"/>
      <c r="LC61" s="145"/>
      <c r="LD61" s="145"/>
      <c r="LE61" s="145"/>
      <c r="LF61" s="145"/>
      <c r="LG61" s="145"/>
      <c r="LH61" s="145"/>
      <c r="LI61" s="145"/>
      <c r="LJ61" s="145"/>
      <c r="LK61" s="145"/>
      <c r="LL61" s="145"/>
      <c r="LM61" s="145"/>
      <c r="LN61" s="145"/>
      <c r="LO61" s="145"/>
      <c r="LP61" s="145"/>
      <c r="LQ61" s="145"/>
      <c r="LR61" s="145"/>
      <c r="LS61" s="145"/>
      <c r="LT61" s="145"/>
      <c r="LU61" s="145"/>
      <c r="LV61" s="145"/>
      <c r="LW61" s="145"/>
      <c r="LX61" s="145"/>
      <c r="LY61" s="145"/>
      <c r="LZ61" s="145"/>
      <c r="MA61" s="145"/>
      <c r="MB61" s="145"/>
      <c r="MC61" s="145"/>
      <c r="MD61" s="145"/>
      <c r="ME61" s="145"/>
      <c r="MF61" s="145"/>
      <c r="MG61" s="145"/>
      <c r="MH61" s="145"/>
      <c r="MI61" s="145"/>
      <c r="MJ61" s="145"/>
      <c r="MK61" s="145"/>
      <c r="ML61" s="145"/>
      <c r="MM61" s="145"/>
      <c r="MN61" s="145"/>
      <c r="MO61" s="145"/>
      <c r="MP61" s="145"/>
      <c r="MQ61" s="145"/>
      <c r="MR61" s="145"/>
      <c r="MS61" s="145"/>
      <c r="MT61" s="145"/>
      <c r="MU61" s="145"/>
      <c r="MV61" s="145"/>
      <c r="MW61" s="145"/>
      <c r="MX61" s="145"/>
      <c r="MY61" s="145"/>
      <c r="MZ61" s="145"/>
      <c r="NA61" s="145"/>
      <c r="NB61" s="145"/>
      <c r="NC61" s="145"/>
      <c r="ND61" s="145"/>
      <c r="NE61" s="145"/>
      <c r="NF61" s="145"/>
      <c r="NG61" s="145"/>
      <c r="NH61" s="145"/>
      <c r="NI61" s="145"/>
      <c r="NJ61" s="145"/>
      <c r="NK61" s="145"/>
      <c r="NL61" s="145"/>
      <c r="NM61" s="145"/>
      <c r="NN61" s="145"/>
      <c r="NO61" s="145"/>
      <c r="NP61" s="145"/>
      <c r="NQ61" s="145"/>
      <c r="NR61" s="145"/>
      <c r="NS61" s="145"/>
      <c r="NT61" s="145"/>
      <c r="NU61" s="145"/>
      <c r="NV61" s="145"/>
      <c r="NW61" s="145"/>
      <c r="NX61" s="145"/>
      <c r="NY61" s="145"/>
      <c r="NZ61" s="145"/>
      <c r="OA61" s="145"/>
      <c r="OB61" s="145"/>
      <c r="OC61" s="145"/>
      <c r="OD61" s="145"/>
      <c r="OE61" s="145"/>
      <c r="OF61" s="145"/>
      <c r="OG61" s="145"/>
      <c r="OH61" s="145"/>
      <c r="OI61" s="145"/>
      <c r="OJ61" s="145"/>
      <c r="OK61" s="145"/>
      <c r="OL61" s="145"/>
      <c r="OM61" s="145"/>
      <c r="ON61" s="145"/>
      <c r="OO61" s="145"/>
      <c r="OP61" s="145"/>
      <c r="OQ61" s="145"/>
      <c r="OR61" s="145"/>
      <c r="OS61" s="145"/>
      <c r="OT61" s="145"/>
      <c r="OU61" s="145"/>
      <c r="OV61" s="145"/>
      <c r="OW61" s="145"/>
      <c r="OX61" s="145"/>
      <c r="OY61" s="145"/>
      <c r="OZ61" s="145"/>
      <c r="PA61" s="145"/>
      <c r="PB61" s="145"/>
      <c r="PC61" s="145"/>
      <c r="PD61" s="145"/>
      <c r="PE61" s="145"/>
      <c r="PF61" s="145"/>
      <c r="PG61" s="145"/>
      <c r="PH61" s="145"/>
      <c r="PI61" s="145"/>
      <c r="PJ61" s="145"/>
      <c r="PK61" s="145"/>
      <c r="PL61" s="145"/>
      <c r="PM61" s="145"/>
      <c r="PN61" s="145"/>
      <c r="PO61" s="145"/>
      <c r="PP61" s="145"/>
      <c r="PQ61" s="145"/>
      <c r="PR61" s="145"/>
      <c r="PS61" s="145"/>
      <c r="PT61" s="145"/>
      <c r="PU61" s="145"/>
      <c r="PV61" s="145"/>
      <c r="PW61" s="145"/>
      <c r="PX61" s="145"/>
      <c r="PY61" s="145"/>
      <c r="PZ61" s="145"/>
      <c r="QA61" s="145"/>
      <c r="QB61" s="145"/>
      <c r="QC61" s="145"/>
      <c r="QD61" s="145"/>
      <c r="QE61" s="145"/>
      <c r="QF61" s="145"/>
      <c r="QG61" s="145"/>
      <c r="QH61" s="145"/>
      <c r="QI61" s="145"/>
      <c r="QJ61" s="145"/>
      <c r="QK61" s="145"/>
      <c r="QL61" s="145"/>
      <c r="QM61" s="145"/>
      <c r="QN61" s="145"/>
      <c r="QO61" s="145"/>
      <c r="QP61" s="145"/>
      <c r="QQ61" s="145"/>
      <c r="QR61" s="145"/>
      <c r="QS61" s="145"/>
      <c r="QT61" s="145"/>
      <c r="QU61" s="145"/>
      <c r="QV61" s="145"/>
      <c r="QW61" s="145"/>
      <c r="QX61" s="145"/>
      <c r="QY61" s="145"/>
      <c r="QZ61" s="145"/>
      <c r="RA61" s="145"/>
      <c r="RB61" s="145"/>
      <c r="RC61" s="145"/>
      <c r="RD61" s="145"/>
      <c r="RE61" s="145"/>
      <c r="RF61" s="145"/>
      <c r="RG61" s="145"/>
      <c r="RH61" s="145"/>
      <c r="RI61" s="145"/>
      <c r="RJ61" s="145"/>
      <c r="RK61" s="145"/>
      <c r="RL61" s="145"/>
      <c r="RM61" s="145"/>
      <c r="RN61" s="145"/>
      <c r="RO61" s="145"/>
      <c r="RP61" s="145"/>
      <c r="RQ61" s="145"/>
      <c r="RR61" s="145"/>
      <c r="RS61" s="145"/>
      <c r="RT61" s="145"/>
      <c r="RU61" s="145"/>
      <c r="RV61" s="145"/>
      <c r="RW61" s="145"/>
      <c r="RX61" s="145"/>
      <c r="RY61" s="145"/>
      <c r="RZ61" s="145"/>
      <c r="SA61" s="145"/>
      <c r="SB61" s="145"/>
      <c r="SC61" s="145"/>
      <c r="SD61" s="145"/>
      <c r="SE61" s="145"/>
      <c r="SF61" s="145"/>
      <c r="SG61" s="145"/>
      <c r="SH61" s="145"/>
      <c r="SI61" s="145"/>
      <c r="SJ61" s="145"/>
      <c r="SK61" s="145"/>
      <c r="SL61" s="145"/>
      <c r="SM61" s="145"/>
      <c r="SN61" s="145"/>
      <c r="SO61" s="145"/>
      <c r="SP61" s="145"/>
      <c r="SQ61" s="145"/>
      <c r="SR61" s="145"/>
      <c r="SS61" s="145"/>
      <c r="ST61" s="145"/>
      <c r="SU61" s="145"/>
      <c r="SV61" s="145"/>
      <c r="SW61" s="145"/>
      <c r="SX61" s="145"/>
      <c r="SY61" s="145"/>
      <c r="SZ61" s="145"/>
      <c r="TA61" s="145"/>
      <c r="TB61" s="145"/>
      <c r="TC61" s="145"/>
      <c r="TD61" s="145"/>
      <c r="TE61" s="145"/>
      <c r="TF61" s="145"/>
      <c r="TG61" s="145"/>
      <c r="TH61" s="145"/>
      <c r="TI61" s="145"/>
      <c r="TJ61" s="145"/>
      <c r="TK61" s="145"/>
      <c r="TL61" s="145"/>
      <c r="TM61" s="145"/>
      <c r="TN61" s="145"/>
      <c r="TO61" s="145"/>
      <c r="TP61" s="145"/>
      <c r="TQ61" s="145"/>
      <c r="TR61" s="145"/>
      <c r="TS61" s="145"/>
      <c r="TT61" s="145"/>
      <c r="TU61" s="145"/>
      <c r="TV61" s="145"/>
      <c r="TW61" s="145"/>
      <c r="TX61" s="145"/>
      <c r="TY61" s="145"/>
      <c r="TZ61" s="145"/>
      <c r="UA61" s="145"/>
      <c r="UB61" s="145"/>
      <c r="UC61" s="145"/>
      <c r="UD61" s="145"/>
      <c r="UE61" s="145"/>
      <c r="UF61" s="145"/>
      <c r="UG61" s="145"/>
      <c r="UH61" s="145"/>
      <c r="UI61" s="145"/>
      <c r="UJ61" s="145"/>
      <c r="UK61" s="145"/>
      <c r="UL61" s="145"/>
      <c r="UM61" s="145"/>
      <c r="UN61" s="145"/>
      <c r="UO61" s="145"/>
      <c r="UP61" s="145"/>
      <c r="UQ61" s="145"/>
      <c r="UR61" s="145"/>
      <c r="US61" s="145"/>
      <c r="UT61" s="145"/>
      <c r="UU61" s="145"/>
      <c r="UV61" s="145"/>
      <c r="UW61" s="145"/>
      <c r="UX61" s="145"/>
      <c r="UY61" s="145"/>
      <c r="UZ61" s="145"/>
      <c r="VA61" s="145"/>
      <c r="VB61" s="145"/>
      <c r="VC61" s="145"/>
      <c r="VD61" s="145"/>
      <c r="VE61" s="145"/>
      <c r="VF61" s="145"/>
      <c r="VG61" s="145"/>
      <c r="VH61" s="145"/>
      <c r="VI61" s="145"/>
      <c r="VJ61" s="145"/>
      <c r="VK61" s="145"/>
      <c r="VL61" s="145"/>
      <c r="VM61" s="145"/>
      <c r="VN61" s="145"/>
      <c r="VO61" s="145"/>
      <c r="VP61" s="145"/>
      <c r="VQ61" s="145"/>
      <c r="VR61" s="145"/>
      <c r="VS61" s="145"/>
      <c r="VT61" s="145"/>
      <c r="VU61" s="145"/>
      <c r="VV61" s="145"/>
      <c r="VW61" s="145"/>
      <c r="VX61" s="145"/>
      <c r="VY61" s="145"/>
      <c r="VZ61" s="145"/>
      <c r="WA61" s="145"/>
      <c r="WB61" s="145"/>
      <c r="WC61" s="145"/>
      <c r="WD61" s="145"/>
      <c r="WE61" s="145"/>
      <c r="WF61" s="145"/>
      <c r="WG61" s="145"/>
      <c r="WH61" s="145"/>
      <c r="WI61" s="145"/>
      <c r="WJ61" s="145"/>
      <c r="WK61" s="145"/>
      <c r="WL61" s="145"/>
      <c r="WM61" s="145"/>
      <c r="WN61" s="145"/>
      <c r="WO61" s="145"/>
      <c r="WP61" s="145"/>
      <c r="WQ61" s="145"/>
      <c r="WR61" s="145"/>
      <c r="WS61" s="145"/>
      <c r="WT61" s="145"/>
      <c r="WU61" s="145"/>
      <c r="WV61" s="145"/>
      <c r="WW61" s="145"/>
      <c r="WX61" s="145"/>
      <c r="WY61" s="145"/>
      <c r="WZ61" s="145"/>
      <c r="XA61" s="145"/>
      <c r="XB61" s="145"/>
      <c r="XC61" s="145"/>
      <c r="XD61" s="145"/>
      <c r="XE61" s="145"/>
      <c r="XF61" s="145"/>
      <c r="XG61" s="145"/>
      <c r="XH61" s="145"/>
      <c r="XI61" s="145"/>
      <c r="XJ61" s="145"/>
      <c r="XK61" s="145"/>
      <c r="XL61" s="145"/>
      <c r="XM61" s="145"/>
      <c r="XN61" s="145"/>
      <c r="XO61" s="145"/>
      <c r="XP61" s="145"/>
      <c r="XQ61" s="145"/>
      <c r="XR61" s="145"/>
      <c r="XS61" s="145"/>
      <c r="XT61" s="145"/>
      <c r="XU61" s="145"/>
      <c r="XV61" s="145"/>
      <c r="XW61" s="145"/>
      <c r="XX61" s="145"/>
      <c r="XY61" s="145"/>
      <c r="XZ61" s="145"/>
      <c r="YA61" s="145"/>
      <c r="YB61" s="145"/>
      <c r="YC61" s="145"/>
      <c r="YD61" s="145"/>
      <c r="YE61" s="145"/>
      <c r="YF61" s="145"/>
      <c r="YG61" s="145"/>
      <c r="YH61" s="145"/>
      <c r="YI61" s="145"/>
      <c r="YJ61" s="145"/>
      <c r="YK61" s="145"/>
      <c r="YL61" s="145"/>
      <c r="YM61" s="145"/>
      <c r="YN61" s="145"/>
      <c r="YO61" s="145"/>
      <c r="YP61" s="145"/>
      <c r="YQ61" s="145"/>
      <c r="YR61" s="145"/>
      <c r="YS61" s="145"/>
      <c r="YT61" s="145"/>
      <c r="YU61" s="145"/>
      <c r="YV61" s="145"/>
      <c r="YW61" s="145"/>
      <c r="YX61" s="145"/>
      <c r="YY61" s="145"/>
      <c r="YZ61" s="145"/>
      <c r="ZA61" s="145"/>
      <c r="ZB61" s="145"/>
      <c r="ZC61" s="145"/>
      <c r="ZD61" s="145"/>
      <c r="ZE61" s="145"/>
      <c r="ZF61" s="145"/>
      <c r="ZG61" s="145"/>
      <c r="ZH61" s="145"/>
      <c r="ZI61" s="145"/>
      <c r="ZJ61" s="145"/>
      <c r="ZK61" s="145"/>
      <c r="ZL61" s="145"/>
      <c r="ZM61" s="145"/>
      <c r="ZN61" s="145"/>
      <c r="ZO61" s="145"/>
      <c r="ZP61" s="145"/>
      <c r="ZQ61" s="145"/>
      <c r="ZR61" s="145"/>
      <c r="ZS61" s="145"/>
      <c r="ZT61" s="145"/>
      <c r="ZU61" s="145"/>
      <c r="ZV61" s="145"/>
      <c r="ZW61" s="145"/>
      <c r="ZX61" s="145"/>
      <c r="ZY61" s="145"/>
      <c r="ZZ61" s="145"/>
      <c r="AAA61" s="145"/>
      <c r="AAB61" s="145"/>
      <c r="AAC61" s="145"/>
      <c r="AAD61" s="145"/>
      <c r="AAE61" s="145"/>
      <c r="AAF61" s="145"/>
      <c r="AAG61" s="145"/>
      <c r="AAH61" s="145"/>
      <c r="AAI61" s="145"/>
      <c r="AAJ61" s="145"/>
      <c r="AAK61" s="145"/>
      <c r="AAL61" s="145"/>
      <c r="AAM61" s="145"/>
      <c r="AAN61" s="145"/>
      <c r="AAO61" s="145"/>
      <c r="AAP61" s="145"/>
      <c r="AAQ61" s="145"/>
      <c r="AAR61" s="145"/>
      <c r="AAS61" s="145"/>
      <c r="AAT61" s="145"/>
      <c r="AAU61" s="145"/>
      <c r="AAV61" s="145"/>
      <c r="AAW61" s="145"/>
      <c r="AAX61" s="145"/>
      <c r="AAY61" s="145"/>
      <c r="AAZ61" s="145"/>
      <c r="ABA61" s="145"/>
      <c r="ABB61" s="145"/>
      <c r="ABC61" s="145"/>
      <c r="ABD61" s="145"/>
      <c r="ABE61" s="145"/>
      <c r="ABF61" s="145"/>
      <c r="ABG61" s="145"/>
      <c r="ABH61" s="145"/>
      <c r="ABI61" s="145"/>
      <c r="ABJ61" s="145"/>
      <c r="ABK61" s="145"/>
      <c r="ABL61" s="145"/>
      <c r="ABM61" s="145"/>
      <c r="ABN61" s="145"/>
      <c r="ABO61" s="145"/>
      <c r="ABP61" s="145"/>
      <c r="ABQ61" s="145"/>
      <c r="ABR61" s="145"/>
      <c r="ABS61" s="145"/>
      <c r="ABT61" s="145"/>
      <c r="ABU61" s="145"/>
      <c r="ABV61" s="145"/>
      <c r="ABW61" s="145"/>
      <c r="ABX61" s="145"/>
      <c r="ABY61" s="145"/>
      <c r="ABZ61" s="145"/>
      <c r="ACA61" s="145"/>
      <c r="ACB61" s="145"/>
      <c r="ACC61" s="145"/>
      <c r="ACD61" s="145"/>
      <c r="ACE61" s="145"/>
      <c r="ACF61" s="145"/>
      <c r="ACG61" s="145"/>
      <c r="ACH61" s="145"/>
      <c r="ACI61" s="145"/>
      <c r="ACJ61" s="145"/>
      <c r="ACK61" s="145"/>
      <c r="ACL61" s="145"/>
      <c r="ACM61" s="145"/>
      <c r="ACN61" s="145"/>
      <c r="ACO61" s="145"/>
      <c r="ACP61" s="145"/>
      <c r="ACQ61" s="145"/>
      <c r="ACR61" s="145"/>
      <c r="ACS61" s="145"/>
      <c r="ACT61" s="145"/>
      <c r="ACU61" s="145"/>
      <c r="ACV61" s="145"/>
      <c r="ACW61" s="145"/>
      <c r="ACX61" s="145"/>
      <c r="ACY61" s="145"/>
      <c r="ACZ61" s="145"/>
      <c r="ADA61" s="145"/>
      <c r="ADB61" s="145"/>
      <c r="ADC61" s="145"/>
      <c r="ADD61" s="145"/>
      <c r="ADE61" s="145"/>
      <c r="ADF61" s="145"/>
      <c r="ADG61" s="145"/>
      <c r="ADH61" s="145"/>
      <c r="ADI61" s="145"/>
      <c r="ADJ61" s="145"/>
      <c r="ADK61" s="145"/>
      <c r="ADL61" s="145"/>
      <c r="ADM61" s="145"/>
      <c r="ADN61" s="145"/>
      <c r="ADO61" s="145"/>
      <c r="ADP61" s="145"/>
      <c r="ADQ61" s="145"/>
      <c r="ADR61" s="145"/>
      <c r="ADS61" s="145"/>
      <c r="ADT61" s="145"/>
      <c r="ADU61" s="145"/>
      <c r="ADV61" s="145"/>
      <c r="ADW61" s="145"/>
      <c r="ADX61" s="145"/>
      <c r="ADY61" s="145"/>
      <c r="ADZ61" s="145"/>
      <c r="AEA61" s="145"/>
      <c r="AEB61" s="145"/>
      <c r="AEC61" s="145"/>
      <c r="AED61" s="145"/>
      <c r="AEE61" s="145"/>
      <c r="AEF61" s="145"/>
      <c r="AEG61" s="145"/>
      <c r="AEH61" s="145"/>
      <c r="AEI61" s="145"/>
      <c r="AEJ61" s="145"/>
      <c r="AEK61" s="145"/>
      <c r="AEL61" s="145"/>
      <c r="AEM61" s="145"/>
      <c r="AEN61" s="145"/>
      <c r="AEO61" s="145"/>
      <c r="AEP61" s="145"/>
      <c r="AEQ61" s="145"/>
      <c r="AER61" s="145"/>
      <c r="AES61" s="145"/>
      <c r="AET61" s="145"/>
      <c r="AEU61" s="145"/>
      <c r="AEV61" s="145"/>
      <c r="AEW61" s="145"/>
      <c r="AEX61" s="145"/>
      <c r="AEY61" s="145"/>
      <c r="AEZ61" s="145"/>
      <c r="AFA61" s="145"/>
      <c r="AFB61" s="145"/>
      <c r="AFC61" s="145"/>
      <c r="AFD61" s="145"/>
      <c r="AFE61" s="145"/>
      <c r="AFF61" s="145"/>
      <c r="AFG61" s="145"/>
      <c r="AFH61" s="145"/>
      <c r="AFI61" s="145"/>
      <c r="AFJ61" s="145"/>
      <c r="AFK61" s="145"/>
      <c r="AFL61" s="145"/>
      <c r="AFM61" s="145"/>
      <c r="AFN61" s="145"/>
      <c r="AFO61" s="145"/>
      <c r="AFP61" s="145"/>
      <c r="AFQ61" s="145"/>
      <c r="AFR61" s="145"/>
      <c r="AFS61" s="145"/>
      <c r="AFT61" s="145"/>
      <c r="AFU61" s="145"/>
      <c r="AFV61" s="145"/>
      <c r="AFW61" s="145"/>
      <c r="AFX61" s="145"/>
      <c r="AFY61" s="145"/>
      <c r="AFZ61" s="145"/>
      <c r="AGA61" s="145"/>
      <c r="AGB61" s="145"/>
      <c r="AGC61" s="145"/>
      <c r="AGD61" s="145"/>
      <c r="AGE61" s="145"/>
      <c r="AGF61" s="145"/>
      <c r="AGG61" s="145"/>
      <c r="AGH61" s="145"/>
      <c r="AGI61" s="145"/>
      <c r="AGJ61" s="145"/>
      <c r="AGK61" s="145"/>
      <c r="AGL61" s="145"/>
      <c r="AGM61" s="145"/>
      <c r="AGN61" s="145"/>
      <c r="AGO61" s="145"/>
      <c r="AGP61" s="145"/>
      <c r="AGQ61" s="145"/>
      <c r="AGR61" s="145"/>
      <c r="AGS61" s="145"/>
      <c r="AGT61" s="145"/>
      <c r="AGU61" s="145"/>
      <c r="AGV61" s="145"/>
      <c r="AGW61" s="145"/>
      <c r="AGX61" s="145"/>
      <c r="AGY61" s="145"/>
      <c r="AGZ61" s="145"/>
      <c r="AHA61" s="145"/>
      <c r="AHB61" s="145"/>
      <c r="AHC61" s="145"/>
      <c r="AHD61" s="145"/>
      <c r="AHE61" s="145"/>
      <c r="AHF61" s="145"/>
      <c r="AHG61" s="145"/>
      <c r="AHH61" s="145"/>
      <c r="AHI61" s="145"/>
      <c r="AHJ61" s="145"/>
      <c r="AHK61" s="145"/>
      <c r="AHL61" s="145"/>
      <c r="AHM61" s="145"/>
      <c r="AHN61" s="145"/>
      <c r="AHO61" s="145"/>
      <c r="AHP61" s="145"/>
      <c r="AHQ61" s="145"/>
      <c r="AHR61" s="145"/>
      <c r="AHS61" s="145"/>
      <c r="AHT61" s="145"/>
      <c r="AHU61" s="145"/>
      <c r="AHV61" s="145"/>
      <c r="AHW61" s="145"/>
      <c r="AHX61" s="145"/>
      <c r="AHY61" s="145"/>
      <c r="AHZ61" s="145"/>
      <c r="AIA61" s="145"/>
      <c r="AIB61" s="145"/>
      <c r="AIC61" s="145"/>
      <c r="AID61" s="145"/>
      <c r="AIE61" s="145"/>
      <c r="AIF61" s="145"/>
      <c r="AIG61" s="145"/>
      <c r="AIH61" s="145"/>
      <c r="AII61" s="145"/>
      <c r="AIJ61" s="145"/>
      <c r="AIK61" s="145"/>
      <c r="AIL61" s="145"/>
      <c r="AIM61" s="145"/>
      <c r="AIN61" s="145"/>
      <c r="AIO61" s="145"/>
      <c r="AIP61" s="145"/>
      <c r="AIQ61" s="145"/>
      <c r="AIR61" s="145"/>
      <c r="AIS61" s="145"/>
      <c r="AIT61" s="145"/>
      <c r="AIU61" s="145"/>
      <c r="AIV61" s="145"/>
      <c r="AIW61" s="145"/>
      <c r="AIX61" s="145"/>
      <c r="AIY61" s="145"/>
      <c r="AIZ61" s="145"/>
      <c r="AJA61" s="145"/>
      <c r="AJB61" s="145"/>
      <c r="AJC61" s="145"/>
      <c r="AJD61" s="145"/>
      <c r="AJE61" s="145"/>
      <c r="AJF61" s="145"/>
      <c r="AJG61" s="145"/>
      <c r="AJH61" s="145"/>
      <c r="AJI61" s="145"/>
      <c r="AJJ61" s="145"/>
      <c r="AJK61" s="145"/>
      <c r="AJL61" s="145"/>
      <c r="AJM61" s="145"/>
      <c r="AJN61" s="145"/>
      <c r="AJO61" s="145"/>
      <c r="AJP61" s="145"/>
      <c r="AJQ61" s="145"/>
      <c r="AJR61" s="145"/>
      <c r="AJS61" s="145"/>
      <c r="AJT61" s="145"/>
      <c r="AJU61" s="145"/>
      <c r="AJV61" s="145"/>
      <c r="AJW61" s="145"/>
      <c r="AJX61" s="145"/>
      <c r="AJY61" s="145"/>
      <c r="AJZ61" s="145"/>
      <c r="AKA61" s="145"/>
      <c r="AKB61" s="145"/>
      <c r="AKC61" s="145"/>
      <c r="AKD61" s="145"/>
      <c r="AKE61" s="145"/>
      <c r="AKF61" s="145"/>
      <c r="AKG61" s="145"/>
      <c r="AKH61" s="145"/>
      <c r="AKI61" s="145"/>
      <c r="AKJ61" s="145"/>
      <c r="AKK61" s="145"/>
      <c r="AKL61" s="145"/>
      <c r="AKM61" s="145"/>
      <c r="AKN61" s="145"/>
      <c r="AKO61" s="145"/>
      <c r="AKP61" s="145"/>
      <c r="AKQ61" s="145"/>
      <c r="AKR61" s="145"/>
      <c r="AKS61" s="145"/>
      <c r="AKT61" s="145"/>
      <c r="AKU61" s="145"/>
      <c r="AKV61" s="145"/>
      <c r="AKW61" s="145"/>
      <c r="AKX61" s="145"/>
      <c r="AKY61" s="145"/>
      <c r="AKZ61" s="145"/>
      <c r="ALA61" s="145"/>
      <c r="ALB61" s="145"/>
      <c r="ALC61" s="145"/>
      <c r="ALD61" s="145"/>
      <c r="ALE61" s="145"/>
      <c r="ALF61" s="145"/>
      <c r="ALG61" s="145"/>
      <c r="ALH61" s="145"/>
      <c r="ALI61" s="145"/>
      <c r="ALJ61" s="145"/>
      <c r="ALK61" s="145"/>
      <c r="ALL61" s="145"/>
      <c r="ALM61" s="145"/>
      <c r="ALN61" s="145"/>
      <c r="ALO61" s="145"/>
      <c r="ALP61" s="145"/>
      <c r="ALQ61" s="145"/>
      <c r="ALR61" s="145"/>
      <c r="ALS61" s="145"/>
      <c r="ALT61" s="145"/>
      <c r="ALU61" s="145"/>
      <c r="ALV61" s="145"/>
      <c r="ALW61" s="145"/>
      <c r="ALX61" s="145"/>
      <c r="ALY61" s="145"/>
      <c r="ALZ61" s="145"/>
    </row>
    <row r="62" spans="1:1014" ht="13.95" customHeight="1" x14ac:dyDescent="0.3">
      <c r="A62" s="151"/>
      <c r="B62" s="151"/>
      <c r="C62" s="134" t="s">
        <v>12</v>
      </c>
      <c r="D62" s="252" t="s">
        <v>56</v>
      </c>
      <c r="E62" s="252"/>
      <c r="F62" s="252"/>
      <c r="G62" s="252"/>
      <c r="H62" s="170"/>
      <c r="I62" s="152"/>
      <c r="J62" s="145"/>
      <c r="K62" s="315" t="s">
        <v>136</v>
      </c>
      <c r="L62" s="315"/>
      <c r="M62" s="315"/>
      <c r="N62" s="145"/>
      <c r="O62" s="145"/>
      <c r="P62" s="145"/>
      <c r="Q62" s="145"/>
      <c r="R62" s="145"/>
      <c r="S62" s="145"/>
      <c r="T62" s="145"/>
      <c r="U62" s="145"/>
      <c r="V62" s="145"/>
      <c r="W62" s="145"/>
      <c r="X62" s="145"/>
      <c r="Y62" s="145"/>
      <c r="Z62" s="145"/>
      <c r="AA62" s="145"/>
      <c r="AB62" s="145"/>
      <c r="AC62" s="145"/>
      <c r="AD62" s="145"/>
      <c r="AE62" s="145"/>
      <c r="AF62" s="145"/>
      <c r="AG62" s="145"/>
      <c r="AH62" s="145"/>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c r="BG62" s="145"/>
      <c r="BH62" s="145"/>
      <c r="BI62" s="145"/>
      <c r="BJ62" s="145"/>
      <c r="BK62" s="145"/>
      <c r="BL62" s="145"/>
      <c r="BM62" s="145"/>
      <c r="BN62" s="145"/>
      <c r="BO62" s="145"/>
      <c r="BP62" s="145"/>
      <c r="BQ62" s="145"/>
      <c r="BR62" s="145"/>
      <c r="BS62" s="145"/>
      <c r="BT62" s="145"/>
      <c r="BU62" s="145"/>
      <c r="BV62" s="145"/>
      <c r="BW62" s="145"/>
      <c r="BX62" s="145"/>
      <c r="BY62" s="145"/>
      <c r="BZ62" s="145"/>
      <c r="CA62" s="145"/>
      <c r="CB62" s="145"/>
      <c r="CC62" s="145"/>
      <c r="CD62" s="145"/>
      <c r="CE62" s="145"/>
      <c r="CF62" s="145"/>
      <c r="CG62" s="145"/>
      <c r="CH62" s="145"/>
      <c r="CI62" s="145"/>
      <c r="CJ62" s="145"/>
      <c r="CK62" s="145"/>
      <c r="CL62" s="145"/>
      <c r="CM62" s="145"/>
      <c r="CN62" s="145"/>
      <c r="CO62" s="145"/>
      <c r="CP62" s="145"/>
      <c r="CQ62" s="145"/>
      <c r="CR62" s="145"/>
      <c r="CS62" s="145"/>
      <c r="CT62" s="145"/>
      <c r="CU62" s="145"/>
      <c r="CV62" s="145"/>
      <c r="CW62" s="145"/>
      <c r="CX62" s="145"/>
      <c r="CY62" s="145"/>
      <c r="CZ62" s="145"/>
      <c r="DA62" s="145"/>
      <c r="DB62" s="145"/>
      <c r="DC62" s="145"/>
      <c r="DD62" s="145"/>
      <c r="DE62" s="145"/>
      <c r="DF62" s="145"/>
      <c r="DG62" s="145"/>
      <c r="DH62" s="145"/>
      <c r="DI62" s="145"/>
      <c r="DJ62" s="145"/>
      <c r="DK62" s="145"/>
      <c r="DL62" s="145"/>
      <c r="DM62" s="145"/>
      <c r="DN62" s="145"/>
      <c r="DO62" s="145"/>
      <c r="DP62" s="145"/>
      <c r="DQ62" s="145"/>
      <c r="DR62" s="145"/>
      <c r="DS62" s="145"/>
      <c r="DT62" s="145"/>
      <c r="DU62" s="145"/>
      <c r="DV62" s="145"/>
      <c r="DW62" s="145"/>
      <c r="DX62" s="145"/>
      <c r="DY62" s="145"/>
      <c r="DZ62" s="145"/>
      <c r="EA62" s="145"/>
      <c r="EB62" s="145"/>
      <c r="EC62" s="145"/>
      <c r="ED62" s="145"/>
      <c r="EE62" s="145"/>
      <c r="EF62" s="145"/>
      <c r="EG62" s="145"/>
      <c r="EH62" s="145"/>
      <c r="EI62" s="145"/>
      <c r="EJ62" s="145"/>
      <c r="EK62" s="145"/>
      <c r="EL62" s="145"/>
      <c r="EM62" s="145"/>
      <c r="EN62" s="145"/>
      <c r="EO62" s="145"/>
      <c r="EP62" s="145"/>
      <c r="EQ62" s="145"/>
      <c r="ER62" s="145"/>
      <c r="ES62" s="145"/>
      <c r="ET62" s="145"/>
      <c r="EU62" s="145"/>
      <c r="EV62" s="145"/>
      <c r="EW62" s="145"/>
      <c r="EX62" s="145"/>
      <c r="EY62" s="145"/>
      <c r="EZ62" s="145"/>
      <c r="FA62" s="145"/>
      <c r="FB62" s="145"/>
      <c r="FC62" s="145"/>
      <c r="FD62" s="145"/>
      <c r="FE62" s="145"/>
      <c r="FF62" s="145"/>
      <c r="FG62" s="145"/>
      <c r="FH62" s="145"/>
      <c r="FI62" s="145"/>
      <c r="FJ62" s="145"/>
      <c r="FK62" s="145"/>
      <c r="FL62" s="145"/>
      <c r="FM62" s="145"/>
      <c r="FN62" s="145"/>
      <c r="FO62" s="145"/>
      <c r="FP62" s="145"/>
      <c r="FQ62" s="145"/>
      <c r="FR62" s="145"/>
      <c r="FS62" s="145"/>
      <c r="FT62" s="145"/>
      <c r="FU62" s="145"/>
      <c r="FV62" s="145"/>
      <c r="FW62" s="145"/>
      <c r="FX62" s="145"/>
      <c r="FY62" s="145"/>
      <c r="FZ62" s="145"/>
      <c r="GA62" s="145"/>
      <c r="GB62" s="145"/>
      <c r="GC62" s="145"/>
      <c r="GD62" s="145"/>
      <c r="GE62" s="145"/>
      <c r="GF62" s="145"/>
      <c r="GG62" s="145"/>
      <c r="GH62" s="145"/>
      <c r="GI62" s="145"/>
      <c r="GJ62" s="145"/>
      <c r="GK62" s="145"/>
      <c r="GL62" s="145"/>
      <c r="GM62" s="145"/>
      <c r="GN62" s="145"/>
      <c r="GO62" s="145"/>
      <c r="GP62" s="145"/>
      <c r="GQ62" s="145"/>
      <c r="GR62" s="145"/>
      <c r="GS62" s="145"/>
      <c r="GT62" s="145"/>
      <c r="GU62" s="145"/>
      <c r="GV62" s="145"/>
      <c r="GW62" s="145"/>
      <c r="GX62" s="145"/>
      <c r="GY62" s="145"/>
      <c r="GZ62" s="145"/>
      <c r="HA62" s="145"/>
      <c r="HB62" s="145"/>
      <c r="HC62" s="145"/>
      <c r="HD62" s="145"/>
      <c r="HE62" s="145"/>
      <c r="HF62" s="145"/>
      <c r="HG62" s="145"/>
      <c r="HH62" s="145"/>
      <c r="HI62" s="145"/>
      <c r="HJ62" s="145"/>
      <c r="HK62" s="145"/>
      <c r="HL62" s="145"/>
      <c r="HM62" s="145"/>
      <c r="HN62" s="145"/>
      <c r="HO62" s="145"/>
      <c r="HP62" s="145"/>
      <c r="HQ62" s="145"/>
      <c r="HR62" s="145"/>
      <c r="HS62" s="145"/>
      <c r="HT62" s="145"/>
      <c r="HU62" s="145"/>
      <c r="HV62" s="145"/>
      <c r="HW62" s="145"/>
      <c r="HX62" s="145"/>
      <c r="HY62" s="145"/>
      <c r="HZ62" s="145"/>
      <c r="IA62" s="145"/>
      <c r="IB62" s="145"/>
      <c r="IC62" s="145"/>
      <c r="ID62" s="145"/>
      <c r="IE62" s="145"/>
      <c r="IF62" s="145"/>
      <c r="IG62" s="145"/>
      <c r="IH62" s="145"/>
      <c r="II62" s="145"/>
      <c r="IJ62" s="145"/>
      <c r="IK62" s="145"/>
      <c r="IL62" s="145"/>
      <c r="IM62" s="145"/>
      <c r="IN62" s="145"/>
      <c r="IO62" s="145"/>
      <c r="IP62" s="145"/>
      <c r="IQ62" s="145"/>
      <c r="IR62" s="145"/>
      <c r="IS62" s="145"/>
      <c r="IT62" s="145"/>
      <c r="IU62" s="145"/>
      <c r="IV62" s="145"/>
      <c r="IW62" s="145"/>
      <c r="IX62" s="145"/>
      <c r="IY62" s="145"/>
      <c r="IZ62" s="145"/>
      <c r="JA62" s="145"/>
      <c r="JB62" s="145"/>
      <c r="JC62" s="145"/>
      <c r="JD62" s="145"/>
      <c r="JE62" s="145"/>
      <c r="JF62" s="145"/>
      <c r="JG62" s="145"/>
      <c r="JH62" s="145"/>
      <c r="JI62" s="145"/>
      <c r="JJ62" s="145"/>
      <c r="JK62" s="145"/>
      <c r="JL62" s="145"/>
      <c r="JM62" s="145"/>
      <c r="JN62" s="145"/>
      <c r="JO62" s="145"/>
      <c r="JP62" s="145"/>
      <c r="JQ62" s="145"/>
      <c r="JR62" s="145"/>
      <c r="JS62" s="145"/>
      <c r="JT62" s="145"/>
      <c r="JU62" s="145"/>
      <c r="JV62" s="145"/>
      <c r="JW62" s="145"/>
      <c r="JX62" s="145"/>
      <c r="JY62" s="145"/>
      <c r="JZ62" s="145"/>
      <c r="KA62" s="145"/>
      <c r="KB62" s="145"/>
      <c r="KC62" s="145"/>
      <c r="KD62" s="145"/>
      <c r="KE62" s="145"/>
      <c r="KF62" s="145"/>
      <c r="KG62" s="145"/>
      <c r="KH62" s="145"/>
      <c r="KI62" s="145"/>
      <c r="KJ62" s="145"/>
      <c r="KK62" s="145"/>
      <c r="KL62" s="145"/>
      <c r="KM62" s="145"/>
      <c r="KN62" s="145"/>
      <c r="KO62" s="145"/>
      <c r="KP62" s="145"/>
      <c r="KQ62" s="145"/>
      <c r="KR62" s="145"/>
      <c r="KS62" s="145"/>
      <c r="KT62" s="145"/>
      <c r="KU62" s="145"/>
      <c r="KV62" s="145"/>
      <c r="KW62" s="145"/>
      <c r="KX62" s="145"/>
      <c r="KY62" s="145"/>
      <c r="KZ62" s="145"/>
      <c r="LA62" s="145"/>
      <c r="LB62" s="145"/>
      <c r="LC62" s="145"/>
      <c r="LD62" s="145"/>
      <c r="LE62" s="145"/>
      <c r="LF62" s="145"/>
      <c r="LG62" s="145"/>
      <c r="LH62" s="145"/>
      <c r="LI62" s="145"/>
      <c r="LJ62" s="145"/>
      <c r="LK62" s="145"/>
      <c r="LL62" s="145"/>
      <c r="LM62" s="145"/>
      <c r="LN62" s="145"/>
      <c r="LO62" s="145"/>
      <c r="LP62" s="145"/>
      <c r="LQ62" s="145"/>
      <c r="LR62" s="145"/>
      <c r="LS62" s="145"/>
      <c r="LT62" s="145"/>
      <c r="LU62" s="145"/>
      <c r="LV62" s="145"/>
      <c r="LW62" s="145"/>
      <c r="LX62" s="145"/>
      <c r="LY62" s="145"/>
      <c r="LZ62" s="145"/>
      <c r="MA62" s="145"/>
      <c r="MB62" s="145"/>
      <c r="MC62" s="145"/>
      <c r="MD62" s="145"/>
      <c r="ME62" s="145"/>
      <c r="MF62" s="145"/>
      <c r="MG62" s="145"/>
      <c r="MH62" s="145"/>
      <c r="MI62" s="145"/>
      <c r="MJ62" s="145"/>
      <c r="MK62" s="145"/>
      <c r="ML62" s="145"/>
      <c r="MM62" s="145"/>
      <c r="MN62" s="145"/>
      <c r="MO62" s="145"/>
      <c r="MP62" s="145"/>
      <c r="MQ62" s="145"/>
      <c r="MR62" s="145"/>
      <c r="MS62" s="145"/>
      <c r="MT62" s="145"/>
      <c r="MU62" s="145"/>
      <c r="MV62" s="145"/>
      <c r="MW62" s="145"/>
      <c r="MX62" s="145"/>
      <c r="MY62" s="145"/>
      <c r="MZ62" s="145"/>
      <c r="NA62" s="145"/>
      <c r="NB62" s="145"/>
      <c r="NC62" s="145"/>
      <c r="ND62" s="145"/>
      <c r="NE62" s="145"/>
      <c r="NF62" s="145"/>
      <c r="NG62" s="145"/>
      <c r="NH62" s="145"/>
      <c r="NI62" s="145"/>
      <c r="NJ62" s="145"/>
      <c r="NK62" s="145"/>
      <c r="NL62" s="145"/>
      <c r="NM62" s="145"/>
      <c r="NN62" s="145"/>
      <c r="NO62" s="145"/>
      <c r="NP62" s="145"/>
      <c r="NQ62" s="145"/>
      <c r="NR62" s="145"/>
      <c r="NS62" s="145"/>
      <c r="NT62" s="145"/>
      <c r="NU62" s="145"/>
      <c r="NV62" s="145"/>
      <c r="NW62" s="145"/>
      <c r="NX62" s="145"/>
      <c r="NY62" s="145"/>
      <c r="NZ62" s="145"/>
      <c r="OA62" s="145"/>
      <c r="OB62" s="145"/>
      <c r="OC62" s="145"/>
      <c r="OD62" s="145"/>
      <c r="OE62" s="145"/>
      <c r="OF62" s="145"/>
      <c r="OG62" s="145"/>
      <c r="OH62" s="145"/>
      <c r="OI62" s="145"/>
      <c r="OJ62" s="145"/>
      <c r="OK62" s="145"/>
      <c r="OL62" s="145"/>
      <c r="OM62" s="145"/>
      <c r="ON62" s="145"/>
      <c r="OO62" s="145"/>
      <c r="OP62" s="145"/>
      <c r="OQ62" s="145"/>
      <c r="OR62" s="145"/>
      <c r="OS62" s="145"/>
      <c r="OT62" s="145"/>
      <c r="OU62" s="145"/>
      <c r="OV62" s="145"/>
      <c r="OW62" s="145"/>
      <c r="OX62" s="145"/>
      <c r="OY62" s="145"/>
      <c r="OZ62" s="145"/>
      <c r="PA62" s="145"/>
      <c r="PB62" s="145"/>
      <c r="PC62" s="145"/>
      <c r="PD62" s="145"/>
      <c r="PE62" s="145"/>
      <c r="PF62" s="145"/>
      <c r="PG62" s="145"/>
      <c r="PH62" s="145"/>
      <c r="PI62" s="145"/>
      <c r="PJ62" s="145"/>
      <c r="PK62" s="145"/>
      <c r="PL62" s="145"/>
      <c r="PM62" s="145"/>
      <c r="PN62" s="145"/>
      <c r="PO62" s="145"/>
      <c r="PP62" s="145"/>
      <c r="PQ62" s="145"/>
      <c r="PR62" s="145"/>
      <c r="PS62" s="145"/>
      <c r="PT62" s="145"/>
      <c r="PU62" s="145"/>
      <c r="PV62" s="145"/>
      <c r="PW62" s="145"/>
      <c r="PX62" s="145"/>
      <c r="PY62" s="145"/>
      <c r="PZ62" s="145"/>
      <c r="QA62" s="145"/>
      <c r="QB62" s="145"/>
      <c r="QC62" s="145"/>
      <c r="QD62" s="145"/>
      <c r="QE62" s="145"/>
      <c r="QF62" s="145"/>
      <c r="QG62" s="145"/>
      <c r="QH62" s="145"/>
      <c r="QI62" s="145"/>
      <c r="QJ62" s="145"/>
      <c r="QK62" s="145"/>
      <c r="QL62" s="145"/>
      <c r="QM62" s="145"/>
      <c r="QN62" s="145"/>
      <c r="QO62" s="145"/>
      <c r="QP62" s="145"/>
      <c r="QQ62" s="145"/>
      <c r="QR62" s="145"/>
      <c r="QS62" s="145"/>
      <c r="QT62" s="145"/>
      <c r="QU62" s="145"/>
      <c r="QV62" s="145"/>
      <c r="QW62" s="145"/>
      <c r="QX62" s="145"/>
      <c r="QY62" s="145"/>
      <c r="QZ62" s="145"/>
      <c r="RA62" s="145"/>
      <c r="RB62" s="145"/>
      <c r="RC62" s="145"/>
      <c r="RD62" s="145"/>
      <c r="RE62" s="145"/>
      <c r="RF62" s="145"/>
      <c r="RG62" s="145"/>
      <c r="RH62" s="145"/>
      <c r="RI62" s="145"/>
      <c r="RJ62" s="145"/>
      <c r="RK62" s="145"/>
      <c r="RL62" s="145"/>
      <c r="RM62" s="145"/>
      <c r="RN62" s="145"/>
      <c r="RO62" s="145"/>
      <c r="RP62" s="145"/>
      <c r="RQ62" s="145"/>
      <c r="RR62" s="145"/>
      <c r="RS62" s="145"/>
      <c r="RT62" s="145"/>
      <c r="RU62" s="145"/>
      <c r="RV62" s="145"/>
      <c r="RW62" s="145"/>
      <c r="RX62" s="145"/>
      <c r="RY62" s="145"/>
      <c r="RZ62" s="145"/>
      <c r="SA62" s="145"/>
      <c r="SB62" s="145"/>
      <c r="SC62" s="145"/>
      <c r="SD62" s="145"/>
      <c r="SE62" s="145"/>
      <c r="SF62" s="145"/>
      <c r="SG62" s="145"/>
      <c r="SH62" s="145"/>
      <c r="SI62" s="145"/>
      <c r="SJ62" s="145"/>
      <c r="SK62" s="145"/>
      <c r="SL62" s="145"/>
      <c r="SM62" s="145"/>
      <c r="SN62" s="145"/>
      <c r="SO62" s="145"/>
      <c r="SP62" s="145"/>
      <c r="SQ62" s="145"/>
      <c r="SR62" s="145"/>
      <c r="SS62" s="145"/>
      <c r="ST62" s="145"/>
      <c r="SU62" s="145"/>
      <c r="SV62" s="145"/>
      <c r="SW62" s="145"/>
      <c r="SX62" s="145"/>
      <c r="SY62" s="145"/>
      <c r="SZ62" s="145"/>
      <c r="TA62" s="145"/>
      <c r="TB62" s="145"/>
      <c r="TC62" s="145"/>
      <c r="TD62" s="145"/>
      <c r="TE62" s="145"/>
      <c r="TF62" s="145"/>
      <c r="TG62" s="145"/>
      <c r="TH62" s="145"/>
      <c r="TI62" s="145"/>
      <c r="TJ62" s="145"/>
      <c r="TK62" s="145"/>
      <c r="TL62" s="145"/>
      <c r="TM62" s="145"/>
      <c r="TN62" s="145"/>
      <c r="TO62" s="145"/>
      <c r="TP62" s="145"/>
      <c r="TQ62" s="145"/>
      <c r="TR62" s="145"/>
      <c r="TS62" s="145"/>
      <c r="TT62" s="145"/>
      <c r="TU62" s="145"/>
      <c r="TV62" s="145"/>
      <c r="TW62" s="145"/>
      <c r="TX62" s="145"/>
      <c r="TY62" s="145"/>
      <c r="TZ62" s="145"/>
      <c r="UA62" s="145"/>
      <c r="UB62" s="145"/>
      <c r="UC62" s="145"/>
      <c r="UD62" s="145"/>
      <c r="UE62" s="145"/>
      <c r="UF62" s="145"/>
      <c r="UG62" s="145"/>
      <c r="UH62" s="145"/>
      <c r="UI62" s="145"/>
      <c r="UJ62" s="145"/>
      <c r="UK62" s="145"/>
      <c r="UL62" s="145"/>
      <c r="UM62" s="145"/>
      <c r="UN62" s="145"/>
      <c r="UO62" s="145"/>
      <c r="UP62" s="145"/>
      <c r="UQ62" s="145"/>
      <c r="UR62" s="145"/>
      <c r="US62" s="145"/>
      <c r="UT62" s="145"/>
      <c r="UU62" s="145"/>
      <c r="UV62" s="145"/>
      <c r="UW62" s="145"/>
      <c r="UX62" s="145"/>
      <c r="UY62" s="145"/>
      <c r="UZ62" s="145"/>
      <c r="VA62" s="145"/>
      <c r="VB62" s="145"/>
      <c r="VC62" s="145"/>
      <c r="VD62" s="145"/>
      <c r="VE62" s="145"/>
      <c r="VF62" s="145"/>
      <c r="VG62" s="145"/>
      <c r="VH62" s="145"/>
      <c r="VI62" s="145"/>
      <c r="VJ62" s="145"/>
      <c r="VK62" s="145"/>
      <c r="VL62" s="145"/>
      <c r="VM62" s="145"/>
      <c r="VN62" s="145"/>
      <c r="VO62" s="145"/>
      <c r="VP62" s="145"/>
      <c r="VQ62" s="145"/>
      <c r="VR62" s="145"/>
      <c r="VS62" s="145"/>
      <c r="VT62" s="145"/>
      <c r="VU62" s="145"/>
      <c r="VV62" s="145"/>
      <c r="VW62" s="145"/>
      <c r="VX62" s="145"/>
      <c r="VY62" s="145"/>
      <c r="VZ62" s="145"/>
      <c r="WA62" s="145"/>
      <c r="WB62" s="145"/>
      <c r="WC62" s="145"/>
      <c r="WD62" s="145"/>
      <c r="WE62" s="145"/>
      <c r="WF62" s="145"/>
      <c r="WG62" s="145"/>
      <c r="WH62" s="145"/>
      <c r="WI62" s="145"/>
      <c r="WJ62" s="145"/>
      <c r="WK62" s="145"/>
      <c r="WL62" s="145"/>
      <c r="WM62" s="145"/>
      <c r="WN62" s="145"/>
      <c r="WO62" s="145"/>
      <c r="WP62" s="145"/>
      <c r="WQ62" s="145"/>
      <c r="WR62" s="145"/>
      <c r="WS62" s="145"/>
      <c r="WT62" s="145"/>
      <c r="WU62" s="145"/>
      <c r="WV62" s="145"/>
      <c r="WW62" s="145"/>
      <c r="WX62" s="145"/>
      <c r="WY62" s="145"/>
      <c r="WZ62" s="145"/>
      <c r="XA62" s="145"/>
      <c r="XB62" s="145"/>
      <c r="XC62" s="145"/>
      <c r="XD62" s="145"/>
      <c r="XE62" s="145"/>
      <c r="XF62" s="145"/>
      <c r="XG62" s="145"/>
      <c r="XH62" s="145"/>
      <c r="XI62" s="145"/>
      <c r="XJ62" s="145"/>
      <c r="XK62" s="145"/>
      <c r="XL62" s="145"/>
      <c r="XM62" s="145"/>
      <c r="XN62" s="145"/>
      <c r="XO62" s="145"/>
      <c r="XP62" s="145"/>
      <c r="XQ62" s="145"/>
      <c r="XR62" s="145"/>
      <c r="XS62" s="145"/>
      <c r="XT62" s="145"/>
      <c r="XU62" s="145"/>
      <c r="XV62" s="145"/>
      <c r="XW62" s="145"/>
      <c r="XX62" s="145"/>
      <c r="XY62" s="145"/>
      <c r="XZ62" s="145"/>
      <c r="YA62" s="145"/>
      <c r="YB62" s="145"/>
      <c r="YC62" s="145"/>
      <c r="YD62" s="145"/>
      <c r="YE62" s="145"/>
      <c r="YF62" s="145"/>
      <c r="YG62" s="145"/>
      <c r="YH62" s="145"/>
      <c r="YI62" s="145"/>
      <c r="YJ62" s="145"/>
      <c r="YK62" s="145"/>
      <c r="YL62" s="145"/>
      <c r="YM62" s="145"/>
      <c r="YN62" s="145"/>
      <c r="YO62" s="145"/>
      <c r="YP62" s="145"/>
      <c r="YQ62" s="145"/>
      <c r="YR62" s="145"/>
      <c r="YS62" s="145"/>
      <c r="YT62" s="145"/>
      <c r="YU62" s="145"/>
      <c r="YV62" s="145"/>
      <c r="YW62" s="145"/>
      <c r="YX62" s="145"/>
      <c r="YY62" s="145"/>
      <c r="YZ62" s="145"/>
      <c r="ZA62" s="145"/>
      <c r="ZB62" s="145"/>
      <c r="ZC62" s="145"/>
      <c r="ZD62" s="145"/>
      <c r="ZE62" s="145"/>
      <c r="ZF62" s="145"/>
      <c r="ZG62" s="145"/>
      <c r="ZH62" s="145"/>
      <c r="ZI62" s="145"/>
      <c r="ZJ62" s="145"/>
      <c r="ZK62" s="145"/>
      <c r="ZL62" s="145"/>
      <c r="ZM62" s="145"/>
      <c r="ZN62" s="145"/>
      <c r="ZO62" s="145"/>
      <c r="ZP62" s="145"/>
      <c r="ZQ62" s="145"/>
      <c r="ZR62" s="145"/>
      <c r="ZS62" s="145"/>
      <c r="ZT62" s="145"/>
      <c r="ZU62" s="145"/>
      <c r="ZV62" s="145"/>
      <c r="ZW62" s="145"/>
      <c r="ZX62" s="145"/>
      <c r="ZY62" s="145"/>
      <c r="ZZ62" s="145"/>
      <c r="AAA62" s="145"/>
      <c r="AAB62" s="145"/>
      <c r="AAC62" s="145"/>
      <c r="AAD62" s="145"/>
      <c r="AAE62" s="145"/>
      <c r="AAF62" s="145"/>
      <c r="AAG62" s="145"/>
      <c r="AAH62" s="145"/>
      <c r="AAI62" s="145"/>
      <c r="AAJ62" s="145"/>
      <c r="AAK62" s="145"/>
      <c r="AAL62" s="145"/>
      <c r="AAM62" s="145"/>
      <c r="AAN62" s="145"/>
      <c r="AAO62" s="145"/>
      <c r="AAP62" s="145"/>
      <c r="AAQ62" s="145"/>
      <c r="AAR62" s="145"/>
      <c r="AAS62" s="145"/>
      <c r="AAT62" s="145"/>
      <c r="AAU62" s="145"/>
      <c r="AAV62" s="145"/>
      <c r="AAW62" s="145"/>
      <c r="AAX62" s="145"/>
      <c r="AAY62" s="145"/>
      <c r="AAZ62" s="145"/>
      <c r="ABA62" s="145"/>
      <c r="ABB62" s="145"/>
      <c r="ABC62" s="145"/>
      <c r="ABD62" s="145"/>
      <c r="ABE62" s="145"/>
      <c r="ABF62" s="145"/>
      <c r="ABG62" s="145"/>
      <c r="ABH62" s="145"/>
      <c r="ABI62" s="145"/>
      <c r="ABJ62" s="145"/>
      <c r="ABK62" s="145"/>
      <c r="ABL62" s="145"/>
      <c r="ABM62" s="145"/>
      <c r="ABN62" s="145"/>
      <c r="ABO62" s="145"/>
      <c r="ABP62" s="145"/>
      <c r="ABQ62" s="145"/>
      <c r="ABR62" s="145"/>
      <c r="ABS62" s="145"/>
      <c r="ABT62" s="145"/>
      <c r="ABU62" s="145"/>
      <c r="ABV62" s="145"/>
      <c r="ABW62" s="145"/>
      <c r="ABX62" s="145"/>
      <c r="ABY62" s="145"/>
      <c r="ABZ62" s="145"/>
      <c r="ACA62" s="145"/>
      <c r="ACB62" s="145"/>
      <c r="ACC62" s="145"/>
      <c r="ACD62" s="145"/>
      <c r="ACE62" s="145"/>
      <c r="ACF62" s="145"/>
      <c r="ACG62" s="145"/>
      <c r="ACH62" s="145"/>
      <c r="ACI62" s="145"/>
      <c r="ACJ62" s="145"/>
      <c r="ACK62" s="145"/>
      <c r="ACL62" s="145"/>
      <c r="ACM62" s="145"/>
      <c r="ACN62" s="145"/>
      <c r="ACO62" s="145"/>
      <c r="ACP62" s="145"/>
      <c r="ACQ62" s="145"/>
      <c r="ACR62" s="145"/>
      <c r="ACS62" s="145"/>
      <c r="ACT62" s="145"/>
      <c r="ACU62" s="145"/>
      <c r="ACV62" s="145"/>
      <c r="ACW62" s="145"/>
      <c r="ACX62" s="145"/>
      <c r="ACY62" s="145"/>
      <c r="ACZ62" s="145"/>
      <c r="ADA62" s="145"/>
      <c r="ADB62" s="145"/>
      <c r="ADC62" s="145"/>
      <c r="ADD62" s="145"/>
      <c r="ADE62" s="145"/>
      <c r="ADF62" s="145"/>
      <c r="ADG62" s="145"/>
      <c r="ADH62" s="145"/>
      <c r="ADI62" s="145"/>
      <c r="ADJ62" s="145"/>
      <c r="ADK62" s="145"/>
      <c r="ADL62" s="145"/>
      <c r="ADM62" s="145"/>
      <c r="ADN62" s="145"/>
      <c r="ADO62" s="145"/>
      <c r="ADP62" s="145"/>
      <c r="ADQ62" s="145"/>
      <c r="ADR62" s="145"/>
      <c r="ADS62" s="145"/>
      <c r="ADT62" s="145"/>
      <c r="ADU62" s="145"/>
      <c r="ADV62" s="145"/>
      <c r="ADW62" s="145"/>
      <c r="ADX62" s="145"/>
      <c r="ADY62" s="145"/>
      <c r="ADZ62" s="145"/>
      <c r="AEA62" s="145"/>
      <c r="AEB62" s="145"/>
      <c r="AEC62" s="145"/>
      <c r="AED62" s="145"/>
      <c r="AEE62" s="145"/>
      <c r="AEF62" s="145"/>
      <c r="AEG62" s="145"/>
      <c r="AEH62" s="145"/>
      <c r="AEI62" s="145"/>
      <c r="AEJ62" s="145"/>
      <c r="AEK62" s="145"/>
      <c r="AEL62" s="145"/>
      <c r="AEM62" s="145"/>
      <c r="AEN62" s="145"/>
      <c r="AEO62" s="145"/>
      <c r="AEP62" s="145"/>
      <c r="AEQ62" s="145"/>
      <c r="AER62" s="145"/>
      <c r="AES62" s="145"/>
      <c r="AET62" s="145"/>
      <c r="AEU62" s="145"/>
      <c r="AEV62" s="145"/>
      <c r="AEW62" s="145"/>
      <c r="AEX62" s="145"/>
      <c r="AEY62" s="145"/>
      <c r="AEZ62" s="145"/>
      <c r="AFA62" s="145"/>
      <c r="AFB62" s="145"/>
      <c r="AFC62" s="145"/>
      <c r="AFD62" s="145"/>
      <c r="AFE62" s="145"/>
      <c r="AFF62" s="145"/>
      <c r="AFG62" s="145"/>
      <c r="AFH62" s="145"/>
      <c r="AFI62" s="145"/>
      <c r="AFJ62" s="145"/>
      <c r="AFK62" s="145"/>
      <c r="AFL62" s="145"/>
      <c r="AFM62" s="145"/>
      <c r="AFN62" s="145"/>
      <c r="AFO62" s="145"/>
      <c r="AFP62" s="145"/>
      <c r="AFQ62" s="145"/>
      <c r="AFR62" s="145"/>
      <c r="AFS62" s="145"/>
      <c r="AFT62" s="145"/>
      <c r="AFU62" s="145"/>
      <c r="AFV62" s="145"/>
      <c r="AFW62" s="145"/>
      <c r="AFX62" s="145"/>
      <c r="AFY62" s="145"/>
      <c r="AFZ62" s="145"/>
      <c r="AGA62" s="145"/>
      <c r="AGB62" s="145"/>
      <c r="AGC62" s="145"/>
      <c r="AGD62" s="145"/>
      <c r="AGE62" s="145"/>
      <c r="AGF62" s="145"/>
      <c r="AGG62" s="145"/>
      <c r="AGH62" s="145"/>
      <c r="AGI62" s="145"/>
      <c r="AGJ62" s="145"/>
      <c r="AGK62" s="145"/>
      <c r="AGL62" s="145"/>
      <c r="AGM62" s="145"/>
      <c r="AGN62" s="145"/>
      <c r="AGO62" s="145"/>
      <c r="AGP62" s="145"/>
      <c r="AGQ62" s="145"/>
      <c r="AGR62" s="145"/>
      <c r="AGS62" s="145"/>
      <c r="AGT62" s="145"/>
      <c r="AGU62" s="145"/>
      <c r="AGV62" s="145"/>
      <c r="AGW62" s="145"/>
      <c r="AGX62" s="145"/>
      <c r="AGY62" s="145"/>
      <c r="AGZ62" s="145"/>
      <c r="AHA62" s="145"/>
      <c r="AHB62" s="145"/>
      <c r="AHC62" s="145"/>
      <c r="AHD62" s="145"/>
      <c r="AHE62" s="145"/>
      <c r="AHF62" s="145"/>
      <c r="AHG62" s="145"/>
      <c r="AHH62" s="145"/>
      <c r="AHI62" s="145"/>
      <c r="AHJ62" s="145"/>
      <c r="AHK62" s="145"/>
      <c r="AHL62" s="145"/>
      <c r="AHM62" s="145"/>
      <c r="AHN62" s="145"/>
      <c r="AHO62" s="145"/>
      <c r="AHP62" s="145"/>
      <c r="AHQ62" s="145"/>
      <c r="AHR62" s="145"/>
      <c r="AHS62" s="145"/>
      <c r="AHT62" s="145"/>
      <c r="AHU62" s="145"/>
      <c r="AHV62" s="145"/>
      <c r="AHW62" s="145"/>
      <c r="AHX62" s="145"/>
      <c r="AHY62" s="145"/>
      <c r="AHZ62" s="145"/>
      <c r="AIA62" s="145"/>
      <c r="AIB62" s="145"/>
      <c r="AIC62" s="145"/>
      <c r="AID62" s="145"/>
      <c r="AIE62" s="145"/>
      <c r="AIF62" s="145"/>
      <c r="AIG62" s="145"/>
      <c r="AIH62" s="145"/>
      <c r="AII62" s="145"/>
      <c r="AIJ62" s="145"/>
      <c r="AIK62" s="145"/>
      <c r="AIL62" s="145"/>
      <c r="AIM62" s="145"/>
      <c r="AIN62" s="145"/>
      <c r="AIO62" s="145"/>
      <c r="AIP62" s="145"/>
      <c r="AIQ62" s="145"/>
      <c r="AIR62" s="145"/>
      <c r="AIS62" s="145"/>
      <c r="AIT62" s="145"/>
      <c r="AIU62" s="145"/>
      <c r="AIV62" s="145"/>
      <c r="AIW62" s="145"/>
      <c r="AIX62" s="145"/>
      <c r="AIY62" s="145"/>
      <c r="AIZ62" s="145"/>
      <c r="AJA62" s="145"/>
      <c r="AJB62" s="145"/>
      <c r="AJC62" s="145"/>
      <c r="AJD62" s="145"/>
      <c r="AJE62" s="145"/>
      <c r="AJF62" s="145"/>
      <c r="AJG62" s="145"/>
      <c r="AJH62" s="145"/>
      <c r="AJI62" s="145"/>
      <c r="AJJ62" s="145"/>
      <c r="AJK62" s="145"/>
      <c r="AJL62" s="145"/>
      <c r="AJM62" s="145"/>
      <c r="AJN62" s="145"/>
      <c r="AJO62" s="145"/>
      <c r="AJP62" s="145"/>
      <c r="AJQ62" s="145"/>
      <c r="AJR62" s="145"/>
      <c r="AJS62" s="145"/>
      <c r="AJT62" s="145"/>
      <c r="AJU62" s="145"/>
      <c r="AJV62" s="145"/>
      <c r="AJW62" s="145"/>
      <c r="AJX62" s="145"/>
      <c r="AJY62" s="145"/>
      <c r="AJZ62" s="145"/>
      <c r="AKA62" s="145"/>
      <c r="AKB62" s="145"/>
      <c r="AKC62" s="145"/>
      <c r="AKD62" s="145"/>
      <c r="AKE62" s="145"/>
      <c r="AKF62" s="145"/>
      <c r="AKG62" s="145"/>
      <c r="AKH62" s="145"/>
      <c r="AKI62" s="145"/>
      <c r="AKJ62" s="145"/>
      <c r="AKK62" s="145"/>
      <c r="AKL62" s="145"/>
      <c r="AKM62" s="145"/>
      <c r="AKN62" s="145"/>
      <c r="AKO62" s="145"/>
      <c r="AKP62" s="145"/>
      <c r="AKQ62" s="145"/>
      <c r="AKR62" s="145"/>
      <c r="AKS62" s="145"/>
      <c r="AKT62" s="145"/>
      <c r="AKU62" s="145"/>
      <c r="AKV62" s="145"/>
      <c r="AKW62" s="145"/>
      <c r="AKX62" s="145"/>
      <c r="AKY62" s="145"/>
      <c r="AKZ62" s="145"/>
      <c r="ALA62" s="145"/>
      <c r="ALB62" s="145"/>
      <c r="ALC62" s="145"/>
      <c r="ALD62" s="145"/>
      <c r="ALE62" s="145"/>
      <c r="ALF62" s="145"/>
      <c r="ALG62" s="145"/>
      <c r="ALH62" s="145"/>
      <c r="ALI62" s="145"/>
      <c r="ALJ62" s="145"/>
      <c r="ALK62" s="145"/>
      <c r="ALL62" s="145"/>
      <c r="ALM62" s="145"/>
      <c r="ALN62" s="145"/>
      <c r="ALO62" s="145"/>
      <c r="ALP62" s="145"/>
      <c r="ALQ62" s="145"/>
      <c r="ALR62" s="145"/>
      <c r="ALS62" s="145"/>
      <c r="ALT62" s="145"/>
      <c r="ALU62" s="145"/>
      <c r="ALV62" s="145"/>
      <c r="ALW62" s="145"/>
      <c r="ALX62" s="145"/>
      <c r="ALY62" s="145"/>
      <c r="ALZ62" s="145"/>
    </row>
    <row r="63" spans="1:1014" ht="13.95" customHeight="1" x14ac:dyDescent="0.3">
      <c r="A63" s="151"/>
      <c r="B63" s="151"/>
      <c r="C63" s="134" t="s">
        <v>14</v>
      </c>
      <c r="D63" s="252" t="s">
        <v>57</v>
      </c>
      <c r="E63" s="252"/>
      <c r="F63" s="252"/>
      <c r="G63" s="252"/>
      <c r="H63" s="170"/>
      <c r="I63" s="152"/>
      <c r="J63" s="145"/>
      <c r="K63" s="315" t="s">
        <v>136</v>
      </c>
      <c r="L63" s="315"/>
      <c r="M63" s="315"/>
      <c r="N63" s="145"/>
      <c r="O63" s="145"/>
      <c r="P63" s="145"/>
      <c r="Q63" s="145"/>
      <c r="R63" s="145"/>
      <c r="S63" s="145"/>
      <c r="T63" s="145"/>
      <c r="U63" s="145"/>
      <c r="V63" s="145"/>
      <c r="W63" s="145"/>
      <c r="X63" s="145"/>
      <c r="Y63" s="145"/>
      <c r="Z63" s="145"/>
      <c r="AA63" s="145"/>
      <c r="AB63" s="145"/>
      <c r="AC63" s="145"/>
      <c r="AD63" s="145"/>
      <c r="AE63" s="145"/>
      <c r="AF63" s="145"/>
      <c r="AG63" s="145"/>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c r="BI63" s="145"/>
      <c r="BJ63" s="145"/>
      <c r="BK63" s="145"/>
      <c r="BL63" s="145"/>
      <c r="BM63" s="145"/>
      <c r="BN63" s="145"/>
      <c r="BO63" s="145"/>
      <c r="BP63" s="145"/>
      <c r="BQ63" s="145"/>
      <c r="BR63" s="145"/>
      <c r="BS63" s="145"/>
      <c r="BT63" s="145"/>
      <c r="BU63" s="145"/>
      <c r="BV63" s="145"/>
      <c r="BW63" s="145"/>
      <c r="BX63" s="145"/>
      <c r="BY63" s="145"/>
      <c r="BZ63" s="145"/>
      <c r="CA63" s="145"/>
      <c r="CB63" s="145"/>
      <c r="CC63" s="145"/>
      <c r="CD63" s="145"/>
      <c r="CE63" s="145"/>
      <c r="CF63" s="145"/>
      <c r="CG63" s="145"/>
      <c r="CH63" s="145"/>
      <c r="CI63" s="145"/>
      <c r="CJ63" s="145"/>
      <c r="CK63" s="145"/>
      <c r="CL63" s="145"/>
      <c r="CM63" s="145"/>
      <c r="CN63" s="145"/>
      <c r="CO63" s="145"/>
      <c r="CP63" s="145"/>
      <c r="CQ63" s="145"/>
      <c r="CR63" s="145"/>
      <c r="CS63" s="145"/>
      <c r="CT63" s="145"/>
      <c r="CU63" s="145"/>
      <c r="CV63" s="145"/>
      <c r="CW63" s="145"/>
      <c r="CX63" s="145"/>
      <c r="CY63" s="145"/>
      <c r="CZ63" s="145"/>
      <c r="DA63" s="145"/>
      <c r="DB63" s="145"/>
      <c r="DC63" s="145"/>
      <c r="DD63" s="145"/>
      <c r="DE63" s="145"/>
      <c r="DF63" s="145"/>
      <c r="DG63" s="145"/>
      <c r="DH63" s="145"/>
      <c r="DI63" s="145"/>
      <c r="DJ63" s="145"/>
      <c r="DK63" s="145"/>
      <c r="DL63" s="145"/>
      <c r="DM63" s="145"/>
      <c r="DN63" s="145"/>
      <c r="DO63" s="145"/>
      <c r="DP63" s="145"/>
      <c r="DQ63" s="145"/>
      <c r="DR63" s="145"/>
      <c r="DS63" s="145"/>
      <c r="DT63" s="145"/>
      <c r="DU63" s="145"/>
      <c r="DV63" s="145"/>
      <c r="DW63" s="145"/>
      <c r="DX63" s="145"/>
      <c r="DY63" s="145"/>
      <c r="DZ63" s="145"/>
      <c r="EA63" s="145"/>
      <c r="EB63" s="145"/>
      <c r="EC63" s="145"/>
      <c r="ED63" s="145"/>
      <c r="EE63" s="145"/>
      <c r="EF63" s="145"/>
      <c r="EG63" s="145"/>
      <c r="EH63" s="145"/>
      <c r="EI63" s="145"/>
      <c r="EJ63" s="145"/>
      <c r="EK63" s="145"/>
      <c r="EL63" s="145"/>
      <c r="EM63" s="145"/>
      <c r="EN63" s="145"/>
      <c r="EO63" s="145"/>
      <c r="EP63" s="145"/>
      <c r="EQ63" s="145"/>
      <c r="ER63" s="145"/>
      <c r="ES63" s="145"/>
      <c r="ET63" s="145"/>
      <c r="EU63" s="145"/>
      <c r="EV63" s="145"/>
      <c r="EW63" s="145"/>
      <c r="EX63" s="145"/>
      <c r="EY63" s="145"/>
      <c r="EZ63" s="145"/>
      <c r="FA63" s="145"/>
      <c r="FB63" s="145"/>
      <c r="FC63" s="145"/>
      <c r="FD63" s="145"/>
      <c r="FE63" s="145"/>
      <c r="FF63" s="145"/>
      <c r="FG63" s="145"/>
      <c r="FH63" s="145"/>
      <c r="FI63" s="145"/>
      <c r="FJ63" s="145"/>
      <c r="FK63" s="145"/>
      <c r="FL63" s="145"/>
      <c r="FM63" s="145"/>
      <c r="FN63" s="145"/>
      <c r="FO63" s="145"/>
      <c r="FP63" s="145"/>
      <c r="FQ63" s="145"/>
      <c r="FR63" s="145"/>
      <c r="FS63" s="145"/>
      <c r="FT63" s="145"/>
      <c r="FU63" s="145"/>
      <c r="FV63" s="145"/>
      <c r="FW63" s="145"/>
      <c r="FX63" s="145"/>
      <c r="FY63" s="145"/>
      <c r="FZ63" s="145"/>
      <c r="GA63" s="145"/>
      <c r="GB63" s="145"/>
      <c r="GC63" s="145"/>
      <c r="GD63" s="145"/>
      <c r="GE63" s="145"/>
      <c r="GF63" s="145"/>
      <c r="GG63" s="145"/>
      <c r="GH63" s="145"/>
      <c r="GI63" s="145"/>
      <c r="GJ63" s="145"/>
      <c r="GK63" s="145"/>
      <c r="GL63" s="145"/>
      <c r="GM63" s="145"/>
      <c r="GN63" s="145"/>
      <c r="GO63" s="145"/>
      <c r="GP63" s="145"/>
      <c r="GQ63" s="145"/>
      <c r="GR63" s="145"/>
      <c r="GS63" s="145"/>
      <c r="GT63" s="145"/>
      <c r="GU63" s="145"/>
      <c r="GV63" s="145"/>
      <c r="GW63" s="145"/>
      <c r="GX63" s="145"/>
      <c r="GY63" s="145"/>
      <c r="GZ63" s="145"/>
      <c r="HA63" s="145"/>
      <c r="HB63" s="145"/>
      <c r="HC63" s="145"/>
      <c r="HD63" s="145"/>
      <c r="HE63" s="145"/>
      <c r="HF63" s="145"/>
      <c r="HG63" s="145"/>
      <c r="HH63" s="145"/>
      <c r="HI63" s="145"/>
      <c r="HJ63" s="145"/>
      <c r="HK63" s="145"/>
      <c r="HL63" s="145"/>
      <c r="HM63" s="145"/>
      <c r="HN63" s="145"/>
      <c r="HO63" s="145"/>
      <c r="HP63" s="145"/>
      <c r="HQ63" s="145"/>
      <c r="HR63" s="145"/>
      <c r="HS63" s="145"/>
      <c r="HT63" s="145"/>
      <c r="HU63" s="145"/>
      <c r="HV63" s="145"/>
      <c r="HW63" s="145"/>
      <c r="HX63" s="145"/>
      <c r="HY63" s="145"/>
      <c r="HZ63" s="145"/>
      <c r="IA63" s="145"/>
      <c r="IB63" s="145"/>
      <c r="IC63" s="145"/>
      <c r="ID63" s="145"/>
      <c r="IE63" s="145"/>
      <c r="IF63" s="145"/>
      <c r="IG63" s="145"/>
      <c r="IH63" s="145"/>
      <c r="II63" s="145"/>
      <c r="IJ63" s="145"/>
      <c r="IK63" s="145"/>
      <c r="IL63" s="145"/>
      <c r="IM63" s="145"/>
      <c r="IN63" s="145"/>
      <c r="IO63" s="145"/>
      <c r="IP63" s="145"/>
      <c r="IQ63" s="145"/>
      <c r="IR63" s="145"/>
      <c r="IS63" s="145"/>
      <c r="IT63" s="145"/>
      <c r="IU63" s="145"/>
      <c r="IV63" s="145"/>
      <c r="IW63" s="145"/>
      <c r="IX63" s="145"/>
      <c r="IY63" s="145"/>
      <c r="IZ63" s="145"/>
      <c r="JA63" s="145"/>
      <c r="JB63" s="145"/>
      <c r="JC63" s="145"/>
      <c r="JD63" s="145"/>
      <c r="JE63" s="145"/>
      <c r="JF63" s="145"/>
      <c r="JG63" s="145"/>
      <c r="JH63" s="145"/>
      <c r="JI63" s="145"/>
      <c r="JJ63" s="145"/>
      <c r="JK63" s="145"/>
      <c r="JL63" s="145"/>
      <c r="JM63" s="145"/>
      <c r="JN63" s="145"/>
      <c r="JO63" s="145"/>
      <c r="JP63" s="145"/>
      <c r="JQ63" s="145"/>
      <c r="JR63" s="145"/>
      <c r="JS63" s="145"/>
      <c r="JT63" s="145"/>
      <c r="JU63" s="145"/>
      <c r="JV63" s="145"/>
      <c r="JW63" s="145"/>
      <c r="JX63" s="145"/>
      <c r="JY63" s="145"/>
      <c r="JZ63" s="145"/>
      <c r="KA63" s="145"/>
      <c r="KB63" s="145"/>
      <c r="KC63" s="145"/>
      <c r="KD63" s="145"/>
      <c r="KE63" s="145"/>
      <c r="KF63" s="145"/>
      <c r="KG63" s="145"/>
      <c r="KH63" s="145"/>
      <c r="KI63" s="145"/>
      <c r="KJ63" s="145"/>
      <c r="KK63" s="145"/>
      <c r="KL63" s="145"/>
      <c r="KM63" s="145"/>
      <c r="KN63" s="145"/>
      <c r="KO63" s="145"/>
      <c r="KP63" s="145"/>
      <c r="KQ63" s="145"/>
      <c r="KR63" s="145"/>
      <c r="KS63" s="145"/>
      <c r="KT63" s="145"/>
      <c r="KU63" s="145"/>
      <c r="KV63" s="145"/>
      <c r="KW63" s="145"/>
      <c r="KX63" s="145"/>
      <c r="KY63" s="145"/>
      <c r="KZ63" s="145"/>
      <c r="LA63" s="145"/>
      <c r="LB63" s="145"/>
      <c r="LC63" s="145"/>
      <c r="LD63" s="145"/>
      <c r="LE63" s="145"/>
      <c r="LF63" s="145"/>
      <c r="LG63" s="145"/>
      <c r="LH63" s="145"/>
      <c r="LI63" s="145"/>
      <c r="LJ63" s="145"/>
      <c r="LK63" s="145"/>
      <c r="LL63" s="145"/>
      <c r="LM63" s="145"/>
      <c r="LN63" s="145"/>
      <c r="LO63" s="145"/>
      <c r="LP63" s="145"/>
      <c r="LQ63" s="145"/>
      <c r="LR63" s="145"/>
      <c r="LS63" s="145"/>
      <c r="LT63" s="145"/>
      <c r="LU63" s="145"/>
      <c r="LV63" s="145"/>
      <c r="LW63" s="145"/>
      <c r="LX63" s="145"/>
      <c r="LY63" s="145"/>
      <c r="LZ63" s="145"/>
      <c r="MA63" s="145"/>
      <c r="MB63" s="145"/>
      <c r="MC63" s="145"/>
      <c r="MD63" s="145"/>
      <c r="ME63" s="145"/>
      <c r="MF63" s="145"/>
      <c r="MG63" s="145"/>
      <c r="MH63" s="145"/>
      <c r="MI63" s="145"/>
      <c r="MJ63" s="145"/>
      <c r="MK63" s="145"/>
      <c r="ML63" s="145"/>
      <c r="MM63" s="145"/>
      <c r="MN63" s="145"/>
      <c r="MO63" s="145"/>
      <c r="MP63" s="145"/>
      <c r="MQ63" s="145"/>
      <c r="MR63" s="145"/>
      <c r="MS63" s="145"/>
      <c r="MT63" s="145"/>
      <c r="MU63" s="145"/>
      <c r="MV63" s="145"/>
      <c r="MW63" s="145"/>
      <c r="MX63" s="145"/>
      <c r="MY63" s="145"/>
      <c r="MZ63" s="145"/>
      <c r="NA63" s="145"/>
      <c r="NB63" s="145"/>
      <c r="NC63" s="145"/>
      <c r="ND63" s="145"/>
      <c r="NE63" s="145"/>
      <c r="NF63" s="145"/>
      <c r="NG63" s="145"/>
      <c r="NH63" s="145"/>
      <c r="NI63" s="145"/>
      <c r="NJ63" s="145"/>
      <c r="NK63" s="145"/>
      <c r="NL63" s="145"/>
      <c r="NM63" s="145"/>
      <c r="NN63" s="145"/>
      <c r="NO63" s="145"/>
      <c r="NP63" s="145"/>
      <c r="NQ63" s="145"/>
      <c r="NR63" s="145"/>
      <c r="NS63" s="145"/>
      <c r="NT63" s="145"/>
      <c r="NU63" s="145"/>
      <c r="NV63" s="145"/>
      <c r="NW63" s="145"/>
      <c r="NX63" s="145"/>
      <c r="NY63" s="145"/>
      <c r="NZ63" s="145"/>
      <c r="OA63" s="145"/>
      <c r="OB63" s="145"/>
      <c r="OC63" s="145"/>
      <c r="OD63" s="145"/>
      <c r="OE63" s="145"/>
      <c r="OF63" s="145"/>
      <c r="OG63" s="145"/>
      <c r="OH63" s="145"/>
      <c r="OI63" s="145"/>
      <c r="OJ63" s="145"/>
      <c r="OK63" s="145"/>
      <c r="OL63" s="145"/>
      <c r="OM63" s="145"/>
      <c r="ON63" s="145"/>
      <c r="OO63" s="145"/>
      <c r="OP63" s="145"/>
      <c r="OQ63" s="145"/>
      <c r="OR63" s="145"/>
      <c r="OS63" s="145"/>
      <c r="OT63" s="145"/>
      <c r="OU63" s="145"/>
      <c r="OV63" s="145"/>
      <c r="OW63" s="145"/>
      <c r="OX63" s="145"/>
      <c r="OY63" s="145"/>
      <c r="OZ63" s="145"/>
      <c r="PA63" s="145"/>
      <c r="PB63" s="145"/>
      <c r="PC63" s="145"/>
      <c r="PD63" s="145"/>
      <c r="PE63" s="145"/>
      <c r="PF63" s="145"/>
      <c r="PG63" s="145"/>
      <c r="PH63" s="145"/>
      <c r="PI63" s="145"/>
      <c r="PJ63" s="145"/>
      <c r="PK63" s="145"/>
      <c r="PL63" s="145"/>
      <c r="PM63" s="145"/>
      <c r="PN63" s="145"/>
      <c r="PO63" s="145"/>
      <c r="PP63" s="145"/>
      <c r="PQ63" s="145"/>
      <c r="PR63" s="145"/>
      <c r="PS63" s="145"/>
      <c r="PT63" s="145"/>
      <c r="PU63" s="145"/>
      <c r="PV63" s="145"/>
      <c r="PW63" s="145"/>
      <c r="PX63" s="145"/>
      <c r="PY63" s="145"/>
      <c r="PZ63" s="145"/>
      <c r="QA63" s="145"/>
      <c r="QB63" s="145"/>
      <c r="QC63" s="145"/>
      <c r="QD63" s="145"/>
      <c r="QE63" s="145"/>
      <c r="QF63" s="145"/>
      <c r="QG63" s="145"/>
      <c r="QH63" s="145"/>
      <c r="QI63" s="145"/>
      <c r="QJ63" s="145"/>
      <c r="QK63" s="145"/>
      <c r="QL63" s="145"/>
      <c r="QM63" s="145"/>
      <c r="QN63" s="145"/>
      <c r="QO63" s="145"/>
      <c r="QP63" s="145"/>
      <c r="QQ63" s="145"/>
      <c r="QR63" s="145"/>
      <c r="QS63" s="145"/>
      <c r="QT63" s="145"/>
      <c r="QU63" s="145"/>
      <c r="QV63" s="145"/>
      <c r="QW63" s="145"/>
      <c r="QX63" s="145"/>
      <c r="QY63" s="145"/>
      <c r="QZ63" s="145"/>
      <c r="RA63" s="145"/>
      <c r="RB63" s="145"/>
      <c r="RC63" s="145"/>
      <c r="RD63" s="145"/>
      <c r="RE63" s="145"/>
      <c r="RF63" s="145"/>
      <c r="RG63" s="145"/>
      <c r="RH63" s="145"/>
      <c r="RI63" s="145"/>
      <c r="RJ63" s="145"/>
      <c r="RK63" s="145"/>
      <c r="RL63" s="145"/>
      <c r="RM63" s="145"/>
      <c r="RN63" s="145"/>
      <c r="RO63" s="145"/>
      <c r="RP63" s="145"/>
      <c r="RQ63" s="145"/>
      <c r="RR63" s="145"/>
      <c r="RS63" s="145"/>
      <c r="RT63" s="145"/>
      <c r="RU63" s="145"/>
      <c r="RV63" s="145"/>
      <c r="RW63" s="145"/>
      <c r="RX63" s="145"/>
      <c r="RY63" s="145"/>
      <c r="RZ63" s="145"/>
      <c r="SA63" s="145"/>
      <c r="SB63" s="145"/>
      <c r="SC63" s="145"/>
      <c r="SD63" s="145"/>
      <c r="SE63" s="145"/>
      <c r="SF63" s="145"/>
      <c r="SG63" s="145"/>
      <c r="SH63" s="145"/>
      <c r="SI63" s="145"/>
      <c r="SJ63" s="145"/>
      <c r="SK63" s="145"/>
      <c r="SL63" s="145"/>
      <c r="SM63" s="145"/>
      <c r="SN63" s="145"/>
      <c r="SO63" s="145"/>
      <c r="SP63" s="145"/>
      <c r="SQ63" s="145"/>
      <c r="SR63" s="145"/>
      <c r="SS63" s="145"/>
      <c r="ST63" s="145"/>
      <c r="SU63" s="145"/>
      <c r="SV63" s="145"/>
      <c r="SW63" s="145"/>
      <c r="SX63" s="145"/>
      <c r="SY63" s="145"/>
      <c r="SZ63" s="145"/>
      <c r="TA63" s="145"/>
      <c r="TB63" s="145"/>
      <c r="TC63" s="145"/>
      <c r="TD63" s="145"/>
      <c r="TE63" s="145"/>
      <c r="TF63" s="145"/>
      <c r="TG63" s="145"/>
      <c r="TH63" s="145"/>
      <c r="TI63" s="145"/>
      <c r="TJ63" s="145"/>
      <c r="TK63" s="145"/>
      <c r="TL63" s="145"/>
      <c r="TM63" s="145"/>
      <c r="TN63" s="145"/>
      <c r="TO63" s="145"/>
      <c r="TP63" s="145"/>
      <c r="TQ63" s="145"/>
      <c r="TR63" s="145"/>
      <c r="TS63" s="145"/>
      <c r="TT63" s="145"/>
      <c r="TU63" s="145"/>
      <c r="TV63" s="145"/>
      <c r="TW63" s="145"/>
      <c r="TX63" s="145"/>
      <c r="TY63" s="145"/>
      <c r="TZ63" s="145"/>
      <c r="UA63" s="145"/>
      <c r="UB63" s="145"/>
      <c r="UC63" s="145"/>
      <c r="UD63" s="145"/>
      <c r="UE63" s="145"/>
      <c r="UF63" s="145"/>
      <c r="UG63" s="145"/>
      <c r="UH63" s="145"/>
      <c r="UI63" s="145"/>
      <c r="UJ63" s="145"/>
      <c r="UK63" s="145"/>
      <c r="UL63" s="145"/>
      <c r="UM63" s="145"/>
      <c r="UN63" s="145"/>
      <c r="UO63" s="145"/>
      <c r="UP63" s="145"/>
      <c r="UQ63" s="145"/>
      <c r="UR63" s="145"/>
      <c r="US63" s="145"/>
      <c r="UT63" s="145"/>
      <c r="UU63" s="145"/>
      <c r="UV63" s="145"/>
      <c r="UW63" s="145"/>
      <c r="UX63" s="145"/>
      <c r="UY63" s="145"/>
      <c r="UZ63" s="145"/>
      <c r="VA63" s="145"/>
      <c r="VB63" s="145"/>
      <c r="VC63" s="145"/>
      <c r="VD63" s="145"/>
      <c r="VE63" s="145"/>
      <c r="VF63" s="145"/>
      <c r="VG63" s="145"/>
      <c r="VH63" s="145"/>
      <c r="VI63" s="145"/>
      <c r="VJ63" s="145"/>
      <c r="VK63" s="145"/>
      <c r="VL63" s="145"/>
      <c r="VM63" s="145"/>
      <c r="VN63" s="145"/>
      <c r="VO63" s="145"/>
      <c r="VP63" s="145"/>
      <c r="VQ63" s="145"/>
      <c r="VR63" s="145"/>
      <c r="VS63" s="145"/>
      <c r="VT63" s="145"/>
      <c r="VU63" s="145"/>
      <c r="VV63" s="145"/>
      <c r="VW63" s="145"/>
      <c r="VX63" s="145"/>
      <c r="VY63" s="145"/>
      <c r="VZ63" s="145"/>
      <c r="WA63" s="145"/>
      <c r="WB63" s="145"/>
      <c r="WC63" s="145"/>
      <c r="WD63" s="145"/>
      <c r="WE63" s="145"/>
      <c r="WF63" s="145"/>
      <c r="WG63" s="145"/>
      <c r="WH63" s="145"/>
      <c r="WI63" s="145"/>
      <c r="WJ63" s="145"/>
      <c r="WK63" s="145"/>
      <c r="WL63" s="145"/>
      <c r="WM63" s="145"/>
      <c r="WN63" s="145"/>
      <c r="WO63" s="145"/>
      <c r="WP63" s="145"/>
      <c r="WQ63" s="145"/>
      <c r="WR63" s="145"/>
      <c r="WS63" s="145"/>
      <c r="WT63" s="145"/>
      <c r="WU63" s="145"/>
      <c r="WV63" s="145"/>
      <c r="WW63" s="145"/>
      <c r="WX63" s="145"/>
      <c r="WY63" s="145"/>
      <c r="WZ63" s="145"/>
      <c r="XA63" s="145"/>
      <c r="XB63" s="145"/>
      <c r="XC63" s="145"/>
      <c r="XD63" s="145"/>
      <c r="XE63" s="145"/>
      <c r="XF63" s="145"/>
      <c r="XG63" s="145"/>
      <c r="XH63" s="145"/>
      <c r="XI63" s="145"/>
      <c r="XJ63" s="145"/>
      <c r="XK63" s="145"/>
      <c r="XL63" s="145"/>
      <c r="XM63" s="145"/>
      <c r="XN63" s="145"/>
      <c r="XO63" s="145"/>
      <c r="XP63" s="145"/>
      <c r="XQ63" s="145"/>
      <c r="XR63" s="145"/>
      <c r="XS63" s="145"/>
      <c r="XT63" s="145"/>
      <c r="XU63" s="145"/>
      <c r="XV63" s="145"/>
      <c r="XW63" s="145"/>
      <c r="XX63" s="145"/>
      <c r="XY63" s="145"/>
      <c r="XZ63" s="145"/>
      <c r="YA63" s="145"/>
      <c r="YB63" s="145"/>
      <c r="YC63" s="145"/>
      <c r="YD63" s="145"/>
      <c r="YE63" s="145"/>
      <c r="YF63" s="145"/>
      <c r="YG63" s="145"/>
      <c r="YH63" s="145"/>
      <c r="YI63" s="145"/>
      <c r="YJ63" s="145"/>
      <c r="YK63" s="145"/>
      <c r="YL63" s="145"/>
      <c r="YM63" s="145"/>
      <c r="YN63" s="145"/>
      <c r="YO63" s="145"/>
      <c r="YP63" s="145"/>
      <c r="YQ63" s="145"/>
      <c r="YR63" s="145"/>
      <c r="YS63" s="145"/>
      <c r="YT63" s="145"/>
      <c r="YU63" s="145"/>
      <c r="YV63" s="145"/>
      <c r="YW63" s="145"/>
      <c r="YX63" s="145"/>
      <c r="YY63" s="145"/>
      <c r="YZ63" s="145"/>
      <c r="ZA63" s="145"/>
      <c r="ZB63" s="145"/>
      <c r="ZC63" s="145"/>
      <c r="ZD63" s="145"/>
      <c r="ZE63" s="145"/>
      <c r="ZF63" s="145"/>
      <c r="ZG63" s="145"/>
      <c r="ZH63" s="145"/>
      <c r="ZI63" s="145"/>
      <c r="ZJ63" s="145"/>
      <c r="ZK63" s="145"/>
      <c r="ZL63" s="145"/>
      <c r="ZM63" s="145"/>
      <c r="ZN63" s="145"/>
      <c r="ZO63" s="145"/>
      <c r="ZP63" s="145"/>
      <c r="ZQ63" s="145"/>
      <c r="ZR63" s="145"/>
      <c r="ZS63" s="145"/>
      <c r="ZT63" s="145"/>
      <c r="ZU63" s="145"/>
      <c r="ZV63" s="145"/>
      <c r="ZW63" s="145"/>
      <c r="ZX63" s="145"/>
      <c r="ZY63" s="145"/>
      <c r="ZZ63" s="145"/>
      <c r="AAA63" s="145"/>
      <c r="AAB63" s="145"/>
      <c r="AAC63" s="145"/>
      <c r="AAD63" s="145"/>
      <c r="AAE63" s="145"/>
      <c r="AAF63" s="145"/>
      <c r="AAG63" s="145"/>
      <c r="AAH63" s="145"/>
      <c r="AAI63" s="145"/>
      <c r="AAJ63" s="145"/>
      <c r="AAK63" s="145"/>
      <c r="AAL63" s="145"/>
      <c r="AAM63" s="145"/>
      <c r="AAN63" s="145"/>
      <c r="AAO63" s="145"/>
      <c r="AAP63" s="145"/>
      <c r="AAQ63" s="145"/>
      <c r="AAR63" s="145"/>
      <c r="AAS63" s="145"/>
      <c r="AAT63" s="145"/>
      <c r="AAU63" s="145"/>
      <c r="AAV63" s="145"/>
      <c r="AAW63" s="145"/>
      <c r="AAX63" s="145"/>
      <c r="AAY63" s="145"/>
      <c r="AAZ63" s="145"/>
      <c r="ABA63" s="145"/>
      <c r="ABB63" s="145"/>
      <c r="ABC63" s="145"/>
      <c r="ABD63" s="145"/>
      <c r="ABE63" s="145"/>
      <c r="ABF63" s="145"/>
      <c r="ABG63" s="145"/>
      <c r="ABH63" s="145"/>
      <c r="ABI63" s="145"/>
      <c r="ABJ63" s="145"/>
      <c r="ABK63" s="145"/>
      <c r="ABL63" s="145"/>
      <c r="ABM63" s="145"/>
      <c r="ABN63" s="145"/>
      <c r="ABO63" s="145"/>
      <c r="ABP63" s="145"/>
      <c r="ABQ63" s="145"/>
      <c r="ABR63" s="145"/>
      <c r="ABS63" s="145"/>
      <c r="ABT63" s="145"/>
      <c r="ABU63" s="145"/>
      <c r="ABV63" s="145"/>
      <c r="ABW63" s="145"/>
      <c r="ABX63" s="145"/>
      <c r="ABY63" s="145"/>
      <c r="ABZ63" s="145"/>
      <c r="ACA63" s="145"/>
      <c r="ACB63" s="145"/>
      <c r="ACC63" s="145"/>
      <c r="ACD63" s="145"/>
      <c r="ACE63" s="145"/>
      <c r="ACF63" s="145"/>
      <c r="ACG63" s="145"/>
      <c r="ACH63" s="145"/>
      <c r="ACI63" s="145"/>
      <c r="ACJ63" s="145"/>
      <c r="ACK63" s="145"/>
      <c r="ACL63" s="145"/>
      <c r="ACM63" s="145"/>
      <c r="ACN63" s="145"/>
      <c r="ACO63" s="145"/>
      <c r="ACP63" s="145"/>
      <c r="ACQ63" s="145"/>
      <c r="ACR63" s="145"/>
      <c r="ACS63" s="145"/>
      <c r="ACT63" s="145"/>
      <c r="ACU63" s="145"/>
      <c r="ACV63" s="145"/>
      <c r="ACW63" s="145"/>
      <c r="ACX63" s="145"/>
      <c r="ACY63" s="145"/>
      <c r="ACZ63" s="145"/>
      <c r="ADA63" s="145"/>
      <c r="ADB63" s="145"/>
      <c r="ADC63" s="145"/>
      <c r="ADD63" s="145"/>
      <c r="ADE63" s="145"/>
      <c r="ADF63" s="145"/>
      <c r="ADG63" s="145"/>
      <c r="ADH63" s="145"/>
      <c r="ADI63" s="145"/>
      <c r="ADJ63" s="145"/>
      <c r="ADK63" s="145"/>
      <c r="ADL63" s="145"/>
      <c r="ADM63" s="145"/>
      <c r="ADN63" s="145"/>
      <c r="ADO63" s="145"/>
      <c r="ADP63" s="145"/>
      <c r="ADQ63" s="145"/>
      <c r="ADR63" s="145"/>
      <c r="ADS63" s="145"/>
      <c r="ADT63" s="145"/>
      <c r="ADU63" s="145"/>
      <c r="ADV63" s="145"/>
      <c r="ADW63" s="145"/>
      <c r="ADX63" s="145"/>
      <c r="ADY63" s="145"/>
      <c r="ADZ63" s="145"/>
      <c r="AEA63" s="145"/>
      <c r="AEB63" s="145"/>
      <c r="AEC63" s="145"/>
      <c r="AED63" s="145"/>
      <c r="AEE63" s="145"/>
      <c r="AEF63" s="145"/>
      <c r="AEG63" s="145"/>
      <c r="AEH63" s="145"/>
      <c r="AEI63" s="145"/>
      <c r="AEJ63" s="145"/>
      <c r="AEK63" s="145"/>
      <c r="AEL63" s="145"/>
      <c r="AEM63" s="145"/>
      <c r="AEN63" s="145"/>
      <c r="AEO63" s="145"/>
      <c r="AEP63" s="145"/>
      <c r="AEQ63" s="145"/>
      <c r="AER63" s="145"/>
      <c r="AES63" s="145"/>
      <c r="AET63" s="145"/>
      <c r="AEU63" s="145"/>
      <c r="AEV63" s="145"/>
      <c r="AEW63" s="145"/>
      <c r="AEX63" s="145"/>
      <c r="AEY63" s="145"/>
      <c r="AEZ63" s="145"/>
      <c r="AFA63" s="145"/>
      <c r="AFB63" s="145"/>
      <c r="AFC63" s="145"/>
      <c r="AFD63" s="145"/>
      <c r="AFE63" s="145"/>
      <c r="AFF63" s="145"/>
      <c r="AFG63" s="145"/>
      <c r="AFH63" s="145"/>
      <c r="AFI63" s="145"/>
      <c r="AFJ63" s="145"/>
      <c r="AFK63" s="145"/>
      <c r="AFL63" s="145"/>
      <c r="AFM63" s="145"/>
      <c r="AFN63" s="145"/>
      <c r="AFO63" s="145"/>
      <c r="AFP63" s="145"/>
      <c r="AFQ63" s="145"/>
      <c r="AFR63" s="145"/>
      <c r="AFS63" s="145"/>
      <c r="AFT63" s="145"/>
      <c r="AFU63" s="145"/>
      <c r="AFV63" s="145"/>
      <c r="AFW63" s="145"/>
      <c r="AFX63" s="145"/>
      <c r="AFY63" s="145"/>
      <c r="AFZ63" s="145"/>
      <c r="AGA63" s="145"/>
      <c r="AGB63" s="145"/>
      <c r="AGC63" s="145"/>
      <c r="AGD63" s="145"/>
      <c r="AGE63" s="145"/>
      <c r="AGF63" s="145"/>
      <c r="AGG63" s="145"/>
      <c r="AGH63" s="145"/>
      <c r="AGI63" s="145"/>
      <c r="AGJ63" s="145"/>
      <c r="AGK63" s="145"/>
      <c r="AGL63" s="145"/>
      <c r="AGM63" s="145"/>
      <c r="AGN63" s="145"/>
      <c r="AGO63" s="145"/>
      <c r="AGP63" s="145"/>
      <c r="AGQ63" s="145"/>
      <c r="AGR63" s="145"/>
      <c r="AGS63" s="145"/>
      <c r="AGT63" s="145"/>
      <c r="AGU63" s="145"/>
      <c r="AGV63" s="145"/>
      <c r="AGW63" s="145"/>
      <c r="AGX63" s="145"/>
      <c r="AGY63" s="145"/>
      <c r="AGZ63" s="145"/>
      <c r="AHA63" s="145"/>
      <c r="AHB63" s="145"/>
      <c r="AHC63" s="145"/>
      <c r="AHD63" s="145"/>
      <c r="AHE63" s="145"/>
      <c r="AHF63" s="145"/>
      <c r="AHG63" s="145"/>
      <c r="AHH63" s="145"/>
      <c r="AHI63" s="145"/>
      <c r="AHJ63" s="145"/>
      <c r="AHK63" s="145"/>
      <c r="AHL63" s="145"/>
      <c r="AHM63" s="145"/>
      <c r="AHN63" s="145"/>
      <c r="AHO63" s="145"/>
      <c r="AHP63" s="145"/>
      <c r="AHQ63" s="145"/>
      <c r="AHR63" s="145"/>
      <c r="AHS63" s="145"/>
      <c r="AHT63" s="145"/>
      <c r="AHU63" s="145"/>
      <c r="AHV63" s="145"/>
      <c r="AHW63" s="145"/>
      <c r="AHX63" s="145"/>
      <c r="AHY63" s="145"/>
      <c r="AHZ63" s="145"/>
      <c r="AIA63" s="145"/>
      <c r="AIB63" s="145"/>
      <c r="AIC63" s="145"/>
      <c r="AID63" s="145"/>
      <c r="AIE63" s="145"/>
      <c r="AIF63" s="145"/>
      <c r="AIG63" s="145"/>
      <c r="AIH63" s="145"/>
      <c r="AII63" s="145"/>
      <c r="AIJ63" s="145"/>
      <c r="AIK63" s="145"/>
      <c r="AIL63" s="145"/>
      <c r="AIM63" s="145"/>
      <c r="AIN63" s="145"/>
      <c r="AIO63" s="145"/>
      <c r="AIP63" s="145"/>
      <c r="AIQ63" s="145"/>
      <c r="AIR63" s="145"/>
      <c r="AIS63" s="145"/>
      <c r="AIT63" s="145"/>
      <c r="AIU63" s="145"/>
      <c r="AIV63" s="145"/>
      <c r="AIW63" s="145"/>
      <c r="AIX63" s="145"/>
      <c r="AIY63" s="145"/>
      <c r="AIZ63" s="145"/>
      <c r="AJA63" s="145"/>
      <c r="AJB63" s="145"/>
      <c r="AJC63" s="145"/>
      <c r="AJD63" s="145"/>
      <c r="AJE63" s="145"/>
      <c r="AJF63" s="145"/>
      <c r="AJG63" s="145"/>
      <c r="AJH63" s="145"/>
      <c r="AJI63" s="145"/>
      <c r="AJJ63" s="145"/>
      <c r="AJK63" s="145"/>
      <c r="AJL63" s="145"/>
      <c r="AJM63" s="145"/>
      <c r="AJN63" s="145"/>
      <c r="AJO63" s="145"/>
      <c r="AJP63" s="145"/>
      <c r="AJQ63" s="145"/>
      <c r="AJR63" s="145"/>
      <c r="AJS63" s="145"/>
      <c r="AJT63" s="145"/>
      <c r="AJU63" s="145"/>
      <c r="AJV63" s="145"/>
      <c r="AJW63" s="145"/>
      <c r="AJX63" s="145"/>
      <c r="AJY63" s="145"/>
      <c r="AJZ63" s="145"/>
      <c r="AKA63" s="145"/>
      <c r="AKB63" s="145"/>
      <c r="AKC63" s="145"/>
      <c r="AKD63" s="145"/>
      <c r="AKE63" s="145"/>
      <c r="AKF63" s="145"/>
      <c r="AKG63" s="145"/>
      <c r="AKH63" s="145"/>
      <c r="AKI63" s="145"/>
      <c r="AKJ63" s="145"/>
      <c r="AKK63" s="145"/>
      <c r="AKL63" s="145"/>
      <c r="AKM63" s="145"/>
      <c r="AKN63" s="145"/>
      <c r="AKO63" s="145"/>
      <c r="AKP63" s="145"/>
      <c r="AKQ63" s="145"/>
      <c r="AKR63" s="145"/>
      <c r="AKS63" s="145"/>
      <c r="AKT63" s="145"/>
      <c r="AKU63" s="145"/>
      <c r="AKV63" s="145"/>
      <c r="AKW63" s="145"/>
      <c r="AKX63" s="145"/>
      <c r="AKY63" s="145"/>
      <c r="AKZ63" s="145"/>
      <c r="ALA63" s="145"/>
      <c r="ALB63" s="145"/>
      <c r="ALC63" s="145"/>
      <c r="ALD63" s="145"/>
      <c r="ALE63" s="145"/>
      <c r="ALF63" s="145"/>
      <c r="ALG63" s="145"/>
      <c r="ALH63" s="145"/>
      <c r="ALI63" s="145"/>
      <c r="ALJ63" s="145"/>
      <c r="ALK63" s="145"/>
      <c r="ALL63" s="145"/>
      <c r="ALM63" s="145"/>
      <c r="ALN63" s="145"/>
      <c r="ALO63" s="145"/>
      <c r="ALP63" s="145"/>
      <c r="ALQ63" s="145"/>
      <c r="ALR63" s="145"/>
      <c r="ALS63" s="145"/>
      <c r="ALT63" s="145"/>
      <c r="ALU63" s="145"/>
      <c r="ALV63" s="145"/>
      <c r="ALW63" s="145"/>
      <c r="ALX63" s="145"/>
      <c r="ALY63" s="145"/>
      <c r="ALZ63" s="145"/>
    </row>
    <row r="64" spans="1:1014" ht="13.95" customHeight="1" x14ac:dyDescent="0.3">
      <c r="A64" s="151"/>
      <c r="B64" s="151"/>
      <c r="C64" s="134" t="s">
        <v>44</v>
      </c>
      <c r="D64" s="266" t="s">
        <v>58</v>
      </c>
      <c r="E64" s="266"/>
      <c r="F64" s="266"/>
      <c r="G64" s="266"/>
      <c r="H64" s="170"/>
      <c r="I64" s="152"/>
      <c r="J64" s="145"/>
      <c r="K64" s="315" t="s">
        <v>136</v>
      </c>
      <c r="L64" s="315"/>
      <c r="M64" s="315"/>
      <c r="N64" s="145"/>
      <c r="O64" s="145"/>
      <c r="P64" s="145"/>
      <c r="Q64" s="145"/>
      <c r="R64" s="145"/>
      <c r="S64" s="145"/>
      <c r="T64" s="145"/>
      <c r="U64" s="145"/>
      <c r="V64" s="145"/>
      <c r="W64" s="145"/>
      <c r="X64" s="145"/>
      <c r="Y64" s="145"/>
      <c r="Z64" s="145"/>
      <c r="AA64" s="145"/>
      <c r="AB64" s="145"/>
      <c r="AC64" s="145"/>
      <c r="AD64" s="145"/>
      <c r="AE64" s="145"/>
      <c r="AF64" s="145"/>
      <c r="AG64" s="145"/>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c r="BI64" s="145"/>
      <c r="BJ64" s="145"/>
      <c r="BK64" s="145"/>
      <c r="BL64" s="145"/>
      <c r="BM64" s="145"/>
      <c r="BN64" s="145"/>
      <c r="BO64" s="145"/>
      <c r="BP64" s="145"/>
      <c r="BQ64" s="145"/>
      <c r="BR64" s="145"/>
      <c r="BS64" s="145"/>
      <c r="BT64" s="145"/>
      <c r="BU64" s="145"/>
      <c r="BV64" s="145"/>
      <c r="BW64" s="145"/>
      <c r="BX64" s="145"/>
      <c r="BY64" s="145"/>
      <c r="BZ64" s="145"/>
      <c r="CA64" s="145"/>
      <c r="CB64" s="145"/>
      <c r="CC64" s="145"/>
      <c r="CD64" s="145"/>
      <c r="CE64" s="145"/>
      <c r="CF64" s="145"/>
      <c r="CG64" s="145"/>
      <c r="CH64" s="145"/>
      <c r="CI64" s="145"/>
      <c r="CJ64" s="145"/>
      <c r="CK64" s="145"/>
      <c r="CL64" s="145"/>
      <c r="CM64" s="145"/>
      <c r="CN64" s="145"/>
      <c r="CO64" s="145"/>
      <c r="CP64" s="145"/>
      <c r="CQ64" s="145"/>
      <c r="CR64" s="145"/>
      <c r="CS64" s="145"/>
      <c r="CT64" s="145"/>
      <c r="CU64" s="145"/>
      <c r="CV64" s="145"/>
      <c r="CW64" s="145"/>
      <c r="CX64" s="145"/>
      <c r="CY64" s="145"/>
      <c r="CZ64" s="145"/>
      <c r="DA64" s="145"/>
      <c r="DB64" s="145"/>
      <c r="DC64" s="145"/>
      <c r="DD64" s="145"/>
      <c r="DE64" s="145"/>
      <c r="DF64" s="145"/>
      <c r="DG64" s="145"/>
      <c r="DH64" s="145"/>
      <c r="DI64" s="145"/>
      <c r="DJ64" s="145"/>
      <c r="DK64" s="145"/>
      <c r="DL64" s="145"/>
      <c r="DM64" s="145"/>
      <c r="DN64" s="145"/>
      <c r="DO64" s="145"/>
      <c r="DP64" s="145"/>
      <c r="DQ64" s="145"/>
      <c r="DR64" s="145"/>
      <c r="DS64" s="145"/>
      <c r="DT64" s="145"/>
      <c r="DU64" s="145"/>
      <c r="DV64" s="145"/>
      <c r="DW64" s="145"/>
      <c r="DX64" s="145"/>
      <c r="DY64" s="145"/>
      <c r="DZ64" s="145"/>
      <c r="EA64" s="145"/>
      <c r="EB64" s="145"/>
      <c r="EC64" s="145"/>
      <c r="ED64" s="145"/>
      <c r="EE64" s="145"/>
      <c r="EF64" s="145"/>
      <c r="EG64" s="145"/>
      <c r="EH64" s="145"/>
      <c r="EI64" s="145"/>
      <c r="EJ64" s="145"/>
      <c r="EK64" s="145"/>
      <c r="EL64" s="145"/>
      <c r="EM64" s="145"/>
      <c r="EN64" s="145"/>
      <c r="EO64" s="145"/>
      <c r="EP64" s="145"/>
      <c r="EQ64" s="145"/>
      <c r="ER64" s="145"/>
      <c r="ES64" s="145"/>
      <c r="ET64" s="145"/>
      <c r="EU64" s="145"/>
      <c r="EV64" s="145"/>
      <c r="EW64" s="145"/>
      <c r="EX64" s="145"/>
      <c r="EY64" s="145"/>
      <c r="EZ64" s="145"/>
      <c r="FA64" s="145"/>
      <c r="FB64" s="145"/>
      <c r="FC64" s="145"/>
      <c r="FD64" s="145"/>
      <c r="FE64" s="145"/>
      <c r="FF64" s="145"/>
      <c r="FG64" s="145"/>
      <c r="FH64" s="145"/>
      <c r="FI64" s="145"/>
      <c r="FJ64" s="145"/>
      <c r="FK64" s="145"/>
      <c r="FL64" s="145"/>
      <c r="FM64" s="145"/>
      <c r="FN64" s="145"/>
      <c r="FO64" s="145"/>
      <c r="FP64" s="145"/>
      <c r="FQ64" s="145"/>
      <c r="FR64" s="145"/>
      <c r="FS64" s="145"/>
      <c r="FT64" s="145"/>
      <c r="FU64" s="145"/>
      <c r="FV64" s="145"/>
      <c r="FW64" s="145"/>
      <c r="FX64" s="145"/>
      <c r="FY64" s="145"/>
      <c r="FZ64" s="145"/>
      <c r="GA64" s="145"/>
      <c r="GB64" s="145"/>
      <c r="GC64" s="145"/>
      <c r="GD64" s="145"/>
      <c r="GE64" s="145"/>
      <c r="GF64" s="145"/>
      <c r="GG64" s="145"/>
      <c r="GH64" s="145"/>
      <c r="GI64" s="145"/>
      <c r="GJ64" s="145"/>
      <c r="GK64" s="145"/>
      <c r="GL64" s="145"/>
      <c r="GM64" s="145"/>
      <c r="GN64" s="145"/>
      <c r="GO64" s="145"/>
      <c r="GP64" s="145"/>
      <c r="GQ64" s="145"/>
      <c r="GR64" s="145"/>
      <c r="GS64" s="145"/>
      <c r="GT64" s="145"/>
      <c r="GU64" s="145"/>
      <c r="GV64" s="145"/>
      <c r="GW64" s="145"/>
      <c r="GX64" s="145"/>
      <c r="GY64" s="145"/>
      <c r="GZ64" s="145"/>
      <c r="HA64" s="145"/>
      <c r="HB64" s="145"/>
      <c r="HC64" s="145"/>
      <c r="HD64" s="145"/>
      <c r="HE64" s="145"/>
      <c r="HF64" s="145"/>
      <c r="HG64" s="145"/>
      <c r="HH64" s="145"/>
      <c r="HI64" s="145"/>
      <c r="HJ64" s="145"/>
      <c r="HK64" s="145"/>
      <c r="HL64" s="145"/>
      <c r="HM64" s="145"/>
      <c r="HN64" s="145"/>
      <c r="HO64" s="145"/>
      <c r="HP64" s="145"/>
      <c r="HQ64" s="145"/>
      <c r="HR64" s="145"/>
      <c r="HS64" s="145"/>
      <c r="HT64" s="145"/>
      <c r="HU64" s="145"/>
      <c r="HV64" s="145"/>
      <c r="HW64" s="145"/>
      <c r="HX64" s="145"/>
      <c r="HY64" s="145"/>
      <c r="HZ64" s="145"/>
      <c r="IA64" s="145"/>
      <c r="IB64" s="145"/>
      <c r="IC64" s="145"/>
      <c r="ID64" s="145"/>
      <c r="IE64" s="145"/>
      <c r="IF64" s="145"/>
      <c r="IG64" s="145"/>
      <c r="IH64" s="145"/>
      <c r="II64" s="145"/>
      <c r="IJ64" s="145"/>
      <c r="IK64" s="145"/>
      <c r="IL64" s="145"/>
      <c r="IM64" s="145"/>
      <c r="IN64" s="145"/>
      <c r="IO64" s="145"/>
      <c r="IP64" s="145"/>
      <c r="IQ64" s="145"/>
      <c r="IR64" s="145"/>
      <c r="IS64" s="145"/>
      <c r="IT64" s="145"/>
      <c r="IU64" s="145"/>
      <c r="IV64" s="145"/>
      <c r="IW64" s="145"/>
      <c r="IX64" s="145"/>
      <c r="IY64" s="145"/>
      <c r="IZ64" s="145"/>
      <c r="JA64" s="145"/>
      <c r="JB64" s="145"/>
      <c r="JC64" s="145"/>
      <c r="JD64" s="145"/>
      <c r="JE64" s="145"/>
      <c r="JF64" s="145"/>
      <c r="JG64" s="145"/>
      <c r="JH64" s="145"/>
      <c r="JI64" s="145"/>
      <c r="JJ64" s="145"/>
      <c r="JK64" s="145"/>
      <c r="JL64" s="145"/>
      <c r="JM64" s="145"/>
      <c r="JN64" s="145"/>
      <c r="JO64" s="145"/>
      <c r="JP64" s="145"/>
      <c r="JQ64" s="145"/>
      <c r="JR64" s="145"/>
      <c r="JS64" s="145"/>
      <c r="JT64" s="145"/>
      <c r="JU64" s="145"/>
      <c r="JV64" s="145"/>
      <c r="JW64" s="145"/>
      <c r="JX64" s="145"/>
      <c r="JY64" s="145"/>
      <c r="JZ64" s="145"/>
      <c r="KA64" s="145"/>
      <c r="KB64" s="145"/>
      <c r="KC64" s="145"/>
      <c r="KD64" s="145"/>
      <c r="KE64" s="145"/>
      <c r="KF64" s="145"/>
      <c r="KG64" s="145"/>
      <c r="KH64" s="145"/>
      <c r="KI64" s="145"/>
      <c r="KJ64" s="145"/>
      <c r="KK64" s="145"/>
      <c r="KL64" s="145"/>
      <c r="KM64" s="145"/>
      <c r="KN64" s="145"/>
      <c r="KO64" s="145"/>
      <c r="KP64" s="145"/>
      <c r="KQ64" s="145"/>
      <c r="KR64" s="145"/>
      <c r="KS64" s="145"/>
      <c r="KT64" s="145"/>
      <c r="KU64" s="145"/>
      <c r="KV64" s="145"/>
      <c r="KW64" s="145"/>
      <c r="KX64" s="145"/>
      <c r="KY64" s="145"/>
      <c r="KZ64" s="145"/>
      <c r="LA64" s="145"/>
      <c r="LB64" s="145"/>
      <c r="LC64" s="145"/>
      <c r="LD64" s="145"/>
      <c r="LE64" s="145"/>
      <c r="LF64" s="145"/>
      <c r="LG64" s="145"/>
      <c r="LH64" s="145"/>
      <c r="LI64" s="145"/>
      <c r="LJ64" s="145"/>
      <c r="LK64" s="145"/>
      <c r="LL64" s="145"/>
      <c r="LM64" s="145"/>
      <c r="LN64" s="145"/>
      <c r="LO64" s="145"/>
      <c r="LP64" s="145"/>
      <c r="LQ64" s="145"/>
      <c r="LR64" s="145"/>
      <c r="LS64" s="145"/>
      <c r="LT64" s="145"/>
      <c r="LU64" s="145"/>
      <c r="LV64" s="145"/>
      <c r="LW64" s="145"/>
      <c r="LX64" s="145"/>
      <c r="LY64" s="145"/>
      <c r="LZ64" s="145"/>
      <c r="MA64" s="145"/>
      <c r="MB64" s="145"/>
      <c r="MC64" s="145"/>
      <c r="MD64" s="145"/>
      <c r="ME64" s="145"/>
      <c r="MF64" s="145"/>
      <c r="MG64" s="145"/>
      <c r="MH64" s="145"/>
      <c r="MI64" s="145"/>
      <c r="MJ64" s="145"/>
      <c r="MK64" s="145"/>
      <c r="ML64" s="145"/>
      <c r="MM64" s="145"/>
      <c r="MN64" s="145"/>
      <c r="MO64" s="145"/>
      <c r="MP64" s="145"/>
      <c r="MQ64" s="145"/>
      <c r="MR64" s="145"/>
      <c r="MS64" s="145"/>
      <c r="MT64" s="145"/>
      <c r="MU64" s="145"/>
      <c r="MV64" s="145"/>
      <c r="MW64" s="145"/>
      <c r="MX64" s="145"/>
      <c r="MY64" s="145"/>
      <c r="MZ64" s="145"/>
      <c r="NA64" s="145"/>
      <c r="NB64" s="145"/>
      <c r="NC64" s="145"/>
      <c r="ND64" s="145"/>
      <c r="NE64" s="145"/>
      <c r="NF64" s="145"/>
      <c r="NG64" s="145"/>
      <c r="NH64" s="145"/>
      <c r="NI64" s="145"/>
      <c r="NJ64" s="145"/>
      <c r="NK64" s="145"/>
      <c r="NL64" s="145"/>
      <c r="NM64" s="145"/>
      <c r="NN64" s="145"/>
      <c r="NO64" s="145"/>
      <c r="NP64" s="145"/>
      <c r="NQ64" s="145"/>
      <c r="NR64" s="145"/>
      <c r="NS64" s="145"/>
      <c r="NT64" s="145"/>
      <c r="NU64" s="145"/>
      <c r="NV64" s="145"/>
      <c r="NW64" s="145"/>
      <c r="NX64" s="145"/>
      <c r="NY64" s="145"/>
      <c r="NZ64" s="145"/>
      <c r="OA64" s="145"/>
      <c r="OB64" s="145"/>
      <c r="OC64" s="145"/>
      <c r="OD64" s="145"/>
      <c r="OE64" s="145"/>
      <c r="OF64" s="145"/>
      <c r="OG64" s="145"/>
      <c r="OH64" s="145"/>
      <c r="OI64" s="145"/>
      <c r="OJ64" s="145"/>
      <c r="OK64" s="145"/>
      <c r="OL64" s="145"/>
      <c r="OM64" s="145"/>
      <c r="ON64" s="145"/>
      <c r="OO64" s="145"/>
      <c r="OP64" s="145"/>
      <c r="OQ64" s="145"/>
      <c r="OR64" s="145"/>
      <c r="OS64" s="145"/>
      <c r="OT64" s="145"/>
      <c r="OU64" s="145"/>
      <c r="OV64" s="145"/>
      <c r="OW64" s="145"/>
      <c r="OX64" s="145"/>
      <c r="OY64" s="145"/>
      <c r="OZ64" s="145"/>
      <c r="PA64" s="145"/>
      <c r="PB64" s="145"/>
      <c r="PC64" s="145"/>
      <c r="PD64" s="145"/>
      <c r="PE64" s="145"/>
      <c r="PF64" s="145"/>
      <c r="PG64" s="145"/>
      <c r="PH64" s="145"/>
      <c r="PI64" s="145"/>
      <c r="PJ64" s="145"/>
      <c r="PK64" s="145"/>
      <c r="PL64" s="145"/>
      <c r="PM64" s="145"/>
      <c r="PN64" s="145"/>
      <c r="PO64" s="145"/>
      <c r="PP64" s="145"/>
      <c r="PQ64" s="145"/>
      <c r="PR64" s="145"/>
      <c r="PS64" s="145"/>
      <c r="PT64" s="145"/>
      <c r="PU64" s="145"/>
      <c r="PV64" s="145"/>
      <c r="PW64" s="145"/>
      <c r="PX64" s="145"/>
      <c r="PY64" s="145"/>
      <c r="PZ64" s="145"/>
      <c r="QA64" s="145"/>
      <c r="QB64" s="145"/>
      <c r="QC64" s="145"/>
      <c r="QD64" s="145"/>
      <c r="QE64" s="145"/>
      <c r="QF64" s="145"/>
      <c r="QG64" s="145"/>
      <c r="QH64" s="145"/>
      <c r="QI64" s="145"/>
      <c r="QJ64" s="145"/>
      <c r="QK64" s="145"/>
      <c r="QL64" s="145"/>
      <c r="QM64" s="145"/>
      <c r="QN64" s="145"/>
      <c r="QO64" s="145"/>
      <c r="QP64" s="145"/>
      <c r="QQ64" s="145"/>
      <c r="QR64" s="145"/>
      <c r="QS64" s="145"/>
      <c r="QT64" s="145"/>
      <c r="QU64" s="145"/>
      <c r="QV64" s="145"/>
      <c r="QW64" s="145"/>
      <c r="QX64" s="145"/>
      <c r="QY64" s="145"/>
      <c r="QZ64" s="145"/>
      <c r="RA64" s="145"/>
      <c r="RB64" s="145"/>
      <c r="RC64" s="145"/>
      <c r="RD64" s="145"/>
      <c r="RE64" s="145"/>
      <c r="RF64" s="145"/>
      <c r="RG64" s="145"/>
      <c r="RH64" s="145"/>
      <c r="RI64" s="145"/>
      <c r="RJ64" s="145"/>
      <c r="RK64" s="145"/>
      <c r="RL64" s="145"/>
      <c r="RM64" s="145"/>
      <c r="RN64" s="145"/>
      <c r="RO64" s="145"/>
      <c r="RP64" s="145"/>
      <c r="RQ64" s="145"/>
      <c r="RR64" s="145"/>
      <c r="RS64" s="145"/>
      <c r="RT64" s="145"/>
      <c r="RU64" s="145"/>
      <c r="RV64" s="145"/>
      <c r="RW64" s="145"/>
      <c r="RX64" s="145"/>
      <c r="RY64" s="145"/>
      <c r="RZ64" s="145"/>
      <c r="SA64" s="145"/>
      <c r="SB64" s="145"/>
      <c r="SC64" s="145"/>
      <c r="SD64" s="145"/>
      <c r="SE64" s="145"/>
      <c r="SF64" s="145"/>
      <c r="SG64" s="145"/>
      <c r="SH64" s="145"/>
      <c r="SI64" s="145"/>
      <c r="SJ64" s="145"/>
      <c r="SK64" s="145"/>
      <c r="SL64" s="145"/>
      <c r="SM64" s="145"/>
      <c r="SN64" s="145"/>
      <c r="SO64" s="145"/>
      <c r="SP64" s="145"/>
      <c r="SQ64" s="145"/>
      <c r="SR64" s="145"/>
      <c r="SS64" s="145"/>
      <c r="ST64" s="145"/>
      <c r="SU64" s="145"/>
      <c r="SV64" s="145"/>
      <c r="SW64" s="145"/>
      <c r="SX64" s="145"/>
      <c r="SY64" s="145"/>
      <c r="SZ64" s="145"/>
      <c r="TA64" s="145"/>
      <c r="TB64" s="145"/>
      <c r="TC64" s="145"/>
      <c r="TD64" s="145"/>
      <c r="TE64" s="145"/>
      <c r="TF64" s="145"/>
      <c r="TG64" s="145"/>
      <c r="TH64" s="145"/>
      <c r="TI64" s="145"/>
      <c r="TJ64" s="145"/>
      <c r="TK64" s="145"/>
      <c r="TL64" s="145"/>
      <c r="TM64" s="145"/>
      <c r="TN64" s="145"/>
      <c r="TO64" s="145"/>
      <c r="TP64" s="145"/>
      <c r="TQ64" s="145"/>
      <c r="TR64" s="145"/>
      <c r="TS64" s="145"/>
      <c r="TT64" s="145"/>
      <c r="TU64" s="145"/>
      <c r="TV64" s="145"/>
      <c r="TW64" s="145"/>
      <c r="TX64" s="145"/>
      <c r="TY64" s="145"/>
      <c r="TZ64" s="145"/>
      <c r="UA64" s="145"/>
      <c r="UB64" s="145"/>
      <c r="UC64" s="145"/>
      <c r="UD64" s="145"/>
      <c r="UE64" s="145"/>
      <c r="UF64" s="145"/>
      <c r="UG64" s="145"/>
      <c r="UH64" s="145"/>
      <c r="UI64" s="145"/>
      <c r="UJ64" s="145"/>
      <c r="UK64" s="145"/>
      <c r="UL64" s="145"/>
      <c r="UM64" s="145"/>
      <c r="UN64" s="145"/>
      <c r="UO64" s="145"/>
      <c r="UP64" s="145"/>
      <c r="UQ64" s="145"/>
      <c r="UR64" s="145"/>
      <c r="US64" s="145"/>
      <c r="UT64" s="145"/>
      <c r="UU64" s="145"/>
      <c r="UV64" s="145"/>
      <c r="UW64" s="145"/>
      <c r="UX64" s="145"/>
      <c r="UY64" s="145"/>
      <c r="UZ64" s="145"/>
      <c r="VA64" s="145"/>
      <c r="VB64" s="145"/>
      <c r="VC64" s="145"/>
      <c r="VD64" s="145"/>
      <c r="VE64" s="145"/>
      <c r="VF64" s="145"/>
      <c r="VG64" s="145"/>
      <c r="VH64" s="145"/>
      <c r="VI64" s="145"/>
      <c r="VJ64" s="145"/>
      <c r="VK64" s="145"/>
      <c r="VL64" s="145"/>
      <c r="VM64" s="145"/>
      <c r="VN64" s="145"/>
      <c r="VO64" s="145"/>
      <c r="VP64" s="145"/>
      <c r="VQ64" s="145"/>
      <c r="VR64" s="145"/>
      <c r="VS64" s="145"/>
      <c r="VT64" s="145"/>
      <c r="VU64" s="145"/>
      <c r="VV64" s="145"/>
      <c r="VW64" s="145"/>
      <c r="VX64" s="145"/>
      <c r="VY64" s="145"/>
      <c r="VZ64" s="145"/>
      <c r="WA64" s="145"/>
      <c r="WB64" s="145"/>
      <c r="WC64" s="145"/>
      <c r="WD64" s="145"/>
      <c r="WE64" s="145"/>
      <c r="WF64" s="145"/>
      <c r="WG64" s="145"/>
      <c r="WH64" s="145"/>
      <c r="WI64" s="145"/>
      <c r="WJ64" s="145"/>
      <c r="WK64" s="145"/>
      <c r="WL64" s="145"/>
      <c r="WM64" s="145"/>
      <c r="WN64" s="145"/>
      <c r="WO64" s="145"/>
      <c r="WP64" s="145"/>
      <c r="WQ64" s="145"/>
      <c r="WR64" s="145"/>
      <c r="WS64" s="145"/>
      <c r="WT64" s="145"/>
      <c r="WU64" s="145"/>
      <c r="WV64" s="145"/>
      <c r="WW64" s="145"/>
      <c r="WX64" s="145"/>
      <c r="WY64" s="145"/>
      <c r="WZ64" s="145"/>
      <c r="XA64" s="145"/>
      <c r="XB64" s="145"/>
      <c r="XC64" s="145"/>
      <c r="XD64" s="145"/>
      <c r="XE64" s="145"/>
      <c r="XF64" s="145"/>
      <c r="XG64" s="145"/>
      <c r="XH64" s="145"/>
      <c r="XI64" s="145"/>
      <c r="XJ64" s="145"/>
      <c r="XK64" s="145"/>
      <c r="XL64" s="145"/>
      <c r="XM64" s="145"/>
      <c r="XN64" s="145"/>
      <c r="XO64" s="145"/>
      <c r="XP64" s="145"/>
      <c r="XQ64" s="145"/>
      <c r="XR64" s="145"/>
      <c r="XS64" s="145"/>
      <c r="XT64" s="145"/>
      <c r="XU64" s="145"/>
      <c r="XV64" s="145"/>
      <c r="XW64" s="145"/>
      <c r="XX64" s="145"/>
      <c r="XY64" s="145"/>
      <c r="XZ64" s="145"/>
      <c r="YA64" s="145"/>
      <c r="YB64" s="145"/>
      <c r="YC64" s="145"/>
      <c r="YD64" s="145"/>
      <c r="YE64" s="145"/>
      <c r="YF64" s="145"/>
      <c r="YG64" s="145"/>
      <c r="YH64" s="145"/>
      <c r="YI64" s="145"/>
      <c r="YJ64" s="145"/>
      <c r="YK64" s="145"/>
      <c r="YL64" s="145"/>
      <c r="YM64" s="145"/>
      <c r="YN64" s="145"/>
      <c r="YO64" s="145"/>
      <c r="YP64" s="145"/>
      <c r="YQ64" s="145"/>
      <c r="YR64" s="145"/>
      <c r="YS64" s="145"/>
      <c r="YT64" s="145"/>
      <c r="YU64" s="145"/>
      <c r="YV64" s="145"/>
      <c r="YW64" s="145"/>
      <c r="YX64" s="145"/>
      <c r="YY64" s="145"/>
      <c r="YZ64" s="145"/>
      <c r="ZA64" s="145"/>
      <c r="ZB64" s="145"/>
      <c r="ZC64" s="145"/>
      <c r="ZD64" s="145"/>
      <c r="ZE64" s="145"/>
      <c r="ZF64" s="145"/>
      <c r="ZG64" s="145"/>
      <c r="ZH64" s="145"/>
      <c r="ZI64" s="145"/>
      <c r="ZJ64" s="145"/>
      <c r="ZK64" s="145"/>
      <c r="ZL64" s="145"/>
      <c r="ZM64" s="145"/>
      <c r="ZN64" s="145"/>
      <c r="ZO64" s="145"/>
      <c r="ZP64" s="145"/>
      <c r="ZQ64" s="145"/>
      <c r="ZR64" s="145"/>
      <c r="ZS64" s="145"/>
      <c r="ZT64" s="145"/>
      <c r="ZU64" s="145"/>
      <c r="ZV64" s="145"/>
      <c r="ZW64" s="145"/>
      <c r="ZX64" s="145"/>
      <c r="ZY64" s="145"/>
      <c r="ZZ64" s="145"/>
      <c r="AAA64" s="145"/>
      <c r="AAB64" s="145"/>
      <c r="AAC64" s="145"/>
      <c r="AAD64" s="145"/>
      <c r="AAE64" s="145"/>
      <c r="AAF64" s="145"/>
      <c r="AAG64" s="145"/>
      <c r="AAH64" s="145"/>
      <c r="AAI64" s="145"/>
      <c r="AAJ64" s="145"/>
      <c r="AAK64" s="145"/>
      <c r="AAL64" s="145"/>
      <c r="AAM64" s="145"/>
      <c r="AAN64" s="145"/>
      <c r="AAO64" s="145"/>
      <c r="AAP64" s="145"/>
      <c r="AAQ64" s="145"/>
      <c r="AAR64" s="145"/>
      <c r="AAS64" s="145"/>
      <c r="AAT64" s="145"/>
      <c r="AAU64" s="145"/>
      <c r="AAV64" s="145"/>
      <c r="AAW64" s="145"/>
      <c r="AAX64" s="145"/>
      <c r="AAY64" s="145"/>
      <c r="AAZ64" s="145"/>
      <c r="ABA64" s="145"/>
      <c r="ABB64" s="145"/>
      <c r="ABC64" s="145"/>
      <c r="ABD64" s="145"/>
      <c r="ABE64" s="145"/>
      <c r="ABF64" s="145"/>
      <c r="ABG64" s="145"/>
      <c r="ABH64" s="145"/>
      <c r="ABI64" s="145"/>
      <c r="ABJ64" s="145"/>
      <c r="ABK64" s="145"/>
      <c r="ABL64" s="145"/>
      <c r="ABM64" s="145"/>
      <c r="ABN64" s="145"/>
      <c r="ABO64" s="145"/>
      <c r="ABP64" s="145"/>
      <c r="ABQ64" s="145"/>
      <c r="ABR64" s="145"/>
      <c r="ABS64" s="145"/>
      <c r="ABT64" s="145"/>
      <c r="ABU64" s="145"/>
      <c r="ABV64" s="145"/>
      <c r="ABW64" s="145"/>
      <c r="ABX64" s="145"/>
      <c r="ABY64" s="145"/>
      <c r="ABZ64" s="145"/>
      <c r="ACA64" s="145"/>
      <c r="ACB64" s="145"/>
      <c r="ACC64" s="145"/>
      <c r="ACD64" s="145"/>
      <c r="ACE64" s="145"/>
      <c r="ACF64" s="145"/>
      <c r="ACG64" s="145"/>
      <c r="ACH64" s="145"/>
      <c r="ACI64" s="145"/>
      <c r="ACJ64" s="145"/>
      <c r="ACK64" s="145"/>
      <c r="ACL64" s="145"/>
      <c r="ACM64" s="145"/>
      <c r="ACN64" s="145"/>
      <c r="ACO64" s="145"/>
      <c r="ACP64" s="145"/>
      <c r="ACQ64" s="145"/>
      <c r="ACR64" s="145"/>
      <c r="ACS64" s="145"/>
      <c r="ACT64" s="145"/>
      <c r="ACU64" s="145"/>
      <c r="ACV64" s="145"/>
      <c r="ACW64" s="145"/>
      <c r="ACX64" s="145"/>
      <c r="ACY64" s="145"/>
      <c r="ACZ64" s="145"/>
      <c r="ADA64" s="145"/>
      <c r="ADB64" s="145"/>
      <c r="ADC64" s="145"/>
      <c r="ADD64" s="145"/>
      <c r="ADE64" s="145"/>
      <c r="ADF64" s="145"/>
      <c r="ADG64" s="145"/>
      <c r="ADH64" s="145"/>
      <c r="ADI64" s="145"/>
      <c r="ADJ64" s="145"/>
      <c r="ADK64" s="145"/>
      <c r="ADL64" s="145"/>
      <c r="ADM64" s="145"/>
      <c r="ADN64" s="145"/>
      <c r="ADO64" s="145"/>
      <c r="ADP64" s="145"/>
      <c r="ADQ64" s="145"/>
      <c r="ADR64" s="145"/>
      <c r="ADS64" s="145"/>
      <c r="ADT64" s="145"/>
      <c r="ADU64" s="145"/>
      <c r="ADV64" s="145"/>
      <c r="ADW64" s="145"/>
      <c r="ADX64" s="145"/>
      <c r="ADY64" s="145"/>
      <c r="ADZ64" s="145"/>
      <c r="AEA64" s="145"/>
      <c r="AEB64" s="145"/>
      <c r="AEC64" s="145"/>
      <c r="AED64" s="145"/>
      <c r="AEE64" s="145"/>
      <c r="AEF64" s="145"/>
      <c r="AEG64" s="145"/>
      <c r="AEH64" s="145"/>
      <c r="AEI64" s="145"/>
      <c r="AEJ64" s="145"/>
      <c r="AEK64" s="145"/>
      <c r="AEL64" s="145"/>
      <c r="AEM64" s="145"/>
      <c r="AEN64" s="145"/>
      <c r="AEO64" s="145"/>
      <c r="AEP64" s="145"/>
      <c r="AEQ64" s="145"/>
      <c r="AER64" s="145"/>
      <c r="AES64" s="145"/>
      <c r="AET64" s="145"/>
      <c r="AEU64" s="145"/>
      <c r="AEV64" s="145"/>
      <c r="AEW64" s="145"/>
      <c r="AEX64" s="145"/>
      <c r="AEY64" s="145"/>
      <c r="AEZ64" s="145"/>
      <c r="AFA64" s="145"/>
      <c r="AFB64" s="145"/>
      <c r="AFC64" s="145"/>
      <c r="AFD64" s="145"/>
      <c r="AFE64" s="145"/>
      <c r="AFF64" s="145"/>
      <c r="AFG64" s="145"/>
      <c r="AFH64" s="145"/>
      <c r="AFI64" s="145"/>
      <c r="AFJ64" s="145"/>
      <c r="AFK64" s="145"/>
      <c r="AFL64" s="145"/>
      <c r="AFM64" s="145"/>
      <c r="AFN64" s="145"/>
      <c r="AFO64" s="145"/>
      <c r="AFP64" s="145"/>
      <c r="AFQ64" s="145"/>
      <c r="AFR64" s="145"/>
      <c r="AFS64" s="145"/>
      <c r="AFT64" s="145"/>
      <c r="AFU64" s="145"/>
      <c r="AFV64" s="145"/>
      <c r="AFW64" s="145"/>
      <c r="AFX64" s="145"/>
      <c r="AFY64" s="145"/>
      <c r="AFZ64" s="145"/>
      <c r="AGA64" s="145"/>
      <c r="AGB64" s="145"/>
      <c r="AGC64" s="145"/>
      <c r="AGD64" s="145"/>
      <c r="AGE64" s="145"/>
      <c r="AGF64" s="145"/>
      <c r="AGG64" s="145"/>
      <c r="AGH64" s="145"/>
      <c r="AGI64" s="145"/>
      <c r="AGJ64" s="145"/>
      <c r="AGK64" s="145"/>
      <c r="AGL64" s="145"/>
      <c r="AGM64" s="145"/>
      <c r="AGN64" s="145"/>
      <c r="AGO64" s="145"/>
      <c r="AGP64" s="145"/>
      <c r="AGQ64" s="145"/>
      <c r="AGR64" s="145"/>
      <c r="AGS64" s="145"/>
      <c r="AGT64" s="145"/>
      <c r="AGU64" s="145"/>
      <c r="AGV64" s="145"/>
      <c r="AGW64" s="145"/>
      <c r="AGX64" s="145"/>
      <c r="AGY64" s="145"/>
      <c r="AGZ64" s="145"/>
      <c r="AHA64" s="145"/>
      <c r="AHB64" s="145"/>
      <c r="AHC64" s="145"/>
      <c r="AHD64" s="145"/>
      <c r="AHE64" s="145"/>
      <c r="AHF64" s="145"/>
      <c r="AHG64" s="145"/>
      <c r="AHH64" s="145"/>
      <c r="AHI64" s="145"/>
      <c r="AHJ64" s="145"/>
      <c r="AHK64" s="145"/>
      <c r="AHL64" s="145"/>
      <c r="AHM64" s="145"/>
      <c r="AHN64" s="145"/>
      <c r="AHO64" s="145"/>
      <c r="AHP64" s="145"/>
      <c r="AHQ64" s="145"/>
      <c r="AHR64" s="145"/>
      <c r="AHS64" s="145"/>
      <c r="AHT64" s="145"/>
      <c r="AHU64" s="145"/>
      <c r="AHV64" s="145"/>
      <c r="AHW64" s="145"/>
      <c r="AHX64" s="145"/>
      <c r="AHY64" s="145"/>
      <c r="AHZ64" s="145"/>
      <c r="AIA64" s="145"/>
      <c r="AIB64" s="145"/>
      <c r="AIC64" s="145"/>
      <c r="AID64" s="145"/>
      <c r="AIE64" s="145"/>
      <c r="AIF64" s="145"/>
      <c r="AIG64" s="145"/>
      <c r="AIH64" s="145"/>
      <c r="AII64" s="145"/>
      <c r="AIJ64" s="145"/>
      <c r="AIK64" s="145"/>
      <c r="AIL64" s="145"/>
      <c r="AIM64" s="145"/>
      <c r="AIN64" s="145"/>
      <c r="AIO64" s="145"/>
      <c r="AIP64" s="145"/>
      <c r="AIQ64" s="145"/>
      <c r="AIR64" s="145"/>
      <c r="AIS64" s="145"/>
      <c r="AIT64" s="145"/>
      <c r="AIU64" s="145"/>
      <c r="AIV64" s="145"/>
      <c r="AIW64" s="145"/>
      <c r="AIX64" s="145"/>
      <c r="AIY64" s="145"/>
      <c r="AIZ64" s="145"/>
      <c r="AJA64" s="145"/>
      <c r="AJB64" s="145"/>
      <c r="AJC64" s="145"/>
      <c r="AJD64" s="145"/>
      <c r="AJE64" s="145"/>
      <c r="AJF64" s="145"/>
      <c r="AJG64" s="145"/>
      <c r="AJH64" s="145"/>
      <c r="AJI64" s="145"/>
      <c r="AJJ64" s="145"/>
      <c r="AJK64" s="145"/>
      <c r="AJL64" s="145"/>
      <c r="AJM64" s="145"/>
      <c r="AJN64" s="145"/>
      <c r="AJO64" s="145"/>
      <c r="AJP64" s="145"/>
      <c r="AJQ64" s="145"/>
      <c r="AJR64" s="145"/>
      <c r="AJS64" s="145"/>
      <c r="AJT64" s="145"/>
      <c r="AJU64" s="145"/>
      <c r="AJV64" s="145"/>
      <c r="AJW64" s="145"/>
      <c r="AJX64" s="145"/>
      <c r="AJY64" s="145"/>
      <c r="AJZ64" s="145"/>
      <c r="AKA64" s="145"/>
      <c r="AKB64" s="145"/>
      <c r="AKC64" s="145"/>
      <c r="AKD64" s="145"/>
      <c r="AKE64" s="145"/>
      <c r="AKF64" s="145"/>
      <c r="AKG64" s="145"/>
      <c r="AKH64" s="145"/>
      <c r="AKI64" s="145"/>
      <c r="AKJ64" s="145"/>
      <c r="AKK64" s="145"/>
      <c r="AKL64" s="145"/>
      <c r="AKM64" s="145"/>
      <c r="AKN64" s="145"/>
      <c r="AKO64" s="145"/>
      <c r="AKP64" s="145"/>
      <c r="AKQ64" s="145"/>
      <c r="AKR64" s="145"/>
      <c r="AKS64" s="145"/>
      <c r="AKT64" s="145"/>
      <c r="AKU64" s="145"/>
      <c r="AKV64" s="145"/>
      <c r="AKW64" s="145"/>
      <c r="AKX64" s="145"/>
      <c r="AKY64" s="145"/>
      <c r="AKZ64" s="145"/>
      <c r="ALA64" s="145"/>
      <c r="ALB64" s="145"/>
      <c r="ALC64" s="145"/>
      <c r="ALD64" s="145"/>
      <c r="ALE64" s="145"/>
      <c r="ALF64" s="145"/>
      <c r="ALG64" s="145"/>
      <c r="ALH64" s="145"/>
      <c r="ALI64" s="145"/>
      <c r="ALJ64" s="145"/>
      <c r="ALK64" s="145"/>
      <c r="ALL64" s="145"/>
      <c r="ALM64" s="145"/>
      <c r="ALN64" s="145"/>
      <c r="ALO64" s="145"/>
      <c r="ALP64" s="145"/>
      <c r="ALQ64" s="145"/>
      <c r="ALR64" s="145"/>
      <c r="ALS64" s="145"/>
      <c r="ALT64" s="145"/>
      <c r="ALU64" s="145"/>
      <c r="ALV64" s="145"/>
      <c r="ALW64" s="145"/>
      <c r="ALX64" s="145"/>
      <c r="ALY64" s="145"/>
      <c r="ALZ64" s="145"/>
    </row>
    <row r="65" spans="1:1014" ht="13.95" customHeight="1" x14ac:dyDescent="0.3">
      <c r="A65" s="151"/>
      <c r="B65" s="151"/>
      <c r="C65" s="267" t="s">
        <v>28</v>
      </c>
      <c r="D65" s="267"/>
      <c r="E65" s="267"/>
      <c r="F65" s="267"/>
      <c r="G65" s="267"/>
      <c r="H65" s="171">
        <f>SUM(H58:H64)</f>
        <v>0</v>
      </c>
      <c r="I65" s="152"/>
      <c r="J65" s="145"/>
      <c r="K65" s="145"/>
      <c r="L65" s="145"/>
      <c r="M65" s="145"/>
      <c r="N65" s="145"/>
      <c r="O65" s="145"/>
      <c r="P65" s="145"/>
      <c r="Q65" s="145"/>
      <c r="R65" s="145"/>
      <c r="S65" s="145"/>
      <c r="T65" s="145"/>
      <c r="U65" s="145"/>
      <c r="V65" s="145"/>
      <c r="W65" s="145"/>
      <c r="X65" s="145"/>
      <c r="Y65" s="145"/>
      <c r="Z65" s="145"/>
      <c r="AA65" s="145"/>
      <c r="AB65" s="145"/>
      <c r="AC65" s="145"/>
      <c r="AD65" s="145"/>
      <c r="AE65" s="145"/>
      <c r="AF65" s="145"/>
      <c r="AG65" s="145"/>
      <c r="AH65" s="145"/>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c r="BI65" s="145"/>
      <c r="BJ65" s="145"/>
      <c r="BK65" s="145"/>
      <c r="BL65" s="145"/>
      <c r="BM65" s="145"/>
      <c r="BN65" s="145"/>
      <c r="BO65" s="145"/>
      <c r="BP65" s="145"/>
      <c r="BQ65" s="145"/>
      <c r="BR65" s="145"/>
      <c r="BS65" s="145"/>
      <c r="BT65" s="145"/>
      <c r="BU65" s="145"/>
      <c r="BV65" s="145"/>
      <c r="BW65" s="145"/>
      <c r="BX65" s="145"/>
      <c r="BY65" s="145"/>
      <c r="BZ65" s="145"/>
      <c r="CA65" s="145"/>
      <c r="CB65" s="145"/>
      <c r="CC65" s="145"/>
      <c r="CD65" s="145"/>
      <c r="CE65" s="145"/>
      <c r="CF65" s="145"/>
      <c r="CG65" s="145"/>
      <c r="CH65" s="145"/>
      <c r="CI65" s="145"/>
      <c r="CJ65" s="145"/>
      <c r="CK65" s="145"/>
      <c r="CL65" s="145"/>
      <c r="CM65" s="145"/>
      <c r="CN65" s="145"/>
      <c r="CO65" s="145"/>
      <c r="CP65" s="145"/>
      <c r="CQ65" s="145"/>
      <c r="CR65" s="145"/>
      <c r="CS65" s="145"/>
      <c r="CT65" s="145"/>
      <c r="CU65" s="145"/>
      <c r="CV65" s="145"/>
      <c r="CW65" s="145"/>
      <c r="CX65" s="145"/>
      <c r="CY65" s="145"/>
      <c r="CZ65" s="145"/>
      <c r="DA65" s="145"/>
      <c r="DB65" s="145"/>
      <c r="DC65" s="145"/>
      <c r="DD65" s="145"/>
      <c r="DE65" s="145"/>
      <c r="DF65" s="145"/>
      <c r="DG65" s="145"/>
      <c r="DH65" s="145"/>
      <c r="DI65" s="145"/>
      <c r="DJ65" s="145"/>
      <c r="DK65" s="145"/>
      <c r="DL65" s="145"/>
      <c r="DM65" s="145"/>
      <c r="DN65" s="145"/>
      <c r="DO65" s="145"/>
      <c r="DP65" s="145"/>
      <c r="DQ65" s="145"/>
      <c r="DR65" s="145"/>
      <c r="DS65" s="145"/>
      <c r="DT65" s="145"/>
      <c r="DU65" s="145"/>
      <c r="DV65" s="145"/>
      <c r="DW65" s="145"/>
      <c r="DX65" s="145"/>
      <c r="DY65" s="145"/>
      <c r="DZ65" s="145"/>
      <c r="EA65" s="145"/>
      <c r="EB65" s="145"/>
      <c r="EC65" s="145"/>
      <c r="ED65" s="145"/>
      <c r="EE65" s="145"/>
      <c r="EF65" s="145"/>
      <c r="EG65" s="145"/>
      <c r="EH65" s="145"/>
      <c r="EI65" s="145"/>
      <c r="EJ65" s="145"/>
      <c r="EK65" s="145"/>
      <c r="EL65" s="145"/>
      <c r="EM65" s="145"/>
      <c r="EN65" s="145"/>
      <c r="EO65" s="145"/>
      <c r="EP65" s="145"/>
      <c r="EQ65" s="145"/>
      <c r="ER65" s="145"/>
      <c r="ES65" s="145"/>
      <c r="ET65" s="145"/>
      <c r="EU65" s="145"/>
      <c r="EV65" s="145"/>
      <c r="EW65" s="145"/>
      <c r="EX65" s="145"/>
      <c r="EY65" s="145"/>
      <c r="EZ65" s="145"/>
      <c r="FA65" s="145"/>
      <c r="FB65" s="145"/>
      <c r="FC65" s="145"/>
      <c r="FD65" s="145"/>
      <c r="FE65" s="145"/>
      <c r="FF65" s="145"/>
      <c r="FG65" s="145"/>
      <c r="FH65" s="145"/>
      <c r="FI65" s="145"/>
      <c r="FJ65" s="145"/>
      <c r="FK65" s="145"/>
      <c r="FL65" s="145"/>
      <c r="FM65" s="145"/>
      <c r="FN65" s="145"/>
      <c r="FO65" s="145"/>
      <c r="FP65" s="145"/>
      <c r="FQ65" s="145"/>
      <c r="FR65" s="145"/>
      <c r="FS65" s="145"/>
      <c r="FT65" s="145"/>
      <c r="FU65" s="145"/>
      <c r="FV65" s="145"/>
      <c r="FW65" s="145"/>
      <c r="FX65" s="145"/>
      <c r="FY65" s="145"/>
      <c r="FZ65" s="145"/>
      <c r="GA65" s="145"/>
      <c r="GB65" s="145"/>
      <c r="GC65" s="145"/>
      <c r="GD65" s="145"/>
      <c r="GE65" s="145"/>
      <c r="GF65" s="145"/>
      <c r="GG65" s="145"/>
      <c r="GH65" s="145"/>
      <c r="GI65" s="145"/>
      <c r="GJ65" s="145"/>
      <c r="GK65" s="145"/>
      <c r="GL65" s="145"/>
      <c r="GM65" s="145"/>
      <c r="GN65" s="145"/>
      <c r="GO65" s="145"/>
      <c r="GP65" s="145"/>
      <c r="GQ65" s="145"/>
      <c r="GR65" s="145"/>
      <c r="GS65" s="145"/>
      <c r="GT65" s="145"/>
      <c r="GU65" s="145"/>
      <c r="GV65" s="145"/>
      <c r="GW65" s="145"/>
      <c r="GX65" s="145"/>
      <c r="GY65" s="145"/>
      <c r="GZ65" s="145"/>
      <c r="HA65" s="145"/>
      <c r="HB65" s="145"/>
      <c r="HC65" s="145"/>
      <c r="HD65" s="145"/>
      <c r="HE65" s="145"/>
      <c r="HF65" s="145"/>
      <c r="HG65" s="145"/>
      <c r="HH65" s="145"/>
      <c r="HI65" s="145"/>
      <c r="HJ65" s="145"/>
      <c r="HK65" s="145"/>
      <c r="HL65" s="145"/>
      <c r="HM65" s="145"/>
      <c r="HN65" s="145"/>
      <c r="HO65" s="145"/>
      <c r="HP65" s="145"/>
      <c r="HQ65" s="145"/>
      <c r="HR65" s="145"/>
      <c r="HS65" s="145"/>
      <c r="HT65" s="145"/>
      <c r="HU65" s="145"/>
      <c r="HV65" s="145"/>
      <c r="HW65" s="145"/>
      <c r="HX65" s="145"/>
      <c r="HY65" s="145"/>
      <c r="HZ65" s="145"/>
      <c r="IA65" s="145"/>
      <c r="IB65" s="145"/>
      <c r="IC65" s="145"/>
      <c r="ID65" s="145"/>
      <c r="IE65" s="145"/>
      <c r="IF65" s="145"/>
      <c r="IG65" s="145"/>
      <c r="IH65" s="145"/>
      <c r="II65" s="145"/>
      <c r="IJ65" s="145"/>
      <c r="IK65" s="145"/>
      <c r="IL65" s="145"/>
      <c r="IM65" s="145"/>
      <c r="IN65" s="145"/>
      <c r="IO65" s="145"/>
      <c r="IP65" s="145"/>
      <c r="IQ65" s="145"/>
      <c r="IR65" s="145"/>
      <c r="IS65" s="145"/>
      <c r="IT65" s="145"/>
      <c r="IU65" s="145"/>
      <c r="IV65" s="145"/>
      <c r="IW65" s="145"/>
      <c r="IX65" s="145"/>
      <c r="IY65" s="145"/>
      <c r="IZ65" s="145"/>
      <c r="JA65" s="145"/>
      <c r="JB65" s="145"/>
      <c r="JC65" s="145"/>
      <c r="JD65" s="145"/>
      <c r="JE65" s="145"/>
      <c r="JF65" s="145"/>
      <c r="JG65" s="145"/>
      <c r="JH65" s="145"/>
      <c r="JI65" s="145"/>
      <c r="JJ65" s="145"/>
      <c r="JK65" s="145"/>
      <c r="JL65" s="145"/>
      <c r="JM65" s="145"/>
      <c r="JN65" s="145"/>
      <c r="JO65" s="145"/>
      <c r="JP65" s="145"/>
      <c r="JQ65" s="145"/>
      <c r="JR65" s="145"/>
      <c r="JS65" s="145"/>
      <c r="JT65" s="145"/>
      <c r="JU65" s="145"/>
      <c r="JV65" s="145"/>
      <c r="JW65" s="145"/>
      <c r="JX65" s="145"/>
      <c r="JY65" s="145"/>
      <c r="JZ65" s="145"/>
      <c r="KA65" s="145"/>
      <c r="KB65" s="145"/>
      <c r="KC65" s="145"/>
      <c r="KD65" s="145"/>
      <c r="KE65" s="145"/>
      <c r="KF65" s="145"/>
      <c r="KG65" s="145"/>
      <c r="KH65" s="145"/>
      <c r="KI65" s="145"/>
      <c r="KJ65" s="145"/>
      <c r="KK65" s="145"/>
      <c r="KL65" s="145"/>
      <c r="KM65" s="145"/>
      <c r="KN65" s="145"/>
      <c r="KO65" s="145"/>
      <c r="KP65" s="145"/>
      <c r="KQ65" s="145"/>
      <c r="KR65" s="145"/>
      <c r="KS65" s="145"/>
      <c r="KT65" s="145"/>
      <c r="KU65" s="145"/>
      <c r="KV65" s="145"/>
      <c r="KW65" s="145"/>
      <c r="KX65" s="145"/>
      <c r="KY65" s="145"/>
      <c r="KZ65" s="145"/>
      <c r="LA65" s="145"/>
      <c r="LB65" s="145"/>
      <c r="LC65" s="145"/>
      <c r="LD65" s="145"/>
      <c r="LE65" s="145"/>
      <c r="LF65" s="145"/>
      <c r="LG65" s="145"/>
      <c r="LH65" s="145"/>
      <c r="LI65" s="145"/>
      <c r="LJ65" s="145"/>
      <c r="LK65" s="145"/>
      <c r="LL65" s="145"/>
      <c r="LM65" s="145"/>
      <c r="LN65" s="145"/>
      <c r="LO65" s="145"/>
      <c r="LP65" s="145"/>
      <c r="LQ65" s="145"/>
      <c r="LR65" s="145"/>
      <c r="LS65" s="145"/>
      <c r="LT65" s="145"/>
      <c r="LU65" s="145"/>
      <c r="LV65" s="145"/>
      <c r="LW65" s="145"/>
      <c r="LX65" s="145"/>
      <c r="LY65" s="145"/>
      <c r="LZ65" s="145"/>
      <c r="MA65" s="145"/>
      <c r="MB65" s="145"/>
      <c r="MC65" s="145"/>
      <c r="MD65" s="145"/>
      <c r="ME65" s="145"/>
      <c r="MF65" s="145"/>
      <c r="MG65" s="145"/>
      <c r="MH65" s="145"/>
      <c r="MI65" s="145"/>
      <c r="MJ65" s="145"/>
      <c r="MK65" s="145"/>
      <c r="ML65" s="145"/>
      <c r="MM65" s="145"/>
      <c r="MN65" s="145"/>
      <c r="MO65" s="145"/>
      <c r="MP65" s="145"/>
      <c r="MQ65" s="145"/>
      <c r="MR65" s="145"/>
      <c r="MS65" s="145"/>
      <c r="MT65" s="145"/>
      <c r="MU65" s="145"/>
      <c r="MV65" s="145"/>
      <c r="MW65" s="145"/>
      <c r="MX65" s="145"/>
      <c r="MY65" s="145"/>
      <c r="MZ65" s="145"/>
      <c r="NA65" s="145"/>
      <c r="NB65" s="145"/>
      <c r="NC65" s="145"/>
      <c r="ND65" s="145"/>
      <c r="NE65" s="145"/>
      <c r="NF65" s="145"/>
      <c r="NG65" s="145"/>
      <c r="NH65" s="145"/>
      <c r="NI65" s="145"/>
      <c r="NJ65" s="145"/>
      <c r="NK65" s="145"/>
      <c r="NL65" s="145"/>
      <c r="NM65" s="145"/>
      <c r="NN65" s="145"/>
      <c r="NO65" s="145"/>
      <c r="NP65" s="145"/>
      <c r="NQ65" s="145"/>
      <c r="NR65" s="145"/>
      <c r="NS65" s="145"/>
      <c r="NT65" s="145"/>
      <c r="NU65" s="145"/>
      <c r="NV65" s="145"/>
      <c r="NW65" s="145"/>
      <c r="NX65" s="145"/>
      <c r="NY65" s="145"/>
      <c r="NZ65" s="145"/>
      <c r="OA65" s="145"/>
      <c r="OB65" s="145"/>
      <c r="OC65" s="145"/>
      <c r="OD65" s="145"/>
      <c r="OE65" s="145"/>
      <c r="OF65" s="145"/>
      <c r="OG65" s="145"/>
      <c r="OH65" s="145"/>
      <c r="OI65" s="145"/>
      <c r="OJ65" s="145"/>
      <c r="OK65" s="145"/>
      <c r="OL65" s="145"/>
      <c r="OM65" s="145"/>
      <c r="ON65" s="145"/>
      <c r="OO65" s="145"/>
      <c r="OP65" s="145"/>
      <c r="OQ65" s="145"/>
      <c r="OR65" s="145"/>
      <c r="OS65" s="145"/>
      <c r="OT65" s="145"/>
      <c r="OU65" s="145"/>
      <c r="OV65" s="145"/>
      <c r="OW65" s="145"/>
      <c r="OX65" s="145"/>
      <c r="OY65" s="145"/>
      <c r="OZ65" s="145"/>
      <c r="PA65" s="145"/>
      <c r="PB65" s="145"/>
      <c r="PC65" s="145"/>
      <c r="PD65" s="145"/>
      <c r="PE65" s="145"/>
      <c r="PF65" s="145"/>
      <c r="PG65" s="145"/>
      <c r="PH65" s="145"/>
      <c r="PI65" s="145"/>
      <c r="PJ65" s="145"/>
      <c r="PK65" s="145"/>
      <c r="PL65" s="145"/>
      <c r="PM65" s="145"/>
      <c r="PN65" s="145"/>
      <c r="PO65" s="145"/>
      <c r="PP65" s="145"/>
      <c r="PQ65" s="145"/>
      <c r="PR65" s="145"/>
      <c r="PS65" s="145"/>
      <c r="PT65" s="145"/>
      <c r="PU65" s="145"/>
      <c r="PV65" s="145"/>
      <c r="PW65" s="145"/>
      <c r="PX65" s="145"/>
      <c r="PY65" s="145"/>
      <c r="PZ65" s="145"/>
      <c r="QA65" s="145"/>
      <c r="QB65" s="145"/>
      <c r="QC65" s="145"/>
      <c r="QD65" s="145"/>
      <c r="QE65" s="145"/>
      <c r="QF65" s="145"/>
      <c r="QG65" s="145"/>
      <c r="QH65" s="145"/>
      <c r="QI65" s="145"/>
      <c r="QJ65" s="145"/>
      <c r="QK65" s="145"/>
      <c r="QL65" s="145"/>
      <c r="QM65" s="145"/>
      <c r="QN65" s="145"/>
      <c r="QO65" s="145"/>
      <c r="QP65" s="145"/>
      <c r="QQ65" s="145"/>
      <c r="QR65" s="145"/>
      <c r="QS65" s="145"/>
      <c r="QT65" s="145"/>
      <c r="QU65" s="145"/>
      <c r="QV65" s="145"/>
      <c r="QW65" s="145"/>
      <c r="QX65" s="145"/>
      <c r="QY65" s="145"/>
      <c r="QZ65" s="145"/>
      <c r="RA65" s="145"/>
      <c r="RB65" s="145"/>
      <c r="RC65" s="145"/>
      <c r="RD65" s="145"/>
      <c r="RE65" s="145"/>
      <c r="RF65" s="145"/>
      <c r="RG65" s="145"/>
      <c r="RH65" s="145"/>
      <c r="RI65" s="145"/>
      <c r="RJ65" s="145"/>
      <c r="RK65" s="145"/>
      <c r="RL65" s="145"/>
      <c r="RM65" s="145"/>
      <c r="RN65" s="145"/>
      <c r="RO65" s="145"/>
      <c r="RP65" s="145"/>
      <c r="RQ65" s="145"/>
      <c r="RR65" s="145"/>
      <c r="RS65" s="145"/>
      <c r="RT65" s="145"/>
      <c r="RU65" s="145"/>
      <c r="RV65" s="145"/>
      <c r="RW65" s="145"/>
      <c r="RX65" s="145"/>
      <c r="RY65" s="145"/>
      <c r="RZ65" s="145"/>
      <c r="SA65" s="145"/>
      <c r="SB65" s="145"/>
      <c r="SC65" s="145"/>
      <c r="SD65" s="145"/>
      <c r="SE65" s="145"/>
      <c r="SF65" s="145"/>
      <c r="SG65" s="145"/>
      <c r="SH65" s="145"/>
      <c r="SI65" s="145"/>
      <c r="SJ65" s="145"/>
      <c r="SK65" s="145"/>
      <c r="SL65" s="145"/>
      <c r="SM65" s="145"/>
      <c r="SN65" s="145"/>
      <c r="SO65" s="145"/>
      <c r="SP65" s="145"/>
      <c r="SQ65" s="145"/>
      <c r="SR65" s="145"/>
      <c r="SS65" s="145"/>
      <c r="ST65" s="145"/>
      <c r="SU65" s="145"/>
      <c r="SV65" s="145"/>
      <c r="SW65" s="145"/>
      <c r="SX65" s="145"/>
      <c r="SY65" s="145"/>
      <c r="SZ65" s="145"/>
      <c r="TA65" s="145"/>
      <c r="TB65" s="145"/>
      <c r="TC65" s="145"/>
      <c r="TD65" s="145"/>
      <c r="TE65" s="145"/>
      <c r="TF65" s="145"/>
      <c r="TG65" s="145"/>
      <c r="TH65" s="145"/>
      <c r="TI65" s="145"/>
      <c r="TJ65" s="145"/>
      <c r="TK65" s="145"/>
      <c r="TL65" s="145"/>
      <c r="TM65" s="145"/>
      <c r="TN65" s="145"/>
      <c r="TO65" s="145"/>
      <c r="TP65" s="145"/>
      <c r="TQ65" s="145"/>
      <c r="TR65" s="145"/>
      <c r="TS65" s="145"/>
      <c r="TT65" s="145"/>
      <c r="TU65" s="145"/>
      <c r="TV65" s="145"/>
      <c r="TW65" s="145"/>
      <c r="TX65" s="145"/>
      <c r="TY65" s="145"/>
      <c r="TZ65" s="145"/>
      <c r="UA65" s="145"/>
      <c r="UB65" s="145"/>
      <c r="UC65" s="145"/>
      <c r="UD65" s="145"/>
      <c r="UE65" s="145"/>
      <c r="UF65" s="145"/>
      <c r="UG65" s="145"/>
      <c r="UH65" s="145"/>
      <c r="UI65" s="145"/>
      <c r="UJ65" s="145"/>
      <c r="UK65" s="145"/>
      <c r="UL65" s="145"/>
      <c r="UM65" s="145"/>
      <c r="UN65" s="145"/>
      <c r="UO65" s="145"/>
      <c r="UP65" s="145"/>
      <c r="UQ65" s="145"/>
      <c r="UR65" s="145"/>
      <c r="US65" s="145"/>
      <c r="UT65" s="145"/>
      <c r="UU65" s="145"/>
      <c r="UV65" s="145"/>
      <c r="UW65" s="145"/>
      <c r="UX65" s="145"/>
      <c r="UY65" s="145"/>
      <c r="UZ65" s="145"/>
      <c r="VA65" s="145"/>
      <c r="VB65" s="145"/>
      <c r="VC65" s="145"/>
      <c r="VD65" s="145"/>
      <c r="VE65" s="145"/>
      <c r="VF65" s="145"/>
      <c r="VG65" s="145"/>
      <c r="VH65" s="145"/>
      <c r="VI65" s="145"/>
      <c r="VJ65" s="145"/>
      <c r="VK65" s="145"/>
      <c r="VL65" s="145"/>
      <c r="VM65" s="145"/>
      <c r="VN65" s="145"/>
      <c r="VO65" s="145"/>
      <c r="VP65" s="145"/>
      <c r="VQ65" s="145"/>
      <c r="VR65" s="145"/>
      <c r="VS65" s="145"/>
      <c r="VT65" s="145"/>
      <c r="VU65" s="145"/>
      <c r="VV65" s="145"/>
      <c r="VW65" s="145"/>
      <c r="VX65" s="145"/>
      <c r="VY65" s="145"/>
      <c r="VZ65" s="145"/>
      <c r="WA65" s="145"/>
      <c r="WB65" s="145"/>
      <c r="WC65" s="145"/>
      <c r="WD65" s="145"/>
      <c r="WE65" s="145"/>
      <c r="WF65" s="145"/>
      <c r="WG65" s="145"/>
      <c r="WH65" s="145"/>
      <c r="WI65" s="145"/>
      <c r="WJ65" s="145"/>
      <c r="WK65" s="145"/>
      <c r="WL65" s="145"/>
      <c r="WM65" s="145"/>
      <c r="WN65" s="145"/>
      <c r="WO65" s="145"/>
      <c r="WP65" s="145"/>
      <c r="WQ65" s="145"/>
      <c r="WR65" s="145"/>
      <c r="WS65" s="145"/>
      <c r="WT65" s="145"/>
      <c r="WU65" s="145"/>
      <c r="WV65" s="145"/>
      <c r="WW65" s="145"/>
      <c r="WX65" s="145"/>
      <c r="WY65" s="145"/>
      <c r="WZ65" s="145"/>
      <c r="XA65" s="145"/>
      <c r="XB65" s="145"/>
      <c r="XC65" s="145"/>
      <c r="XD65" s="145"/>
      <c r="XE65" s="145"/>
      <c r="XF65" s="145"/>
      <c r="XG65" s="145"/>
      <c r="XH65" s="145"/>
      <c r="XI65" s="145"/>
      <c r="XJ65" s="145"/>
      <c r="XK65" s="145"/>
      <c r="XL65" s="145"/>
      <c r="XM65" s="145"/>
      <c r="XN65" s="145"/>
      <c r="XO65" s="145"/>
      <c r="XP65" s="145"/>
      <c r="XQ65" s="145"/>
      <c r="XR65" s="145"/>
      <c r="XS65" s="145"/>
      <c r="XT65" s="145"/>
      <c r="XU65" s="145"/>
      <c r="XV65" s="145"/>
      <c r="XW65" s="145"/>
      <c r="XX65" s="145"/>
      <c r="XY65" s="145"/>
      <c r="XZ65" s="145"/>
      <c r="YA65" s="145"/>
      <c r="YB65" s="145"/>
      <c r="YC65" s="145"/>
      <c r="YD65" s="145"/>
      <c r="YE65" s="145"/>
      <c r="YF65" s="145"/>
      <c r="YG65" s="145"/>
      <c r="YH65" s="145"/>
      <c r="YI65" s="145"/>
      <c r="YJ65" s="145"/>
      <c r="YK65" s="145"/>
      <c r="YL65" s="145"/>
      <c r="YM65" s="145"/>
      <c r="YN65" s="145"/>
      <c r="YO65" s="145"/>
      <c r="YP65" s="145"/>
      <c r="YQ65" s="145"/>
      <c r="YR65" s="145"/>
      <c r="YS65" s="145"/>
      <c r="YT65" s="145"/>
      <c r="YU65" s="145"/>
      <c r="YV65" s="145"/>
      <c r="YW65" s="145"/>
      <c r="YX65" s="145"/>
      <c r="YY65" s="145"/>
      <c r="YZ65" s="145"/>
      <c r="ZA65" s="145"/>
      <c r="ZB65" s="145"/>
      <c r="ZC65" s="145"/>
      <c r="ZD65" s="145"/>
      <c r="ZE65" s="145"/>
      <c r="ZF65" s="145"/>
      <c r="ZG65" s="145"/>
      <c r="ZH65" s="145"/>
      <c r="ZI65" s="145"/>
      <c r="ZJ65" s="145"/>
      <c r="ZK65" s="145"/>
      <c r="ZL65" s="145"/>
      <c r="ZM65" s="145"/>
      <c r="ZN65" s="145"/>
      <c r="ZO65" s="145"/>
      <c r="ZP65" s="145"/>
      <c r="ZQ65" s="145"/>
      <c r="ZR65" s="145"/>
      <c r="ZS65" s="145"/>
      <c r="ZT65" s="145"/>
      <c r="ZU65" s="145"/>
      <c r="ZV65" s="145"/>
      <c r="ZW65" s="145"/>
      <c r="ZX65" s="145"/>
      <c r="ZY65" s="145"/>
      <c r="ZZ65" s="145"/>
      <c r="AAA65" s="145"/>
      <c r="AAB65" s="145"/>
      <c r="AAC65" s="145"/>
      <c r="AAD65" s="145"/>
      <c r="AAE65" s="145"/>
      <c r="AAF65" s="145"/>
      <c r="AAG65" s="145"/>
      <c r="AAH65" s="145"/>
      <c r="AAI65" s="145"/>
      <c r="AAJ65" s="145"/>
      <c r="AAK65" s="145"/>
      <c r="AAL65" s="145"/>
      <c r="AAM65" s="145"/>
      <c r="AAN65" s="145"/>
      <c r="AAO65" s="145"/>
      <c r="AAP65" s="145"/>
      <c r="AAQ65" s="145"/>
      <c r="AAR65" s="145"/>
      <c r="AAS65" s="145"/>
      <c r="AAT65" s="145"/>
      <c r="AAU65" s="145"/>
      <c r="AAV65" s="145"/>
      <c r="AAW65" s="145"/>
      <c r="AAX65" s="145"/>
      <c r="AAY65" s="145"/>
      <c r="AAZ65" s="145"/>
      <c r="ABA65" s="145"/>
      <c r="ABB65" s="145"/>
      <c r="ABC65" s="145"/>
      <c r="ABD65" s="145"/>
      <c r="ABE65" s="145"/>
      <c r="ABF65" s="145"/>
      <c r="ABG65" s="145"/>
      <c r="ABH65" s="145"/>
      <c r="ABI65" s="145"/>
      <c r="ABJ65" s="145"/>
      <c r="ABK65" s="145"/>
      <c r="ABL65" s="145"/>
      <c r="ABM65" s="145"/>
      <c r="ABN65" s="145"/>
      <c r="ABO65" s="145"/>
      <c r="ABP65" s="145"/>
      <c r="ABQ65" s="145"/>
      <c r="ABR65" s="145"/>
      <c r="ABS65" s="145"/>
      <c r="ABT65" s="145"/>
      <c r="ABU65" s="145"/>
      <c r="ABV65" s="145"/>
      <c r="ABW65" s="145"/>
      <c r="ABX65" s="145"/>
      <c r="ABY65" s="145"/>
      <c r="ABZ65" s="145"/>
      <c r="ACA65" s="145"/>
      <c r="ACB65" s="145"/>
      <c r="ACC65" s="145"/>
      <c r="ACD65" s="145"/>
      <c r="ACE65" s="145"/>
      <c r="ACF65" s="145"/>
      <c r="ACG65" s="145"/>
      <c r="ACH65" s="145"/>
      <c r="ACI65" s="145"/>
      <c r="ACJ65" s="145"/>
      <c r="ACK65" s="145"/>
      <c r="ACL65" s="145"/>
      <c r="ACM65" s="145"/>
      <c r="ACN65" s="145"/>
      <c r="ACO65" s="145"/>
      <c r="ACP65" s="145"/>
      <c r="ACQ65" s="145"/>
      <c r="ACR65" s="145"/>
      <c r="ACS65" s="145"/>
      <c r="ACT65" s="145"/>
      <c r="ACU65" s="145"/>
      <c r="ACV65" s="145"/>
      <c r="ACW65" s="145"/>
      <c r="ACX65" s="145"/>
      <c r="ACY65" s="145"/>
      <c r="ACZ65" s="145"/>
      <c r="ADA65" s="145"/>
      <c r="ADB65" s="145"/>
      <c r="ADC65" s="145"/>
      <c r="ADD65" s="145"/>
      <c r="ADE65" s="145"/>
      <c r="ADF65" s="145"/>
      <c r="ADG65" s="145"/>
      <c r="ADH65" s="145"/>
      <c r="ADI65" s="145"/>
      <c r="ADJ65" s="145"/>
      <c r="ADK65" s="145"/>
      <c r="ADL65" s="145"/>
      <c r="ADM65" s="145"/>
      <c r="ADN65" s="145"/>
      <c r="ADO65" s="145"/>
      <c r="ADP65" s="145"/>
      <c r="ADQ65" s="145"/>
      <c r="ADR65" s="145"/>
      <c r="ADS65" s="145"/>
      <c r="ADT65" s="145"/>
      <c r="ADU65" s="145"/>
      <c r="ADV65" s="145"/>
      <c r="ADW65" s="145"/>
      <c r="ADX65" s="145"/>
      <c r="ADY65" s="145"/>
      <c r="ADZ65" s="145"/>
      <c r="AEA65" s="145"/>
      <c r="AEB65" s="145"/>
      <c r="AEC65" s="145"/>
      <c r="AED65" s="145"/>
      <c r="AEE65" s="145"/>
      <c r="AEF65" s="145"/>
      <c r="AEG65" s="145"/>
      <c r="AEH65" s="145"/>
      <c r="AEI65" s="145"/>
      <c r="AEJ65" s="145"/>
      <c r="AEK65" s="145"/>
      <c r="AEL65" s="145"/>
      <c r="AEM65" s="145"/>
      <c r="AEN65" s="145"/>
      <c r="AEO65" s="145"/>
      <c r="AEP65" s="145"/>
      <c r="AEQ65" s="145"/>
      <c r="AER65" s="145"/>
      <c r="AES65" s="145"/>
      <c r="AET65" s="145"/>
      <c r="AEU65" s="145"/>
      <c r="AEV65" s="145"/>
      <c r="AEW65" s="145"/>
      <c r="AEX65" s="145"/>
      <c r="AEY65" s="145"/>
      <c r="AEZ65" s="145"/>
      <c r="AFA65" s="145"/>
      <c r="AFB65" s="145"/>
      <c r="AFC65" s="145"/>
      <c r="AFD65" s="145"/>
      <c r="AFE65" s="145"/>
      <c r="AFF65" s="145"/>
      <c r="AFG65" s="145"/>
      <c r="AFH65" s="145"/>
      <c r="AFI65" s="145"/>
      <c r="AFJ65" s="145"/>
      <c r="AFK65" s="145"/>
      <c r="AFL65" s="145"/>
      <c r="AFM65" s="145"/>
      <c r="AFN65" s="145"/>
      <c r="AFO65" s="145"/>
      <c r="AFP65" s="145"/>
      <c r="AFQ65" s="145"/>
      <c r="AFR65" s="145"/>
      <c r="AFS65" s="145"/>
      <c r="AFT65" s="145"/>
      <c r="AFU65" s="145"/>
      <c r="AFV65" s="145"/>
      <c r="AFW65" s="145"/>
      <c r="AFX65" s="145"/>
      <c r="AFY65" s="145"/>
      <c r="AFZ65" s="145"/>
      <c r="AGA65" s="145"/>
      <c r="AGB65" s="145"/>
      <c r="AGC65" s="145"/>
      <c r="AGD65" s="145"/>
      <c r="AGE65" s="145"/>
      <c r="AGF65" s="145"/>
      <c r="AGG65" s="145"/>
      <c r="AGH65" s="145"/>
      <c r="AGI65" s="145"/>
      <c r="AGJ65" s="145"/>
      <c r="AGK65" s="145"/>
      <c r="AGL65" s="145"/>
      <c r="AGM65" s="145"/>
      <c r="AGN65" s="145"/>
      <c r="AGO65" s="145"/>
      <c r="AGP65" s="145"/>
      <c r="AGQ65" s="145"/>
      <c r="AGR65" s="145"/>
      <c r="AGS65" s="145"/>
      <c r="AGT65" s="145"/>
      <c r="AGU65" s="145"/>
      <c r="AGV65" s="145"/>
      <c r="AGW65" s="145"/>
      <c r="AGX65" s="145"/>
      <c r="AGY65" s="145"/>
      <c r="AGZ65" s="145"/>
      <c r="AHA65" s="145"/>
      <c r="AHB65" s="145"/>
      <c r="AHC65" s="145"/>
      <c r="AHD65" s="145"/>
      <c r="AHE65" s="145"/>
      <c r="AHF65" s="145"/>
      <c r="AHG65" s="145"/>
      <c r="AHH65" s="145"/>
      <c r="AHI65" s="145"/>
      <c r="AHJ65" s="145"/>
      <c r="AHK65" s="145"/>
      <c r="AHL65" s="145"/>
      <c r="AHM65" s="145"/>
      <c r="AHN65" s="145"/>
      <c r="AHO65" s="145"/>
      <c r="AHP65" s="145"/>
      <c r="AHQ65" s="145"/>
      <c r="AHR65" s="145"/>
      <c r="AHS65" s="145"/>
      <c r="AHT65" s="145"/>
      <c r="AHU65" s="145"/>
      <c r="AHV65" s="145"/>
      <c r="AHW65" s="145"/>
      <c r="AHX65" s="145"/>
      <c r="AHY65" s="145"/>
      <c r="AHZ65" s="145"/>
      <c r="AIA65" s="145"/>
      <c r="AIB65" s="145"/>
      <c r="AIC65" s="145"/>
      <c r="AID65" s="145"/>
      <c r="AIE65" s="145"/>
      <c r="AIF65" s="145"/>
      <c r="AIG65" s="145"/>
      <c r="AIH65" s="145"/>
      <c r="AII65" s="145"/>
      <c r="AIJ65" s="145"/>
      <c r="AIK65" s="145"/>
      <c r="AIL65" s="145"/>
      <c r="AIM65" s="145"/>
      <c r="AIN65" s="145"/>
      <c r="AIO65" s="145"/>
      <c r="AIP65" s="145"/>
      <c r="AIQ65" s="145"/>
      <c r="AIR65" s="145"/>
      <c r="AIS65" s="145"/>
      <c r="AIT65" s="145"/>
      <c r="AIU65" s="145"/>
      <c r="AIV65" s="145"/>
      <c r="AIW65" s="145"/>
      <c r="AIX65" s="145"/>
      <c r="AIY65" s="145"/>
      <c r="AIZ65" s="145"/>
      <c r="AJA65" s="145"/>
      <c r="AJB65" s="145"/>
      <c r="AJC65" s="145"/>
      <c r="AJD65" s="145"/>
      <c r="AJE65" s="145"/>
      <c r="AJF65" s="145"/>
      <c r="AJG65" s="145"/>
      <c r="AJH65" s="145"/>
      <c r="AJI65" s="145"/>
      <c r="AJJ65" s="145"/>
      <c r="AJK65" s="145"/>
      <c r="AJL65" s="145"/>
      <c r="AJM65" s="145"/>
      <c r="AJN65" s="145"/>
      <c r="AJO65" s="145"/>
      <c r="AJP65" s="145"/>
      <c r="AJQ65" s="145"/>
      <c r="AJR65" s="145"/>
      <c r="AJS65" s="145"/>
      <c r="AJT65" s="145"/>
      <c r="AJU65" s="145"/>
      <c r="AJV65" s="145"/>
      <c r="AJW65" s="145"/>
      <c r="AJX65" s="145"/>
      <c r="AJY65" s="145"/>
      <c r="AJZ65" s="145"/>
      <c r="AKA65" s="145"/>
      <c r="AKB65" s="145"/>
      <c r="AKC65" s="145"/>
      <c r="AKD65" s="145"/>
      <c r="AKE65" s="145"/>
      <c r="AKF65" s="145"/>
      <c r="AKG65" s="145"/>
      <c r="AKH65" s="145"/>
      <c r="AKI65" s="145"/>
      <c r="AKJ65" s="145"/>
      <c r="AKK65" s="145"/>
      <c r="AKL65" s="145"/>
      <c r="AKM65" s="145"/>
      <c r="AKN65" s="145"/>
      <c r="AKO65" s="145"/>
      <c r="AKP65" s="145"/>
      <c r="AKQ65" s="145"/>
      <c r="AKR65" s="145"/>
      <c r="AKS65" s="145"/>
      <c r="AKT65" s="145"/>
      <c r="AKU65" s="145"/>
      <c r="AKV65" s="145"/>
      <c r="AKW65" s="145"/>
      <c r="AKX65" s="145"/>
      <c r="AKY65" s="145"/>
      <c r="AKZ65" s="145"/>
      <c r="ALA65" s="145"/>
      <c r="ALB65" s="145"/>
      <c r="ALC65" s="145"/>
      <c r="ALD65" s="145"/>
      <c r="ALE65" s="145"/>
      <c r="ALF65" s="145"/>
      <c r="ALG65" s="145"/>
      <c r="ALH65" s="145"/>
      <c r="ALI65" s="145"/>
      <c r="ALJ65" s="145"/>
      <c r="ALK65" s="145"/>
      <c r="ALL65" s="145"/>
      <c r="ALM65" s="145"/>
      <c r="ALN65" s="145"/>
      <c r="ALO65" s="145"/>
      <c r="ALP65" s="145"/>
      <c r="ALQ65" s="145"/>
      <c r="ALR65" s="145"/>
      <c r="ALS65" s="145"/>
      <c r="ALT65" s="145"/>
      <c r="ALU65" s="145"/>
      <c r="ALV65" s="145"/>
      <c r="ALW65" s="145"/>
      <c r="ALX65" s="145"/>
      <c r="ALY65" s="145"/>
      <c r="ALZ65" s="145"/>
    </row>
    <row r="66" spans="1:1014" x14ac:dyDescent="0.3">
      <c r="A66" s="151"/>
      <c r="B66" s="151"/>
      <c r="C66" s="15"/>
      <c r="D66" s="15"/>
      <c r="E66" s="15"/>
      <c r="F66" s="15"/>
      <c r="G66" s="15"/>
      <c r="H66" s="155"/>
      <c r="I66" s="152"/>
      <c r="J66" s="145"/>
      <c r="K66" s="145"/>
      <c r="L66" s="145"/>
      <c r="M66" s="145"/>
      <c r="N66" s="145"/>
      <c r="O66" s="145"/>
      <c r="P66" s="145"/>
      <c r="Q66" s="145"/>
      <c r="R66" s="145"/>
      <c r="S66" s="145"/>
      <c r="T66" s="145"/>
      <c r="U66" s="145"/>
      <c r="V66" s="145"/>
      <c r="W66" s="145"/>
      <c r="X66" s="145"/>
      <c r="Y66" s="145"/>
      <c r="Z66" s="145"/>
      <c r="AA66" s="145"/>
      <c r="AB66" s="145"/>
      <c r="AC66" s="145"/>
      <c r="AD66" s="145"/>
      <c r="AE66" s="145"/>
      <c r="AF66" s="145"/>
      <c r="AG66" s="145"/>
      <c r="AH66" s="145"/>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c r="BI66" s="145"/>
      <c r="BJ66" s="145"/>
      <c r="BK66" s="145"/>
      <c r="BL66" s="145"/>
      <c r="BM66" s="145"/>
      <c r="BN66" s="145"/>
      <c r="BO66" s="145"/>
      <c r="BP66" s="145"/>
      <c r="BQ66" s="145"/>
      <c r="BR66" s="145"/>
      <c r="BS66" s="145"/>
      <c r="BT66" s="145"/>
      <c r="BU66" s="145"/>
      <c r="BV66" s="145"/>
      <c r="BW66" s="145"/>
      <c r="BX66" s="145"/>
      <c r="BY66" s="145"/>
      <c r="BZ66" s="145"/>
      <c r="CA66" s="145"/>
      <c r="CB66" s="145"/>
      <c r="CC66" s="145"/>
      <c r="CD66" s="145"/>
      <c r="CE66" s="145"/>
      <c r="CF66" s="145"/>
      <c r="CG66" s="145"/>
      <c r="CH66" s="145"/>
      <c r="CI66" s="145"/>
      <c r="CJ66" s="145"/>
      <c r="CK66" s="145"/>
      <c r="CL66" s="145"/>
      <c r="CM66" s="145"/>
      <c r="CN66" s="145"/>
      <c r="CO66" s="145"/>
      <c r="CP66" s="145"/>
      <c r="CQ66" s="145"/>
      <c r="CR66" s="145"/>
      <c r="CS66" s="145"/>
      <c r="CT66" s="145"/>
      <c r="CU66" s="145"/>
      <c r="CV66" s="145"/>
      <c r="CW66" s="145"/>
      <c r="CX66" s="145"/>
      <c r="CY66" s="145"/>
      <c r="CZ66" s="145"/>
      <c r="DA66" s="145"/>
      <c r="DB66" s="145"/>
      <c r="DC66" s="145"/>
      <c r="DD66" s="145"/>
      <c r="DE66" s="145"/>
      <c r="DF66" s="145"/>
      <c r="DG66" s="145"/>
      <c r="DH66" s="145"/>
      <c r="DI66" s="145"/>
      <c r="DJ66" s="145"/>
      <c r="DK66" s="145"/>
      <c r="DL66" s="145"/>
      <c r="DM66" s="145"/>
      <c r="DN66" s="145"/>
      <c r="DO66" s="145"/>
      <c r="DP66" s="145"/>
      <c r="DQ66" s="145"/>
      <c r="DR66" s="145"/>
      <c r="DS66" s="145"/>
      <c r="DT66" s="145"/>
      <c r="DU66" s="145"/>
      <c r="DV66" s="145"/>
      <c r="DW66" s="145"/>
      <c r="DX66" s="145"/>
      <c r="DY66" s="145"/>
      <c r="DZ66" s="145"/>
      <c r="EA66" s="145"/>
      <c r="EB66" s="145"/>
      <c r="EC66" s="145"/>
      <c r="ED66" s="145"/>
      <c r="EE66" s="145"/>
      <c r="EF66" s="145"/>
      <c r="EG66" s="145"/>
      <c r="EH66" s="145"/>
      <c r="EI66" s="145"/>
      <c r="EJ66" s="145"/>
      <c r="EK66" s="145"/>
      <c r="EL66" s="145"/>
      <c r="EM66" s="145"/>
      <c r="EN66" s="145"/>
      <c r="EO66" s="145"/>
      <c r="EP66" s="145"/>
      <c r="EQ66" s="145"/>
      <c r="ER66" s="145"/>
      <c r="ES66" s="145"/>
      <c r="ET66" s="145"/>
      <c r="EU66" s="145"/>
      <c r="EV66" s="145"/>
      <c r="EW66" s="145"/>
      <c r="EX66" s="145"/>
      <c r="EY66" s="145"/>
      <c r="EZ66" s="145"/>
      <c r="FA66" s="145"/>
      <c r="FB66" s="145"/>
      <c r="FC66" s="145"/>
      <c r="FD66" s="145"/>
      <c r="FE66" s="145"/>
      <c r="FF66" s="145"/>
      <c r="FG66" s="145"/>
      <c r="FH66" s="145"/>
      <c r="FI66" s="145"/>
      <c r="FJ66" s="145"/>
      <c r="FK66" s="145"/>
      <c r="FL66" s="145"/>
      <c r="FM66" s="145"/>
      <c r="FN66" s="145"/>
      <c r="FO66" s="145"/>
      <c r="FP66" s="145"/>
      <c r="FQ66" s="145"/>
      <c r="FR66" s="145"/>
      <c r="FS66" s="145"/>
      <c r="FT66" s="145"/>
      <c r="FU66" s="145"/>
      <c r="FV66" s="145"/>
      <c r="FW66" s="145"/>
      <c r="FX66" s="145"/>
      <c r="FY66" s="145"/>
      <c r="FZ66" s="145"/>
      <c r="GA66" s="145"/>
      <c r="GB66" s="145"/>
      <c r="GC66" s="145"/>
      <c r="GD66" s="145"/>
      <c r="GE66" s="145"/>
      <c r="GF66" s="145"/>
      <c r="GG66" s="145"/>
      <c r="GH66" s="145"/>
      <c r="GI66" s="145"/>
      <c r="GJ66" s="145"/>
      <c r="GK66" s="145"/>
      <c r="GL66" s="145"/>
      <c r="GM66" s="145"/>
      <c r="GN66" s="145"/>
      <c r="GO66" s="145"/>
      <c r="GP66" s="145"/>
      <c r="GQ66" s="145"/>
      <c r="GR66" s="145"/>
      <c r="GS66" s="145"/>
      <c r="GT66" s="145"/>
      <c r="GU66" s="145"/>
      <c r="GV66" s="145"/>
      <c r="GW66" s="145"/>
      <c r="GX66" s="145"/>
      <c r="GY66" s="145"/>
      <c r="GZ66" s="145"/>
      <c r="HA66" s="145"/>
      <c r="HB66" s="145"/>
      <c r="HC66" s="145"/>
      <c r="HD66" s="145"/>
      <c r="HE66" s="145"/>
      <c r="HF66" s="145"/>
      <c r="HG66" s="145"/>
      <c r="HH66" s="145"/>
      <c r="HI66" s="145"/>
      <c r="HJ66" s="145"/>
      <c r="HK66" s="145"/>
      <c r="HL66" s="145"/>
      <c r="HM66" s="145"/>
      <c r="HN66" s="145"/>
      <c r="HO66" s="145"/>
      <c r="HP66" s="145"/>
      <c r="HQ66" s="145"/>
      <c r="HR66" s="145"/>
      <c r="HS66" s="145"/>
      <c r="HT66" s="145"/>
      <c r="HU66" s="145"/>
      <c r="HV66" s="145"/>
      <c r="HW66" s="145"/>
      <c r="HX66" s="145"/>
      <c r="HY66" s="145"/>
      <c r="HZ66" s="145"/>
      <c r="IA66" s="145"/>
      <c r="IB66" s="145"/>
      <c r="IC66" s="145"/>
      <c r="ID66" s="145"/>
      <c r="IE66" s="145"/>
      <c r="IF66" s="145"/>
      <c r="IG66" s="145"/>
      <c r="IH66" s="145"/>
      <c r="II66" s="145"/>
      <c r="IJ66" s="145"/>
      <c r="IK66" s="145"/>
      <c r="IL66" s="145"/>
      <c r="IM66" s="145"/>
      <c r="IN66" s="145"/>
      <c r="IO66" s="145"/>
      <c r="IP66" s="145"/>
      <c r="IQ66" s="145"/>
      <c r="IR66" s="145"/>
      <c r="IS66" s="145"/>
      <c r="IT66" s="145"/>
      <c r="IU66" s="145"/>
      <c r="IV66" s="145"/>
      <c r="IW66" s="145"/>
      <c r="IX66" s="145"/>
      <c r="IY66" s="145"/>
      <c r="IZ66" s="145"/>
      <c r="JA66" s="145"/>
      <c r="JB66" s="145"/>
      <c r="JC66" s="145"/>
      <c r="JD66" s="145"/>
      <c r="JE66" s="145"/>
      <c r="JF66" s="145"/>
      <c r="JG66" s="145"/>
      <c r="JH66" s="145"/>
      <c r="JI66" s="145"/>
      <c r="JJ66" s="145"/>
      <c r="JK66" s="145"/>
      <c r="JL66" s="145"/>
      <c r="JM66" s="145"/>
      <c r="JN66" s="145"/>
      <c r="JO66" s="145"/>
      <c r="JP66" s="145"/>
      <c r="JQ66" s="145"/>
      <c r="JR66" s="145"/>
      <c r="JS66" s="145"/>
      <c r="JT66" s="145"/>
      <c r="JU66" s="145"/>
      <c r="JV66" s="145"/>
      <c r="JW66" s="145"/>
      <c r="JX66" s="145"/>
      <c r="JY66" s="145"/>
      <c r="JZ66" s="145"/>
      <c r="KA66" s="145"/>
      <c r="KB66" s="145"/>
      <c r="KC66" s="145"/>
      <c r="KD66" s="145"/>
      <c r="KE66" s="145"/>
      <c r="KF66" s="145"/>
      <c r="KG66" s="145"/>
      <c r="KH66" s="145"/>
      <c r="KI66" s="145"/>
      <c r="KJ66" s="145"/>
      <c r="KK66" s="145"/>
      <c r="KL66" s="145"/>
      <c r="KM66" s="145"/>
      <c r="KN66" s="145"/>
      <c r="KO66" s="145"/>
      <c r="KP66" s="145"/>
      <c r="KQ66" s="145"/>
      <c r="KR66" s="145"/>
      <c r="KS66" s="145"/>
      <c r="KT66" s="145"/>
      <c r="KU66" s="145"/>
      <c r="KV66" s="145"/>
      <c r="KW66" s="145"/>
      <c r="KX66" s="145"/>
      <c r="KY66" s="145"/>
      <c r="KZ66" s="145"/>
      <c r="LA66" s="145"/>
      <c r="LB66" s="145"/>
      <c r="LC66" s="145"/>
      <c r="LD66" s="145"/>
      <c r="LE66" s="145"/>
      <c r="LF66" s="145"/>
      <c r="LG66" s="145"/>
      <c r="LH66" s="145"/>
      <c r="LI66" s="145"/>
      <c r="LJ66" s="145"/>
      <c r="LK66" s="145"/>
      <c r="LL66" s="145"/>
      <c r="LM66" s="145"/>
      <c r="LN66" s="145"/>
      <c r="LO66" s="145"/>
      <c r="LP66" s="145"/>
      <c r="LQ66" s="145"/>
      <c r="LR66" s="145"/>
      <c r="LS66" s="145"/>
      <c r="LT66" s="145"/>
      <c r="LU66" s="145"/>
      <c r="LV66" s="145"/>
      <c r="LW66" s="145"/>
      <c r="LX66" s="145"/>
      <c r="LY66" s="145"/>
      <c r="LZ66" s="145"/>
      <c r="MA66" s="145"/>
      <c r="MB66" s="145"/>
      <c r="MC66" s="145"/>
      <c r="MD66" s="145"/>
      <c r="ME66" s="145"/>
      <c r="MF66" s="145"/>
      <c r="MG66" s="145"/>
      <c r="MH66" s="145"/>
      <c r="MI66" s="145"/>
      <c r="MJ66" s="145"/>
      <c r="MK66" s="145"/>
      <c r="ML66" s="145"/>
      <c r="MM66" s="145"/>
      <c r="MN66" s="145"/>
      <c r="MO66" s="145"/>
      <c r="MP66" s="145"/>
      <c r="MQ66" s="145"/>
      <c r="MR66" s="145"/>
      <c r="MS66" s="145"/>
      <c r="MT66" s="145"/>
      <c r="MU66" s="145"/>
      <c r="MV66" s="145"/>
      <c r="MW66" s="145"/>
      <c r="MX66" s="145"/>
      <c r="MY66" s="145"/>
      <c r="MZ66" s="145"/>
      <c r="NA66" s="145"/>
      <c r="NB66" s="145"/>
      <c r="NC66" s="145"/>
      <c r="ND66" s="145"/>
      <c r="NE66" s="145"/>
      <c r="NF66" s="145"/>
      <c r="NG66" s="145"/>
      <c r="NH66" s="145"/>
      <c r="NI66" s="145"/>
      <c r="NJ66" s="145"/>
      <c r="NK66" s="145"/>
      <c r="NL66" s="145"/>
      <c r="NM66" s="145"/>
      <c r="NN66" s="145"/>
      <c r="NO66" s="145"/>
      <c r="NP66" s="145"/>
      <c r="NQ66" s="145"/>
      <c r="NR66" s="145"/>
      <c r="NS66" s="145"/>
      <c r="NT66" s="145"/>
      <c r="NU66" s="145"/>
      <c r="NV66" s="145"/>
      <c r="NW66" s="145"/>
      <c r="NX66" s="145"/>
      <c r="NY66" s="145"/>
      <c r="NZ66" s="145"/>
      <c r="OA66" s="145"/>
      <c r="OB66" s="145"/>
      <c r="OC66" s="145"/>
      <c r="OD66" s="145"/>
      <c r="OE66" s="145"/>
      <c r="OF66" s="145"/>
      <c r="OG66" s="145"/>
      <c r="OH66" s="145"/>
      <c r="OI66" s="145"/>
      <c r="OJ66" s="145"/>
      <c r="OK66" s="145"/>
      <c r="OL66" s="145"/>
      <c r="OM66" s="145"/>
      <c r="ON66" s="145"/>
      <c r="OO66" s="145"/>
      <c r="OP66" s="145"/>
      <c r="OQ66" s="145"/>
      <c r="OR66" s="145"/>
      <c r="OS66" s="145"/>
      <c r="OT66" s="145"/>
      <c r="OU66" s="145"/>
      <c r="OV66" s="145"/>
      <c r="OW66" s="145"/>
      <c r="OX66" s="145"/>
      <c r="OY66" s="145"/>
      <c r="OZ66" s="145"/>
      <c r="PA66" s="145"/>
      <c r="PB66" s="145"/>
      <c r="PC66" s="145"/>
      <c r="PD66" s="145"/>
      <c r="PE66" s="145"/>
      <c r="PF66" s="145"/>
      <c r="PG66" s="145"/>
      <c r="PH66" s="145"/>
      <c r="PI66" s="145"/>
      <c r="PJ66" s="145"/>
      <c r="PK66" s="145"/>
      <c r="PL66" s="145"/>
      <c r="PM66" s="145"/>
      <c r="PN66" s="145"/>
      <c r="PO66" s="145"/>
      <c r="PP66" s="145"/>
      <c r="PQ66" s="145"/>
      <c r="PR66" s="145"/>
      <c r="PS66" s="145"/>
      <c r="PT66" s="145"/>
      <c r="PU66" s="145"/>
      <c r="PV66" s="145"/>
      <c r="PW66" s="145"/>
      <c r="PX66" s="145"/>
      <c r="PY66" s="145"/>
      <c r="PZ66" s="145"/>
      <c r="QA66" s="145"/>
      <c r="QB66" s="145"/>
      <c r="QC66" s="145"/>
      <c r="QD66" s="145"/>
      <c r="QE66" s="145"/>
      <c r="QF66" s="145"/>
      <c r="QG66" s="145"/>
      <c r="QH66" s="145"/>
      <c r="QI66" s="145"/>
      <c r="QJ66" s="145"/>
      <c r="QK66" s="145"/>
      <c r="QL66" s="145"/>
      <c r="QM66" s="145"/>
      <c r="QN66" s="145"/>
      <c r="QO66" s="145"/>
      <c r="QP66" s="145"/>
      <c r="QQ66" s="145"/>
      <c r="QR66" s="145"/>
      <c r="QS66" s="145"/>
      <c r="QT66" s="145"/>
      <c r="QU66" s="145"/>
      <c r="QV66" s="145"/>
      <c r="QW66" s="145"/>
      <c r="QX66" s="145"/>
      <c r="QY66" s="145"/>
      <c r="QZ66" s="145"/>
      <c r="RA66" s="145"/>
      <c r="RB66" s="145"/>
      <c r="RC66" s="145"/>
      <c r="RD66" s="145"/>
      <c r="RE66" s="145"/>
      <c r="RF66" s="145"/>
      <c r="RG66" s="145"/>
      <c r="RH66" s="145"/>
      <c r="RI66" s="145"/>
      <c r="RJ66" s="145"/>
      <c r="RK66" s="145"/>
      <c r="RL66" s="145"/>
      <c r="RM66" s="145"/>
      <c r="RN66" s="145"/>
      <c r="RO66" s="145"/>
      <c r="RP66" s="145"/>
      <c r="RQ66" s="145"/>
      <c r="RR66" s="145"/>
      <c r="RS66" s="145"/>
      <c r="RT66" s="145"/>
      <c r="RU66" s="145"/>
      <c r="RV66" s="145"/>
      <c r="RW66" s="145"/>
      <c r="RX66" s="145"/>
      <c r="RY66" s="145"/>
      <c r="RZ66" s="145"/>
      <c r="SA66" s="145"/>
      <c r="SB66" s="145"/>
      <c r="SC66" s="145"/>
      <c r="SD66" s="145"/>
      <c r="SE66" s="145"/>
      <c r="SF66" s="145"/>
      <c r="SG66" s="145"/>
      <c r="SH66" s="145"/>
      <c r="SI66" s="145"/>
      <c r="SJ66" s="145"/>
      <c r="SK66" s="145"/>
      <c r="SL66" s="145"/>
      <c r="SM66" s="145"/>
      <c r="SN66" s="145"/>
      <c r="SO66" s="145"/>
      <c r="SP66" s="145"/>
      <c r="SQ66" s="145"/>
      <c r="SR66" s="145"/>
      <c r="SS66" s="145"/>
      <c r="ST66" s="145"/>
      <c r="SU66" s="145"/>
      <c r="SV66" s="145"/>
      <c r="SW66" s="145"/>
      <c r="SX66" s="145"/>
      <c r="SY66" s="145"/>
      <c r="SZ66" s="145"/>
      <c r="TA66" s="145"/>
      <c r="TB66" s="145"/>
      <c r="TC66" s="145"/>
      <c r="TD66" s="145"/>
      <c r="TE66" s="145"/>
      <c r="TF66" s="145"/>
      <c r="TG66" s="145"/>
      <c r="TH66" s="145"/>
      <c r="TI66" s="145"/>
      <c r="TJ66" s="145"/>
      <c r="TK66" s="145"/>
      <c r="TL66" s="145"/>
      <c r="TM66" s="145"/>
      <c r="TN66" s="145"/>
      <c r="TO66" s="145"/>
      <c r="TP66" s="145"/>
      <c r="TQ66" s="145"/>
      <c r="TR66" s="145"/>
      <c r="TS66" s="145"/>
      <c r="TT66" s="145"/>
      <c r="TU66" s="145"/>
      <c r="TV66" s="145"/>
      <c r="TW66" s="145"/>
      <c r="TX66" s="145"/>
      <c r="TY66" s="145"/>
      <c r="TZ66" s="145"/>
      <c r="UA66" s="145"/>
      <c r="UB66" s="145"/>
      <c r="UC66" s="145"/>
      <c r="UD66" s="145"/>
      <c r="UE66" s="145"/>
      <c r="UF66" s="145"/>
      <c r="UG66" s="145"/>
      <c r="UH66" s="145"/>
      <c r="UI66" s="145"/>
      <c r="UJ66" s="145"/>
      <c r="UK66" s="145"/>
      <c r="UL66" s="145"/>
      <c r="UM66" s="145"/>
      <c r="UN66" s="145"/>
      <c r="UO66" s="145"/>
      <c r="UP66" s="145"/>
      <c r="UQ66" s="145"/>
      <c r="UR66" s="145"/>
      <c r="US66" s="145"/>
      <c r="UT66" s="145"/>
      <c r="UU66" s="145"/>
      <c r="UV66" s="145"/>
      <c r="UW66" s="145"/>
      <c r="UX66" s="145"/>
      <c r="UY66" s="145"/>
      <c r="UZ66" s="145"/>
      <c r="VA66" s="145"/>
      <c r="VB66" s="145"/>
      <c r="VC66" s="145"/>
      <c r="VD66" s="145"/>
      <c r="VE66" s="145"/>
      <c r="VF66" s="145"/>
      <c r="VG66" s="145"/>
      <c r="VH66" s="145"/>
      <c r="VI66" s="145"/>
      <c r="VJ66" s="145"/>
      <c r="VK66" s="145"/>
      <c r="VL66" s="145"/>
      <c r="VM66" s="145"/>
      <c r="VN66" s="145"/>
      <c r="VO66" s="145"/>
      <c r="VP66" s="145"/>
      <c r="VQ66" s="145"/>
      <c r="VR66" s="145"/>
      <c r="VS66" s="145"/>
      <c r="VT66" s="145"/>
      <c r="VU66" s="145"/>
      <c r="VV66" s="145"/>
      <c r="VW66" s="145"/>
      <c r="VX66" s="145"/>
      <c r="VY66" s="145"/>
      <c r="VZ66" s="145"/>
      <c r="WA66" s="145"/>
      <c r="WB66" s="145"/>
      <c r="WC66" s="145"/>
      <c r="WD66" s="145"/>
      <c r="WE66" s="145"/>
      <c r="WF66" s="145"/>
      <c r="WG66" s="145"/>
      <c r="WH66" s="145"/>
      <c r="WI66" s="145"/>
      <c r="WJ66" s="145"/>
      <c r="WK66" s="145"/>
      <c r="WL66" s="145"/>
      <c r="WM66" s="145"/>
      <c r="WN66" s="145"/>
      <c r="WO66" s="145"/>
      <c r="WP66" s="145"/>
      <c r="WQ66" s="145"/>
      <c r="WR66" s="145"/>
      <c r="WS66" s="145"/>
      <c r="WT66" s="145"/>
      <c r="WU66" s="145"/>
      <c r="WV66" s="145"/>
      <c r="WW66" s="145"/>
      <c r="WX66" s="145"/>
      <c r="WY66" s="145"/>
      <c r="WZ66" s="145"/>
      <c r="XA66" s="145"/>
      <c r="XB66" s="145"/>
      <c r="XC66" s="145"/>
      <c r="XD66" s="145"/>
      <c r="XE66" s="145"/>
      <c r="XF66" s="145"/>
      <c r="XG66" s="145"/>
      <c r="XH66" s="145"/>
      <c r="XI66" s="145"/>
      <c r="XJ66" s="145"/>
      <c r="XK66" s="145"/>
      <c r="XL66" s="145"/>
      <c r="XM66" s="145"/>
      <c r="XN66" s="145"/>
      <c r="XO66" s="145"/>
      <c r="XP66" s="145"/>
      <c r="XQ66" s="145"/>
      <c r="XR66" s="145"/>
      <c r="XS66" s="145"/>
      <c r="XT66" s="145"/>
      <c r="XU66" s="145"/>
      <c r="XV66" s="145"/>
      <c r="XW66" s="145"/>
      <c r="XX66" s="145"/>
      <c r="XY66" s="145"/>
      <c r="XZ66" s="145"/>
      <c r="YA66" s="145"/>
      <c r="YB66" s="145"/>
      <c r="YC66" s="145"/>
      <c r="YD66" s="145"/>
      <c r="YE66" s="145"/>
      <c r="YF66" s="145"/>
      <c r="YG66" s="145"/>
      <c r="YH66" s="145"/>
      <c r="YI66" s="145"/>
      <c r="YJ66" s="145"/>
      <c r="YK66" s="145"/>
      <c r="YL66" s="145"/>
      <c r="YM66" s="145"/>
      <c r="YN66" s="145"/>
      <c r="YO66" s="145"/>
      <c r="YP66" s="145"/>
      <c r="YQ66" s="145"/>
      <c r="YR66" s="145"/>
      <c r="YS66" s="145"/>
      <c r="YT66" s="145"/>
      <c r="YU66" s="145"/>
      <c r="YV66" s="145"/>
      <c r="YW66" s="145"/>
      <c r="YX66" s="145"/>
      <c r="YY66" s="145"/>
      <c r="YZ66" s="145"/>
      <c r="ZA66" s="145"/>
      <c r="ZB66" s="145"/>
      <c r="ZC66" s="145"/>
      <c r="ZD66" s="145"/>
      <c r="ZE66" s="145"/>
      <c r="ZF66" s="145"/>
      <c r="ZG66" s="145"/>
      <c r="ZH66" s="145"/>
      <c r="ZI66" s="145"/>
      <c r="ZJ66" s="145"/>
      <c r="ZK66" s="145"/>
      <c r="ZL66" s="145"/>
      <c r="ZM66" s="145"/>
      <c r="ZN66" s="145"/>
      <c r="ZO66" s="145"/>
      <c r="ZP66" s="145"/>
      <c r="ZQ66" s="145"/>
      <c r="ZR66" s="145"/>
      <c r="ZS66" s="145"/>
      <c r="ZT66" s="145"/>
      <c r="ZU66" s="145"/>
      <c r="ZV66" s="145"/>
      <c r="ZW66" s="145"/>
      <c r="ZX66" s="145"/>
      <c r="ZY66" s="145"/>
      <c r="ZZ66" s="145"/>
      <c r="AAA66" s="145"/>
      <c r="AAB66" s="145"/>
      <c r="AAC66" s="145"/>
      <c r="AAD66" s="145"/>
      <c r="AAE66" s="145"/>
      <c r="AAF66" s="145"/>
      <c r="AAG66" s="145"/>
      <c r="AAH66" s="145"/>
      <c r="AAI66" s="145"/>
      <c r="AAJ66" s="145"/>
      <c r="AAK66" s="145"/>
      <c r="AAL66" s="145"/>
      <c r="AAM66" s="145"/>
      <c r="AAN66" s="145"/>
      <c r="AAO66" s="145"/>
      <c r="AAP66" s="145"/>
      <c r="AAQ66" s="145"/>
      <c r="AAR66" s="145"/>
      <c r="AAS66" s="145"/>
      <c r="AAT66" s="145"/>
      <c r="AAU66" s="145"/>
      <c r="AAV66" s="145"/>
      <c r="AAW66" s="145"/>
      <c r="AAX66" s="145"/>
      <c r="AAY66" s="145"/>
      <c r="AAZ66" s="145"/>
      <c r="ABA66" s="145"/>
      <c r="ABB66" s="145"/>
      <c r="ABC66" s="145"/>
      <c r="ABD66" s="145"/>
      <c r="ABE66" s="145"/>
      <c r="ABF66" s="145"/>
      <c r="ABG66" s="145"/>
      <c r="ABH66" s="145"/>
      <c r="ABI66" s="145"/>
      <c r="ABJ66" s="145"/>
      <c r="ABK66" s="145"/>
      <c r="ABL66" s="145"/>
      <c r="ABM66" s="145"/>
      <c r="ABN66" s="145"/>
      <c r="ABO66" s="145"/>
      <c r="ABP66" s="145"/>
      <c r="ABQ66" s="145"/>
      <c r="ABR66" s="145"/>
      <c r="ABS66" s="145"/>
      <c r="ABT66" s="145"/>
      <c r="ABU66" s="145"/>
      <c r="ABV66" s="145"/>
      <c r="ABW66" s="145"/>
      <c r="ABX66" s="145"/>
      <c r="ABY66" s="145"/>
      <c r="ABZ66" s="145"/>
      <c r="ACA66" s="145"/>
      <c r="ACB66" s="145"/>
      <c r="ACC66" s="145"/>
      <c r="ACD66" s="145"/>
      <c r="ACE66" s="145"/>
      <c r="ACF66" s="145"/>
      <c r="ACG66" s="145"/>
      <c r="ACH66" s="145"/>
      <c r="ACI66" s="145"/>
      <c r="ACJ66" s="145"/>
      <c r="ACK66" s="145"/>
      <c r="ACL66" s="145"/>
      <c r="ACM66" s="145"/>
      <c r="ACN66" s="145"/>
      <c r="ACO66" s="145"/>
      <c r="ACP66" s="145"/>
      <c r="ACQ66" s="145"/>
      <c r="ACR66" s="145"/>
      <c r="ACS66" s="145"/>
      <c r="ACT66" s="145"/>
      <c r="ACU66" s="145"/>
      <c r="ACV66" s="145"/>
      <c r="ACW66" s="145"/>
      <c r="ACX66" s="145"/>
      <c r="ACY66" s="145"/>
      <c r="ACZ66" s="145"/>
      <c r="ADA66" s="145"/>
      <c r="ADB66" s="145"/>
      <c r="ADC66" s="145"/>
      <c r="ADD66" s="145"/>
      <c r="ADE66" s="145"/>
      <c r="ADF66" s="145"/>
      <c r="ADG66" s="145"/>
      <c r="ADH66" s="145"/>
      <c r="ADI66" s="145"/>
      <c r="ADJ66" s="145"/>
      <c r="ADK66" s="145"/>
      <c r="ADL66" s="145"/>
      <c r="ADM66" s="145"/>
      <c r="ADN66" s="145"/>
      <c r="ADO66" s="145"/>
      <c r="ADP66" s="145"/>
      <c r="ADQ66" s="145"/>
      <c r="ADR66" s="145"/>
      <c r="ADS66" s="145"/>
      <c r="ADT66" s="145"/>
      <c r="ADU66" s="145"/>
      <c r="ADV66" s="145"/>
      <c r="ADW66" s="145"/>
      <c r="ADX66" s="145"/>
      <c r="ADY66" s="145"/>
      <c r="ADZ66" s="145"/>
      <c r="AEA66" s="145"/>
      <c r="AEB66" s="145"/>
      <c r="AEC66" s="145"/>
      <c r="AED66" s="145"/>
      <c r="AEE66" s="145"/>
      <c r="AEF66" s="145"/>
      <c r="AEG66" s="145"/>
      <c r="AEH66" s="145"/>
      <c r="AEI66" s="145"/>
      <c r="AEJ66" s="145"/>
      <c r="AEK66" s="145"/>
      <c r="AEL66" s="145"/>
      <c r="AEM66" s="145"/>
      <c r="AEN66" s="145"/>
      <c r="AEO66" s="145"/>
      <c r="AEP66" s="145"/>
      <c r="AEQ66" s="145"/>
      <c r="AER66" s="145"/>
      <c r="AES66" s="145"/>
      <c r="AET66" s="145"/>
      <c r="AEU66" s="145"/>
      <c r="AEV66" s="145"/>
      <c r="AEW66" s="145"/>
      <c r="AEX66" s="145"/>
      <c r="AEY66" s="145"/>
      <c r="AEZ66" s="145"/>
      <c r="AFA66" s="145"/>
      <c r="AFB66" s="145"/>
      <c r="AFC66" s="145"/>
      <c r="AFD66" s="145"/>
      <c r="AFE66" s="145"/>
      <c r="AFF66" s="145"/>
      <c r="AFG66" s="145"/>
      <c r="AFH66" s="145"/>
      <c r="AFI66" s="145"/>
      <c r="AFJ66" s="145"/>
      <c r="AFK66" s="145"/>
      <c r="AFL66" s="145"/>
      <c r="AFM66" s="145"/>
      <c r="AFN66" s="145"/>
      <c r="AFO66" s="145"/>
      <c r="AFP66" s="145"/>
      <c r="AFQ66" s="145"/>
      <c r="AFR66" s="145"/>
      <c r="AFS66" s="145"/>
      <c r="AFT66" s="145"/>
      <c r="AFU66" s="145"/>
      <c r="AFV66" s="145"/>
      <c r="AFW66" s="145"/>
      <c r="AFX66" s="145"/>
      <c r="AFY66" s="145"/>
      <c r="AFZ66" s="145"/>
      <c r="AGA66" s="145"/>
      <c r="AGB66" s="145"/>
      <c r="AGC66" s="145"/>
      <c r="AGD66" s="145"/>
      <c r="AGE66" s="145"/>
      <c r="AGF66" s="145"/>
      <c r="AGG66" s="145"/>
      <c r="AGH66" s="145"/>
      <c r="AGI66" s="145"/>
      <c r="AGJ66" s="145"/>
      <c r="AGK66" s="145"/>
      <c r="AGL66" s="145"/>
      <c r="AGM66" s="145"/>
      <c r="AGN66" s="145"/>
      <c r="AGO66" s="145"/>
      <c r="AGP66" s="145"/>
      <c r="AGQ66" s="145"/>
      <c r="AGR66" s="145"/>
      <c r="AGS66" s="145"/>
      <c r="AGT66" s="145"/>
      <c r="AGU66" s="145"/>
      <c r="AGV66" s="145"/>
      <c r="AGW66" s="145"/>
      <c r="AGX66" s="145"/>
      <c r="AGY66" s="145"/>
      <c r="AGZ66" s="145"/>
      <c r="AHA66" s="145"/>
      <c r="AHB66" s="145"/>
      <c r="AHC66" s="145"/>
      <c r="AHD66" s="145"/>
      <c r="AHE66" s="145"/>
      <c r="AHF66" s="145"/>
      <c r="AHG66" s="145"/>
      <c r="AHH66" s="145"/>
      <c r="AHI66" s="145"/>
      <c r="AHJ66" s="145"/>
      <c r="AHK66" s="145"/>
      <c r="AHL66" s="145"/>
      <c r="AHM66" s="145"/>
      <c r="AHN66" s="145"/>
      <c r="AHO66" s="145"/>
      <c r="AHP66" s="145"/>
      <c r="AHQ66" s="145"/>
      <c r="AHR66" s="145"/>
      <c r="AHS66" s="145"/>
      <c r="AHT66" s="145"/>
      <c r="AHU66" s="145"/>
      <c r="AHV66" s="145"/>
      <c r="AHW66" s="145"/>
      <c r="AHX66" s="145"/>
      <c r="AHY66" s="145"/>
      <c r="AHZ66" s="145"/>
      <c r="AIA66" s="145"/>
      <c r="AIB66" s="145"/>
      <c r="AIC66" s="145"/>
      <c r="AID66" s="145"/>
      <c r="AIE66" s="145"/>
      <c r="AIF66" s="145"/>
      <c r="AIG66" s="145"/>
      <c r="AIH66" s="145"/>
      <c r="AII66" s="145"/>
      <c r="AIJ66" s="145"/>
      <c r="AIK66" s="145"/>
      <c r="AIL66" s="145"/>
      <c r="AIM66" s="145"/>
      <c r="AIN66" s="145"/>
      <c r="AIO66" s="145"/>
      <c r="AIP66" s="145"/>
      <c r="AIQ66" s="145"/>
      <c r="AIR66" s="145"/>
      <c r="AIS66" s="145"/>
      <c r="AIT66" s="145"/>
      <c r="AIU66" s="145"/>
      <c r="AIV66" s="145"/>
      <c r="AIW66" s="145"/>
      <c r="AIX66" s="145"/>
      <c r="AIY66" s="145"/>
      <c r="AIZ66" s="145"/>
      <c r="AJA66" s="145"/>
      <c r="AJB66" s="145"/>
      <c r="AJC66" s="145"/>
      <c r="AJD66" s="145"/>
      <c r="AJE66" s="145"/>
      <c r="AJF66" s="145"/>
      <c r="AJG66" s="145"/>
      <c r="AJH66" s="145"/>
      <c r="AJI66" s="145"/>
      <c r="AJJ66" s="145"/>
      <c r="AJK66" s="145"/>
      <c r="AJL66" s="145"/>
      <c r="AJM66" s="145"/>
      <c r="AJN66" s="145"/>
      <c r="AJO66" s="145"/>
      <c r="AJP66" s="145"/>
      <c r="AJQ66" s="145"/>
      <c r="AJR66" s="145"/>
      <c r="AJS66" s="145"/>
      <c r="AJT66" s="145"/>
      <c r="AJU66" s="145"/>
      <c r="AJV66" s="145"/>
      <c r="AJW66" s="145"/>
      <c r="AJX66" s="145"/>
      <c r="AJY66" s="145"/>
      <c r="AJZ66" s="145"/>
      <c r="AKA66" s="145"/>
      <c r="AKB66" s="145"/>
      <c r="AKC66" s="145"/>
      <c r="AKD66" s="145"/>
      <c r="AKE66" s="145"/>
      <c r="AKF66" s="145"/>
      <c r="AKG66" s="145"/>
      <c r="AKH66" s="145"/>
      <c r="AKI66" s="145"/>
      <c r="AKJ66" s="145"/>
      <c r="AKK66" s="145"/>
      <c r="AKL66" s="145"/>
      <c r="AKM66" s="145"/>
      <c r="AKN66" s="145"/>
      <c r="AKO66" s="145"/>
      <c r="AKP66" s="145"/>
      <c r="AKQ66" s="145"/>
      <c r="AKR66" s="145"/>
      <c r="AKS66" s="145"/>
      <c r="AKT66" s="145"/>
      <c r="AKU66" s="145"/>
      <c r="AKV66" s="145"/>
      <c r="AKW66" s="145"/>
      <c r="AKX66" s="145"/>
      <c r="AKY66" s="145"/>
      <c r="AKZ66" s="145"/>
      <c r="ALA66" s="145"/>
      <c r="ALB66" s="145"/>
      <c r="ALC66" s="145"/>
      <c r="ALD66" s="145"/>
      <c r="ALE66" s="145"/>
      <c r="ALF66" s="145"/>
      <c r="ALG66" s="145"/>
      <c r="ALH66" s="145"/>
      <c r="ALI66" s="145"/>
      <c r="ALJ66" s="145"/>
      <c r="ALK66" s="145"/>
      <c r="ALL66" s="145"/>
      <c r="ALM66" s="145"/>
      <c r="ALN66" s="145"/>
      <c r="ALO66" s="145"/>
      <c r="ALP66" s="145"/>
      <c r="ALQ66" s="145"/>
      <c r="ALR66" s="145"/>
      <c r="ALS66" s="145"/>
      <c r="ALT66" s="145"/>
      <c r="ALU66" s="145"/>
      <c r="ALV66" s="145"/>
      <c r="ALW66" s="145"/>
      <c r="ALX66" s="145"/>
      <c r="ALY66" s="145"/>
      <c r="ALZ66" s="145"/>
    </row>
    <row r="67" spans="1:1014" x14ac:dyDescent="0.3">
      <c r="A67" s="151"/>
      <c r="B67" s="151"/>
      <c r="C67" s="249" t="s">
        <v>59</v>
      </c>
      <c r="D67" s="249"/>
      <c r="E67" s="249"/>
      <c r="F67" s="249"/>
      <c r="G67" s="249"/>
      <c r="H67" s="249"/>
      <c r="I67" s="152"/>
      <c r="J67" s="145"/>
      <c r="K67" s="145"/>
      <c r="L67" s="145"/>
      <c r="M67" s="145"/>
      <c r="N67" s="145"/>
      <c r="O67" s="145"/>
      <c r="P67" s="145"/>
      <c r="Q67" s="145"/>
      <c r="R67" s="145"/>
      <c r="S67" s="145"/>
      <c r="T67" s="145"/>
      <c r="U67" s="145"/>
      <c r="V67" s="145"/>
      <c r="W67" s="145"/>
      <c r="X67" s="145"/>
      <c r="Y67" s="145"/>
      <c r="Z67" s="145"/>
      <c r="AA67" s="145"/>
      <c r="AB67" s="145"/>
      <c r="AC67" s="145"/>
      <c r="AD67" s="145"/>
      <c r="AE67" s="145"/>
      <c r="AF67" s="145"/>
      <c r="AG67" s="145"/>
      <c r="AH67" s="145"/>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c r="BI67" s="145"/>
      <c r="BJ67" s="145"/>
      <c r="BK67" s="145"/>
      <c r="BL67" s="145"/>
      <c r="BM67" s="145"/>
      <c r="BN67" s="145"/>
      <c r="BO67" s="145"/>
      <c r="BP67" s="145"/>
      <c r="BQ67" s="145"/>
      <c r="BR67" s="145"/>
      <c r="BS67" s="145"/>
      <c r="BT67" s="145"/>
      <c r="BU67" s="145"/>
      <c r="BV67" s="145"/>
      <c r="BW67" s="145"/>
      <c r="BX67" s="145"/>
      <c r="BY67" s="145"/>
      <c r="BZ67" s="145"/>
      <c r="CA67" s="145"/>
      <c r="CB67" s="145"/>
      <c r="CC67" s="145"/>
      <c r="CD67" s="145"/>
      <c r="CE67" s="145"/>
      <c r="CF67" s="145"/>
      <c r="CG67" s="145"/>
      <c r="CH67" s="145"/>
      <c r="CI67" s="145"/>
      <c r="CJ67" s="145"/>
      <c r="CK67" s="145"/>
      <c r="CL67" s="145"/>
      <c r="CM67" s="145"/>
      <c r="CN67" s="145"/>
      <c r="CO67" s="145"/>
      <c r="CP67" s="145"/>
      <c r="CQ67" s="145"/>
      <c r="CR67" s="145"/>
      <c r="CS67" s="145"/>
      <c r="CT67" s="145"/>
      <c r="CU67" s="145"/>
      <c r="CV67" s="145"/>
      <c r="CW67" s="145"/>
      <c r="CX67" s="145"/>
      <c r="CY67" s="145"/>
      <c r="CZ67" s="145"/>
      <c r="DA67" s="145"/>
      <c r="DB67" s="145"/>
      <c r="DC67" s="145"/>
      <c r="DD67" s="145"/>
      <c r="DE67" s="145"/>
      <c r="DF67" s="145"/>
      <c r="DG67" s="145"/>
      <c r="DH67" s="145"/>
      <c r="DI67" s="145"/>
      <c r="DJ67" s="145"/>
      <c r="DK67" s="145"/>
      <c r="DL67" s="145"/>
      <c r="DM67" s="145"/>
      <c r="DN67" s="145"/>
      <c r="DO67" s="145"/>
      <c r="DP67" s="145"/>
      <c r="DQ67" s="145"/>
      <c r="DR67" s="145"/>
      <c r="DS67" s="145"/>
      <c r="DT67" s="145"/>
      <c r="DU67" s="145"/>
      <c r="DV67" s="145"/>
      <c r="DW67" s="145"/>
      <c r="DX67" s="145"/>
      <c r="DY67" s="145"/>
      <c r="DZ67" s="145"/>
      <c r="EA67" s="145"/>
      <c r="EB67" s="145"/>
      <c r="EC67" s="145"/>
      <c r="ED67" s="145"/>
      <c r="EE67" s="145"/>
      <c r="EF67" s="145"/>
      <c r="EG67" s="145"/>
      <c r="EH67" s="145"/>
      <c r="EI67" s="145"/>
      <c r="EJ67" s="145"/>
      <c r="EK67" s="145"/>
      <c r="EL67" s="145"/>
      <c r="EM67" s="145"/>
      <c r="EN67" s="145"/>
      <c r="EO67" s="145"/>
      <c r="EP67" s="145"/>
      <c r="EQ67" s="145"/>
      <c r="ER67" s="145"/>
      <c r="ES67" s="145"/>
      <c r="ET67" s="145"/>
      <c r="EU67" s="145"/>
      <c r="EV67" s="145"/>
      <c r="EW67" s="145"/>
      <c r="EX67" s="145"/>
      <c r="EY67" s="145"/>
      <c r="EZ67" s="145"/>
      <c r="FA67" s="145"/>
      <c r="FB67" s="145"/>
      <c r="FC67" s="145"/>
      <c r="FD67" s="145"/>
      <c r="FE67" s="145"/>
      <c r="FF67" s="145"/>
      <c r="FG67" s="145"/>
      <c r="FH67" s="145"/>
      <c r="FI67" s="145"/>
      <c r="FJ67" s="145"/>
      <c r="FK67" s="145"/>
      <c r="FL67" s="145"/>
      <c r="FM67" s="145"/>
      <c r="FN67" s="145"/>
      <c r="FO67" s="145"/>
      <c r="FP67" s="145"/>
      <c r="FQ67" s="145"/>
      <c r="FR67" s="145"/>
      <c r="FS67" s="145"/>
      <c r="FT67" s="145"/>
      <c r="FU67" s="145"/>
      <c r="FV67" s="145"/>
      <c r="FW67" s="145"/>
      <c r="FX67" s="145"/>
      <c r="FY67" s="145"/>
      <c r="FZ67" s="145"/>
      <c r="GA67" s="145"/>
      <c r="GB67" s="145"/>
      <c r="GC67" s="145"/>
      <c r="GD67" s="145"/>
      <c r="GE67" s="145"/>
      <c r="GF67" s="145"/>
      <c r="GG67" s="145"/>
      <c r="GH67" s="145"/>
      <c r="GI67" s="145"/>
      <c r="GJ67" s="145"/>
      <c r="GK67" s="145"/>
      <c r="GL67" s="145"/>
      <c r="GM67" s="145"/>
      <c r="GN67" s="145"/>
      <c r="GO67" s="145"/>
      <c r="GP67" s="145"/>
      <c r="GQ67" s="145"/>
      <c r="GR67" s="145"/>
      <c r="GS67" s="145"/>
      <c r="GT67" s="145"/>
      <c r="GU67" s="145"/>
      <c r="GV67" s="145"/>
      <c r="GW67" s="145"/>
      <c r="GX67" s="145"/>
      <c r="GY67" s="145"/>
      <c r="GZ67" s="145"/>
      <c r="HA67" s="145"/>
      <c r="HB67" s="145"/>
      <c r="HC67" s="145"/>
      <c r="HD67" s="145"/>
      <c r="HE67" s="145"/>
      <c r="HF67" s="145"/>
      <c r="HG67" s="145"/>
      <c r="HH67" s="145"/>
      <c r="HI67" s="145"/>
      <c r="HJ67" s="145"/>
      <c r="HK67" s="145"/>
      <c r="HL67" s="145"/>
      <c r="HM67" s="145"/>
      <c r="HN67" s="145"/>
      <c r="HO67" s="145"/>
      <c r="HP67" s="145"/>
      <c r="HQ67" s="145"/>
      <c r="HR67" s="145"/>
      <c r="HS67" s="145"/>
      <c r="HT67" s="145"/>
      <c r="HU67" s="145"/>
      <c r="HV67" s="145"/>
      <c r="HW67" s="145"/>
      <c r="HX67" s="145"/>
      <c r="HY67" s="145"/>
      <c r="HZ67" s="145"/>
      <c r="IA67" s="145"/>
      <c r="IB67" s="145"/>
      <c r="IC67" s="145"/>
      <c r="ID67" s="145"/>
      <c r="IE67" s="145"/>
      <c r="IF67" s="145"/>
      <c r="IG67" s="145"/>
      <c r="IH67" s="145"/>
      <c r="II67" s="145"/>
      <c r="IJ67" s="145"/>
      <c r="IK67" s="145"/>
      <c r="IL67" s="145"/>
      <c r="IM67" s="145"/>
      <c r="IN67" s="145"/>
      <c r="IO67" s="145"/>
      <c r="IP67" s="145"/>
      <c r="IQ67" s="145"/>
      <c r="IR67" s="145"/>
      <c r="IS67" s="145"/>
      <c r="IT67" s="145"/>
      <c r="IU67" s="145"/>
      <c r="IV67" s="145"/>
      <c r="IW67" s="145"/>
      <c r="IX67" s="145"/>
      <c r="IY67" s="145"/>
      <c r="IZ67" s="145"/>
      <c r="JA67" s="145"/>
      <c r="JB67" s="145"/>
      <c r="JC67" s="145"/>
      <c r="JD67" s="145"/>
      <c r="JE67" s="145"/>
      <c r="JF67" s="145"/>
      <c r="JG67" s="145"/>
      <c r="JH67" s="145"/>
      <c r="JI67" s="145"/>
      <c r="JJ67" s="145"/>
      <c r="JK67" s="145"/>
      <c r="JL67" s="145"/>
      <c r="JM67" s="145"/>
      <c r="JN67" s="145"/>
      <c r="JO67" s="145"/>
      <c r="JP67" s="145"/>
      <c r="JQ67" s="145"/>
      <c r="JR67" s="145"/>
      <c r="JS67" s="145"/>
      <c r="JT67" s="145"/>
      <c r="JU67" s="145"/>
      <c r="JV67" s="145"/>
      <c r="JW67" s="145"/>
      <c r="JX67" s="145"/>
      <c r="JY67" s="145"/>
      <c r="JZ67" s="145"/>
      <c r="KA67" s="145"/>
      <c r="KB67" s="145"/>
      <c r="KC67" s="145"/>
      <c r="KD67" s="145"/>
      <c r="KE67" s="145"/>
      <c r="KF67" s="145"/>
      <c r="KG67" s="145"/>
      <c r="KH67" s="145"/>
      <c r="KI67" s="145"/>
      <c r="KJ67" s="145"/>
      <c r="KK67" s="145"/>
      <c r="KL67" s="145"/>
      <c r="KM67" s="145"/>
      <c r="KN67" s="145"/>
      <c r="KO67" s="145"/>
      <c r="KP67" s="145"/>
      <c r="KQ67" s="145"/>
      <c r="KR67" s="145"/>
      <c r="KS67" s="145"/>
      <c r="KT67" s="145"/>
      <c r="KU67" s="145"/>
      <c r="KV67" s="145"/>
      <c r="KW67" s="145"/>
      <c r="KX67" s="145"/>
      <c r="KY67" s="145"/>
      <c r="KZ67" s="145"/>
      <c r="LA67" s="145"/>
      <c r="LB67" s="145"/>
      <c r="LC67" s="145"/>
      <c r="LD67" s="145"/>
      <c r="LE67" s="145"/>
      <c r="LF67" s="145"/>
      <c r="LG67" s="145"/>
      <c r="LH67" s="145"/>
      <c r="LI67" s="145"/>
      <c r="LJ67" s="145"/>
      <c r="LK67" s="145"/>
      <c r="LL67" s="145"/>
      <c r="LM67" s="145"/>
      <c r="LN67" s="145"/>
      <c r="LO67" s="145"/>
      <c r="LP67" s="145"/>
      <c r="LQ67" s="145"/>
      <c r="LR67" s="145"/>
      <c r="LS67" s="145"/>
      <c r="LT67" s="145"/>
      <c r="LU67" s="145"/>
      <c r="LV67" s="145"/>
      <c r="LW67" s="145"/>
      <c r="LX67" s="145"/>
      <c r="LY67" s="145"/>
      <c r="LZ67" s="145"/>
      <c r="MA67" s="145"/>
      <c r="MB67" s="145"/>
      <c r="MC67" s="145"/>
      <c r="MD67" s="145"/>
      <c r="ME67" s="145"/>
      <c r="MF67" s="145"/>
      <c r="MG67" s="145"/>
      <c r="MH67" s="145"/>
      <c r="MI67" s="145"/>
      <c r="MJ67" s="145"/>
      <c r="MK67" s="145"/>
      <c r="ML67" s="145"/>
      <c r="MM67" s="145"/>
      <c r="MN67" s="145"/>
      <c r="MO67" s="145"/>
      <c r="MP67" s="145"/>
      <c r="MQ67" s="145"/>
      <c r="MR67" s="145"/>
      <c r="MS67" s="145"/>
      <c r="MT67" s="145"/>
      <c r="MU67" s="145"/>
      <c r="MV67" s="145"/>
      <c r="MW67" s="145"/>
      <c r="MX67" s="145"/>
      <c r="MY67" s="145"/>
      <c r="MZ67" s="145"/>
      <c r="NA67" s="145"/>
      <c r="NB67" s="145"/>
      <c r="NC67" s="145"/>
      <c r="ND67" s="145"/>
      <c r="NE67" s="145"/>
      <c r="NF67" s="145"/>
      <c r="NG67" s="145"/>
      <c r="NH67" s="145"/>
      <c r="NI67" s="145"/>
      <c r="NJ67" s="145"/>
      <c r="NK67" s="145"/>
      <c r="NL67" s="145"/>
      <c r="NM67" s="145"/>
      <c r="NN67" s="145"/>
      <c r="NO67" s="145"/>
      <c r="NP67" s="145"/>
      <c r="NQ67" s="145"/>
      <c r="NR67" s="145"/>
      <c r="NS67" s="145"/>
      <c r="NT67" s="145"/>
      <c r="NU67" s="145"/>
      <c r="NV67" s="145"/>
      <c r="NW67" s="145"/>
      <c r="NX67" s="145"/>
      <c r="NY67" s="145"/>
      <c r="NZ67" s="145"/>
      <c r="OA67" s="145"/>
      <c r="OB67" s="145"/>
      <c r="OC67" s="145"/>
      <c r="OD67" s="145"/>
      <c r="OE67" s="145"/>
      <c r="OF67" s="145"/>
      <c r="OG67" s="145"/>
      <c r="OH67" s="145"/>
      <c r="OI67" s="145"/>
      <c r="OJ67" s="145"/>
      <c r="OK67" s="145"/>
      <c r="OL67" s="145"/>
      <c r="OM67" s="145"/>
      <c r="ON67" s="145"/>
      <c r="OO67" s="145"/>
      <c r="OP67" s="145"/>
      <c r="OQ67" s="145"/>
      <c r="OR67" s="145"/>
      <c r="OS67" s="145"/>
      <c r="OT67" s="145"/>
      <c r="OU67" s="145"/>
      <c r="OV67" s="145"/>
      <c r="OW67" s="145"/>
      <c r="OX67" s="145"/>
      <c r="OY67" s="145"/>
      <c r="OZ67" s="145"/>
      <c r="PA67" s="145"/>
      <c r="PB67" s="145"/>
      <c r="PC67" s="145"/>
      <c r="PD67" s="145"/>
      <c r="PE67" s="145"/>
      <c r="PF67" s="145"/>
      <c r="PG67" s="145"/>
      <c r="PH67" s="145"/>
      <c r="PI67" s="145"/>
      <c r="PJ67" s="145"/>
      <c r="PK67" s="145"/>
      <c r="PL67" s="145"/>
      <c r="PM67" s="145"/>
      <c r="PN67" s="145"/>
      <c r="PO67" s="145"/>
      <c r="PP67" s="145"/>
      <c r="PQ67" s="145"/>
      <c r="PR67" s="145"/>
      <c r="PS67" s="145"/>
      <c r="PT67" s="145"/>
      <c r="PU67" s="145"/>
      <c r="PV67" s="145"/>
      <c r="PW67" s="145"/>
      <c r="PX67" s="145"/>
      <c r="PY67" s="145"/>
      <c r="PZ67" s="145"/>
      <c r="QA67" s="145"/>
      <c r="QB67" s="145"/>
      <c r="QC67" s="145"/>
      <c r="QD67" s="145"/>
      <c r="QE67" s="145"/>
      <c r="QF67" s="145"/>
      <c r="QG67" s="145"/>
      <c r="QH67" s="145"/>
      <c r="QI67" s="145"/>
      <c r="QJ67" s="145"/>
      <c r="QK67" s="145"/>
      <c r="QL67" s="145"/>
      <c r="QM67" s="145"/>
      <c r="QN67" s="145"/>
      <c r="QO67" s="145"/>
      <c r="QP67" s="145"/>
      <c r="QQ67" s="145"/>
      <c r="QR67" s="145"/>
      <c r="QS67" s="145"/>
      <c r="QT67" s="145"/>
      <c r="QU67" s="145"/>
      <c r="QV67" s="145"/>
      <c r="QW67" s="145"/>
      <c r="QX67" s="145"/>
      <c r="QY67" s="145"/>
      <c r="QZ67" s="145"/>
      <c r="RA67" s="145"/>
      <c r="RB67" s="145"/>
      <c r="RC67" s="145"/>
      <c r="RD67" s="145"/>
      <c r="RE67" s="145"/>
      <c r="RF67" s="145"/>
      <c r="RG67" s="145"/>
      <c r="RH67" s="145"/>
      <c r="RI67" s="145"/>
      <c r="RJ67" s="145"/>
      <c r="RK67" s="145"/>
      <c r="RL67" s="145"/>
      <c r="RM67" s="145"/>
      <c r="RN67" s="145"/>
      <c r="RO67" s="145"/>
      <c r="RP67" s="145"/>
      <c r="RQ67" s="145"/>
      <c r="RR67" s="145"/>
      <c r="RS67" s="145"/>
      <c r="RT67" s="145"/>
      <c r="RU67" s="145"/>
      <c r="RV67" s="145"/>
      <c r="RW67" s="145"/>
      <c r="RX67" s="145"/>
      <c r="RY67" s="145"/>
      <c r="RZ67" s="145"/>
      <c r="SA67" s="145"/>
      <c r="SB67" s="145"/>
      <c r="SC67" s="145"/>
      <c r="SD67" s="145"/>
      <c r="SE67" s="145"/>
      <c r="SF67" s="145"/>
      <c r="SG67" s="145"/>
      <c r="SH67" s="145"/>
      <c r="SI67" s="145"/>
      <c r="SJ67" s="145"/>
      <c r="SK67" s="145"/>
      <c r="SL67" s="145"/>
      <c r="SM67" s="145"/>
      <c r="SN67" s="145"/>
      <c r="SO67" s="145"/>
      <c r="SP67" s="145"/>
      <c r="SQ67" s="145"/>
      <c r="SR67" s="145"/>
      <c r="SS67" s="145"/>
      <c r="ST67" s="145"/>
      <c r="SU67" s="145"/>
      <c r="SV67" s="145"/>
      <c r="SW67" s="145"/>
      <c r="SX67" s="145"/>
      <c r="SY67" s="145"/>
      <c r="SZ67" s="145"/>
      <c r="TA67" s="145"/>
      <c r="TB67" s="145"/>
      <c r="TC67" s="145"/>
      <c r="TD67" s="145"/>
      <c r="TE67" s="145"/>
      <c r="TF67" s="145"/>
      <c r="TG67" s="145"/>
      <c r="TH67" s="145"/>
      <c r="TI67" s="145"/>
      <c r="TJ67" s="145"/>
      <c r="TK67" s="145"/>
      <c r="TL67" s="145"/>
      <c r="TM67" s="145"/>
      <c r="TN67" s="145"/>
      <c r="TO67" s="145"/>
      <c r="TP67" s="145"/>
      <c r="TQ67" s="145"/>
      <c r="TR67" s="145"/>
      <c r="TS67" s="145"/>
      <c r="TT67" s="145"/>
      <c r="TU67" s="145"/>
      <c r="TV67" s="145"/>
      <c r="TW67" s="145"/>
      <c r="TX67" s="145"/>
      <c r="TY67" s="145"/>
      <c r="TZ67" s="145"/>
      <c r="UA67" s="145"/>
      <c r="UB67" s="145"/>
      <c r="UC67" s="145"/>
      <c r="UD67" s="145"/>
      <c r="UE67" s="145"/>
      <c r="UF67" s="145"/>
      <c r="UG67" s="145"/>
      <c r="UH67" s="145"/>
      <c r="UI67" s="145"/>
      <c r="UJ67" s="145"/>
      <c r="UK67" s="145"/>
      <c r="UL67" s="145"/>
      <c r="UM67" s="145"/>
      <c r="UN67" s="145"/>
      <c r="UO67" s="145"/>
      <c r="UP67" s="145"/>
      <c r="UQ67" s="145"/>
      <c r="UR67" s="145"/>
      <c r="US67" s="145"/>
      <c r="UT67" s="145"/>
      <c r="UU67" s="145"/>
      <c r="UV67" s="145"/>
      <c r="UW67" s="145"/>
      <c r="UX67" s="145"/>
      <c r="UY67" s="145"/>
      <c r="UZ67" s="145"/>
      <c r="VA67" s="145"/>
      <c r="VB67" s="145"/>
      <c r="VC67" s="145"/>
      <c r="VD67" s="145"/>
      <c r="VE67" s="145"/>
      <c r="VF67" s="145"/>
      <c r="VG67" s="145"/>
      <c r="VH67" s="145"/>
      <c r="VI67" s="145"/>
      <c r="VJ67" s="145"/>
      <c r="VK67" s="145"/>
      <c r="VL67" s="145"/>
      <c r="VM67" s="145"/>
      <c r="VN67" s="145"/>
      <c r="VO67" s="145"/>
      <c r="VP67" s="145"/>
      <c r="VQ67" s="145"/>
      <c r="VR67" s="145"/>
      <c r="VS67" s="145"/>
      <c r="VT67" s="145"/>
      <c r="VU67" s="145"/>
      <c r="VV67" s="145"/>
      <c r="VW67" s="145"/>
      <c r="VX67" s="145"/>
      <c r="VY67" s="145"/>
      <c r="VZ67" s="145"/>
      <c r="WA67" s="145"/>
      <c r="WB67" s="145"/>
      <c r="WC67" s="145"/>
      <c r="WD67" s="145"/>
      <c r="WE67" s="145"/>
      <c r="WF67" s="145"/>
      <c r="WG67" s="145"/>
      <c r="WH67" s="145"/>
      <c r="WI67" s="145"/>
      <c r="WJ67" s="145"/>
      <c r="WK67" s="145"/>
      <c r="WL67" s="145"/>
      <c r="WM67" s="145"/>
      <c r="WN67" s="145"/>
      <c r="WO67" s="145"/>
      <c r="WP67" s="145"/>
      <c r="WQ67" s="145"/>
      <c r="WR67" s="145"/>
      <c r="WS67" s="145"/>
      <c r="WT67" s="145"/>
      <c r="WU67" s="145"/>
      <c r="WV67" s="145"/>
      <c r="WW67" s="145"/>
      <c r="WX67" s="145"/>
      <c r="WY67" s="145"/>
      <c r="WZ67" s="145"/>
      <c r="XA67" s="145"/>
      <c r="XB67" s="145"/>
      <c r="XC67" s="145"/>
      <c r="XD67" s="145"/>
      <c r="XE67" s="145"/>
      <c r="XF67" s="145"/>
      <c r="XG67" s="145"/>
      <c r="XH67" s="145"/>
      <c r="XI67" s="145"/>
      <c r="XJ67" s="145"/>
      <c r="XK67" s="145"/>
      <c r="XL67" s="145"/>
      <c r="XM67" s="145"/>
      <c r="XN67" s="145"/>
      <c r="XO67" s="145"/>
      <c r="XP67" s="145"/>
      <c r="XQ67" s="145"/>
      <c r="XR67" s="145"/>
      <c r="XS67" s="145"/>
      <c r="XT67" s="145"/>
      <c r="XU67" s="145"/>
      <c r="XV67" s="145"/>
      <c r="XW67" s="145"/>
      <c r="XX67" s="145"/>
      <c r="XY67" s="145"/>
      <c r="XZ67" s="145"/>
      <c r="YA67" s="145"/>
      <c r="YB67" s="145"/>
      <c r="YC67" s="145"/>
      <c r="YD67" s="145"/>
      <c r="YE67" s="145"/>
      <c r="YF67" s="145"/>
      <c r="YG67" s="145"/>
      <c r="YH67" s="145"/>
      <c r="YI67" s="145"/>
      <c r="YJ67" s="145"/>
      <c r="YK67" s="145"/>
      <c r="YL67" s="145"/>
      <c r="YM67" s="145"/>
      <c r="YN67" s="145"/>
      <c r="YO67" s="145"/>
      <c r="YP67" s="145"/>
      <c r="YQ67" s="145"/>
      <c r="YR67" s="145"/>
      <c r="YS67" s="145"/>
      <c r="YT67" s="145"/>
      <c r="YU67" s="145"/>
      <c r="YV67" s="145"/>
      <c r="YW67" s="145"/>
      <c r="YX67" s="145"/>
      <c r="YY67" s="145"/>
      <c r="YZ67" s="145"/>
      <c r="ZA67" s="145"/>
      <c r="ZB67" s="145"/>
      <c r="ZC67" s="145"/>
      <c r="ZD67" s="145"/>
      <c r="ZE67" s="145"/>
      <c r="ZF67" s="145"/>
      <c r="ZG67" s="145"/>
      <c r="ZH67" s="145"/>
      <c r="ZI67" s="145"/>
      <c r="ZJ67" s="145"/>
      <c r="ZK67" s="145"/>
      <c r="ZL67" s="145"/>
      <c r="ZM67" s="145"/>
      <c r="ZN67" s="145"/>
      <c r="ZO67" s="145"/>
      <c r="ZP67" s="145"/>
      <c r="ZQ67" s="145"/>
      <c r="ZR67" s="145"/>
      <c r="ZS67" s="145"/>
      <c r="ZT67" s="145"/>
      <c r="ZU67" s="145"/>
      <c r="ZV67" s="145"/>
      <c r="ZW67" s="145"/>
      <c r="ZX67" s="145"/>
      <c r="ZY67" s="145"/>
      <c r="ZZ67" s="145"/>
      <c r="AAA67" s="145"/>
      <c r="AAB67" s="145"/>
      <c r="AAC67" s="145"/>
      <c r="AAD67" s="145"/>
      <c r="AAE67" s="145"/>
      <c r="AAF67" s="145"/>
      <c r="AAG67" s="145"/>
      <c r="AAH67" s="145"/>
      <c r="AAI67" s="145"/>
      <c r="AAJ67" s="145"/>
      <c r="AAK67" s="145"/>
      <c r="AAL67" s="145"/>
      <c r="AAM67" s="145"/>
      <c r="AAN67" s="145"/>
      <c r="AAO67" s="145"/>
      <c r="AAP67" s="145"/>
      <c r="AAQ67" s="145"/>
      <c r="AAR67" s="145"/>
      <c r="AAS67" s="145"/>
      <c r="AAT67" s="145"/>
      <c r="AAU67" s="145"/>
      <c r="AAV67" s="145"/>
      <c r="AAW67" s="145"/>
      <c r="AAX67" s="145"/>
      <c r="AAY67" s="145"/>
      <c r="AAZ67" s="145"/>
      <c r="ABA67" s="145"/>
      <c r="ABB67" s="145"/>
      <c r="ABC67" s="145"/>
      <c r="ABD67" s="145"/>
      <c r="ABE67" s="145"/>
      <c r="ABF67" s="145"/>
      <c r="ABG67" s="145"/>
      <c r="ABH67" s="145"/>
      <c r="ABI67" s="145"/>
      <c r="ABJ67" s="145"/>
      <c r="ABK67" s="145"/>
      <c r="ABL67" s="145"/>
      <c r="ABM67" s="145"/>
      <c r="ABN67" s="145"/>
      <c r="ABO67" s="145"/>
      <c r="ABP67" s="145"/>
      <c r="ABQ67" s="145"/>
      <c r="ABR67" s="145"/>
      <c r="ABS67" s="145"/>
      <c r="ABT67" s="145"/>
      <c r="ABU67" s="145"/>
      <c r="ABV67" s="145"/>
      <c r="ABW67" s="145"/>
      <c r="ABX67" s="145"/>
      <c r="ABY67" s="145"/>
      <c r="ABZ67" s="145"/>
      <c r="ACA67" s="145"/>
      <c r="ACB67" s="145"/>
      <c r="ACC67" s="145"/>
      <c r="ACD67" s="145"/>
      <c r="ACE67" s="145"/>
      <c r="ACF67" s="145"/>
      <c r="ACG67" s="145"/>
      <c r="ACH67" s="145"/>
      <c r="ACI67" s="145"/>
      <c r="ACJ67" s="145"/>
      <c r="ACK67" s="145"/>
      <c r="ACL67" s="145"/>
      <c r="ACM67" s="145"/>
      <c r="ACN67" s="145"/>
      <c r="ACO67" s="145"/>
      <c r="ACP67" s="145"/>
      <c r="ACQ67" s="145"/>
      <c r="ACR67" s="145"/>
      <c r="ACS67" s="145"/>
      <c r="ACT67" s="145"/>
      <c r="ACU67" s="145"/>
      <c r="ACV67" s="145"/>
      <c r="ACW67" s="145"/>
      <c r="ACX67" s="145"/>
      <c r="ACY67" s="145"/>
      <c r="ACZ67" s="145"/>
      <c r="ADA67" s="145"/>
      <c r="ADB67" s="145"/>
      <c r="ADC67" s="145"/>
      <c r="ADD67" s="145"/>
      <c r="ADE67" s="145"/>
      <c r="ADF67" s="145"/>
      <c r="ADG67" s="145"/>
      <c r="ADH67" s="145"/>
      <c r="ADI67" s="145"/>
      <c r="ADJ67" s="145"/>
      <c r="ADK67" s="145"/>
      <c r="ADL67" s="145"/>
      <c r="ADM67" s="145"/>
      <c r="ADN67" s="145"/>
      <c r="ADO67" s="145"/>
      <c r="ADP67" s="145"/>
      <c r="ADQ67" s="145"/>
      <c r="ADR67" s="145"/>
      <c r="ADS67" s="145"/>
      <c r="ADT67" s="145"/>
      <c r="ADU67" s="145"/>
      <c r="ADV67" s="145"/>
      <c r="ADW67" s="145"/>
      <c r="ADX67" s="145"/>
      <c r="ADY67" s="145"/>
      <c r="ADZ67" s="145"/>
      <c r="AEA67" s="145"/>
      <c r="AEB67" s="145"/>
      <c r="AEC67" s="145"/>
      <c r="AED67" s="145"/>
      <c r="AEE67" s="145"/>
      <c r="AEF67" s="145"/>
      <c r="AEG67" s="145"/>
      <c r="AEH67" s="145"/>
      <c r="AEI67" s="145"/>
      <c r="AEJ67" s="145"/>
      <c r="AEK67" s="145"/>
      <c r="AEL67" s="145"/>
      <c r="AEM67" s="145"/>
      <c r="AEN67" s="145"/>
      <c r="AEO67" s="145"/>
      <c r="AEP67" s="145"/>
      <c r="AEQ67" s="145"/>
      <c r="AER67" s="145"/>
      <c r="AES67" s="145"/>
      <c r="AET67" s="145"/>
      <c r="AEU67" s="145"/>
      <c r="AEV67" s="145"/>
      <c r="AEW67" s="145"/>
      <c r="AEX67" s="145"/>
      <c r="AEY67" s="145"/>
      <c r="AEZ67" s="145"/>
      <c r="AFA67" s="145"/>
      <c r="AFB67" s="145"/>
      <c r="AFC67" s="145"/>
      <c r="AFD67" s="145"/>
      <c r="AFE67" s="145"/>
      <c r="AFF67" s="145"/>
      <c r="AFG67" s="145"/>
      <c r="AFH67" s="145"/>
      <c r="AFI67" s="145"/>
      <c r="AFJ67" s="145"/>
      <c r="AFK67" s="145"/>
      <c r="AFL67" s="145"/>
      <c r="AFM67" s="145"/>
      <c r="AFN67" s="145"/>
      <c r="AFO67" s="145"/>
      <c r="AFP67" s="145"/>
      <c r="AFQ67" s="145"/>
      <c r="AFR67" s="145"/>
      <c r="AFS67" s="145"/>
      <c r="AFT67" s="145"/>
      <c r="AFU67" s="145"/>
      <c r="AFV67" s="145"/>
      <c r="AFW67" s="145"/>
      <c r="AFX67" s="145"/>
      <c r="AFY67" s="145"/>
      <c r="AFZ67" s="145"/>
      <c r="AGA67" s="145"/>
      <c r="AGB67" s="145"/>
      <c r="AGC67" s="145"/>
      <c r="AGD67" s="145"/>
      <c r="AGE67" s="145"/>
      <c r="AGF67" s="145"/>
      <c r="AGG67" s="145"/>
      <c r="AGH67" s="145"/>
      <c r="AGI67" s="145"/>
      <c r="AGJ67" s="145"/>
      <c r="AGK67" s="145"/>
      <c r="AGL67" s="145"/>
      <c r="AGM67" s="145"/>
      <c r="AGN67" s="145"/>
      <c r="AGO67" s="145"/>
      <c r="AGP67" s="145"/>
      <c r="AGQ67" s="145"/>
      <c r="AGR67" s="145"/>
      <c r="AGS67" s="145"/>
      <c r="AGT67" s="145"/>
      <c r="AGU67" s="145"/>
      <c r="AGV67" s="145"/>
      <c r="AGW67" s="145"/>
      <c r="AGX67" s="145"/>
      <c r="AGY67" s="145"/>
      <c r="AGZ67" s="145"/>
      <c r="AHA67" s="145"/>
      <c r="AHB67" s="145"/>
      <c r="AHC67" s="145"/>
      <c r="AHD67" s="145"/>
      <c r="AHE67" s="145"/>
      <c r="AHF67" s="145"/>
      <c r="AHG67" s="145"/>
      <c r="AHH67" s="145"/>
      <c r="AHI67" s="145"/>
      <c r="AHJ67" s="145"/>
      <c r="AHK67" s="145"/>
      <c r="AHL67" s="145"/>
      <c r="AHM67" s="145"/>
      <c r="AHN67" s="145"/>
      <c r="AHO67" s="145"/>
      <c r="AHP67" s="145"/>
      <c r="AHQ67" s="145"/>
      <c r="AHR67" s="145"/>
      <c r="AHS67" s="145"/>
      <c r="AHT67" s="145"/>
      <c r="AHU67" s="145"/>
      <c r="AHV67" s="145"/>
      <c r="AHW67" s="145"/>
      <c r="AHX67" s="145"/>
      <c r="AHY67" s="145"/>
      <c r="AHZ67" s="145"/>
      <c r="AIA67" s="145"/>
      <c r="AIB67" s="145"/>
      <c r="AIC67" s="145"/>
      <c r="AID67" s="145"/>
      <c r="AIE67" s="145"/>
      <c r="AIF67" s="145"/>
      <c r="AIG67" s="145"/>
      <c r="AIH67" s="145"/>
      <c r="AII67" s="145"/>
      <c r="AIJ67" s="145"/>
      <c r="AIK67" s="145"/>
      <c r="AIL67" s="145"/>
      <c r="AIM67" s="145"/>
      <c r="AIN67" s="145"/>
      <c r="AIO67" s="145"/>
      <c r="AIP67" s="145"/>
      <c r="AIQ67" s="145"/>
      <c r="AIR67" s="145"/>
      <c r="AIS67" s="145"/>
      <c r="AIT67" s="145"/>
      <c r="AIU67" s="145"/>
      <c r="AIV67" s="145"/>
      <c r="AIW67" s="145"/>
      <c r="AIX67" s="145"/>
      <c r="AIY67" s="145"/>
      <c r="AIZ67" s="145"/>
      <c r="AJA67" s="145"/>
      <c r="AJB67" s="145"/>
      <c r="AJC67" s="145"/>
      <c r="AJD67" s="145"/>
      <c r="AJE67" s="145"/>
      <c r="AJF67" s="145"/>
      <c r="AJG67" s="145"/>
      <c r="AJH67" s="145"/>
      <c r="AJI67" s="145"/>
      <c r="AJJ67" s="145"/>
      <c r="AJK67" s="145"/>
      <c r="AJL67" s="145"/>
      <c r="AJM67" s="145"/>
      <c r="AJN67" s="145"/>
      <c r="AJO67" s="145"/>
      <c r="AJP67" s="145"/>
      <c r="AJQ67" s="145"/>
      <c r="AJR67" s="145"/>
      <c r="AJS67" s="145"/>
      <c r="AJT67" s="145"/>
      <c r="AJU67" s="145"/>
      <c r="AJV67" s="145"/>
      <c r="AJW67" s="145"/>
      <c r="AJX67" s="145"/>
      <c r="AJY67" s="145"/>
      <c r="AJZ67" s="145"/>
      <c r="AKA67" s="145"/>
      <c r="AKB67" s="145"/>
      <c r="AKC67" s="145"/>
      <c r="AKD67" s="145"/>
      <c r="AKE67" s="145"/>
      <c r="AKF67" s="145"/>
      <c r="AKG67" s="145"/>
      <c r="AKH67" s="145"/>
      <c r="AKI67" s="145"/>
      <c r="AKJ67" s="145"/>
      <c r="AKK67" s="145"/>
      <c r="AKL67" s="145"/>
      <c r="AKM67" s="145"/>
      <c r="AKN67" s="145"/>
      <c r="AKO67" s="145"/>
      <c r="AKP67" s="145"/>
      <c r="AKQ67" s="145"/>
      <c r="AKR67" s="145"/>
      <c r="AKS67" s="145"/>
      <c r="AKT67" s="145"/>
      <c r="AKU67" s="145"/>
      <c r="AKV67" s="145"/>
      <c r="AKW67" s="145"/>
      <c r="AKX67" s="145"/>
      <c r="AKY67" s="145"/>
      <c r="AKZ67" s="145"/>
      <c r="ALA67" s="145"/>
      <c r="ALB67" s="145"/>
      <c r="ALC67" s="145"/>
      <c r="ALD67" s="145"/>
      <c r="ALE67" s="145"/>
      <c r="ALF67" s="145"/>
      <c r="ALG67" s="145"/>
      <c r="ALH67" s="145"/>
      <c r="ALI67" s="145"/>
      <c r="ALJ67" s="145"/>
      <c r="ALK67" s="145"/>
      <c r="ALL67" s="145"/>
      <c r="ALM67" s="145"/>
      <c r="ALN67" s="145"/>
      <c r="ALO67" s="145"/>
      <c r="ALP67" s="145"/>
      <c r="ALQ67" s="145"/>
      <c r="ALR67" s="145"/>
      <c r="ALS67" s="145"/>
      <c r="ALT67" s="145"/>
      <c r="ALU67" s="145"/>
      <c r="ALV67" s="145"/>
      <c r="ALW67" s="145"/>
      <c r="ALX67" s="145"/>
      <c r="ALY67" s="145"/>
      <c r="ALZ67" s="145"/>
    </row>
    <row r="68" spans="1:1014" x14ac:dyDescent="0.3">
      <c r="A68" s="151"/>
      <c r="B68" s="151"/>
      <c r="C68" s="131">
        <v>2</v>
      </c>
      <c r="D68" s="249" t="s">
        <v>60</v>
      </c>
      <c r="E68" s="249"/>
      <c r="F68" s="249"/>
      <c r="G68" s="249"/>
      <c r="H68" s="131" t="s">
        <v>26</v>
      </c>
      <c r="I68" s="152"/>
      <c r="J68" s="145"/>
      <c r="K68" s="145"/>
      <c r="L68" s="145"/>
      <c r="M68" s="145"/>
      <c r="N68" s="145"/>
      <c r="O68" s="145"/>
      <c r="P68" s="145"/>
      <c r="Q68" s="145"/>
      <c r="R68" s="145"/>
      <c r="S68" s="145"/>
      <c r="T68" s="145"/>
      <c r="U68" s="145"/>
      <c r="V68" s="145"/>
      <c r="W68" s="145"/>
      <c r="X68" s="145"/>
      <c r="Y68" s="145"/>
      <c r="Z68" s="145"/>
      <c r="AA68" s="145"/>
      <c r="AB68" s="145"/>
      <c r="AC68" s="145"/>
      <c r="AD68" s="145"/>
      <c r="AE68" s="145"/>
      <c r="AF68" s="145"/>
      <c r="AG68" s="145"/>
      <c r="AH68" s="145"/>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c r="BI68" s="145"/>
      <c r="BJ68" s="145"/>
      <c r="BK68" s="145"/>
      <c r="BL68" s="145"/>
      <c r="BM68" s="145"/>
      <c r="BN68" s="145"/>
      <c r="BO68" s="145"/>
      <c r="BP68" s="145"/>
      <c r="BQ68" s="145"/>
      <c r="BR68" s="145"/>
      <c r="BS68" s="145"/>
      <c r="BT68" s="145"/>
      <c r="BU68" s="145"/>
      <c r="BV68" s="145"/>
      <c r="BW68" s="145"/>
      <c r="BX68" s="145"/>
      <c r="BY68" s="145"/>
      <c r="BZ68" s="145"/>
      <c r="CA68" s="145"/>
      <c r="CB68" s="145"/>
      <c r="CC68" s="145"/>
      <c r="CD68" s="145"/>
      <c r="CE68" s="145"/>
      <c r="CF68" s="145"/>
      <c r="CG68" s="145"/>
      <c r="CH68" s="145"/>
      <c r="CI68" s="145"/>
      <c r="CJ68" s="145"/>
      <c r="CK68" s="145"/>
      <c r="CL68" s="145"/>
      <c r="CM68" s="145"/>
      <c r="CN68" s="145"/>
      <c r="CO68" s="145"/>
      <c r="CP68" s="145"/>
      <c r="CQ68" s="145"/>
      <c r="CR68" s="145"/>
      <c r="CS68" s="145"/>
      <c r="CT68" s="145"/>
      <c r="CU68" s="145"/>
      <c r="CV68" s="145"/>
      <c r="CW68" s="145"/>
      <c r="CX68" s="145"/>
      <c r="CY68" s="145"/>
      <c r="CZ68" s="145"/>
      <c r="DA68" s="145"/>
      <c r="DB68" s="145"/>
      <c r="DC68" s="145"/>
      <c r="DD68" s="145"/>
      <c r="DE68" s="145"/>
      <c r="DF68" s="145"/>
      <c r="DG68" s="145"/>
      <c r="DH68" s="145"/>
      <c r="DI68" s="145"/>
      <c r="DJ68" s="145"/>
      <c r="DK68" s="145"/>
      <c r="DL68" s="145"/>
      <c r="DM68" s="145"/>
      <c r="DN68" s="145"/>
      <c r="DO68" s="145"/>
      <c r="DP68" s="145"/>
      <c r="DQ68" s="145"/>
      <c r="DR68" s="145"/>
      <c r="DS68" s="145"/>
      <c r="DT68" s="145"/>
      <c r="DU68" s="145"/>
      <c r="DV68" s="145"/>
      <c r="DW68" s="145"/>
      <c r="DX68" s="145"/>
      <c r="DY68" s="145"/>
      <c r="DZ68" s="145"/>
      <c r="EA68" s="145"/>
      <c r="EB68" s="145"/>
      <c r="EC68" s="145"/>
      <c r="ED68" s="145"/>
      <c r="EE68" s="145"/>
      <c r="EF68" s="145"/>
      <c r="EG68" s="145"/>
      <c r="EH68" s="145"/>
      <c r="EI68" s="145"/>
      <c r="EJ68" s="145"/>
      <c r="EK68" s="145"/>
      <c r="EL68" s="145"/>
      <c r="EM68" s="145"/>
      <c r="EN68" s="145"/>
      <c r="EO68" s="145"/>
      <c r="EP68" s="145"/>
      <c r="EQ68" s="145"/>
      <c r="ER68" s="145"/>
      <c r="ES68" s="145"/>
      <c r="ET68" s="145"/>
      <c r="EU68" s="145"/>
      <c r="EV68" s="145"/>
      <c r="EW68" s="145"/>
      <c r="EX68" s="145"/>
      <c r="EY68" s="145"/>
      <c r="EZ68" s="145"/>
      <c r="FA68" s="145"/>
      <c r="FB68" s="145"/>
      <c r="FC68" s="145"/>
      <c r="FD68" s="145"/>
      <c r="FE68" s="145"/>
      <c r="FF68" s="145"/>
      <c r="FG68" s="145"/>
      <c r="FH68" s="145"/>
      <c r="FI68" s="145"/>
      <c r="FJ68" s="145"/>
      <c r="FK68" s="145"/>
      <c r="FL68" s="145"/>
      <c r="FM68" s="145"/>
      <c r="FN68" s="145"/>
      <c r="FO68" s="145"/>
      <c r="FP68" s="145"/>
      <c r="FQ68" s="145"/>
      <c r="FR68" s="145"/>
      <c r="FS68" s="145"/>
      <c r="FT68" s="145"/>
      <c r="FU68" s="145"/>
      <c r="FV68" s="145"/>
      <c r="FW68" s="145"/>
      <c r="FX68" s="145"/>
      <c r="FY68" s="145"/>
      <c r="FZ68" s="145"/>
      <c r="GA68" s="145"/>
      <c r="GB68" s="145"/>
      <c r="GC68" s="145"/>
      <c r="GD68" s="145"/>
      <c r="GE68" s="145"/>
      <c r="GF68" s="145"/>
      <c r="GG68" s="145"/>
      <c r="GH68" s="145"/>
      <c r="GI68" s="145"/>
      <c r="GJ68" s="145"/>
      <c r="GK68" s="145"/>
      <c r="GL68" s="145"/>
      <c r="GM68" s="145"/>
      <c r="GN68" s="145"/>
      <c r="GO68" s="145"/>
      <c r="GP68" s="145"/>
      <c r="GQ68" s="145"/>
      <c r="GR68" s="145"/>
      <c r="GS68" s="145"/>
      <c r="GT68" s="145"/>
      <c r="GU68" s="145"/>
      <c r="GV68" s="145"/>
      <c r="GW68" s="145"/>
      <c r="GX68" s="145"/>
      <c r="GY68" s="145"/>
      <c r="GZ68" s="145"/>
      <c r="HA68" s="145"/>
      <c r="HB68" s="145"/>
      <c r="HC68" s="145"/>
      <c r="HD68" s="145"/>
      <c r="HE68" s="145"/>
      <c r="HF68" s="145"/>
      <c r="HG68" s="145"/>
      <c r="HH68" s="145"/>
      <c r="HI68" s="145"/>
      <c r="HJ68" s="145"/>
      <c r="HK68" s="145"/>
      <c r="HL68" s="145"/>
      <c r="HM68" s="145"/>
      <c r="HN68" s="145"/>
      <c r="HO68" s="145"/>
      <c r="HP68" s="145"/>
      <c r="HQ68" s="145"/>
      <c r="HR68" s="145"/>
      <c r="HS68" s="145"/>
      <c r="HT68" s="145"/>
      <c r="HU68" s="145"/>
      <c r="HV68" s="145"/>
      <c r="HW68" s="145"/>
      <c r="HX68" s="145"/>
      <c r="HY68" s="145"/>
      <c r="HZ68" s="145"/>
      <c r="IA68" s="145"/>
      <c r="IB68" s="145"/>
      <c r="IC68" s="145"/>
      <c r="ID68" s="145"/>
      <c r="IE68" s="145"/>
      <c r="IF68" s="145"/>
      <c r="IG68" s="145"/>
      <c r="IH68" s="145"/>
      <c r="II68" s="145"/>
      <c r="IJ68" s="145"/>
      <c r="IK68" s="145"/>
      <c r="IL68" s="145"/>
      <c r="IM68" s="145"/>
      <c r="IN68" s="145"/>
      <c r="IO68" s="145"/>
      <c r="IP68" s="145"/>
      <c r="IQ68" s="145"/>
      <c r="IR68" s="145"/>
      <c r="IS68" s="145"/>
      <c r="IT68" s="145"/>
      <c r="IU68" s="145"/>
      <c r="IV68" s="145"/>
      <c r="IW68" s="145"/>
      <c r="IX68" s="145"/>
      <c r="IY68" s="145"/>
      <c r="IZ68" s="145"/>
      <c r="JA68" s="145"/>
      <c r="JB68" s="145"/>
      <c r="JC68" s="145"/>
      <c r="JD68" s="145"/>
      <c r="JE68" s="145"/>
      <c r="JF68" s="145"/>
      <c r="JG68" s="145"/>
      <c r="JH68" s="145"/>
      <c r="JI68" s="145"/>
      <c r="JJ68" s="145"/>
      <c r="JK68" s="145"/>
      <c r="JL68" s="145"/>
      <c r="JM68" s="145"/>
      <c r="JN68" s="145"/>
      <c r="JO68" s="145"/>
      <c r="JP68" s="145"/>
      <c r="JQ68" s="145"/>
      <c r="JR68" s="145"/>
      <c r="JS68" s="145"/>
      <c r="JT68" s="145"/>
      <c r="JU68" s="145"/>
      <c r="JV68" s="145"/>
      <c r="JW68" s="145"/>
      <c r="JX68" s="145"/>
      <c r="JY68" s="145"/>
      <c r="JZ68" s="145"/>
      <c r="KA68" s="145"/>
      <c r="KB68" s="145"/>
      <c r="KC68" s="145"/>
      <c r="KD68" s="145"/>
      <c r="KE68" s="145"/>
      <c r="KF68" s="145"/>
      <c r="KG68" s="145"/>
      <c r="KH68" s="145"/>
      <c r="KI68" s="145"/>
      <c r="KJ68" s="145"/>
      <c r="KK68" s="145"/>
      <c r="KL68" s="145"/>
      <c r="KM68" s="145"/>
      <c r="KN68" s="145"/>
      <c r="KO68" s="145"/>
      <c r="KP68" s="145"/>
      <c r="KQ68" s="145"/>
      <c r="KR68" s="145"/>
      <c r="KS68" s="145"/>
      <c r="KT68" s="145"/>
      <c r="KU68" s="145"/>
      <c r="KV68" s="145"/>
      <c r="KW68" s="145"/>
      <c r="KX68" s="145"/>
      <c r="KY68" s="145"/>
      <c r="KZ68" s="145"/>
      <c r="LA68" s="145"/>
      <c r="LB68" s="145"/>
      <c r="LC68" s="145"/>
      <c r="LD68" s="145"/>
      <c r="LE68" s="145"/>
      <c r="LF68" s="145"/>
      <c r="LG68" s="145"/>
      <c r="LH68" s="145"/>
      <c r="LI68" s="145"/>
      <c r="LJ68" s="145"/>
      <c r="LK68" s="145"/>
      <c r="LL68" s="145"/>
      <c r="LM68" s="145"/>
      <c r="LN68" s="145"/>
      <c r="LO68" s="145"/>
      <c r="LP68" s="145"/>
      <c r="LQ68" s="145"/>
      <c r="LR68" s="145"/>
      <c r="LS68" s="145"/>
      <c r="LT68" s="145"/>
      <c r="LU68" s="145"/>
      <c r="LV68" s="145"/>
      <c r="LW68" s="145"/>
      <c r="LX68" s="145"/>
      <c r="LY68" s="145"/>
      <c r="LZ68" s="145"/>
      <c r="MA68" s="145"/>
      <c r="MB68" s="145"/>
      <c r="MC68" s="145"/>
      <c r="MD68" s="145"/>
      <c r="ME68" s="145"/>
      <c r="MF68" s="145"/>
      <c r="MG68" s="145"/>
      <c r="MH68" s="145"/>
      <c r="MI68" s="145"/>
      <c r="MJ68" s="145"/>
      <c r="MK68" s="145"/>
      <c r="ML68" s="145"/>
      <c r="MM68" s="145"/>
      <c r="MN68" s="145"/>
      <c r="MO68" s="145"/>
      <c r="MP68" s="145"/>
      <c r="MQ68" s="145"/>
      <c r="MR68" s="145"/>
      <c r="MS68" s="145"/>
      <c r="MT68" s="145"/>
      <c r="MU68" s="145"/>
      <c r="MV68" s="145"/>
      <c r="MW68" s="145"/>
      <c r="MX68" s="145"/>
      <c r="MY68" s="145"/>
      <c r="MZ68" s="145"/>
      <c r="NA68" s="145"/>
      <c r="NB68" s="145"/>
      <c r="NC68" s="145"/>
      <c r="ND68" s="145"/>
      <c r="NE68" s="145"/>
      <c r="NF68" s="145"/>
      <c r="NG68" s="145"/>
      <c r="NH68" s="145"/>
      <c r="NI68" s="145"/>
      <c r="NJ68" s="145"/>
      <c r="NK68" s="145"/>
      <c r="NL68" s="145"/>
      <c r="NM68" s="145"/>
      <c r="NN68" s="145"/>
      <c r="NO68" s="145"/>
      <c r="NP68" s="145"/>
      <c r="NQ68" s="145"/>
      <c r="NR68" s="145"/>
      <c r="NS68" s="145"/>
      <c r="NT68" s="145"/>
      <c r="NU68" s="145"/>
      <c r="NV68" s="145"/>
      <c r="NW68" s="145"/>
      <c r="NX68" s="145"/>
      <c r="NY68" s="145"/>
      <c r="NZ68" s="145"/>
      <c r="OA68" s="145"/>
      <c r="OB68" s="145"/>
      <c r="OC68" s="145"/>
      <c r="OD68" s="145"/>
      <c r="OE68" s="145"/>
      <c r="OF68" s="145"/>
      <c r="OG68" s="145"/>
      <c r="OH68" s="145"/>
      <c r="OI68" s="145"/>
      <c r="OJ68" s="145"/>
      <c r="OK68" s="145"/>
      <c r="OL68" s="145"/>
      <c r="OM68" s="145"/>
      <c r="ON68" s="145"/>
      <c r="OO68" s="145"/>
      <c r="OP68" s="145"/>
      <c r="OQ68" s="145"/>
      <c r="OR68" s="145"/>
      <c r="OS68" s="145"/>
      <c r="OT68" s="145"/>
      <c r="OU68" s="145"/>
      <c r="OV68" s="145"/>
      <c r="OW68" s="145"/>
      <c r="OX68" s="145"/>
      <c r="OY68" s="145"/>
      <c r="OZ68" s="145"/>
      <c r="PA68" s="145"/>
      <c r="PB68" s="145"/>
      <c r="PC68" s="145"/>
      <c r="PD68" s="145"/>
      <c r="PE68" s="145"/>
      <c r="PF68" s="145"/>
      <c r="PG68" s="145"/>
      <c r="PH68" s="145"/>
      <c r="PI68" s="145"/>
      <c r="PJ68" s="145"/>
      <c r="PK68" s="145"/>
      <c r="PL68" s="145"/>
      <c r="PM68" s="145"/>
      <c r="PN68" s="145"/>
      <c r="PO68" s="145"/>
      <c r="PP68" s="145"/>
      <c r="PQ68" s="145"/>
      <c r="PR68" s="145"/>
      <c r="PS68" s="145"/>
      <c r="PT68" s="145"/>
      <c r="PU68" s="145"/>
      <c r="PV68" s="145"/>
      <c r="PW68" s="145"/>
      <c r="PX68" s="145"/>
      <c r="PY68" s="145"/>
      <c r="PZ68" s="145"/>
      <c r="QA68" s="145"/>
      <c r="QB68" s="145"/>
      <c r="QC68" s="145"/>
      <c r="QD68" s="145"/>
      <c r="QE68" s="145"/>
      <c r="QF68" s="145"/>
      <c r="QG68" s="145"/>
      <c r="QH68" s="145"/>
      <c r="QI68" s="145"/>
      <c r="QJ68" s="145"/>
      <c r="QK68" s="145"/>
      <c r="QL68" s="145"/>
      <c r="QM68" s="145"/>
      <c r="QN68" s="145"/>
      <c r="QO68" s="145"/>
      <c r="QP68" s="145"/>
      <c r="QQ68" s="145"/>
      <c r="QR68" s="145"/>
      <c r="QS68" s="145"/>
      <c r="QT68" s="145"/>
      <c r="QU68" s="145"/>
      <c r="QV68" s="145"/>
      <c r="QW68" s="145"/>
      <c r="QX68" s="145"/>
      <c r="QY68" s="145"/>
      <c r="QZ68" s="145"/>
      <c r="RA68" s="145"/>
      <c r="RB68" s="145"/>
      <c r="RC68" s="145"/>
      <c r="RD68" s="145"/>
      <c r="RE68" s="145"/>
      <c r="RF68" s="145"/>
      <c r="RG68" s="145"/>
      <c r="RH68" s="145"/>
      <c r="RI68" s="145"/>
      <c r="RJ68" s="145"/>
      <c r="RK68" s="145"/>
      <c r="RL68" s="145"/>
      <c r="RM68" s="145"/>
      <c r="RN68" s="145"/>
      <c r="RO68" s="145"/>
      <c r="RP68" s="145"/>
      <c r="RQ68" s="145"/>
      <c r="RR68" s="145"/>
      <c r="RS68" s="145"/>
      <c r="RT68" s="145"/>
      <c r="RU68" s="145"/>
      <c r="RV68" s="145"/>
      <c r="RW68" s="145"/>
      <c r="RX68" s="145"/>
      <c r="RY68" s="145"/>
      <c r="RZ68" s="145"/>
      <c r="SA68" s="145"/>
      <c r="SB68" s="145"/>
      <c r="SC68" s="145"/>
      <c r="SD68" s="145"/>
      <c r="SE68" s="145"/>
      <c r="SF68" s="145"/>
      <c r="SG68" s="145"/>
      <c r="SH68" s="145"/>
      <c r="SI68" s="145"/>
      <c r="SJ68" s="145"/>
      <c r="SK68" s="145"/>
      <c r="SL68" s="145"/>
      <c r="SM68" s="145"/>
      <c r="SN68" s="145"/>
      <c r="SO68" s="145"/>
      <c r="SP68" s="145"/>
      <c r="SQ68" s="145"/>
      <c r="SR68" s="145"/>
      <c r="SS68" s="145"/>
      <c r="ST68" s="145"/>
      <c r="SU68" s="145"/>
      <c r="SV68" s="145"/>
      <c r="SW68" s="145"/>
      <c r="SX68" s="145"/>
      <c r="SY68" s="145"/>
      <c r="SZ68" s="145"/>
      <c r="TA68" s="145"/>
      <c r="TB68" s="145"/>
      <c r="TC68" s="145"/>
      <c r="TD68" s="145"/>
      <c r="TE68" s="145"/>
      <c r="TF68" s="145"/>
      <c r="TG68" s="145"/>
      <c r="TH68" s="145"/>
      <c r="TI68" s="145"/>
      <c r="TJ68" s="145"/>
      <c r="TK68" s="145"/>
      <c r="TL68" s="145"/>
      <c r="TM68" s="145"/>
      <c r="TN68" s="145"/>
      <c r="TO68" s="145"/>
      <c r="TP68" s="145"/>
      <c r="TQ68" s="145"/>
      <c r="TR68" s="145"/>
      <c r="TS68" s="145"/>
      <c r="TT68" s="145"/>
      <c r="TU68" s="145"/>
      <c r="TV68" s="145"/>
      <c r="TW68" s="145"/>
      <c r="TX68" s="145"/>
      <c r="TY68" s="145"/>
      <c r="TZ68" s="145"/>
      <c r="UA68" s="145"/>
      <c r="UB68" s="145"/>
      <c r="UC68" s="145"/>
      <c r="UD68" s="145"/>
      <c r="UE68" s="145"/>
      <c r="UF68" s="145"/>
      <c r="UG68" s="145"/>
      <c r="UH68" s="145"/>
      <c r="UI68" s="145"/>
      <c r="UJ68" s="145"/>
      <c r="UK68" s="145"/>
      <c r="UL68" s="145"/>
      <c r="UM68" s="145"/>
      <c r="UN68" s="145"/>
      <c r="UO68" s="145"/>
      <c r="UP68" s="145"/>
      <c r="UQ68" s="145"/>
      <c r="UR68" s="145"/>
      <c r="US68" s="145"/>
      <c r="UT68" s="145"/>
      <c r="UU68" s="145"/>
      <c r="UV68" s="145"/>
      <c r="UW68" s="145"/>
      <c r="UX68" s="145"/>
      <c r="UY68" s="145"/>
      <c r="UZ68" s="145"/>
      <c r="VA68" s="145"/>
      <c r="VB68" s="145"/>
      <c r="VC68" s="145"/>
      <c r="VD68" s="145"/>
      <c r="VE68" s="145"/>
      <c r="VF68" s="145"/>
      <c r="VG68" s="145"/>
      <c r="VH68" s="145"/>
      <c r="VI68" s="145"/>
      <c r="VJ68" s="145"/>
      <c r="VK68" s="145"/>
      <c r="VL68" s="145"/>
      <c r="VM68" s="145"/>
      <c r="VN68" s="145"/>
      <c r="VO68" s="145"/>
      <c r="VP68" s="145"/>
      <c r="VQ68" s="145"/>
      <c r="VR68" s="145"/>
      <c r="VS68" s="145"/>
      <c r="VT68" s="145"/>
      <c r="VU68" s="145"/>
      <c r="VV68" s="145"/>
      <c r="VW68" s="145"/>
      <c r="VX68" s="145"/>
      <c r="VY68" s="145"/>
      <c r="VZ68" s="145"/>
      <c r="WA68" s="145"/>
      <c r="WB68" s="145"/>
      <c r="WC68" s="145"/>
      <c r="WD68" s="145"/>
      <c r="WE68" s="145"/>
      <c r="WF68" s="145"/>
      <c r="WG68" s="145"/>
      <c r="WH68" s="145"/>
      <c r="WI68" s="145"/>
      <c r="WJ68" s="145"/>
      <c r="WK68" s="145"/>
      <c r="WL68" s="145"/>
      <c r="WM68" s="145"/>
      <c r="WN68" s="145"/>
      <c r="WO68" s="145"/>
      <c r="WP68" s="145"/>
      <c r="WQ68" s="145"/>
      <c r="WR68" s="145"/>
      <c r="WS68" s="145"/>
      <c r="WT68" s="145"/>
      <c r="WU68" s="145"/>
      <c r="WV68" s="145"/>
      <c r="WW68" s="145"/>
      <c r="WX68" s="145"/>
      <c r="WY68" s="145"/>
      <c r="WZ68" s="145"/>
      <c r="XA68" s="145"/>
      <c r="XB68" s="145"/>
      <c r="XC68" s="145"/>
      <c r="XD68" s="145"/>
      <c r="XE68" s="145"/>
      <c r="XF68" s="145"/>
      <c r="XG68" s="145"/>
      <c r="XH68" s="145"/>
      <c r="XI68" s="145"/>
      <c r="XJ68" s="145"/>
      <c r="XK68" s="145"/>
      <c r="XL68" s="145"/>
      <c r="XM68" s="145"/>
      <c r="XN68" s="145"/>
      <c r="XO68" s="145"/>
      <c r="XP68" s="145"/>
      <c r="XQ68" s="145"/>
      <c r="XR68" s="145"/>
      <c r="XS68" s="145"/>
      <c r="XT68" s="145"/>
      <c r="XU68" s="145"/>
      <c r="XV68" s="145"/>
      <c r="XW68" s="145"/>
      <c r="XX68" s="145"/>
      <c r="XY68" s="145"/>
      <c r="XZ68" s="145"/>
      <c r="YA68" s="145"/>
      <c r="YB68" s="145"/>
      <c r="YC68" s="145"/>
      <c r="YD68" s="145"/>
      <c r="YE68" s="145"/>
      <c r="YF68" s="145"/>
      <c r="YG68" s="145"/>
      <c r="YH68" s="145"/>
      <c r="YI68" s="145"/>
      <c r="YJ68" s="145"/>
      <c r="YK68" s="145"/>
      <c r="YL68" s="145"/>
      <c r="YM68" s="145"/>
      <c r="YN68" s="145"/>
      <c r="YO68" s="145"/>
      <c r="YP68" s="145"/>
      <c r="YQ68" s="145"/>
      <c r="YR68" s="145"/>
      <c r="YS68" s="145"/>
      <c r="YT68" s="145"/>
      <c r="YU68" s="145"/>
      <c r="YV68" s="145"/>
      <c r="YW68" s="145"/>
      <c r="YX68" s="145"/>
      <c r="YY68" s="145"/>
      <c r="YZ68" s="145"/>
      <c r="ZA68" s="145"/>
      <c r="ZB68" s="145"/>
      <c r="ZC68" s="145"/>
      <c r="ZD68" s="145"/>
      <c r="ZE68" s="145"/>
      <c r="ZF68" s="145"/>
      <c r="ZG68" s="145"/>
      <c r="ZH68" s="145"/>
      <c r="ZI68" s="145"/>
      <c r="ZJ68" s="145"/>
      <c r="ZK68" s="145"/>
      <c r="ZL68" s="145"/>
      <c r="ZM68" s="145"/>
      <c r="ZN68" s="145"/>
      <c r="ZO68" s="145"/>
      <c r="ZP68" s="145"/>
      <c r="ZQ68" s="145"/>
      <c r="ZR68" s="145"/>
      <c r="ZS68" s="145"/>
      <c r="ZT68" s="145"/>
      <c r="ZU68" s="145"/>
      <c r="ZV68" s="145"/>
      <c r="ZW68" s="145"/>
      <c r="ZX68" s="145"/>
      <c r="ZY68" s="145"/>
      <c r="ZZ68" s="145"/>
      <c r="AAA68" s="145"/>
      <c r="AAB68" s="145"/>
      <c r="AAC68" s="145"/>
      <c r="AAD68" s="145"/>
      <c r="AAE68" s="145"/>
      <c r="AAF68" s="145"/>
      <c r="AAG68" s="145"/>
      <c r="AAH68" s="145"/>
      <c r="AAI68" s="145"/>
      <c r="AAJ68" s="145"/>
      <c r="AAK68" s="145"/>
      <c r="AAL68" s="145"/>
      <c r="AAM68" s="145"/>
      <c r="AAN68" s="145"/>
      <c r="AAO68" s="145"/>
      <c r="AAP68" s="145"/>
      <c r="AAQ68" s="145"/>
      <c r="AAR68" s="145"/>
      <c r="AAS68" s="145"/>
      <c r="AAT68" s="145"/>
      <c r="AAU68" s="145"/>
      <c r="AAV68" s="145"/>
      <c r="AAW68" s="145"/>
      <c r="AAX68" s="145"/>
      <c r="AAY68" s="145"/>
      <c r="AAZ68" s="145"/>
      <c r="ABA68" s="145"/>
      <c r="ABB68" s="145"/>
      <c r="ABC68" s="145"/>
      <c r="ABD68" s="145"/>
      <c r="ABE68" s="145"/>
      <c r="ABF68" s="145"/>
      <c r="ABG68" s="145"/>
      <c r="ABH68" s="145"/>
      <c r="ABI68" s="145"/>
      <c r="ABJ68" s="145"/>
      <c r="ABK68" s="145"/>
      <c r="ABL68" s="145"/>
      <c r="ABM68" s="145"/>
      <c r="ABN68" s="145"/>
      <c r="ABO68" s="145"/>
      <c r="ABP68" s="145"/>
      <c r="ABQ68" s="145"/>
      <c r="ABR68" s="145"/>
      <c r="ABS68" s="145"/>
      <c r="ABT68" s="145"/>
      <c r="ABU68" s="145"/>
      <c r="ABV68" s="145"/>
      <c r="ABW68" s="145"/>
      <c r="ABX68" s="145"/>
      <c r="ABY68" s="145"/>
      <c r="ABZ68" s="145"/>
      <c r="ACA68" s="145"/>
      <c r="ACB68" s="145"/>
      <c r="ACC68" s="145"/>
      <c r="ACD68" s="145"/>
      <c r="ACE68" s="145"/>
      <c r="ACF68" s="145"/>
      <c r="ACG68" s="145"/>
      <c r="ACH68" s="145"/>
      <c r="ACI68" s="145"/>
      <c r="ACJ68" s="145"/>
      <c r="ACK68" s="145"/>
      <c r="ACL68" s="145"/>
      <c r="ACM68" s="145"/>
      <c r="ACN68" s="145"/>
      <c r="ACO68" s="145"/>
      <c r="ACP68" s="145"/>
      <c r="ACQ68" s="145"/>
      <c r="ACR68" s="145"/>
      <c r="ACS68" s="145"/>
      <c r="ACT68" s="145"/>
      <c r="ACU68" s="145"/>
      <c r="ACV68" s="145"/>
      <c r="ACW68" s="145"/>
      <c r="ACX68" s="145"/>
      <c r="ACY68" s="145"/>
      <c r="ACZ68" s="145"/>
      <c r="ADA68" s="145"/>
      <c r="ADB68" s="145"/>
      <c r="ADC68" s="145"/>
      <c r="ADD68" s="145"/>
      <c r="ADE68" s="145"/>
      <c r="ADF68" s="145"/>
      <c r="ADG68" s="145"/>
      <c r="ADH68" s="145"/>
      <c r="ADI68" s="145"/>
      <c r="ADJ68" s="145"/>
      <c r="ADK68" s="145"/>
      <c r="ADL68" s="145"/>
      <c r="ADM68" s="145"/>
      <c r="ADN68" s="145"/>
      <c r="ADO68" s="145"/>
      <c r="ADP68" s="145"/>
      <c r="ADQ68" s="145"/>
      <c r="ADR68" s="145"/>
      <c r="ADS68" s="145"/>
      <c r="ADT68" s="145"/>
      <c r="ADU68" s="145"/>
      <c r="ADV68" s="145"/>
      <c r="ADW68" s="145"/>
      <c r="ADX68" s="145"/>
      <c r="ADY68" s="145"/>
      <c r="ADZ68" s="145"/>
      <c r="AEA68" s="145"/>
      <c r="AEB68" s="145"/>
      <c r="AEC68" s="145"/>
      <c r="AED68" s="145"/>
      <c r="AEE68" s="145"/>
      <c r="AEF68" s="145"/>
      <c r="AEG68" s="145"/>
      <c r="AEH68" s="145"/>
      <c r="AEI68" s="145"/>
      <c r="AEJ68" s="145"/>
      <c r="AEK68" s="145"/>
      <c r="AEL68" s="145"/>
      <c r="AEM68" s="145"/>
      <c r="AEN68" s="145"/>
      <c r="AEO68" s="145"/>
      <c r="AEP68" s="145"/>
      <c r="AEQ68" s="145"/>
      <c r="AER68" s="145"/>
      <c r="AES68" s="145"/>
      <c r="AET68" s="145"/>
      <c r="AEU68" s="145"/>
      <c r="AEV68" s="145"/>
      <c r="AEW68" s="145"/>
      <c r="AEX68" s="145"/>
      <c r="AEY68" s="145"/>
      <c r="AEZ68" s="145"/>
      <c r="AFA68" s="145"/>
      <c r="AFB68" s="145"/>
      <c r="AFC68" s="145"/>
      <c r="AFD68" s="145"/>
      <c r="AFE68" s="145"/>
      <c r="AFF68" s="145"/>
      <c r="AFG68" s="145"/>
      <c r="AFH68" s="145"/>
      <c r="AFI68" s="145"/>
      <c r="AFJ68" s="145"/>
      <c r="AFK68" s="145"/>
      <c r="AFL68" s="145"/>
      <c r="AFM68" s="145"/>
      <c r="AFN68" s="145"/>
      <c r="AFO68" s="145"/>
      <c r="AFP68" s="145"/>
      <c r="AFQ68" s="145"/>
      <c r="AFR68" s="145"/>
      <c r="AFS68" s="145"/>
      <c r="AFT68" s="145"/>
      <c r="AFU68" s="145"/>
      <c r="AFV68" s="145"/>
      <c r="AFW68" s="145"/>
      <c r="AFX68" s="145"/>
      <c r="AFY68" s="145"/>
      <c r="AFZ68" s="145"/>
      <c r="AGA68" s="145"/>
      <c r="AGB68" s="145"/>
      <c r="AGC68" s="145"/>
      <c r="AGD68" s="145"/>
      <c r="AGE68" s="145"/>
      <c r="AGF68" s="145"/>
      <c r="AGG68" s="145"/>
      <c r="AGH68" s="145"/>
      <c r="AGI68" s="145"/>
      <c r="AGJ68" s="145"/>
      <c r="AGK68" s="145"/>
      <c r="AGL68" s="145"/>
      <c r="AGM68" s="145"/>
      <c r="AGN68" s="145"/>
      <c r="AGO68" s="145"/>
      <c r="AGP68" s="145"/>
      <c r="AGQ68" s="145"/>
      <c r="AGR68" s="145"/>
      <c r="AGS68" s="145"/>
      <c r="AGT68" s="145"/>
      <c r="AGU68" s="145"/>
      <c r="AGV68" s="145"/>
      <c r="AGW68" s="145"/>
      <c r="AGX68" s="145"/>
      <c r="AGY68" s="145"/>
      <c r="AGZ68" s="145"/>
      <c r="AHA68" s="145"/>
      <c r="AHB68" s="145"/>
      <c r="AHC68" s="145"/>
      <c r="AHD68" s="145"/>
      <c r="AHE68" s="145"/>
      <c r="AHF68" s="145"/>
      <c r="AHG68" s="145"/>
      <c r="AHH68" s="145"/>
      <c r="AHI68" s="145"/>
      <c r="AHJ68" s="145"/>
      <c r="AHK68" s="145"/>
      <c r="AHL68" s="145"/>
      <c r="AHM68" s="145"/>
      <c r="AHN68" s="145"/>
      <c r="AHO68" s="145"/>
      <c r="AHP68" s="145"/>
      <c r="AHQ68" s="145"/>
      <c r="AHR68" s="145"/>
      <c r="AHS68" s="145"/>
      <c r="AHT68" s="145"/>
      <c r="AHU68" s="145"/>
      <c r="AHV68" s="145"/>
      <c r="AHW68" s="145"/>
      <c r="AHX68" s="145"/>
      <c r="AHY68" s="145"/>
      <c r="AHZ68" s="145"/>
      <c r="AIA68" s="145"/>
      <c r="AIB68" s="145"/>
      <c r="AIC68" s="145"/>
      <c r="AID68" s="145"/>
      <c r="AIE68" s="145"/>
      <c r="AIF68" s="145"/>
      <c r="AIG68" s="145"/>
      <c r="AIH68" s="145"/>
      <c r="AII68" s="145"/>
      <c r="AIJ68" s="145"/>
      <c r="AIK68" s="145"/>
      <c r="AIL68" s="145"/>
      <c r="AIM68" s="145"/>
      <c r="AIN68" s="145"/>
      <c r="AIO68" s="145"/>
      <c r="AIP68" s="145"/>
      <c r="AIQ68" s="145"/>
      <c r="AIR68" s="145"/>
      <c r="AIS68" s="145"/>
      <c r="AIT68" s="145"/>
      <c r="AIU68" s="145"/>
      <c r="AIV68" s="145"/>
      <c r="AIW68" s="145"/>
      <c r="AIX68" s="145"/>
      <c r="AIY68" s="145"/>
      <c r="AIZ68" s="145"/>
      <c r="AJA68" s="145"/>
      <c r="AJB68" s="145"/>
      <c r="AJC68" s="145"/>
      <c r="AJD68" s="145"/>
      <c r="AJE68" s="145"/>
      <c r="AJF68" s="145"/>
      <c r="AJG68" s="145"/>
      <c r="AJH68" s="145"/>
      <c r="AJI68" s="145"/>
      <c r="AJJ68" s="145"/>
      <c r="AJK68" s="145"/>
      <c r="AJL68" s="145"/>
      <c r="AJM68" s="145"/>
      <c r="AJN68" s="145"/>
      <c r="AJO68" s="145"/>
      <c r="AJP68" s="145"/>
      <c r="AJQ68" s="145"/>
      <c r="AJR68" s="145"/>
      <c r="AJS68" s="145"/>
      <c r="AJT68" s="145"/>
      <c r="AJU68" s="145"/>
      <c r="AJV68" s="145"/>
      <c r="AJW68" s="145"/>
      <c r="AJX68" s="145"/>
      <c r="AJY68" s="145"/>
      <c r="AJZ68" s="145"/>
      <c r="AKA68" s="145"/>
      <c r="AKB68" s="145"/>
      <c r="AKC68" s="145"/>
      <c r="AKD68" s="145"/>
      <c r="AKE68" s="145"/>
      <c r="AKF68" s="145"/>
      <c r="AKG68" s="145"/>
      <c r="AKH68" s="145"/>
      <c r="AKI68" s="145"/>
      <c r="AKJ68" s="145"/>
      <c r="AKK68" s="145"/>
      <c r="AKL68" s="145"/>
      <c r="AKM68" s="145"/>
      <c r="AKN68" s="145"/>
      <c r="AKO68" s="145"/>
      <c r="AKP68" s="145"/>
      <c r="AKQ68" s="145"/>
      <c r="AKR68" s="145"/>
      <c r="AKS68" s="145"/>
      <c r="AKT68" s="145"/>
      <c r="AKU68" s="145"/>
      <c r="AKV68" s="145"/>
      <c r="AKW68" s="145"/>
      <c r="AKX68" s="145"/>
      <c r="AKY68" s="145"/>
      <c r="AKZ68" s="145"/>
      <c r="ALA68" s="145"/>
      <c r="ALB68" s="145"/>
      <c r="ALC68" s="145"/>
      <c r="ALD68" s="145"/>
      <c r="ALE68" s="145"/>
      <c r="ALF68" s="145"/>
      <c r="ALG68" s="145"/>
      <c r="ALH68" s="145"/>
      <c r="ALI68" s="145"/>
      <c r="ALJ68" s="145"/>
      <c r="ALK68" s="145"/>
      <c r="ALL68" s="145"/>
      <c r="ALM68" s="145"/>
      <c r="ALN68" s="145"/>
      <c r="ALO68" s="145"/>
      <c r="ALP68" s="145"/>
      <c r="ALQ68" s="145"/>
      <c r="ALR68" s="145"/>
      <c r="ALS68" s="145"/>
      <c r="ALT68" s="145"/>
      <c r="ALU68" s="145"/>
      <c r="ALV68" s="145"/>
      <c r="ALW68" s="145"/>
      <c r="ALX68" s="145"/>
      <c r="ALY68" s="145"/>
      <c r="ALZ68" s="145"/>
    </row>
    <row r="69" spans="1:1014" ht="13.95" customHeight="1" x14ac:dyDescent="0.3">
      <c r="A69" s="151"/>
      <c r="B69" s="151"/>
      <c r="C69" s="134" t="s">
        <v>31</v>
      </c>
      <c r="D69" s="266" t="s">
        <v>32</v>
      </c>
      <c r="E69" s="266"/>
      <c r="F69" s="266"/>
      <c r="G69" s="266"/>
      <c r="H69" s="162">
        <f>H41</f>
        <v>0</v>
      </c>
      <c r="I69" s="152"/>
      <c r="J69" s="145"/>
      <c r="K69" s="145"/>
      <c r="L69" s="145"/>
      <c r="M69" s="145"/>
      <c r="N69" s="145"/>
      <c r="O69" s="145"/>
      <c r="P69" s="145"/>
      <c r="Q69" s="145"/>
      <c r="R69" s="145"/>
      <c r="S69" s="145"/>
      <c r="T69" s="145"/>
      <c r="U69" s="145"/>
      <c r="V69" s="145"/>
      <c r="W69" s="145"/>
      <c r="X69" s="145"/>
      <c r="Y69" s="145"/>
      <c r="Z69" s="145"/>
      <c r="AA69" s="145"/>
      <c r="AB69" s="145"/>
      <c r="AC69" s="145"/>
      <c r="AD69" s="145"/>
      <c r="AE69" s="145"/>
      <c r="AF69" s="145"/>
      <c r="AG69" s="145"/>
      <c r="AH69" s="145"/>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c r="BI69" s="145"/>
      <c r="BJ69" s="145"/>
      <c r="BK69" s="145"/>
      <c r="BL69" s="145"/>
      <c r="BM69" s="145"/>
      <c r="BN69" s="145"/>
      <c r="BO69" s="145"/>
      <c r="BP69" s="145"/>
      <c r="BQ69" s="145"/>
      <c r="BR69" s="145"/>
      <c r="BS69" s="145"/>
      <c r="BT69" s="145"/>
      <c r="BU69" s="145"/>
      <c r="BV69" s="145"/>
      <c r="BW69" s="145"/>
      <c r="BX69" s="145"/>
      <c r="BY69" s="145"/>
      <c r="BZ69" s="145"/>
      <c r="CA69" s="145"/>
      <c r="CB69" s="145"/>
      <c r="CC69" s="145"/>
      <c r="CD69" s="145"/>
      <c r="CE69" s="145"/>
      <c r="CF69" s="145"/>
      <c r="CG69" s="145"/>
      <c r="CH69" s="145"/>
      <c r="CI69" s="145"/>
      <c r="CJ69" s="145"/>
      <c r="CK69" s="145"/>
      <c r="CL69" s="145"/>
      <c r="CM69" s="145"/>
      <c r="CN69" s="145"/>
      <c r="CO69" s="145"/>
      <c r="CP69" s="145"/>
      <c r="CQ69" s="145"/>
      <c r="CR69" s="145"/>
      <c r="CS69" s="145"/>
      <c r="CT69" s="145"/>
      <c r="CU69" s="145"/>
      <c r="CV69" s="145"/>
      <c r="CW69" s="145"/>
      <c r="CX69" s="145"/>
      <c r="CY69" s="145"/>
      <c r="CZ69" s="145"/>
      <c r="DA69" s="145"/>
      <c r="DB69" s="145"/>
      <c r="DC69" s="145"/>
      <c r="DD69" s="145"/>
      <c r="DE69" s="145"/>
      <c r="DF69" s="145"/>
      <c r="DG69" s="145"/>
      <c r="DH69" s="145"/>
      <c r="DI69" s="145"/>
      <c r="DJ69" s="145"/>
      <c r="DK69" s="145"/>
      <c r="DL69" s="145"/>
      <c r="DM69" s="145"/>
      <c r="DN69" s="145"/>
      <c r="DO69" s="145"/>
      <c r="DP69" s="145"/>
      <c r="DQ69" s="145"/>
      <c r="DR69" s="145"/>
      <c r="DS69" s="145"/>
      <c r="DT69" s="145"/>
      <c r="DU69" s="145"/>
      <c r="DV69" s="145"/>
      <c r="DW69" s="145"/>
      <c r="DX69" s="145"/>
      <c r="DY69" s="145"/>
      <c r="DZ69" s="145"/>
      <c r="EA69" s="145"/>
      <c r="EB69" s="145"/>
      <c r="EC69" s="145"/>
      <c r="ED69" s="145"/>
      <c r="EE69" s="145"/>
      <c r="EF69" s="145"/>
      <c r="EG69" s="145"/>
      <c r="EH69" s="145"/>
      <c r="EI69" s="145"/>
      <c r="EJ69" s="145"/>
      <c r="EK69" s="145"/>
      <c r="EL69" s="145"/>
      <c r="EM69" s="145"/>
      <c r="EN69" s="145"/>
      <c r="EO69" s="145"/>
      <c r="EP69" s="145"/>
      <c r="EQ69" s="145"/>
      <c r="ER69" s="145"/>
      <c r="ES69" s="145"/>
      <c r="ET69" s="145"/>
      <c r="EU69" s="145"/>
      <c r="EV69" s="145"/>
      <c r="EW69" s="145"/>
      <c r="EX69" s="145"/>
      <c r="EY69" s="145"/>
      <c r="EZ69" s="145"/>
      <c r="FA69" s="145"/>
      <c r="FB69" s="145"/>
      <c r="FC69" s="145"/>
      <c r="FD69" s="145"/>
      <c r="FE69" s="145"/>
      <c r="FF69" s="145"/>
      <c r="FG69" s="145"/>
      <c r="FH69" s="145"/>
      <c r="FI69" s="145"/>
      <c r="FJ69" s="145"/>
      <c r="FK69" s="145"/>
      <c r="FL69" s="145"/>
      <c r="FM69" s="145"/>
      <c r="FN69" s="145"/>
      <c r="FO69" s="145"/>
      <c r="FP69" s="145"/>
      <c r="FQ69" s="145"/>
      <c r="FR69" s="145"/>
      <c r="FS69" s="145"/>
      <c r="FT69" s="145"/>
      <c r="FU69" s="145"/>
      <c r="FV69" s="145"/>
      <c r="FW69" s="145"/>
      <c r="FX69" s="145"/>
      <c r="FY69" s="145"/>
      <c r="FZ69" s="145"/>
      <c r="GA69" s="145"/>
      <c r="GB69" s="145"/>
      <c r="GC69" s="145"/>
      <c r="GD69" s="145"/>
      <c r="GE69" s="145"/>
      <c r="GF69" s="145"/>
      <c r="GG69" s="145"/>
      <c r="GH69" s="145"/>
      <c r="GI69" s="145"/>
      <c r="GJ69" s="145"/>
      <c r="GK69" s="145"/>
      <c r="GL69" s="145"/>
      <c r="GM69" s="145"/>
      <c r="GN69" s="145"/>
      <c r="GO69" s="145"/>
      <c r="GP69" s="145"/>
      <c r="GQ69" s="145"/>
      <c r="GR69" s="145"/>
      <c r="GS69" s="145"/>
      <c r="GT69" s="145"/>
      <c r="GU69" s="145"/>
      <c r="GV69" s="145"/>
      <c r="GW69" s="145"/>
      <c r="GX69" s="145"/>
      <c r="GY69" s="145"/>
      <c r="GZ69" s="145"/>
      <c r="HA69" s="145"/>
      <c r="HB69" s="145"/>
      <c r="HC69" s="145"/>
      <c r="HD69" s="145"/>
      <c r="HE69" s="145"/>
      <c r="HF69" s="145"/>
      <c r="HG69" s="145"/>
      <c r="HH69" s="145"/>
      <c r="HI69" s="145"/>
      <c r="HJ69" s="145"/>
      <c r="HK69" s="145"/>
      <c r="HL69" s="145"/>
      <c r="HM69" s="145"/>
      <c r="HN69" s="145"/>
      <c r="HO69" s="145"/>
      <c r="HP69" s="145"/>
      <c r="HQ69" s="145"/>
      <c r="HR69" s="145"/>
      <c r="HS69" s="145"/>
      <c r="HT69" s="145"/>
      <c r="HU69" s="145"/>
      <c r="HV69" s="145"/>
      <c r="HW69" s="145"/>
      <c r="HX69" s="145"/>
      <c r="HY69" s="145"/>
      <c r="HZ69" s="145"/>
      <c r="IA69" s="145"/>
      <c r="IB69" s="145"/>
      <c r="IC69" s="145"/>
      <c r="ID69" s="145"/>
      <c r="IE69" s="145"/>
      <c r="IF69" s="145"/>
      <c r="IG69" s="145"/>
      <c r="IH69" s="145"/>
      <c r="II69" s="145"/>
      <c r="IJ69" s="145"/>
      <c r="IK69" s="145"/>
      <c r="IL69" s="145"/>
      <c r="IM69" s="145"/>
      <c r="IN69" s="145"/>
      <c r="IO69" s="145"/>
      <c r="IP69" s="145"/>
      <c r="IQ69" s="145"/>
      <c r="IR69" s="145"/>
      <c r="IS69" s="145"/>
      <c r="IT69" s="145"/>
      <c r="IU69" s="145"/>
      <c r="IV69" s="145"/>
      <c r="IW69" s="145"/>
      <c r="IX69" s="145"/>
      <c r="IY69" s="145"/>
      <c r="IZ69" s="145"/>
      <c r="JA69" s="145"/>
      <c r="JB69" s="145"/>
      <c r="JC69" s="145"/>
      <c r="JD69" s="145"/>
      <c r="JE69" s="145"/>
      <c r="JF69" s="145"/>
      <c r="JG69" s="145"/>
      <c r="JH69" s="145"/>
      <c r="JI69" s="145"/>
      <c r="JJ69" s="145"/>
      <c r="JK69" s="145"/>
      <c r="JL69" s="145"/>
      <c r="JM69" s="145"/>
      <c r="JN69" s="145"/>
      <c r="JO69" s="145"/>
      <c r="JP69" s="145"/>
      <c r="JQ69" s="145"/>
      <c r="JR69" s="145"/>
      <c r="JS69" s="145"/>
      <c r="JT69" s="145"/>
      <c r="JU69" s="145"/>
      <c r="JV69" s="145"/>
      <c r="JW69" s="145"/>
      <c r="JX69" s="145"/>
      <c r="JY69" s="145"/>
      <c r="JZ69" s="145"/>
      <c r="KA69" s="145"/>
      <c r="KB69" s="145"/>
      <c r="KC69" s="145"/>
      <c r="KD69" s="145"/>
      <c r="KE69" s="145"/>
      <c r="KF69" s="145"/>
      <c r="KG69" s="145"/>
      <c r="KH69" s="145"/>
      <c r="KI69" s="145"/>
      <c r="KJ69" s="145"/>
      <c r="KK69" s="145"/>
      <c r="KL69" s="145"/>
      <c r="KM69" s="145"/>
      <c r="KN69" s="145"/>
      <c r="KO69" s="145"/>
      <c r="KP69" s="145"/>
      <c r="KQ69" s="145"/>
      <c r="KR69" s="145"/>
      <c r="KS69" s="145"/>
      <c r="KT69" s="145"/>
      <c r="KU69" s="145"/>
      <c r="KV69" s="145"/>
      <c r="KW69" s="145"/>
      <c r="KX69" s="145"/>
      <c r="KY69" s="145"/>
      <c r="KZ69" s="145"/>
      <c r="LA69" s="145"/>
      <c r="LB69" s="145"/>
      <c r="LC69" s="145"/>
      <c r="LD69" s="145"/>
      <c r="LE69" s="145"/>
      <c r="LF69" s="145"/>
      <c r="LG69" s="145"/>
      <c r="LH69" s="145"/>
      <c r="LI69" s="145"/>
      <c r="LJ69" s="145"/>
      <c r="LK69" s="145"/>
      <c r="LL69" s="145"/>
      <c r="LM69" s="145"/>
      <c r="LN69" s="145"/>
      <c r="LO69" s="145"/>
      <c r="LP69" s="145"/>
      <c r="LQ69" s="145"/>
      <c r="LR69" s="145"/>
      <c r="LS69" s="145"/>
      <c r="LT69" s="145"/>
      <c r="LU69" s="145"/>
      <c r="LV69" s="145"/>
      <c r="LW69" s="145"/>
      <c r="LX69" s="145"/>
      <c r="LY69" s="145"/>
      <c r="LZ69" s="145"/>
      <c r="MA69" s="145"/>
      <c r="MB69" s="145"/>
      <c r="MC69" s="145"/>
      <c r="MD69" s="145"/>
      <c r="ME69" s="145"/>
      <c r="MF69" s="145"/>
      <c r="MG69" s="145"/>
      <c r="MH69" s="145"/>
      <c r="MI69" s="145"/>
      <c r="MJ69" s="145"/>
      <c r="MK69" s="145"/>
      <c r="ML69" s="145"/>
      <c r="MM69" s="145"/>
      <c r="MN69" s="145"/>
      <c r="MO69" s="145"/>
      <c r="MP69" s="145"/>
      <c r="MQ69" s="145"/>
      <c r="MR69" s="145"/>
      <c r="MS69" s="145"/>
      <c r="MT69" s="145"/>
      <c r="MU69" s="145"/>
      <c r="MV69" s="145"/>
      <c r="MW69" s="145"/>
      <c r="MX69" s="145"/>
      <c r="MY69" s="145"/>
      <c r="MZ69" s="145"/>
      <c r="NA69" s="145"/>
      <c r="NB69" s="145"/>
      <c r="NC69" s="145"/>
      <c r="ND69" s="145"/>
      <c r="NE69" s="145"/>
      <c r="NF69" s="145"/>
      <c r="NG69" s="145"/>
      <c r="NH69" s="145"/>
      <c r="NI69" s="145"/>
      <c r="NJ69" s="145"/>
      <c r="NK69" s="145"/>
      <c r="NL69" s="145"/>
      <c r="NM69" s="145"/>
      <c r="NN69" s="145"/>
      <c r="NO69" s="145"/>
      <c r="NP69" s="145"/>
      <c r="NQ69" s="145"/>
      <c r="NR69" s="145"/>
      <c r="NS69" s="145"/>
      <c r="NT69" s="145"/>
      <c r="NU69" s="145"/>
      <c r="NV69" s="145"/>
      <c r="NW69" s="145"/>
      <c r="NX69" s="145"/>
      <c r="NY69" s="145"/>
      <c r="NZ69" s="145"/>
      <c r="OA69" s="145"/>
      <c r="OB69" s="145"/>
      <c r="OC69" s="145"/>
      <c r="OD69" s="145"/>
      <c r="OE69" s="145"/>
      <c r="OF69" s="145"/>
      <c r="OG69" s="145"/>
      <c r="OH69" s="145"/>
      <c r="OI69" s="145"/>
      <c r="OJ69" s="145"/>
      <c r="OK69" s="145"/>
      <c r="OL69" s="145"/>
      <c r="OM69" s="145"/>
      <c r="ON69" s="145"/>
      <c r="OO69" s="145"/>
      <c r="OP69" s="145"/>
      <c r="OQ69" s="145"/>
      <c r="OR69" s="145"/>
      <c r="OS69" s="145"/>
      <c r="OT69" s="145"/>
      <c r="OU69" s="145"/>
      <c r="OV69" s="145"/>
      <c r="OW69" s="145"/>
      <c r="OX69" s="145"/>
      <c r="OY69" s="145"/>
      <c r="OZ69" s="145"/>
      <c r="PA69" s="145"/>
      <c r="PB69" s="145"/>
      <c r="PC69" s="145"/>
      <c r="PD69" s="145"/>
      <c r="PE69" s="145"/>
      <c r="PF69" s="145"/>
      <c r="PG69" s="145"/>
      <c r="PH69" s="145"/>
      <c r="PI69" s="145"/>
      <c r="PJ69" s="145"/>
      <c r="PK69" s="145"/>
      <c r="PL69" s="145"/>
      <c r="PM69" s="145"/>
      <c r="PN69" s="145"/>
      <c r="PO69" s="145"/>
      <c r="PP69" s="145"/>
      <c r="PQ69" s="145"/>
      <c r="PR69" s="145"/>
      <c r="PS69" s="145"/>
      <c r="PT69" s="145"/>
      <c r="PU69" s="145"/>
      <c r="PV69" s="145"/>
      <c r="PW69" s="145"/>
      <c r="PX69" s="145"/>
      <c r="PY69" s="145"/>
      <c r="PZ69" s="145"/>
      <c r="QA69" s="145"/>
      <c r="QB69" s="145"/>
      <c r="QC69" s="145"/>
      <c r="QD69" s="145"/>
      <c r="QE69" s="145"/>
      <c r="QF69" s="145"/>
      <c r="QG69" s="145"/>
      <c r="QH69" s="145"/>
      <c r="QI69" s="145"/>
      <c r="QJ69" s="145"/>
      <c r="QK69" s="145"/>
      <c r="QL69" s="145"/>
      <c r="QM69" s="145"/>
      <c r="QN69" s="145"/>
      <c r="QO69" s="145"/>
      <c r="QP69" s="145"/>
      <c r="QQ69" s="145"/>
      <c r="QR69" s="145"/>
      <c r="QS69" s="145"/>
      <c r="QT69" s="145"/>
      <c r="QU69" s="145"/>
      <c r="QV69" s="145"/>
      <c r="QW69" s="145"/>
      <c r="QX69" s="145"/>
      <c r="QY69" s="145"/>
      <c r="QZ69" s="145"/>
      <c r="RA69" s="145"/>
      <c r="RB69" s="145"/>
      <c r="RC69" s="145"/>
      <c r="RD69" s="145"/>
      <c r="RE69" s="145"/>
      <c r="RF69" s="145"/>
      <c r="RG69" s="145"/>
      <c r="RH69" s="145"/>
      <c r="RI69" s="145"/>
      <c r="RJ69" s="145"/>
      <c r="RK69" s="145"/>
      <c r="RL69" s="145"/>
      <c r="RM69" s="145"/>
      <c r="RN69" s="145"/>
      <c r="RO69" s="145"/>
      <c r="RP69" s="145"/>
      <c r="RQ69" s="145"/>
      <c r="RR69" s="145"/>
      <c r="RS69" s="145"/>
      <c r="RT69" s="145"/>
      <c r="RU69" s="145"/>
      <c r="RV69" s="145"/>
      <c r="RW69" s="145"/>
      <c r="RX69" s="145"/>
      <c r="RY69" s="145"/>
      <c r="RZ69" s="145"/>
      <c r="SA69" s="145"/>
      <c r="SB69" s="145"/>
      <c r="SC69" s="145"/>
      <c r="SD69" s="145"/>
      <c r="SE69" s="145"/>
      <c r="SF69" s="145"/>
      <c r="SG69" s="145"/>
      <c r="SH69" s="145"/>
      <c r="SI69" s="145"/>
      <c r="SJ69" s="145"/>
      <c r="SK69" s="145"/>
      <c r="SL69" s="145"/>
      <c r="SM69" s="145"/>
      <c r="SN69" s="145"/>
      <c r="SO69" s="145"/>
      <c r="SP69" s="145"/>
      <c r="SQ69" s="145"/>
      <c r="SR69" s="145"/>
      <c r="SS69" s="145"/>
      <c r="ST69" s="145"/>
      <c r="SU69" s="145"/>
      <c r="SV69" s="145"/>
      <c r="SW69" s="145"/>
      <c r="SX69" s="145"/>
      <c r="SY69" s="145"/>
      <c r="SZ69" s="145"/>
      <c r="TA69" s="145"/>
      <c r="TB69" s="145"/>
      <c r="TC69" s="145"/>
      <c r="TD69" s="145"/>
      <c r="TE69" s="145"/>
      <c r="TF69" s="145"/>
      <c r="TG69" s="145"/>
      <c r="TH69" s="145"/>
      <c r="TI69" s="145"/>
      <c r="TJ69" s="145"/>
      <c r="TK69" s="145"/>
      <c r="TL69" s="145"/>
      <c r="TM69" s="145"/>
      <c r="TN69" s="145"/>
      <c r="TO69" s="145"/>
      <c r="TP69" s="145"/>
      <c r="TQ69" s="145"/>
      <c r="TR69" s="145"/>
      <c r="TS69" s="145"/>
      <c r="TT69" s="145"/>
      <c r="TU69" s="145"/>
      <c r="TV69" s="145"/>
      <c r="TW69" s="145"/>
      <c r="TX69" s="145"/>
      <c r="TY69" s="145"/>
      <c r="TZ69" s="145"/>
      <c r="UA69" s="145"/>
      <c r="UB69" s="145"/>
      <c r="UC69" s="145"/>
      <c r="UD69" s="145"/>
      <c r="UE69" s="145"/>
      <c r="UF69" s="145"/>
      <c r="UG69" s="145"/>
      <c r="UH69" s="145"/>
      <c r="UI69" s="145"/>
      <c r="UJ69" s="145"/>
      <c r="UK69" s="145"/>
      <c r="UL69" s="145"/>
      <c r="UM69" s="145"/>
      <c r="UN69" s="145"/>
      <c r="UO69" s="145"/>
      <c r="UP69" s="145"/>
      <c r="UQ69" s="145"/>
      <c r="UR69" s="145"/>
      <c r="US69" s="145"/>
      <c r="UT69" s="145"/>
      <c r="UU69" s="145"/>
      <c r="UV69" s="145"/>
      <c r="UW69" s="145"/>
      <c r="UX69" s="145"/>
      <c r="UY69" s="145"/>
      <c r="UZ69" s="145"/>
      <c r="VA69" s="145"/>
      <c r="VB69" s="145"/>
      <c r="VC69" s="145"/>
      <c r="VD69" s="145"/>
      <c r="VE69" s="145"/>
      <c r="VF69" s="145"/>
      <c r="VG69" s="145"/>
      <c r="VH69" s="145"/>
      <c r="VI69" s="145"/>
      <c r="VJ69" s="145"/>
      <c r="VK69" s="145"/>
      <c r="VL69" s="145"/>
      <c r="VM69" s="145"/>
      <c r="VN69" s="145"/>
      <c r="VO69" s="145"/>
      <c r="VP69" s="145"/>
      <c r="VQ69" s="145"/>
      <c r="VR69" s="145"/>
      <c r="VS69" s="145"/>
      <c r="VT69" s="145"/>
      <c r="VU69" s="145"/>
      <c r="VV69" s="145"/>
      <c r="VW69" s="145"/>
      <c r="VX69" s="145"/>
      <c r="VY69" s="145"/>
      <c r="VZ69" s="145"/>
      <c r="WA69" s="145"/>
      <c r="WB69" s="145"/>
      <c r="WC69" s="145"/>
      <c r="WD69" s="145"/>
      <c r="WE69" s="145"/>
      <c r="WF69" s="145"/>
      <c r="WG69" s="145"/>
      <c r="WH69" s="145"/>
      <c r="WI69" s="145"/>
      <c r="WJ69" s="145"/>
      <c r="WK69" s="145"/>
      <c r="WL69" s="145"/>
      <c r="WM69" s="145"/>
      <c r="WN69" s="145"/>
      <c r="WO69" s="145"/>
      <c r="WP69" s="145"/>
      <c r="WQ69" s="145"/>
      <c r="WR69" s="145"/>
      <c r="WS69" s="145"/>
      <c r="WT69" s="145"/>
      <c r="WU69" s="145"/>
      <c r="WV69" s="145"/>
      <c r="WW69" s="145"/>
      <c r="WX69" s="145"/>
      <c r="WY69" s="145"/>
      <c r="WZ69" s="145"/>
      <c r="XA69" s="145"/>
      <c r="XB69" s="145"/>
      <c r="XC69" s="145"/>
      <c r="XD69" s="145"/>
      <c r="XE69" s="145"/>
      <c r="XF69" s="145"/>
      <c r="XG69" s="145"/>
      <c r="XH69" s="145"/>
      <c r="XI69" s="145"/>
      <c r="XJ69" s="145"/>
      <c r="XK69" s="145"/>
      <c r="XL69" s="145"/>
      <c r="XM69" s="145"/>
      <c r="XN69" s="145"/>
      <c r="XO69" s="145"/>
      <c r="XP69" s="145"/>
      <c r="XQ69" s="145"/>
      <c r="XR69" s="145"/>
      <c r="XS69" s="145"/>
      <c r="XT69" s="145"/>
      <c r="XU69" s="145"/>
      <c r="XV69" s="145"/>
      <c r="XW69" s="145"/>
      <c r="XX69" s="145"/>
      <c r="XY69" s="145"/>
      <c r="XZ69" s="145"/>
      <c r="YA69" s="145"/>
      <c r="YB69" s="145"/>
      <c r="YC69" s="145"/>
      <c r="YD69" s="145"/>
      <c r="YE69" s="145"/>
      <c r="YF69" s="145"/>
      <c r="YG69" s="145"/>
      <c r="YH69" s="145"/>
      <c r="YI69" s="145"/>
      <c r="YJ69" s="145"/>
      <c r="YK69" s="145"/>
      <c r="YL69" s="145"/>
      <c r="YM69" s="145"/>
      <c r="YN69" s="145"/>
      <c r="YO69" s="145"/>
      <c r="YP69" s="145"/>
      <c r="YQ69" s="145"/>
      <c r="YR69" s="145"/>
      <c r="YS69" s="145"/>
      <c r="YT69" s="145"/>
      <c r="YU69" s="145"/>
      <c r="YV69" s="145"/>
      <c r="YW69" s="145"/>
      <c r="YX69" s="145"/>
      <c r="YY69" s="145"/>
      <c r="YZ69" s="145"/>
      <c r="ZA69" s="145"/>
      <c r="ZB69" s="145"/>
      <c r="ZC69" s="145"/>
      <c r="ZD69" s="145"/>
      <c r="ZE69" s="145"/>
      <c r="ZF69" s="145"/>
      <c r="ZG69" s="145"/>
      <c r="ZH69" s="145"/>
      <c r="ZI69" s="145"/>
      <c r="ZJ69" s="145"/>
      <c r="ZK69" s="145"/>
      <c r="ZL69" s="145"/>
      <c r="ZM69" s="145"/>
      <c r="ZN69" s="145"/>
      <c r="ZO69" s="145"/>
      <c r="ZP69" s="145"/>
      <c r="ZQ69" s="145"/>
      <c r="ZR69" s="145"/>
      <c r="ZS69" s="145"/>
      <c r="ZT69" s="145"/>
      <c r="ZU69" s="145"/>
      <c r="ZV69" s="145"/>
      <c r="ZW69" s="145"/>
      <c r="ZX69" s="145"/>
      <c r="ZY69" s="145"/>
      <c r="ZZ69" s="145"/>
      <c r="AAA69" s="145"/>
      <c r="AAB69" s="145"/>
      <c r="AAC69" s="145"/>
      <c r="AAD69" s="145"/>
      <c r="AAE69" s="145"/>
      <c r="AAF69" s="145"/>
      <c r="AAG69" s="145"/>
      <c r="AAH69" s="145"/>
      <c r="AAI69" s="145"/>
      <c r="AAJ69" s="145"/>
      <c r="AAK69" s="145"/>
      <c r="AAL69" s="145"/>
      <c r="AAM69" s="145"/>
      <c r="AAN69" s="145"/>
      <c r="AAO69" s="145"/>
      <c r="AAP69" s="145"/>
      <c r="AAQ69" s="145"/>
      <c r="AAR69" s="145"/>
      <c r="AAS69" s="145"/>
      <c r="AAT69" s="145"/>
      <c r="AAU69" s="145"/>
      <c r="AAV69" s="145"/>
      <c r="AAW69" s="145"/>
      <c r="AAX69" s="145"/>
      <c r="AAY69" s="145"/>
      <c r="AAZ69" s="145"/>
      <c r="ABA69" s="145"/>
      <c r="ABB69" s="145"/>
      <c r="ABC69" s="145"/>
      <c r="ABD69" s="145"/>
      <c r="ABE69" s="145"/>
      <c r="ABF69" s="145"/>
      <c r="ABG69" s="145"/>
      <c r="ABH69" s="145"/>
      <c r="ABI69" s="145"/>
      <c r="ABJ69" s="145"/>
      <c r="ABK69" s="145"/>
      <c r="ABL69" s="145"/>
      <c r="ABM69" s="145"/>
      <c r="ABN69" s="145"/>
      <c r="ABO69" s="145"/>
      <c r="ABP69" s="145"/>
      <c r="ABQ69" s="145"/>
      <c r="ABR69" s="145"/>
      <c r="ABS69" s="145"/>
      <c r="ABT69" s="145"/>
      <c r="ABU69" s="145"/>
      <c r="ABV69" s="145"/>
      <c r="ABW69" s="145"/>
      <c r="ABX69" s="145"/>
      <c r="ABY69" s="145"/>
      <c r="ABZ69" s="145"/>
      <c r="ACA69" s="145"/>
      <c r="ACB69" s="145"/>
      <c r="ACC69" s="145"/>
      <c r="ACD69" s="145"/>
      <c r="ACE69" s="145"/>
      <c r="ACF69" s="145"/>
      <c r="ACG69" s="145"/>
      <c r="ACH69" s="145"/>
      <c r="ACI69" s="145"/>
      <c r="ACJ69" s="145"/>
      <c r="ACK69" s="145"/>
      <c r="ACL69" s="145"/>
      <c r="ACM69" s="145"/>
      <c r="ACN69" s="145"/>
      <c r="ACO69" s="145"/>
      <c r="ACP69" s="145"/>
      <c r="ACQ69" s="145"/>
      <c r="ACR69" s="145"/>
      <c r="ACS69" s="145"/>
      <c r="ACT69" s="145"/>
      <c r="ACU69" s="145"/>
      <c r="ACV69" s="145"/>
      <c r="ACW69" s="145"/>
      <c r="ACX69" s="145"/>
      <c r="ACY69" s="145"/>
      <c r="ACZ69" s="145"/>
      <c r="ADA69" s="145"/>
      <c r="ADB69" s="145"/>
      <c r="ADC69" s="145"/>
      <c r="ADD69" s="145"/>
      <c r="ADE69" s="145"/>
      <c r="ADF69" s="145"/>
      <c r="ADG69" s="145"/>
      <c r="ADH69" s="145"/>
      <c r="ADI69" s="145"/>
      <c r="ADJ69" s="145"/>
      <c r="ADK69" s="145"/>
      <c r="ADL69" s="145"/>
      <c r="ADM69" s="145"/>
      <c r="ADN69" s="145"/>
      <c r="ADO69" s="145"/>
      <c r="ADP69" s="145"/>
      <c r="ADQ69" s="145"/>
      <c r="ADR69" s="145"/>
      <c r="ADS69" s="145"/>
      <c r="ADT69" s="145"/>
      <c r="ADU69" s="145"/>
      <c r="ADV69" s="145"/>
      <c r="ADW69" s="145"/>
      <c r="ADX69" s="145"/>
      <c r="ADY69" s="145"/>
      <c r="ADZ69" s="145"/>
      <c r="AEA69" s="145"/>
      <c r="AEB69" s="145"/>
      <c r="AEC69" s="145"/>
      <c r="AED69" s="145"/>
      <c r="AEE69" s="145"/>
      <c r="AEF69" s="145"/>
      <c r="AEG69" s="145"/>
      <c r="AEH69" s="145"/>
      <c r="AEI69" s="145"/>
      <c r="AEJ69" s="145"/>
      <c r="AEK69" s="145"/>
      <c r="AEL69" s="145"/>
      <c r="AEM69" s="145"/>
      <c r="AEN69" s="145"/>
      <c r="AEO69" s="145"/>
      <c r="AEP69" s="145"/>
      <c r="AEQ69" s="145"/>
      <c r="AER69" s="145"/>
      <c r="AES69" s="145"/>
      <c r="AET69" s="145"/>
      <c r="AEU69" s="145"/>
      <c r="AEV69" s="145"/>
      <c r="AEW69" s="145"/>
      <c r="AEX69" s="145"/>
      <c r="AEY69" s="145"/>
      <c r="AEZ69" s="145"/>
      <c r="AFA69" s="145"/>
      <c r="AFB69" s="145"/>
      <c r="AFC69" s="145"/>
      <c r="AFD69" s="145"/>
      <c r="AFE69" s="145"/>
      <c r="AFF69" s="145"/>
      <c r="AFG69" s="145"/>
      <c r="AFH69" s="145"/>
      <c r="AFI69" s="145"/>
      <c r="AFJ69" s="145"/>
      <c r="AFK69" s="145"/>
      <c r="AFL69" s="145"/>
      <c r="AFM69" s="145"/>
      <c r="AFN69" s="145"/>
      <c r="AFO69" s="145"/>
      <c r="AFP69" s="145"/>
      <c r="AFQ69" s="145"/>
      <c r="AFR69" s="145"/>
      <c r="AFS69" s="145"/>
      <c r="AFT69" s="145"/>
      <c r="AFU69" s="145"/>
      <c r="AFV69" s="145"/>
      <c r="AFW69" s="145"/>
      <c r="AFX69" s="145"/>
      <c r="AFY69" s="145"/>
      <c r="AFZ69" s="145"/>
      <c r="AGA69" s="145"/>
      <c r="AGB69" s="145"/>
      <c r="AGC69" s="145"/>
      <c r="AGD69" s="145"/>
      <c r="AGE69" s="145"/>
      <c r="AGF69" s="145"/>
      <c r="AGG69" s="145"/>
      <c r="AGH69" s="145"/>
      <c r="AGI69" s="145"/>
      <c r="AGJ69" s="145"/>
      <c r="AGK69" s="145"/>
      <c r="AGL69" s="145"/>
      <c r="AGM69" s="145"/>
      <c r="AGN69" s="145"/>
      <c r="AGO69" s="145"/>
      <c r="AGP69" s="145"/>
      <c r="AGQ69" s="145"/>
      <c r="AGR69" s="145"/>
      <c r="AGS69" s="145"/>
      <c r="AGT69" s="145"/>
      <c r="AGU69" s="145"/>
      <c r="AGV69" s="145"/>
      <c r="AGW69" s="145"/>
      <c r="AGX69" s="145"/>
      <c r="AGY69" s="145"/>
      <c r="AGZ69" s="145"/>
      <c r="AHA69" s="145"/>
      <c r="AHB69" s="145"/>
      <c r="AHC69" s="145"/>
      <c r="AHD69" s="145"/>
      <c r="AHE69" s="145"/>
      <c r="AHF69" s="145"/>
      <c r="AHG69" s="145"/>
      <c r="AHH69" s="145"/>
      <c r="AHI69" s="145"/>
      <c r="AHJ69" s="145"/>
      <c r="AHK69" s="145"/>
      <c r="AHL69" s="145"/>
      <c r="AHM69" s="145"/>
      <c r="AHN69" s="145"/>
      <c r="AHO69" s="145"/>
      <c r="AHP69" s="145"/>
      <c r="AHQ69" s="145"/>
      <c r="AHR69" s="145"/>
      <c r="AHS69" s="145"/>
      <c r="AHT69" s="145"/>
      <c r="AHU69" s="145"/>
      <c r="AHV69" s="145"/>
      <c r="AHW69" s="145"/>
      <c r="AHX69" s="145"/>
      <c r="AHY69" s="145"/>
      <c r="AHZ69" s="145"/>
      <c r="AIA69" s="145"/>
      <c r="AIB69" s="145"/>
      <c r="AIC69" s="145"/>
      <c r="AID69" s="145"/>
      <c r="AIE69" s="145"/>
      <c r="AIF69" s="145"/>
      <c r="AIG69" s="145"/>
      <c r="AIH69" s="145"/>
      <c r="AII69" s="145"/>
      <c r="AIJ69" s="145"/>
      <c r="AIK69" s="145"/>
      <c r="AIL69" s="145"/>
      <c r="AIM69" s="145"/>
      <c r="AIN69" s="145"/>
      <c r="AIO69" s="145"/>
      <c r="AIP69" s="145"/>
      <c r="AIQ69" s="145"/>
      <c r="AIR69" s="145"/>
      <c r="AIS69" s="145"/>
      <c r="AIT69" s="145"/>
      <c r="AIU69" s="145"/>
      <c r="AIV69" s="145"/>
      <c r="AIW69" s="145"/>
      <c r="AIX69" s="145"/>
      <c r="AIY69" s="145"/>
      <c r="AIZ69" s="145"/>
      <c r="AJA69" s="145"/>
      <c r="AJB69" s="145"/>
      <c r="AJC69" s="145"/>
      <c r="AJD69" s="145"/>
      <c r="AJE69" s="145"/>
      <c r="AJF69" s="145"/>
      <c r="AJG69" s="145"/>
      <c r="AJH69" s="145"/>
      <c r="AJI69" s="145"/>
      <c r="AJJ69" s="145"/>
      <c r="AJK69" s="145"/>
      <c r="AJL69" s="145"/>
      <c r="AJM69" s="145"/>
      <c r="AJN69" s="145"/>
      <c r="AJO69" s="145"/>
      <c r="AJP69" s="145"/>
      <c r="AJQ69" s="145"/>
      <c r="AJR69" s="145"/>
      <c r="AJS69" s="145"/>
      <c r="AJT69" s="145"/>
      <c r="AJU69" s="145"/>
      <c r="AJV69" s="145"/>
      <c r="AJW69" s="145"/>
      <c r="AJX69" s="145"/>
      <c r="AJY69" s="145"/>
      <c r="AJZ69" s="145"/>
      <c r="AKA69" s="145"/>
      <c r="AKB69" s="145"/>
      <c r="AKC69" s="145"/>
      <c r="AKD69" s="145"/>
      <c r="AKE69" s="145"/>
      <c r="AKF69" s="145"/>
      <c r="AKG69" s="145"/>
      <c r="AKH69" s="145"/>
      <c r="AKI69" s="145"/>
      <c r="AKJ69" s="145"/>
      <c r="AKK69" s="145"/>
      <c r="AKL69" s="145"/>
      <c r="AKM69" s="145"/>
      <c r="AKN69" s="145"/>
      <c r="AKO69" s="145"/>
      <c r="AKP69" s="145"/>
      <c r="AKQ69" s="145"/>
      <c r="AKR69" s="145"/>
      <c r="AKS69" s="145"/>
      <c r="AKT69" s="145"/>
      <c r="AKU69" s="145"/>
      <c r="AKV69" s="145"/>
      <c r="AKW69" s="145"/>
      <c r="AKX69" s="145"/>
      <c r="AKY69" s="145"/>
      <c r="AKZ69" s="145"/>
      <c r="ALA69" s="145"/>
      <c r="ALB69" s="145"/>
      <c r="ALC69" s="145"/>
      <c r="ALD69" s="145"/>
      <c r="ALE69" s="145"/>
      <c r="ALF69" s="145"/>
      <c r="ALG69" s="145"/>
      <c r="ALH69" s="145"/>
      <c r="ALI69" s="145"/>
      <c r="ALJ69" s="145"/>
      <c r="ALK69" s="145"/>
      <c r="ALL69" s="145"/>
      <c r="ALM69" s="145"/>
      <c r="ALN69" s="145"/>
      <c r="ALO69" s="145"/>
      <c r="ALP69" s="145"/>
      <c r="ALQ69" s="145"/>
      <c r="ALR69" s="145"/>
      <c r="ALS69" s="145"/>
      <c r="ALT69" s="145"/>
      <c r="ALU69" s="145"/>
      <c r="ALV69" s="145"/>
      <c r="ALW69" s="145"/>
      <c r="ALX69" s="145"/>
      <c r="ALY69" s="145"/>
      <c r="ALZ69" s="145"/>
    </row>
    <row r="70" spans="1:1014" ht="13.95" customHeight="1" x14ac:dyDescent="0.3">
      <c r="A70" s="151"/>
      <c r="B70" s="151"/>
      <c r="C70" s="134" t="s">
        <v>38</v>
      </c>
      <c r="D70" s="266" t="s">
        <v>61</v>
      </c>
      <c r="E70" s="266"/>
      <c r="F70" s="266"/>
      <c r="G70" s="266"/>
      <c r="H70" s="162">
        <f>H54</f>
        <v>0</v>
      </c>
      <c r="I70" s="152"/>
      <c r="J70" s="145"/>
      <c r="K70" s="145"/>
      <c r="L70" s="145"/>
      <c r="M70" s="145"/>
      <c r="N70" s="145"/>
      <c r="O70" s="145"/>
      <c r="P70" s="145"/>
      <c r="Q70" s="145"/>
      <c r="R70" s="145"/>
      <c r="S70" s="145"/>
      <c r="T70" s="145"/>
      <c r="U70" s="145"/>
      <c r="V70" s="145"/>
      <c r="W70" s="145"/>
      <c r="X70" s="145"/>
      <c r="Y70" s="145"/>
      <c r="Z70" s="145"/>
      <c r="AA70" s="145"/>
      <c r="AB70" s="145"/>
      <c r="AC70" s="145"/>
      <c r="AD70" s="145"/>
      <c r="AE70" s="145"/>
      <c r="AF70" s="145"/>
      <c r="AG70" s="145"/>
      <c r="AH70" s="145"/>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c r="BI70" s="145"/>
      <c r="BJ70" s="145"/>
      <c r="BK70" s="145"/>
      <c r="BL70" s="145"/>
      <c r="BM70" s="145"/>
      <c r="BN70" s="145"/>
      <c r="BO70" s="145"/>
      <c r="BP70" s="145"/>
      <c r="BQ70" s="145"/>
      <c r="BR70" s="145"/>
      <c r="BS70" s="145"/>
      <c r="BT70" s="145"/>
      <c r="BU70" s="145"/>
      <c r="BV70" s="145"/>
      <c r="BW70" s="145"/>
      <c r="BX70" s="145"/>
      <c r="BY70" s="145"/>
      <c r="BZ70" s="145"/>
      <c r="CA70" s="145"/>
      <c r="CB70" s="145"/>
      <c r="CC70" s="145"/>
      <c r="CD70" s="145"/>
      <c r="CE70" s="145"/>
      <c r="CF70" s="145"/>
      <c r="CG70" s="145"/>
      <c r="CH70" s="145"/>
      <c r="CI70" s="145"/>
      <c r="CJ70" s="145"/>
      <c r="CK70" s="145"/>
      <c r="CL70" s="145"/>
      <c r="CM70" s="145"/>
      <c r="CN70" s="145"/>
      <c r="CO70" s="145"/>
      <c r="CP70" s="145"/>
      <c r="CQ70" s="145"/>
      <c r="CR70" s="145"/>
      <c r="CS70" s="145"/>
      <c r="CT70" s="145"/>
      <c r="CU70" s="145"/>
      <c r="CV70" s="145"/>
      <c r="CW70" s="145"/>
      <c r="CX70" s="145"/>
      <c r="CY70" s="145"/>
      <c r="CZ70" s="145"/>
      <c r="DA70" s="145"/>
      <c r="DB70" s="145"/>
      <c r="DC70" s="145"/>
      <c r="DD70" s="145"/>
      <c r="DE70" s="145"/>
      <c r="DF70" s="145"/>
      <c r="DG70" s="145"/>
      <c r="DH70" s="145"/>
      <c r="DI70" s="145"/>
      <c r="DJ70" s="145"/>
      <c r="DK70" s="145"/>
      <c r="DL70" s="145"/>
      <c r="DM70" s="145"/>
      <c r="DN70" s="145"/>
      <c r="DO70" s="145"/>
      <c r="DP70" s="145"/>
      <c r="DQ70" s="145"/>
      <c r="DR70" s="145"/>
      <c r="DS70" s="145"/>
      <c r="DT70" s="145"/>
      <c r="DU70" s="145"/>
      <c r="DV70" s="145"/>
      <c r="DW70" s="145"/>
      <c r="DX70" s="145"/>
      <c r="DY70" s="145"/>
      <c r="DZ70" s="145"/>
      <c r="EA70" s="145"/>
      <c r="EB70" s="145"/>
      <c r="EC70" s="145"/>
      <c r="ED70" s="145"/>
      <c r="EE70" s="145"/>
      <c r="EF70" s="145"/>
      <c r="EG70" s="145"/>
      <c r="EH70" s="145"/>
      <c r="EI70" s="145"/>
      <c r="EJ70" s="145"/>
      <c r="EK70" s="145"/>
      <c r="EL70" s="145"/>
      <c r="EM70" s="145"/>
      <c r="EN70" s="145"/>
      <c r="EO70" s="145"/>
      <c r="EP70" s="145"/>
      <c r="EQ70" s="145"/>
      <c r="ER70" s="145"/>
      <c r="ES70" s="145"/>
      <c r="ET70" s="145"/>
      <c r="EU70" s="145"/>
      <c r="EV70" s="145"/>
      <c r="EW70" s="145"/>
      <c r="EX70" s="145"/>
      <c r="EY70" s="145"/>
      <c r="EZ70" s="145"/>
      <c r="FA70" s="145"/>
      <c r="FB70" s="145"/>
      <c r="FC70" s="145"/>
      <c r="FD70" s="145"/>
      <c r="FE70" s="145"/>
      <c r="FF70" s="145"/>
      <c r="FG70" s="145"/>
      <c r="FH70" s="145"/>
      <c r="FI70" s="145"/>
      <c r="FJ70" s="145"/>
      <c r="FK70" s="145"/>
      <c r="FL70" s="145"/>
      <c r="FM70" s="145"/>
      <c r="FN70" s="145"/>
      <c r="FO70" s="145"/>
      <c r="FP70" s="145"/>
      <c r="FQ70" s="145"/>
      <c r="FR70" s="145"/>
      <c r="FS70" s="145"/>
      <c r="FT70" s="145"/>
      <c r="FU70" s="145"/>
      <c r="FV70" s="145"/>
      <c r="FW70" s="145"/>
      <c r="FX70" s="145"/>
      <c r="FY70" s="145"/>
      <c r="FZ70" s="145"/>
      <c r="GA70" s="145"/>
      <c r="GB70" s="145"/>
      <c r="GC70" s="145"/>
      <c r="GD70" s="145"/>
      <c r="GE70" s="145"/>
      <c r="GF70" s="145"/>
      <c r="GG70" s="145"/>
      <c r="GH70" s="145"/>
      <c r="GI70" s="145"/>
      <c r="GJ70" s="145"/>
      <c r="GK70" s="145"/>
      <c r="GL70" s="145"/>
      <c r="GM70" s="145"/>
      <c r="GN70" s="145"/>
      <c r="GO70" s="145"/>
      <c r="GP70" s="145"/>
      <c r="GQ70" s="145"/>
      <c r="GR70" s="145"/>
      <c r="GS70" s="145"/>
      <c r="GT70" s="145"/>
      <c r="GU70" s="145"/>
      <c r="GV70" s="145"/>
      <c r="GW70" s="145"/>
      <c r="GX70" s="145"/>
      <c r="GY70" s="145"/>
      <c r="GZ70" s="145"/>
      <c r="HA70" s="145"/>
      <c r="HB70" s="145"/>
      <c r="HC70" s="145"/>
      <c r="HD70" s="145"/>
      <c r="HE70" s="145"/>
      <c r="HF70" s="145"/>
      <c r="HG70" s="145"/>
      <c r="HH70" s="145"/>
      <c r="HI70" s="145"/>
      <c r="HJ70" s="145"/>
      <c r="HK70" s="145"/>
      <c r="HL70" s="145"/>
      <c r="HM70" s="145"/>
      <c r="HN70" s="145"/>
      <c r="HO70" s="145"/>
      <c r="HP70" s="145"/>
      <c r="HQ70" s="145"/>
      <c r="HR70" s="145"/>
      <c r="HS70" s="145"/>
      <c r="HT70" s="145"/>
      <c r="HU70" s="145"/>
      <c r="HV70" s="145"/>
      <c r="HW70" s="145"/>
      <c r="HX70" s="145"/>
      <c r="HY70" s="145"/>
      <c r="HZ70" s="145"/>
      <c r="IA70" s="145"/>
      <c r="IB70" s="145"/>
      <c r="IC70" s="145"/>
      <c r="ID70" s="145"/>
      <c r="IE70" s="145"/>
      <c r="IF70" s="145"/>
      <c r="IG70" s="145"/>
      <c r="IH70" s="145"/>
      <c r="II70" s="145"/>
      <c r="IJ70" s="145"/>
      <c r="IK70" s="145"/>
      <c r="IL70" s="145"/>
      <c r="IM70" s="145"/>
      <c r="IN70" s="145"/>
      <c r="IO70" s="145"/>
      <c r="IP70" s="145"/>
      <c r="IQ70" s="145"/>
      <c r="IR70" s="145"/>
      <c r="IS70" s="145"/>
      <c r="IT70" s="145"/>
      <c r="IU70" s="145"/>
      <c r="IV70" s="145"/>
      <c r="IW70" s="145"/>
      <c r="IX70" s="145"/>
      <c r="IY70" s="145"/>
      <c r="IZ70" s="145"/>
      <c r="JA70" s="145"/>
      <c r="JB70" s="145"/>
      <c r="JC70" s="145"/>
      <c r="JD70" s="145"/>
      <c r="JE70" s="145"/>
      <c r="JF70" s="145"/>
      <c r="JG70" s="145"/>
      <c r="JH70" s="145"/>
      <c r="JI70" s="145"/>
      <c r="JJ70" s="145"/>
      <c r="JK70" s="145"/>
      <c r="JL70" s="145"/>
      <c r="JM70" s="145"/>
      <c r="JN70" s="145"/>
      <c r="JO70" s="145"/>
      <c r="JP70" s="145"/>
      <c r="JQ70" s="145"/>
      <c r="JR70" s="145"/>
      <c r="JS70" s="145"/>
      <c r="JT70" s="145"/>
      <c r="JU70" s="145"/>
      <c r="JV70" s="145"/>
      <c r="JW70" s="145"/>
      <c r="JX70" s="145"/>
      <c r="JY70" s="145"/>
      <c r="JZ70" s="145"/>
      <c r="KA70" s="145"/>
      <c r="KB70" s="145"/>
      <c r="KC70" s="145"/>
      <c r="KD70" s="145"/>
      <c r="KE70" s="145"/>
      <c r="KF70" s="145"/>
      <c r="KG70" s="145"/>
      <c r="KH70" s="145"/>
      <c r="KI70" s="145"/>
      <c r="KJ70" s="145"/>
      <c r="KK70" s="145"/>
      <c r="KL70" s="145"/>
      <c r="KM70" s="145"/>
      <c r="KN70" s="145"/>
      <c r="KO70" s="145"/>
      <c r="KP70" s="145"/>
      <c r="KQ70" s="145"/>
      <c r="KR70" s="145"/>
      <c r="KS70" s="145"/>
      <c r="KT70" s="145"/>
      <c r="KU70" s="145"/>
      <c r="KV70" s="145"/>
      <c r="KW70" s="145"/>
      <c r="KX70" s="145"/>
      <c r="KY70" s="145"/>
      <c r="KZ70" s="145"/>
      <c r="LA70" s="145"/>
      <c r="LB70" s="145"/>
      <c r="LC70" s="145"/>
      <c r="LD70" s="145"/>
      <c r="LE70" s="145"/>
      <c r="LF70" s="145"/>
      <c r="LG70" s="145"/>
      <c r="LH70" s="145"/>
      <c r="LI70" s="145"/>
      <c r="LJ70" s="145"/>
      <c r="LK70" s="145"/>
      <c r="LL70" s="145"/>
      <c r="LM70" s="145"/>
      <c r="LN70" s="145"/>
      <c r="LO70" s="145"/>
      <c r="LP70" s="145"/>
      <c r="LQ70" s="145"/>
      <c r="LR70" s="145"/>
      <c r="LS70" s="145"/>
      <c r="LT70" s="145"/>
      <c r="LU70" s="145"/>
      <c r="LV70" s="145"/>
      <c r="LW70" s="145"/>
      <c r="LX70" s="145"/>
      <c r="LY70" s="145"/>
      <c r="LZ70" s="145"/>
      <c r="MA70" s="145"/>
      <c r="MB70" s="145"/>
      <c r="MC70" s="145"/>
      <c r="MD70" s="145"/>
      <c r="ME70" s="145"/>
      <c r="MF70" s="145"/>
      <c r="MG70" s="145"/>
      <c r="MH70" s="145"/>
      <c r="MI70" s="145"/>
      <c r="MJ70" s="145"/>
      <c r="MK70" s="145"/>
      <c r="ML70" s="145"/>
      <c r="MM70" s="145"/>
      <c r="MN70" s="145"/>
      <c r="MO70" s="145"/>
      <c r="MP70" s="145"/>
      <c r="MQ70" s="145"/>
      <c r="MR70" s="145"/>
      <c r="MS70" s="145"/>
      <c r="MT70" s="145"/>
      <c r="MU70" s="145"/>
      <c r="MV70" s="145"/>
      <c r="MW70" s="145"/>
      <c r="MX70" s="145"/>
      <c r="MY70" s="145"/>
      <c r="MZ70" s="145"/>
      <c r="NA70" s="145"/>
      <c r="NB70" s="145"/>
      <c r="NC70" s="145"/>
      <c r="ND70" s="145"/>
      <c r="NE70" s="145"/>
      <c r="NF70" s="145"/>
      <c r="NG70" s="145"/>
      <c r="NH70" s="145"/>
      <c r="NI70" s="145"/>
      <c r="NJ70" s="145"/>
      <c r="NK70" s="145"/>
      <c r="NL70" s="145"/>
      <c r="NM70" s="145"/>
      <c r="NN70" s="145"/>
      <c r="NO70" s="145"/>
      <c r="NP70" s="145"/>
      <c r="NQ70" s="145"/>
      <c r="NR70" s="145"/>
      <c r="NS70" s="145"/>
      <c r="NT70" s="145"/>
      <c r="NU70" s="145"/>
      <c r="NV70" s="145"/>
      <c r="NW70" s="145"/>
      <c r="NX70" s="145"/>
      <c r="NY70" s="145"/>
      <c r="NZ70" s="145"/>
      <c r="OA70" s="145"/>
      <c r="OB70" s="145"/>
      <c r="OC70" s="145"/>
      <c r="OD70" s="145"/>
      <c r="OE70" s="145"/>
      <c r="OF70" s="145"/>
      <c r="OG70" s="145"/>
      <c r="OH70" s="145"/>
      <c r="OI70" s="145"/>
      <c r="OJ70" s="145"/>
      <c r="OK70" s="145"/>
      <c r="OL70" s="145"/>
      <c r="OM70" s="145"/>
      <c r="ON70" s="145"/>
      <c r="OO70" s="145"/>
      <c r="OP70" s="145"/>
      <c r="OQ70" s="145"/>
      <c r="OR70" s="145"/>
      <c r="OS70" s="145"/>
      <c r="OT70" s="145"/>
      <c r="OU70" s="145"/>
      <c r="OV70" s="145"/>
      <c r="OW70" s="145"/>
      <c r="OX70" s="145"/>
      <c r="OY70" s="145"/>
      <c r="OZ70" s="145"/>
      <c r="PA70" s="145"/>
      <c r="PB70" s="145"/>
      <c r="PC70" s="145"/>
      <c r="PD70" s="145"/>
      <c r="PE70" s="145"/>
      <c r="PF70" s="145"/>
      <c r="PG70" s="145"/>
      <c r="PH70" s="145"/>
      <c r="PI70" s="145"/>
      <c r="PJ70" s="145"/>
      <c r="PK70" s="145"/>
      <c r="PL70" s="145"/>
      <c r="PM70" s="145"/>
      <c r="PN70" s="145"/>
      <c r="PO70" s="145"/>
      <c r="PP70" s="145"/>
      <c r="PQ70" s="145"/>
      <c r="PR70" s="145"/>
      <c r="PS70" s="145"/>
      <c r="PT70" s="145"/>
      <c r="PU70" s="145"/>
      <c r="PV70" s="145"/>
      <c r="PW70" s="145"/>
      <c r="PX70" s="145"/>
      <c r="PY70" s="145"/>
      <c r="PZ70" s="145"/>
      <c r="QA70" s="145"/>
      <c r="QB70" s="145"/>
      <c r="QC70" s="145"/>
      <c r="QD70" s="145"/>
      <c r="QE70" s="145"/>
      <c r="QF70" s="145"/>
      <c r="QG70" s="145"/>
      <c r="QH70" s="145"/>
      <c r="QI70" s="145"/>
      <c r="QJ70" s="145"/>
      <c r="QK70" s="145"/>
      <c r="QL70" s="145"/>
      <c r="QM70" s="145"/>
      <c r="QN70" s="145"/>
      <c r="QO70" s="145"/>
      <c r="QP70" s="145"/>
      <c r="QQ70" s="145"/>
      <c r="QR70" s="145"/>
      <c r="QS70" s="145"/>
      <c r="QT70" s="145"/>
      <c r="QU70" s="145"/>
      <c r="QV70" s="145"/>
      <c r="QW70" s="145"/>
      <c r="QX70" s="145"/>
      <c r="QY70" s="145"/>
      <c r="QZ70" s="145"/>
      <c r="RA70" s="145"/>
      <c r="RB70" s="145"/>
      <c r="RC70" s="145"/>
      <c r="RD70" s="145"/>
      <c r="RE70" s="145"/>
      <c r="RF70" s="145"/>
      <c r="RG70" s="145"/>
      <c r="RH70" s="145"/>
      <c r="RI70" s="145"/>
      <c r="RJ70" s="145"/>
      <c r="RK70" s="145"/>
      <c r="RL70" s="145"/>
      <c r="RM70" s="145"/>
      <c r="RN70" s="145"/>
      <c r="RO70" s="145"/>
      <c r="RP70" s="145"/>
      <c r="RQ70" s="145"/>
      <c r="RR70" s="145"/>
      <c r="RS70" s="145"/>
      <c r="RT70" s="145"/>
      <c r="RU70" s="145"/>
      <c r="RV70" s="145"/>
      <c r="RW70" s="145"/>
      <c r="RX70" s="145"/>
      <c r="RY70" s="145"/>
      <c r="RZ70" s="145"/>
      <c r="SA70" s="145"/>
      <c r="SB70" s="145"/>
      <c r="SC70" s="145"/>
      <c r="SD70" s="145"/>
      <c r="SE70" s="145"/>
      <c r="SF70" s="145"/>
      <c r="SG70" s="145"/>
      <c r="SH70" s="145"/>
      <c r="SI70" s="145"/>
      <c r="SJ70" s="145"/>
      <c r="SK70" s="145"/>
      <c r="SL70" s="145"/>
      <c r="SM70" s="145"/>
      <c r="SN70" s="145"/>
      <c r="SO70" s="145"/>
      <c r="SP70" s="145"/>
      <c r="SQ70" s="145"/>
      <c r="SR70" s="145"/>
      <c r="SS70" s="145"/>
      <c r="ST70" s="145"/>
      <c r="SU70" s="145"/>
      <c r="SV70" s="145"/>
      <c r="SW70" s="145"/>
      <c r="SX70" s="145"/>
      <c r="SY70" s="145"/>
      <c r="SZ70" s="145"/>
      <c r="TA70" s="145"/>
      <c r="TB70" s="145"/>
      <c r="TC70" s="145"/>
      <c r="TD70" s="145"/>
      <c r="TE70" s="145"/>
      <c r="TF70" s="145"/>
      <c r="TG70" s="145"/>
      <c r="TH70" s="145"/>
      <c r="TI70" s="145"/>
      <c r="TJ70" s="145"/>
      <c r="TK70" s="145"/>
      <c r="TL70" s="145"/>
      <c r="TM70" s="145"/>
      <c r="TN70" s="145"/>
      <c r="TO70" s="145"/>
      <c r="TP70" s="145"/>
      <c r="TQ70" s="145"/>
      <c r="TR70" s="145"/>
      <c r="TS70" s="145"/>
      <c r="TT70" s="145"/>
      <c r="TU70" s="145"/>
      <c r="TV70" s="145"/>
      <c r="TW70" s="145"/>
      <c r="TX70" s="145"/>
      <c r="TY70" s="145"/>
      <c r="TZ70" s="145"/>
      <c r="UA70" s="145"/>
      <c r="UB70" s="145"/>
      <c r="UC70" s="145"/>
      <c r="UD70" s="145"/>
      <c r="UE70" s="145"/>
      <c r="UF70" s="145"/>
      <c r="UG70" s="145"/>
      <c r="UH70" s="145"/>
      <c r="UI70" s="145"/>
      <c r="UJ70" s="145"/>
      <c r="UK70" s="145"/>
      <c r="UL70" s="145"/>
      <c r="UM70" s="145"/>
      <c r="UN70" s="145"/>
      <c r="UO70" s="145"/>
      <c r="UP70" s="145"/>
      <c r="UQ70" s="145"/>
      <c r="UR70" s="145"/>
      <c r="US70" s="145"/>
      <c r="UT70" s="145"/>
      <c r="UU70" s="145"/>
      <c r="UV70" s="145"/>
      <c r="UW70" s="145"/>
      <c r="UX70" s="145"/>
      <c r="UY70" s="145"/>
      <c r="UZ70" s="145"/>
      <c r="VA70" s="145"/>
      <c r="VB70" s="145"/>
      <c r="VC70" s="145"/>
      <c r="VD70" s="145"/>
      <c r="VE70" s="145"/>
      <c r="VF70" s="145"/>
      <c r="VG70" s="145"/>
      <c r="VH70" s="145"/>
      <c r="VI70" s="145"/>
      <c r="VJ70" s="145"/>
      <c r="VK70" s="145"/>
      <c r="VL70" s="145"/>
      <c r="VM70" s="145"/>
      <c r="VN70" s="145"/>
      <c r="VO70" s="145"/>
      <c r="VP70" s="145"/>
      <c r="VQ70" s="145"/>
      <c r="VR70" s="145"/>
      <c r="VS70" s="145"/>
      <c r="VT70" s="145"/>
      <c r="VU70" s="145"/>
      <c r="VV70" s="145"/>
      <c r="VW70" s="145"/>
      <c r="VX70" s="145"/>
      <c r="VY70" s="145"/>
      <c r="VZ70" s="145"/>
      <c r="WA70" s="145"/>
      <c r="WB70" s="145"/>
      <c r="WC70" s="145"/>
      <c r="WD70" s="145"/>
      <c r="WE70" s="145"/>
      <c r="WF70" s="145"/>
      <c r="WG70" s="145"/>
      <c r="WH70" s="145"/>
      <c r="WI70" s="145"/>
      <c r="WJ70" s="145"/>
      <c r="WK70" s="145"/>
      <c r="WL70" s="145"/>
      <c r="WM70" s="145"/>
      <c r="WN70" s="145"/>
      <c r="WO70" s="145"/>
      <c r="WP70" s="145"/>
      <c r="WQ70" s="145"/>
      <c r="WR70" s="145"/>
      <c r="WS70" s="145"/>
      <c r="WT70" s="145"/>
      <c r="WU70" s="145"/>
      <c r="WV70" s="145"/>
      <c r="WW70" s="145"/>
      <c r="WX70" s="145"/>
      <c r="WY70" s="145"/>
      <c r="WZ70" s="145"/>
      <c r="XA70" s="145"/>
      <c r="XB70" s="145"/>
      <c r="XC70" s="145"/>
      <c r="XD70" s="145"/>
      <c r="XE70" s="145"/>
      <c r="XF70" s="145"/>
      <c r="XG70" s="145"/>
      <c r="XH70" s="145"/>
      <c r="XI70" s="145"/>
      <c r="XJ70" s="145"/>
      <c r="XK70" s="145"/>
      <c r="XL70" s="145"/>
      <c r="XM70" s="145"/>
      <c r="XN70" s="145"/>
      <c r="XO70" s="145"/>
      <c r="XP70" s="145"/>
      <c r="XQ70" s="145"/>
      <c r="XR70" s="145"/>
      <c r="XS70" s="145"/>
      <c r="XT70" s="145"/>
      <c r="XU70" s="145"/>
      <c r="XV70" s="145"/>
      <c r="XW70" s="145"/>
      <c r="XX70" s="145"/>
      <c r="XY70" s="145"/>
      <c r="XZ70" s="145"/>
      <c r="YA70" s="145"/>
      <c r="YB70" s="145"/>
      <c r="YC70" s="145"/>
      <c r="YD70" s="145"/>
      <c r="YE70" s="145"/>
      <c r="YF70" s="145"/>
      <c r="YG70" s="145"/>
      <c r="YH70" s="145"/>
      <c r="YI70" s="145"/>
      <c r="YJ70" s="145"/>
      <c r="YK70" s="145"/>
      <c r="YL70" s="145"/>
      <c r="YM70" s="145"/>
      <c r="YN70" s="145"/>
      <c r="YO70" s="145"/>
      <c r="YP70" s="145"/>
      <c r="YQ70" s="145"/>
      <c r="YR70" s="145"/>
      <c r="YS70" s="145"/>
      <c r="YT70" s="145"/>
      <c r="YU70" s="145"/>
      <c r="YV70" s="145"/>
      <c r="YW70" s="145"/>
      <c r="YX70" s="145"/>
      <c r="YY70" s="145"/>
      <c r="YZ70" s="145"/>
      <c r="ZA70" s="145"/>
      <c r="ZB70" s="145"/>
      <c r="ZC70" s="145"/>
      <c r="ZD70" s="145"/>
      <c r="ZE70" s="145"/>
      <c r="ZF70" s="145"/>
      <c r="ZG70" s="145"/>
      <c r="ZH70" s="145"/>
      <c r="ZI70" s="145"/>
      <c r="ZJ70" s="145"/>
      <c r="ZK70" s="145"/>
      <c r="ZL70" s="145"/>
      <c r="ZM70" s="145"/>
      <c r="ZN70" s="145"/>
      <c r="ZO70" s="145"/>
      <c r="ZP70" s="145"/>
      <c r="ZQ70" s="145"/>
      <c r="ZR70" s="145"/>
      <c r="ZS70" s="145"/>
      <c r="ZT70" s="145"/>
      <c r="ZU70" s="145"/>
      <c r="ZV70" s="145"/>
      <c r="ZW70" s="145"/>
      <c r="ZX70" s="145"/>
      <c r="ZY70" s="145"/>
      <c r="ZZ70" s="145"/>
      <c r="AAA70" s="145"/>
      <c r="AAB70" s="145"/>
      <c r="AAC70" s="145"/>
      <c r="AAD70" s="145"/>
      <c r="AAE70" s="145"/>
      <c r="AAF70" s="145"/>
      <c r="AAG70" s="145"/>
      <c r="AAH70" s="145"/>
      <c r="AAI70" s="145"/>
      <c r="AAJ70" s="145"/>
      <c r="AAK70" s="145"/>
      <c r="AAL70" s="145"/>
      <c r="AAM70" s="145"/>
      <c r="AAN70" s="145"/>
      <c r="AAO70" s="145"/>
      <c r="AAP70" s="145"/>
      <c r="AAQ70" s="145"/>
      <c r="AAR70" s="145"/>
      <c r="AAS70" s="145"/>
      <c r="AAT70" s="145"/>
      <c r="AAU70" s="145"/>
      <c r="AAV70" s="145"/>
      <c r="AAW70" s="145"/>
      <c r="AAX70" s="145"/>
      <c r="AAY70" s="145"/>
      <c r="AAZ70" s="145"/>
      <c r="ABA70" s="145"/>
      <c r="ABB70" s="145"/>
      <c r="ABC70" s="145"/>
      <c r="ABD70" s="145"/>
      <c r="ABE70" s="145"/>
      <c r="ABF70" s="145"/>
      <c r="ABG70" s="145"/>
      <c r="ABH70" s="145"/>
      <c r="ABI70" s="145"/>
      <c r="ABJ70" s="145"/>
      <c r="ABK70" s="145"/>
      <c r="ABL70" s="145"/>
      <c r="ABM70" s="145"/>
      <c r="ABN70" s="145"/>
      <c r="ABO70" s="145"/>
      <c r="ABP70" s="145"/>
      <c r="ABQ70" s="145"/>
      <c r="ABR70" s="145"/>
      <c r="ABS70" s="145"/>
      <c r="ABT70" s="145"/>
      <c r="ABU70" s="145"/>
      <c r="ABV70" s="145"/>
      <c r="ABW70" s="145"/>
      <c r="ABX70" s="145"/>
      <c r="ABY70" s="145"/>
      <c r="ABZ70" s="145"/>
      <c r="ACA70" s="145"/>
      <c r="ACB70" s="145"/>
      <c r="ACC70" s="145"/>
      <c r="ACD70" s="145"/>
      <c r="ACE70" s="145"/>
      <c r="ACF70" s="145"/>
      <c r="ACG70" s="145"/>
      <c r="ACH70" s="145"/>
      <c r="ACI70" s="145"/>
      <c r="ACJ70" s="145"/>
      <c r="ACK70" s="145"/>
      <c r="ACL70" s="145"/>
      <c r="ACM70" s="145"/>
      <c r="ACN70" s="145"/>
      <c r="ACO70" s="145"/>
      <c r="ACP70" s="145"/>
      <c r="ACQ70" s="145"/>
      <c r="ACR70" s="145"/>
      <c r="ACS70" s="145"/>
      <c r="ACT70" s="145"/>
      <c r="ACU70" s="145"/>
      <c r="ACV70" s="145"/>
      <c r="ACW70" s="145"/>
      <c r="ACX70" s="145"/>
      <c r="ACY70" s="145"/>
      <c r="ACZ70" s="145"/>
      <c r="ADA70" s="145"/>
      <c r="ADB70" s="145"/>
      <c r="ADC70" s="145"/>
      <c r="ADD70" s="145"/>
      <c r="ADE70" s="145"/>
      <c r="ADF70" s="145"/>
      <c r="ADG70" s="145"/>
      <c r="ADH70" s="145"/>
      <c r="ADI70" s="145"/>
      <c r="ADJ70" s="145"/>
      <c r="ADK70" s="145"/>
      <c r="ADL70" s="145"/>
      <c r="ADM70" s="145"/>
      <c r="ADN70" s="145"/>
      <c r="ADO70" s="145"/>
      <c r="ADP70" s="145"/>
      <c r="ADQ70" s="145"/>
      <c r="ADR70" s="145"/>
      <c r="ADS70" s="145"/>
      <c r="ADT70" s="145"/>
      <c r="ADU70" s="145"/>
      <c r="ADV70" s="145"/>
      <c r="ADW70" s="145"/>
      <c r="ADX70" s="145"/>
      <c r="ADY70" s="145"/>
      <c r="ADZ70" s="145"/>
      <c r="AEA70" s="145"/>
      <c r="AEB70" s="145"/>
      <c r="AEC70" s="145"/>
      <c r="AED70" s="145"/>
      <c r="AEE70" s="145"/>
      <c r="AEF70" s="145"/>
      <c r="AEG70" s="145"/>
      <c r="AEH70" s="145"/>
      <c r="AEI70" s="145"/>
      <c r="AEJ70" s="145"/>
      <c r="AEK70" s="145"/>
      <c r="AEL70" s="145"/>
      <c r="AEM70" s="145"/>
      <c r="AEN70" s="145"/>
      <c r="AEO70" s="145"/>
      <c r="AEP70" s="145"/>
      <c r="AEQ70" s="145"/>
      <c r="AER70" s="145"/>
      <c r="AES70" s="145"/>
      <c r="AET70" s="145"/>
      <c r="AEU70" s="145"/>
      <c r="AEV70" s="145"/>
      <c r="AEW70" s="145"/>
      <c r="AEX70" s="145"/>
      <c r="AEY70" s="145"/>
      <c r="AEZ70" s="145"/>
      <c r="AFA70" s="145"/>
      <c r="AFB70" s="145"/>
      <c r="AFC70" s="145"/>
      <c r="AFD70" s="145"/>
      <c r="AFE70" s="145"/>
      <c r="AFF70" s="145"/>
      <c r="AFG70" s="145"/>
      <c r="AFH70" s="145"/>
      <c r="AFI70" s="145"/>
      <c r="AFJ70" s="145"/>
      <c r="AFK70" s="145"/>
      <c r="AFL70" s="145"/>
      <c r="AFM70" s="145"/>
      <c r="AFN70" s="145"/>
      <c r="AFO70" s="145"/>
      <c r="AFP70" s="145"/>
      <c r="AFQ70" s="145"/>
      <c r="AFR70" s="145"/>
      <c r="AFS70" s="145"/>
      <c r="AFT70" s="145"/>
      <c r="AFU70" s="145"/>
      <c r="AFV70" s="145"/>
      <c r="AFW70" s="145"/>
      <c r="AFX70" s="145"/>
      <c r="AFY70" s="145"/>
      <c r="AFZ70" s="145"/>
      <c r="AGA70" s="145"/>
      <c r="AGB70" s="145"/>
      <c r="AGC70" s="145"/>
      <c r="AGD70" s="145"/>
      <c r="AGE70" s="145"/>
      <c r="AGF70" s="145"/>
      <c r="AGG70" s="145"/>
      <c r="AGH70" s="145"/>
      <c r="AGI70" s="145"/>
      <c r="AGJ70" s="145"/>
      <c r="AGK70" s="145"/>
      <c r="AGL70" s="145"/>
      <c r="AGM70" s="145"/>
      <c r="AGN70" s="145"/>
      <c r="AGO70" s="145"/>
      <c r="AGP70" s="145"/>
      <c r="AGQ70" s="145"/>
      <c r="AGR70" s="145"/>
      <c r="AGS70" s="145"/>
      <c r="AGT70" s="145"/>
      <c r="AGU70" s="145"/>
      <c r="AGV70" s="145"/>
      <c r="AGW70" s="145"/>
      <c r="AGX70" s="145"/>
      <c r="AGY70" s="145"/>
      <c r="AGZ70" s="145"/>
      <c r="AHA70" s="145"/>
      <c r="AHB70" s="145"/>
      <c r="AHC70" s="145"/>
      <c r="AHD70" s="145"/>
      <c r="AHE70" s="145"/>
      <c r="AHF70" s="145"/>
      <c r="AHG70" s="145"/>
      <c r="AHH70" s="145"/>
      <c r="AHI70" s="145"/>
      <c r="AHJ70" s="145"/>
      <c r="AHK70" s="145"/>
      <c r="AHL70" s="145"/>
      <c r="AHM70" s="145"/>
      <c r="AHN70" s="145"/>
      <c r="AHO70" s="145"/>
      <c r="AHP70" s="145"/>
      <c r="AHQ70" s="145"/>
      <c r="AHR70" s="145"/>
      <c r="AHS70" s="145"/>
      <c r="AHT70" s="145"/>
      <c r="AHU70" s="145"/>
      <c r="AHV70" s="145"/>
      <c r="AHW70" s="145"/>
      <c r="AHX70" s="145"/>
      <c r="AHY70" s="145"/>
      <c r="AHZ70" s="145"/>
      <c r="AIA70" s="145"/>
      <c r="AIB70" s="145"/>
      <c r="AIC70" s="145"/>
      <c r="AID70" s="145"/>
      <c r="AIE70" s="145"/>
      <c r="AIF70" s="145"/>
      <c r="AIG70" s="145"/>
      <c r="AIH70" s="145"/>
      <c r="AII70" s="145"/>
      <c r="AIJ70" s="145"/>
      <c r="AIK70" s="145"/>
      <c r="AIL70" s="145"/>
      <c r="AIM70" s="145"/>
      <c r="AIN70" s="145"/>
      <c r="AIO70" s="145"/>
      <c r="AIP70" s="145"/>
      <c r="AIQ70" s="145"/>
      <c r="AIR70" s="145"/>
      <c r="AIS70" s="145"/>
      <c r="AIT70" s="145"/>
      <c r="AIU70" s="145"/>
      <c r="AIV70" s="145"/>
      <c r="AIW70" s="145"/>
      <c r="AIX70" s="145"/>
      <c r="AIY70" s="145"/>
      <c r="AIZ70" s="145"/>
      <c r="AJA70" s="145"/>
      <c r="AJB70" s="145"/>
      <c r="AJC70" s="145"/>
      <c r="AJD70" s="145"/>
      <c r="AJE70" s="145"/>
      <c r="AJF70" s="145"/>
      <c r="AJG70" s="145"/>
      <c r="AJH70" s="145"/>
      <c r="AJI70" s="145"/>
      <c r="AJJ70" s="145"/>
      <c r="AJK70" s="145"/>
      <c r="AJL70" s="145"/>
      <c r="AJM70" s="145"/>
      <c r="AJN70" s="145"/>
      <c r="AJO70" s="145"/>
      <c r="AJP70" s="145"/>
      <c r="AJQ70" s="145"/>
      <c r="AJR70" s="145"/>
      <c r="AJS70" s="145"/>
      <c r="AJT70" s="145"/>
      <c r="AJU70" s="145"/>
      <c r="AJV70" s="145"/>
      <c r="AJW70" s="145"/>
      <c r="AJX70" s="145"/>
      <c r="AJY70" s="145"/>
      <c r="AJZ70" s="145"/>
      <c r="AKA70" s="145"/>
      <c r="AKB70" s="145"/>
      <c r="AKC70" s="145"/>
      <c r="AKD70" s="145"/>
      <c r="AKE70" s="145"/>
      <c r="AKF70" s="145"/>
      <c r="AKG70" s="145"/>
      <c r="AKH70" s="145"/>
      <c r="AKI70" s="145"/>
      <c r="AKJ70" s="145"/>
      <c r="AKK70" s="145"/>
      <c r="AKL70" s="145"/>
      <c r="AKM70" s="145"/>
      <c r="AKN70" s="145"/>
      <c r="AKO70" s="145"/>
      <c r="AKP70" s="145"/>
      <c r="AKQ70" s="145"/>
      <c r="AKR70" s="145"/>
      <c r="AKS70" s="145"/>
      <c r="AKT70" s="145"/>
      <c r="AKU70" s="145"/>
      <c r="AKV70" s="145"/>
      <c r="AKW70" s="145"/>
      <c r="AKX70" s="145"/>
      <c r="AKY70" s="145"/>
      <c r="AKZ70" s="145"/>
      <c r="ALA70" s="145"/>
      <c r="ALB70" s="145"/>
      <c r="ALC70" s="145"/>
      <c r="ALD70" s="145"/>
      <c r="ALE70" s="145"/>
      <c r="ALF70" s="145"/>
      <c r="ALG70" s="145"/>
      <c r="ALH70" s="145"/>
      <c r="ALI70" s="145"/>
      <c r="ALJ70" s="145"/>
      <c r="ALK70" s="145"/>
      <c r="ALL70" s="145"/>
      <c r="ALM70" s="145"/>
      <c r="ALN70" s="145"/>
      <c r="ALO70" s="145"/>
      <c r="ALP70" s="145"/>
      <c r="ALQ70" s="145"/>
      <c r="ALR70" s="145"/>
      <c r="ALS70" s="145"/>
      <c r="ALT70" s="145"/>
      <c r="ALU70" s="145"/>
      <c r="ALV70" s="145"/>
      <c r="ALW70" s="145"/>
      <c r="ALX70" s="145"/>
      <c r="ALY70" s="145"/>
      <c r="ALZ70" s="145"/>
    </row>
    <row r="71" spans="1:1014" ht="13.95" customHeight="1" x14ac:dyDescent="0.3">
      <c r="A71" s="151"/>
      <c r="B71" s="151"/>
      <c r="C71" s="134" t="s">
        <v>52</v>
      </c>
      <c r="D71" s="266" t="s">
        <v>53</v>
      </c>
      <c r="E71" s="266"/>
      <c r="F71" s="266"/>
      <c r="G71" s="266"/>
      <c r="H71" s="162">
        <f>H65</f>
        <v>0</v>
      </c>
      <c r="I71" s="152"/>
      <c r="J71" s="145"/>
      <c r="K71" s="145"/>
      <c r="L71" s="145"/>
      <c r="M71" s="172"/>
      <c r="N71" s="145"/>
      <c r="O71" s="145"/>
      <c r="P71" s="145"/>
      <c r="Q71" s="145"/>
      <c r="R71" s="145"/>
      <c r="S71" s="145"/>
      <c r="T71" s="145"/>
      <c r="U71" s="145"/>
      <c r="V71" s="145"/>
      <c r="W71" s="145"/>
      <c r="X71" s="145"/>
      <c r="Y71" s="145"/>
      <c r="Z71" s="145"/>
      <c r="AA71" s="145"/>
      <c r="AB71" s="145"/>
      <c r="AC71" s="145"/>
      <c r="AD71" s="145"/>
      <c r="AE71" s="145"/>
      <c r="AF71" s="145"/>
      <c r="AG71" s="145"/>
      <c r="AH71" s="145"/>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c r="BI71" s="145"/>
      <c r="BJ71" s="145"/>
      <c r="BK71" s="145"/>
      <c r="BL71" s="145"/>
      <c r="BM71" s="145"/>
      <c r="BN71" s="145"/>
      <c r="BO71" s="145"/>
      <c r="BP71" s="145"/>
      <c r="BQ71" s="145"/>
      <c r="BR71" s="145"/>
      <c r="BS71" s="145"/>
      <c r="BT71" s="145"/>
      <c r="BU71" s="145"/>
      <c r="BV71" s="145"/>
      <c r="BW71" s="145"/>
      <c r="BX71" s="145"/>
      <c r="BY71" s="145"/>
      <c r="BZ71" s="145"/>
      <c r="CA71" s="145"/>
      <c r="CB71" s="145"/>
      <c r="CC71" s="145"/>
      <c r="CD71" s="145"/>
      <c r="CE71" s="145"/>
      <c r="CF71" s="145"/>
      <c r="CG71" s="145"/>
      <c r="CH71" s="145"/>
      <c r="CI71" s="145"/>
      <c r="CJ71" s="145"/>
      <c r="CK71" s="145"/>
      <c r="CL71" s="145"/>
      <c r="CM71" s="145"/>
      <c r="CN71" s="145"/>
      <c r="CO71" s="145"/>
      <c r="CP71" s="145"/>
      <c r="CQ71" s="145"/>
      <c r="CR71" s="145"/>
      <c r="CS71" s="145"/>
      <c r="CT71" s="145"/>
      <c r="CU71" s="145"/>
      <c r="CV71" s="145"/>
      <c r="CW71" s="145"/>
      <c r="CX71" s="145"/>
      <c r="CY71" s="145"/>
      <c r="CZ71" s="145"/>
      <c r="DA71" s="145"/>
      <c r="DB71" s="145"/>
      <c r="DC71" s="145"/>
      <c r="DD71" s="145"/>
      <c r="DE71" s="145"/>
      <c r="DF71" s="145"/>
      <c r="DG71" s="145"/>
      <c r="DH71" s="145"/>
      <c r="DI71" s="145"/>
      <c r="DJ71" s="145"/>
      <c r="DK71" s="145"/>
      <c r="DL71" s="145"/>
      <c r="DM71" s="145"/>
      <c r="DN71" s="145"/>
      <c r="DO71" s="145"/>
      <c r="DP71" s="145"/>
      <c r="DQ71" s="145"/>
      <c r="DR71" s="145"/>
      <c r="DS71" s="145"/>
      <c r="DT71" s="145"/>
      <c r="DU71" s="145"/>
      <c r="DV71" s="145"/>
      <c r="DW71" s="145"/>
      <c r="DX71" s="145"/>
      <c r="DY71" s="145"/>
      <c r="DZ71" s="145"/>
      <c r="EA71" s="145"/>
      <c r="EB71" s="145"/>
      <c r="EC71" s="145"/>
      <c r="ED71" s="145"/>
      <c r="EE71" s="145"/>
      <c r="EF71" s="145"/>
      <c r="EG71" s="145"/>
      <c r="EH71" s="145"/>
      <c r="EI71" s="145"/>
      <c r="EJ71" s="145"/>
      <c r="EK71" s="145"/>
      <c r="EL71" s="145"/>
      <c r="EM71" s="145"/>
      <c r="EN71" s="145"/>
      <c r="EO71" s="145"/>
      <c r="EP71" s="145"/>
      <c r="EQ71" s="145"/>
      <c r="ER71" s="145"/>
      <c r="ES71" s="145"/>
      <c r="ET71" s="145"/>
      <c r="EU71" s="145"/>
      <c r="EV71" s="145"/>
      <c r="EW71" s="145"/>
      <c r="EX71" s="145"/>
      <c r="EY71" s="145"/>
      <c r="EZ71" s="145"/>
      <c r="FA71" s="145"/>
      <c r="FB71" s="145"/>
      <c r="FC71" s="145"/>
      <c r="FD71" s="145"/>
      <c r="FE71" s="145"/>
      <c r="FF71" s="145"/>
      <c r="FG71" s="145"/>
      <c r="FH71" s="145"/>
      <c r="FI71" s="145"/>
      <c r="FJ71" s="145"/>
      <c r="FK71" s="145"/>
      <c r="FL71" s="145"/>
      <c r="FM71" s="145"/>
      <c r="FN71" s="145"/>
      <c r="FO71" s="145"/>
      <c r="FP71" s="145"/>
      <c r="FQ71" s="145"/>
      <c r="FR71" s="145"/>
      <c r="FS71" s="145"/>
      <c r="FT71" s="145"/>
      <c r="FU71" s="145"/>
      <c r="FV71" s="145"/>
      <c r="FW71" s="145"/>
      <c r="FX71" s="145"/>
      <c r="FY71" s="145"/>
      <c r="FZ71" s="145"/>
      <c r="GA71" s="145"/>
      <c r="GB71" s="145"/>
      <c r="GC71" s="145"/>
      <c r="GD71" s="145"/>
      <c r="GE71" s="145"/>
      <c r="GF71" s="145"/>
      <c r="GG71" s="145"/>
      <c r="GH71" s="145"/>
      <c r="GI71" s="145"/>
      <c r="GJ71" s="145"/>
      <c r="GK71" s="145"/>
      <c r="GL71" s="145"/>
      <c r="GM71" s="145"/>
      <c r="GN71" s="145"/>
      <c r="GO71" s="145"/>
      <c r="GP71" s="145"/>
      <c r="GQ71" s="145"/>
      <c r="GR71" s="145"/>
      <c r="GS71" s="145"/>
      <c r="GT71" s="145"/>
      <c r="GU71" s="145"/>
      <c r="GV71" s="145"/>
      <c r="GW71" s="145"/>
      <c r="GX71" s="145"/>
      <c r="GY71" s="145"/>
      <c r="GZ71" s="145"/>
      <c r="HA71" s="145"/>
      <c r="HB71" s="145"/>
      <c r="HC71" s="145"/>
      <c r="HD71" s="145"/>
      <c r="HE71" s="145"/>
      <c r="HF71" s="145"/>
      <c r="HG71" s="145"/>
      <c r="HH71" s="145"/>
      <c r="HI71" s="145"/>
      <c r="HJ71" s="145"/>
      <c r="HK71" s="145"/>
      <c r="HL71" s="145"/>
      <c r="HM71" s="145"/>
      <c r="HN71" s="145"/>
      <c r="HO71" s="145"/>
      <c r="HP71" s="145"/>
      <c r="HQ71" s="145"/>
      <c r="HR71" s="145"/>
      <c r="HS71" s="145"/>
      <c r="HT71" s="145"/>
      <c r="HU71" s="145"/>
      <c r="HV71" s="145"/>
      <c r="HW71" s="145"/>
      <c r="HX71" s="145"/>
      <c r="HY71" s="145"/>
      <c r="HZ71" s="145"/>
      <c r="IA71" s="145"/>
      <c r="IB71" s="145"/>
      <c r="IC71" s="145"/>
      <c r="ID71" s="145"/>
      <c r="IE71" s="145"/>
      <c r="IF71" s="145"/>
      <c r="IG71" s="145"/>
      <c r="IH71" s="145"/>
      <c r="II71" s="145"/>
      <c r="IJ71" s="145"/>
      <c r="IK71" s="145"/>
      <c r="IL71" s="145"/>
      <c r="IM71" s="145"/>
      <c r="IN71" s="145"/>
      <c r="IO71" s="145"/>
      <c r="IP71" s="145"/>
      <c r="IQ71" s="145"/>
      <c r="IR71" s="145"/>
      <c r="IS71" s="145"/>
      <c r="IT71" s="145"/>
      <c r="IU71" s="145"/>
      <c r="IV71" s="145"/>
      <c r="IW71" s="145"/>
      <c r="IX71" s="145"/>
      <c r="IY71" s="145"/>
      <c r="IZ71" s="145"/>
      <c r="JA71" s="145"/>
      <c r="JB71" s="145"/>
      <c r="JC71" s="145"/>
      <c r="JD71" s="145"/>
      <c r="JE71" s="145"/>
      <c r="JF71" s="145"/>
      <c r="JG71" s="145"/>
      <c r="JH71" s="145"/>
      <c r="JI71" s="145"/>
      <c r="JJ71" s="145"/>
      <c r="JK71" s="145"/>
      <c r="JL71" s="145"/>
      <c r="JM71" s="145"/>
      <c r="JN71" s="145"/>
      <c r="JO71" s="145"/>
      <c r="JP71" s="145"/>
      <c r="JQ71" s="145"/>
      <c r="JR71" s="145"/>
      <c r="JS71" s="145"/>
      <c r="JT71" s="145"/>
      <c r="JU71" s="145"/>
      <c r="JV71" s="145"/>
      <c r="JW71" s="145"/>
      <c r="JX71" s="145"/>
      <c r="JY71" s="145"/>
      <c r="JZ71" s="145"/>
      <c r="KA71" s="145"/>
      <c r="KB71" s="145"/>
      <c r="KC71" s="145"/>
      <c r="KD71" s="145"/>
      <c r="KE71" s="145"/>
      <c r="KF71" s="145"/>
      <c r="KG71" s="145"/>
      <c r="KH71" s="145"/>
      <c r="KI71" s="145"/>
      <c r="KJ71" s="145"/>
      <c r="KK71" s="145"/>
      <c r="KL71" s="145"/>
      <c r="KM71" s="145"/>
      <c r="KN71" s="145"/>
      <c r="KO71" s="145"/>
      <c r="KP71" s="145"/>
      <c r="KQ71" s="145"/>
      <c r="KR71" s="145"/>
      <c r="KS71" s="145"/>
      <c r="KT71" s="145"/>
      <c r="KU71" s="145"/>
      <c r="KV71" s="145"/>
      <c r="KW71" s="145"/>
      <c r="KX71" s="145"/>
      <c r="KY71" s="145"/>
      <c r="KZ71" s="145"/>
      <c r="LA71" s="145"/>
      <c r="LB71" s="145"/>
      <c r="LC71" s="145"/>
      <c r="LD71" s="145"/>
      <c r="LE71" s="145"/>
      <c r="LF71" s="145"/>
      <c r="LG71" s="145"/>
      <c r="LH71" s="145"/>
      <c r="LI71" s="145"/>
      <c r="LJ71" s="145"/>
      <c r="LK71" s="145"/>
      <c r="LL71" s="145"/>
      <c r="LM71" s="145"/>
      <c r="LN71" s="145"/>
      <c r="LO71" s="145"/>
      <c r="LP71" s="145"/>
      <c r="LQ71" s="145"/>
      <c r="LR71" s="145"/>
      <c r="LS71" s="145"/>
      <c r="LT71" s="145"/>
      <c r="LU71" s="145"/>
      <c r="LV71" s="145"/>
      <c r="LW71" s="145"/>
      <c r="LX71" s="145"/>
      <c r="LY71" s="145"/>
      <c r="LZ71" s="145"/>
      <c r="MA71" s="145"/>
      <c r="MB71" s="145"/>
      <c r="MC71" s="145"/>
      <c r="MD71" s="145"/>
      <c r="ME71" s="145"/>
      <c r="MF71" s="145"/>
      <c r="MG71" s="145"/>
      <c r="MH71" s="145"/>
      <c r="MI71" s="145"/>
      <c r="MJ71" s="145"/>
      <c r="MK71" s="145"/>
      <c r="ML71" s="145"/>
      <c r="MM71" s="145"/>
      <c r="MN71" s="145"/>
      <c r="MO71" s="145"/>
      <c r="MP71" s="145"/>
      <c r="MQ71" s="145"/>
      <c r="MR71" s="145"/>
      <c r="MS71" s="145"/>
      <c r="MT71" s="145"/>
      <c r="MU71" s="145"/>
      <c r="MV71" s="145"/>
      <c r="MW71" s="145"/>
      <c r="MX71" s="145"/>
      <c r="MY71" s="145"/>
      <c r="MZ71" s="145"/>
      <c r="NA71" s="145"/>
      <c r="NB71" s="145"/>
      <c r="NC71" s="145"/>
      <c r="ND71" s="145"/>
      <c r="NE71" s="145"/>
      <c r="NF71" s="145"/>
      <c r="NG71" s="145"/>
      <c r="NH71" s="145"/>
      <c r="NI71" s="145"/>
      <c r="NJ71" s="145"/>
      <c r="NK71" s="145"/>
      <c r="NL71" s="145"/>
      <c r="NM71" s="145"/>
      <c r="NN71" s="145"/>
      <c r="NO71" s="145"/>
      <c r="NP71" s="145"/>
      <c r="NQ71" s="145"/>
      <c r="NR71" s="145"/>
      <c r="NS71" s="145"/>
      <c r="NT71" s="145"/>
      <c r="NU71" s="145"/>
      <c r="NV71" s="145"/>
      <c r="NW71" s="145"/>
      <c r="NX71" s="145"/>
      <c r="NY71" s="145"/>
      <c r="NZ71" s="145"/>
      <c r="OA71" s="145"/>
      <c r="OB71" s="145"/>
      <c r="OC71" s="145"/>
      <c r="OD71" s="145"/>
      <c r="OE71" s="145"/>
      <c r="OF71" s="145"/>
      <c r="OG71" s="145"/>
      <c r="OH71" s="145"/>
      <c r="OI71" s="145"/>
      <c r="OJ71" s="145"/>
      <c r="OK71" s="145"/>
      <c r="OL71" s="145"/>
      <c r="OM71" s="145"/>
      <c r="ON71" s="145"/>
      <c r="OO71" s="145"/>
      <c r="OP71" s="145"/>
      <c r="OQ71" s="145"/>
      <c r="OR71" s="145"/>
      <c r="OS71" s="145"/>
      <c r="OT71" s="145"/>
      <c r="OU71" s="145"/>
      <c r="OV71" s="145"/>
      <c r="OW71" s="145"/>
      <c r="OX71" s="145"/>
      <c r="OY71" s="145"/>
      <c r="OZ71" s="145"/>
      <c r="PA71" s="145"/>
      <c r="PB71" s="145"/>
      <c r="PC71" s="145"/>
      <c r="PD71" s="145"/>
      <c r="PE71" s="145"/>
      <c r="PF71" s="145"/>
      <c r="PG71" s="145"/>
      <c r="PH71" s="145"/>
      <c r="PI71" s="145"/>
      <c r="PJ71" s="145"/>
      <c r="PK71" s="145"/>
      <c r="PL71" s="145"/>
      <c r="PM71" s="145"/>
      <c r="PN71" s="145"/>
      <c r="PO71" s="145"/>
      <c r="PP71" s="145"/>
      <c r="PQ71" s="145"/>
      <c r="PR71" s="145"/>
      <c r="PS71" s="145"/>
      <c r="PT71" s="145"/>
      <c r="PU71" s="145"/>
      <c r="PV71" s="145"/>
      <c r="PW71" s="145"/>
      <c r="PX71" s="145"/>
      <c r="PY71" s="145"/>
      <c r="PZ71" s="145"/>
      <c r="QA71" s="145"/>
      <c r="QB71" s="145"/>
      <c r="QC71" s="145"/>
      <c r="QD71" s="145"/>
      <c r="QE71" s="145"/>
      <c r="QF71" s="145"/>
      <c r="QG71" s="145"/>
      <c r="QH71" s="145"/>
      <c r="QI71" s="145"/>
      <c r="QJ71" s="145"/>
      <c r="QK71" s="145"/>
      <c r="QL71" s="145"/>
      <c r="QM71" s="145"/>
      <c r="QN71" s="145"/>
      <c r="QO71" s="145"/>
      <c r="QP71" s="145"/>
      <c r="QQ71" s="145"/>
      <c r="QR71" s="145"/>
      <c r="QS71" s="145"/>
      <c r="QT71" s="145"/>
      <c r="QU71" s="145"/>
      <c r="QV71" s="145"/>
      <c r="QW71" s="145"/>
      <c r="QX71" s="145"/>
      <c r="QY71" s="145"/>
      <c r="QZ71" s="145"/>
      <c r="RA71" s="145"/>
      <c r="RB71" s="145"/>
      <c r="RC71" s="145"/>
      <c r="RD71" s="145"/>
      <c r="RE71" s="145"/>
      <c r="RF71" s="145"/>
      <c r="RG71" s="145"/>
      <c r="RH71" s="145"/>
      <c r="RI71" s="145"/>
      <c r="RJ71" s="145"/>
      <c r="RK71" s="145"/>
      <c r="RL71" s="145"/>
      <c r="RM71" s="145"/>
      <c r="RN71" s="145"/>
      <c r="RO71" s="145"/>
      <c r="RP71" s="145"/>
      <c r="RQ71" s="145"/>
      <c r="RR71" s="145"/>
      <c r="RS71" s="145"/>
      <c r="RT71" s="145"/>
      <c r="RU71" s="145"/>
      <c r="RV71" s="145"/>
      <c r="RW71" s="145"/>
      <c r="RX71" s="145"/>
      <c r="RY71" s="145"/>
      <c r="RZ71" s="145"/>
      <c r="SA71" s="145"/>
      <c r="SB71" s="145"/>
      <c r="SC71" s="145"/>
      <c r="SD71" s="145"/>
      <c r="SE71" s="145"/>
      <c r="SF71" s="145"/>
      <c r="SG71" s="145"/>
      <c r="SH71" s="145"/>
      <c r="SI71" s="145"/>
      <c r="SJ71" s="145"/>
      <c r="SK71" s="145"/>
      <c r="SL71" s="145"/>
      <c r="SM71" s="145"/>
      <c r="SN71" s="145"/>
      <c r="SO71" s="145"/>
      <c r="SP71" s="145"/>
      <c r="SQ71" s="145"/>
      <c r="SR71" s="145"/>
      <c r="SS71" s="145"/>
      <c r="ST71" s="145"/>
      <c r="SU71" s="145"/>
      <c r="SV71" s="145"/>
      <c r="SW71" s="145"/>
      <c r="SX71" s="145"/>
      <c r="SY71" s="145"/>
      <c r="SZ71" s="145"/>
      <c r="TA71" s="145"/>
      <c r="TB71" s="145"/>
      <c r="TC71" s="145"/>
      <c r="TD71" s="145"/>
      <c r="TE71" s="145"/>
      <c r="TF71" s="145"/>
      <c r="TG71" s="145"/>
      <c r="TH71" s="145"/>
      <c r="TI71" s="145"/>
      <c r="TJ71" s="145"/>
      <c r="TK71" s="145"/>
      <c r="TL71" s="145"/>
      <c r="TM71" s="145"/>
      <c r="TN71" s="145"/>
      <c r="TO71" s="145"/>
      <c r="TP71" s="145"/>
      <c r="TQ71" s="145"/>
      <c r="TR71" s="145"/>
      <c r="TS71" s="145"/>
      <c r="TT71" s="145"/>
      <c r="TU71" s="145"/>
      <c r="TV71" s="145"/>
      <c r="TW71" s="145"/>
      <c r="TX71" s="145"/>
      <c r="TY71" s="145"/>
      <c r="TZ71" s="145"/>
      <c r="UA71" s="145"/>
      <c r="UB71" s="145"/>
      <c r="UC71" s="145"/>
      <c r="UD71" s="145"/>
      <c r="UE71" s="145"/>
      <c r="UF71" s="145"/>
      <c r="UG71" s="145"/>
      <c r="UH71" s="145"/>
      <c r="UI71" s="145"/>
      <c r="UJ71" s="145"/>
      <c r="UK71" s="145"/>
      <c r="UL71" s="145"/>
      <c r="UM71" s="145"/>
      <c r="UN71" s="145"/>
      <c r="UO71" s="145"/>
      <c r="UP71" s="145"/>
      <c r="UQ71" s="145"/>
      <c r="UR71" s="145"/>
      <c r="US71" s="145"/>
      <c r="UT71" s="145"/>
      <c r="UU71" s="145"/>
      <c r="UV71" s="145"/>
      <c r="UW71" s="145"/>
      <c r="UX71" s="145"/>
      <c r="UY71" s="145"/>
      <c r="UZ71" s="145"/>
      <c r="VA71" s="145"/>
      <c r="VB71" s="145"/>
      <c r="VC71" s="145"/>
      <c r="VD71" s="145"/>
      <c r="VE71" s="145"/>
      <c r="VF71" s="145"/>
      <c r="VG71" s="145"/>
      <c r="VH71" s="145"/>
      <c r="VI71" s="145"/>
      <c r="VJ71" s="145"/>
      <c r="VK71" s="145"/>
      <c r="VL71" s="145"/>
      <c r="VM71" s="145"/>
      <c r="VN71" s="145"/>
      <c r="VO71" s="145"/>
      <c r="VP71" s="145"/>
      <c r="VQ71" s="145"/>
      <c r="VR71" s="145"/>
      <c r="VS71" s="145"/>
      <c r="VT71" s="145"/>
      <c r="VU71" s="145"/>
      <c r="VV71" s="145"/>
      <c r="VW71" s="145"/>
      <c r="VX71" s="145"/>
      <c r="VY71" s="145"/>
      <c r="VZ71" s="145"/>
      <c r="WA71" s="145"/>
      <c r="WB71" s="145"/>
      <c r="WC71" s="145"/>
      <c r="WD71" s="145"/>
      <c r="WE71" s="145"/>
      <c r="WF71" s="145"/>
      <c r="WG71" s="145"/>
      <c r="WH71" s="145"/>
      <c r="WI71" s="145"/>
      <c r="WJ71" s="145"/>
      <c r="WK71" s="145"/>
      <c r="WL71" s="145"/>
      <c r="WM71" s="145"/>
      <c r="WN71" s="145"/>
      <c r="WO71" s="145"/>
      <c r="WP71" s="145"/>
      <c r="WQ71" s="145"/>
      <c r="WR71" s="145"/>
      <c r="WS71" s="145"/>
      <c r="WT71" s="145"/>
      <c r="WU71" s="145"/>
      <c r="WV71" s="145"/>
      <c r="WW71" s="145"/>
      <c r="WX71" s="145"/>
      <c r="WY71" s="145"/>
      <c r="WZ71" s="145"/>
      <c r="XA71" s="145"/>
      <c r="XB71" s="145"/>
      <c r="XC71" s="145"/>
      <c r="XD71" s="145"/>
      <c r="XE71" s="145"/>
      <c r="XF71" s="145"/>
      <c r="XG71" s="145"/>
      <c r="XH71" s="145"/>
      <c r="XI71" s="145"/>
      <c r="XJ71" s="145"/>
      <c r="XK71" s="145"/>
      <c r="XL71" s="145"/>
      <c r="XM71" s="145"/>
      <c r="XN71" s="145"/>
      <c r="XO71" s="145"/>
      <c r="XP71" s="145"/>
      <c r="XQ71" s="145"/>
      <c r="XR71" s="145"/>
      <c r="XS71" s="145"/>
      <c r="XT71" s="145"/>
      <c r="XU71" s="145"/>
      <c r="XV71" s="145"/>
      <c r="XW71" s="145"/>
      <c r="XX71" s="145"/>
      <c r="XY71" s="145"/>
      <c r="XZ71" s="145"/>
      <c r="YA71" s="145"/>
      <c r="YB71" s="145"/>
      <c r="YC71" s="145"/>
      <c r="YD71" s="145"/>
      <c r="YE71" s="145"/>
      <c r="YF71" s="145"/>
      <c r="YG71" s="145"/>
      <c r="YH71" s="145"/>
      <c r="YI71" s="145"/>
      <c r="YJ71" s="145"/>
      <c r="YK71" s="145"/>
      <c r="YL71" s="145"/>
      <c r="YM71" s="145"/>
      <c r="YN71" s="145"/>
      <c r="YO71" s="145"/>
      <c r="YP71" s="145"/>
      <c r="YQ71" s="145"/>
      <c r="YR71" s="145"/>
      <c r="YS71" s="145"/>
      <c r="YT71" s="145"/>
      <c r="YU71" s="145"/>
      <c r="YV71" s="145"/>
      <c r="YW71" s="145"/>
      <c r="YX71" s="145"/>
      <c r="YY71" s="145"/>
      <c r="YZ71" s="145"/>
      <c r="ZA71" s="145"/>
      <c r="ZB71" s="145"/>
      <c r="ZC71" s="145"/>
      <c r="ZD71" s="145"/>
      <c r="ZE71" s="145"/>
      <c r="ZF71" s="145"/>
      <c r="ZG71" s="145"/>
      <c r="ZH71" s="145"/>
      <c r="ZI71" s="145"/>
      <c r="ZJ71" s="145"/>
      <c r="ZK71" s="145"/>
      <c r="ZL71" s="145"/>
      <c r="ZM71" s="145"/>
      <c r="ZN71" s="145"/>
      <c r="ZO71" s="145"/>
      <c r="ZP71" s="145"/>
      <c r="ZQ71" s="145"/>
      <c r="ZR71" s="145"/>
      <c r="ZS71" s="145"/>
      <c r="ZT71" s="145"/>
      <c r="ZU71" s="145"/>
      <c r="ZV71" s="145"/>
      <c r="ZW71" s="145"/>
      <c r="ZX71" s="145"/>
      <c r="ZY71" s="145"/>
      <c r="ZZ71" s="145"/>
      <c r="AAA71" s="145"/>
      <c r="AAB71" s="145"/>
      <c r="AAC71" s="145"/>
      <c r="AAD71" s="145"/>
      <c r="AAE71" s="145"/>
      <c r="AAF71" s="145"/>
      <c r="AAG71" s="145"/>
      <c r="AAH71" s="145"/>
      <c r="AAI71" s="145"/>
      <c r="AAJ71" s="145"/>
      <c r="AAK71" s="145"/>
      <c r="AAL71" s="145"/>
      <c r="AAM71" s="145"/>
      <c r="AAN71" s="145"/>
      <c r="AAO71" s="145"/>
      <c r="AAP71" s="145"/>
      <c r="AAQ71" s="145"/>
      <c r="AAR71" s="145"/>
      <c r="AAS71" s="145"/>
      <c r="AAT71" s="145"/>
      <c r="AAU71" s="145"/>
      <c r="AAV71" s="145"/>
      <c r="AAW71" s="145"/>
      <c r="AAX71" s="145"/>
      <c r="AAY71" s="145"/>
      <c r="AAZ71" s="145"/>
      <c r="ABA71" s="145"/>
      <c r="ABB71" s="145"/>
      <c r="ABC71" s="145"/>
      <c r="ABD71" s="145"/>
      <c r="ABE71" s="145"/>
      <c r="ABF71" s="145"/>
      <c r="ABG71" s="145"/>
      <c r="ABH71" s="145"/>
      <c r="ABI71" s="145"/>
      <c r="ABJ71" s="145"/>
      <c r="ABK71" s="145"/>
      <c r="ABL71" s="145"/>
      <c r="ABM71" s="145"/>
      <c r="ABN71" s="145"/>
      <c r="ABO71" s="145"/>
      <c r="ABP71" s="145"/>
      <c r="ABQ71" s="145"/>
      <c r="ABR71" s="145"/>
      <c r="ABS71" s="145"/>
      <c r="ABT71" s="145"/>
      <c r="ABU71" s="145"/>
      <c r="ABV71" s="145"/>
      <c r="ABW71" s="145"/>
      <c r="ABX71" s="145"/>
      <c r="ABY71" s="145"/>
      <c r="ABZ71" s="145"/>
      <c r="ACA71" s="145"/>
      <c r="ACB71" s="145"/>
      <c r="ACC71" s="145"/>
      <c r="ACD71" s="145"/>
      <c r="ACE71" s="145"/>
      <c r="ACF71" s="145"/>
      <c r="ACG71" s="145"/>
      <c r="ACH71" s="145"/>
      <c r="ACI71" s="145"/>
      <c r="ACJ71" s="145"/>
      <c r="ACK71" s="145"/>
      <c r="ACL71" s="145"/>
      <c r="ACM71" s="145"/>
      <c r="ACN71" s="145"/>
      <c r="ACO71" s="145"/>
      <c r="ACP71" s="145"/>
      <c r="ACQ71" s="145"/>
      <c r="ACR71" s="145"/>
      <c r="ACS71" s="145"/>
      <c r="ACT71" s="145"/>
      <c r="ACU71" s="145"/>
      <c r="ACV71" s="145"/>
      <c r="ACW71" s="145"/>
      <c r="ACX71" s="145"/>
      <c r="ACY71" s="145"/>
      <c r="ACZ71" s="145"/>
      <c r="ADA71" s="145"/>
      <c r="ADB71" s="145"/>
      <c r="ADC71" s="145"/>
      <c r="ADD71" s="145"/>
      <c r="ADE71" s="145"/>
      <c r="ADF71" s="145"/>
      <c r="ADG71" s="145"/>
      <c r="ADH71" s="145"/>
      <c r="ADI71" s="145"/>
      <c r="ADJ71" s="145"/>
      <c r="ADK71" s="145"/>
      <c r="ADL71" s="145"/>
      <c r="ADM71" s="145"/>
      <c r="ADN71" s="145"/>
      <c r="ADO71" s="145"/>
      <c r="ADP71" s="145"/>
      <c r="ADQ71" s="145"/>
      <c r="ADR71" s="145"/>
      <c r="ADS71" s="145"/>
      <c r="ADT71" s="145"/>
      <c r="ADU71" s="145"/>
      <c r="ADV71" s="145"/>
      <c r="ADW71" s="145"/>
      <c r="ADX71" s="145"/>
      <c r="ADY71" s="145"/>
      <c r="ADZ71" s="145"/>
      <c r="AEA71" s="145"/>
      <c r="AEB71" s="145"/>
      <c r="AEC71" s="145"/>
      <c r="AED71" s="145"/>
      <c r="AEE71" s="145"/>
      <c r="AEF71" s="145"/>
      <c r="AEG71" s="145"/>
      <c r="AEH71" s="145"/>
      <c r="AEI71" s="145"/>
      <c r="AEJ71" s="145"/>
      <c r="AEK71" s="145"/>
      <c r="AEL71" s="145"/>
      <c r="AEM71" s="145"/>
      <c r="AEN71" s="145"/>
      <c r="AEO71" s="145"/>
      <c r="AEP71" s="145"/>
      <c r="AEQ71" s="145"/>
      <c r="AER71" s="145"/>
      <c r="AES71" s="145"/>
      <c r="AET71" s="145"/>
      <c r="AEU71" s="145"/>
      <c r="AEV71" s="145"/>
      <c r="AEW71" s="145"/>
      <c r="AEX71" s="145"/>
      <c r="AEY71" s="145"/>
      <c r="AEZ71" s="145"/>
      <c r="AFA71" s="145"/>
      <c r="AFB71" s="145"/>
      <c r="AFC71" s="145"/>
      <c r="AFD71" s="145"/>
      <c r="AFE71" s="145"/>
      <c r="AFF71" s="145"/>
      <c r="AFG71" s="145"/>
      <c r="AFH71" s="145"/>
      <c r="AFI71" s="145"/>
      <c r="AFJ71" s="145"/>
      <c r="AFK71" s="145"/>
      <c r="AFL71" s="145"/>
      <c r="AFM71" s="145"/>
      <c r="AFN71" s="145"/>
      <c r="AFO71" s="145"/>
      <c r="AFP71" s="145"/>
      <c r="AFQ71" s="145"/>
      <c r="AFR71" s="145"/>
      <c r="AFS71" s="145"/>
      <c r="AFT71" s="145"/>
      <c r="AFU71" s="145"/>
      <c r="AFV71" s="145"/>
      <c r="AFW71" s="145"/>
      <c r="AFX71" s="145"/>
      <c r="AFY71" s="145"/>
      <c r="AFZ71" s="145"/>
      <c r="AGA71" s="145"/>
      <c r="AGB71" s="145"/>
      <c r="AGC71" s="145"/>
      <c r="AGD71" s="145"/>
      <c r="AGE71" s="145"/>
      <c r="AGF71" s="145"/>
      <c r="AGG71" s="145"/>
      <c r="AGH71" s="145"/>
      <c r="AGI71" s="145"/>
      <c r="AGJ71" s="145"/>
      <c r="AGK71" s="145"/>
      <c r="AGL71" s="145"/>
      <c r="AGM71" s="145"/>
      <c r="AGN71" s="145"/>
      <c r="AGO71" s="145"/>
      <c r="AGP71" s="145"/>
      <c r="AGQ71" s="145"/>
      <c r="AGR71" s="145"/>
      <c r="AGS71" s="145"/>
      <c r="AGT71" s="145"/>
      <c r="AGU71" s="145"/>
      <c r="AGV71" s="145"/>
      <c r="AGW71" s="145"/>
      <c r="AGX71" s="145"/>
      <c r="AGY71" s="145"/>
      <c r="AGZ71" s="145"/>
      <c r="AHA71" s="145"/>
      <c r="AHB71" s="145"/>
      <c r="AHC71" s="145"/>
      <c r="AHD71" s="145"/>
      <c r="AHE71" s="145"/>
      <c r="AHF71" s="145"/>
      <c r="AHG71" s="145"/>
      <c r="AHH71" s="145"/>
      <c r="AHI71" s="145"/>
      <c r="AHJ71" s="145"/>
      <c r="AHK71" s="145"/>
      <c r="AHL71" s="145"/>
      <c r="AHM71" s="145"/>
      <c r="AHN71" s="145"/>
      <c r="AHO71" s="145"/>
      <c r="AHP71" s="145"/>
      <c r="AHQ71" s="145"/>
      <c r="AHR71" s="145"/>
      <c r="AHS71" s="145"/>
      <c r="AHT71" s="145"/>
      <c r="AHU71" s="145"/>
      <c r="AHV71" s="145"/>
      <c r="AHW71" s="145"/>
      <c r="AHX71" s="145"/>
      <c r="AHY71" s="145"/>
      <c r="AHZ71" s="145"/>
      <c r="AIA71" s="145"/>
      <c r="AIB71" s="145"/>
      <c r="AIC71" s="145"/>
      <c r="AID71" s="145"/>
      <c r="AIE71" s="145"/>
      <c r="AIF71" s="145"/>
      <c r="AIG71" s="145"/>
      <c r="AIH71" s="145"/>
      <c r="AII71" s="145"/>
      <c r="AIJ71" s="145"/>
      <c r="AIK71" s="145"/>
      <c r="AIL71" s="145"/>
      <c r="AIM71" s="145"/>
      <c r="AIN71" s="145"/>
      <c r="AIO71" s="145"/>
      <c r="AIP71" s="145"/>
      <c r="AIQ71" s="145"/>
      <c r="AIR71" s="145"/>
      <c r="AIS71" s="145"/>
      <c r="AIT71" s="145"/>
      <c r="AIU71" s="145"/>
      <c r="AIV71" s="145"/>
      <c r="AIW71" s="145"/>
      <c r="AIX71" s="145"/>
      <c r="AIY71" s="145"/>
      <c r="AIZ71" s="145"/>
      <c r="AJA71" s="145"/>
      <c r="AJB71" s="145"/>
      <c r="AJC71" s="145"/>
      <c r="AJD71" s="145"/>
      <c r="AJE71" s="145"/>
      <c r="AJF71" s="145"/>
      <c r="AJG71" s="145"/>
      <c r="AJH71" s="145"/>
      <c r="AJI71" s="145"/>
      <c r="AJJ71" s="145"/>
      <c r="AJK71" s="145"/>
      <c r="AJL71" s="145"/>
      <c r="AJM71" s="145"/>
      <c r="AJN71" s="145"/>
      <c r="AJO71" s="145"/>
      <c r="AJP71" s="145"/>
      <c r="AJQ71" s="145"/>
      <c r="AJR71" s="145"/>
      <c r="AJS71" s="145"/>
      <c r="AJT71" s="145"/>
      <c r="AJU71" s="145"/>
      <c r="AJV71" s="145"/>
      <c r="AJW71" s="145"/>
      <c r="AJX71" s="145"/>
      <c r="AJY71" s="145"/>
      <c r="AJZ71" s="145"/>
      <c r="AKA71" s="145"/>
      <c r="AKB71" s="145"/>
      <c r="AKC71" s="145"/>
      <c r="AKD71" s="145"/>
      <c r="AKE71" s="145"/>
      <c r="AKF71" s="145"/>
      <c r="AKG71" s="145"/>
      <c r="AKH71" s="145"/>
      <c r="AKI71" s="145"/>
      <c r="AKJ71" s="145"/>
      <c r="AKK71" s="145"/>
      <c r="AKL71" s="145"/>
      <c r="AKM71" s="145"/>
      <c r="AKN71" s="145"/>
      <c r="AKO71" s="145"/>
      <c r="AKP71" s="145"/>
      <c r="AKQ71" s="145"/>
      <c r="AKR71" s="145"/>
      <c r="AKS71" s="145"/>
      <c r="AKT71" s="145"/>
      <c r="AKU71" s="145"/>
      <c r="AKV71" s="145"/>
      <c r="AKW71" s="145"/>
      <c r="AKX71" s="145"/>
      <c r="AKY71" s="145"/>
      <c r="AKZ71" s="145"/>
      <c r="ALA71" s="145"/>
      <c r="ALB71" s="145"/>
      <c r="ALC71" s="145"/>
      <c r="ALD71" s="145"/>
      <c r="ALE71" s="145"/>
      <c r="ALF71" s="145"/>
      <c r="ALG71" s="145"/>
      <c r="ALH71" s="145"/>
      <c r="ALI71" s="145"/>
      <c r="ALJ71" s="145"/>
      <c r="ALK71" s="145"/>
      <c r="ALL71" s="145"/>
      <c r="ALM71" s="145"/>
      <c r="ALN71" s="145"/>
      <c r="ALO71" s="145"/>
      <c r="ALP71" s="145"/>
      <c r="ALQ71" s="145"/>
      <c r="ALR71" s="145"/>
      <c r="ALS71" s="145"/>
      <c r="ALT71" s="145"/>
      <c r="ALU71" s="145"/>
      <c r="ALV71" s="145"/>
      <c r="ALW71" s="145"/>
      <c r="ALX71" s="145"/>
      <c r="ALY71" s="145"/>
      <c r="ALZ71" s="145"/>
    </row>
    <row r="72" spans="1:1014" ht="13.95" customHeight="1" x14ac:dyDescent="0.3">
      <c r="A72" s="151"/>
      <c r="B72" s="151"/>
      <c r="C72" s="253" t="s">
        <v>28</v>
      </c>
      <c r="D72" s="253"/>
      <c r="E72" s="253"/>
      <c r="F72" s="253"/>
      <c r="G72" s="253"/>
      <c r="H72" s="154">
        <f>SUM(H69:H71)</f>
        <v>0</v>
      </c>
      <c r="I72" s="152"/>
      <c r="J72" s="145"/>
      <c r="K72" s="145"/>
      <c r="L72" s="145"/>
      <c r="M72" s="145"/>
      <c r="N72" s="145"/>
      <c r="O72" s="145"/>
      <c r="P72" s="145"/>
      <c r="Q72" s="145"/>
      <c r="R72" s="145"/>
      <c r="S72" s="145"/>
      <c r="T72" s="145"/>
      <c r="U72" s="145"/>
      <c r="V72" s="145"/>
      <c r="W72" s="145"/>
      <c r="X72" s="145"/>
      <c r="Y72" s="145"/>
      <c r="Z72" s="145"/>
      <c r="AA72" s="145"/>
      <c r="AB72" s="145"/>
      <c r="AC72" s="145"/>
      <c r="AD72" s="145"/>
      <c r="AE72" s="145"/>
      <c r="AF72" s="145"/>
      <c r="AG72" s="145"/>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c r="BI72" s="145"/>
      <c r="BJ72" s="145"/>
      <c r="BK72" s="145"/>
      <c r="BL72" s="145"/>
      <c r="BM72" s="145"/>
      <c r="BN72" s="145"/>
      <c r="BO72" s="145"/>
      <c r="BP72" s="145"/>
      <c r="BQ72" s="145"/>
      <c r="BR72" s="145"/>
      <c r="BS72" s="145"/>
      <c r="BT72" s="145"/>
      <c r="BU72" s="145"/>
      <c r="BV72" s="145"/>
      <c r="BW72" s="145"/>
      <c r="BX72" s="145"/>
      <c r="BY72" s="145"/>
      <c r="BZ72" s="145"/>
      <c r="CA72" s="145"/>
      <c r="CB72" s="145"/>
      <c r="CC72" s="145"/>
      <c r="CD72" s="145"/>
      <c r="CE72" s="145"/>
      <c r="CF72" s="145"/>
      <c r="CG72" s="145"/>
      <c r="CH72" s="145"/>
      <c r="CI72" s="145"/>
      <c r="CJ72" s="145"/>
      <c r="CK72" s="145"/>
      <c r="CL72" s="145"/>
      <c r="CM72" s="145"/>
      <c r="CN72" s="145"/>
      <c r="CO72" s="145"/>
      <c r="CP72" s="145"/>
      <c r="CQ72" s="145"/>
      <c r="CR72" s="145"/>
      <c r="CS72" s="145"/>
      <c r="CT72" s="145"/>
      <c r="CU72" s="145"/>
      <c r="CV72" s="145"/>
      <c r="CW72" s="145"/>
      <c r="CX72" s="145"/>
      <c r="CY72" s="145"/>
      <c r="CZ72" s="145"/>
      <c r="DA72" s="145"/>
      <c r="DB72" s="145"/>
      <c r="DC72" s="145"/>
      <c r="DD72" s="145"/>
      <c r="DE72" s="145"/>
      <c r="DF72" s="145"/>
      <c r="DG72" s="145"/>
      <c r="DH72" s="145"/>
      <c r="DI72" s="145"/>
      <c r="DJ72" s="145"/>
      <c r="DK72" s="145"/>
      <c r="DL72" s="145"/>
      <c r="DM72" s="145"/>
      <c r="DN72" s="145"/>
      <c r="DO72" s="145"/>
      <c r="DP72" s="145"/>
      <c r="DQ72" s="145"/>
      <c r="DR72" s="145"/>
      <c r="DS72" s="145"/>
      <c r="DT72" s="145"/>
      <c r="DU72" s="145"/>
      <c r="DV72" s="145"/>
      <c r="DW72" s="145"/>
      <c r="DX72" s="145"/>
      <c r="DY72" s="145"/>
      <c r="DZ72" s="145"/>
      <c r="EA72" s="145"/>
      <c r="EB72" s="145"/>
      <c r="EC72" s="145"/>
      <c r="ED72" s="145"/>
      <c r="EE72" s="145"/>
      <c r="EF72" s="145"/>
      <c r="EG72" s="145"/>
      <c r="EH72" s="145"/>
      <c r="EI72" s="145"/>
      <c r="EJ72" s="145"/>
      <c r="EK72" s="145"/>
      <c r="EL72" s="145"/>
      <c r="EM72" s="145"/>
      <c r="EN72" s="145"/>
      <c r="EO72" s="145"/>
      <c r="EP72" s="145"/>
      <c r="EQ72" s="145"/>
      <c r="ER72" s="145"/>
      <c r="ES72" s="145"/>
      <c r="ET72" s="145"/>
      <c r="EU72" s="145"/>
      <c r="EV72" s="145"/>
      <c r="EW72" s="145"/>
      <c r="EX72" s="145"/>
      <c r="EY72" s="145"/>
      <c r="EZ72" s="145"/>
      <c r="FA72" s="145"/>
      <c r="FB72" s="145"/>
      <c r="FC72" s="145"/>
      <c r="FD72" s="145"/>
      <c r="FE72" s="145"/>
      <c r="FF72" s="145"/>
      <c r="FG72" s="145"/>
      <c r="FH72" s="145"/>
      <c r="FI72" s="145"/>
      <c r="FJ72" s="145"/>
      <c r="FK72" s="145"/>
      <c r="FL72" s="145"/>
      <c r="FM72" s="145"/>
      <c r="FN72" s="145"/>
      <c r="FO72" s="145"/>
      <c r="FP72" s="145"/>
      <c r="FQ72" s="145"/>
      <c r="FR72" s="145"/>
      <c r="FS72" s="145"/>
      <c r="FT72" s="145"/>
      <c r="FU72" s="145"/>
      <c r="FV72" s="145"/>
      <c r="FW72" s="145"/>
      <c r="FX72" s="145"/>
      <c r="FY72" s="145"/>
      <c r="FZ72" s="145"/>
      <c r="GA72" s="145"/>
      <c r="GB72" s="145"/>
      <c r="GC72" s="145"/>
      <c r="GD72" s="145"/>
      <c r="GE72" s="145"/>
      <c r="GF72" s="145"/>
      <c r="GG72" s="145"/>
      <c r="GH72" s="145"/>
      <c r="GI72" s="145"/>
      <c r="GJ72" s="145"/>
      <c r="GK72" s="145"/>
      <c r="GL72" s="145"/>
      <c r="GM72" s="145"/>
      <c r="GN72" s="145"/>
      <c r="GO72" s="145"/>
      <c r="GP72" s="145"/>
      <c r="GQ72" s="145"/>
      <c r="GR72" s="145"/>
      <c r="GS72" s="145"/>
      <c r="GT72" s="145"/>
      <c r="GU72" s="145"/>
      <c r="GV72" s="145"/>
      <c r="GW72" s="145"/>
      <c r="GX72" s="145"/>
      <c r="GY72" s="145"/>
      <c r="GZ72" s="145"/>
      <c r="HA72" s="145"/>
      <c r="HB72" s="145"/>
      <c r="HC72" s="145"/>
      <c r="HD72" s="145"/>
      <c r="HE72" s="145"/>
      <c r="HF72" s="145"/>
      <c r="HG72" s="145"/>
      <c r="HH72" s="145"/>
      <c r="HI72" s="145"/>
      <c r="HJ72" s="145"/>
      <c r="HK72" s="145"/>
      <c r="HL72" s="145"/>
      <c r="HM72" s="145"/>
      <c r="HN72" s="145"/>
      <c r="HO72" s="145"/>
      <c r="HP72" s="145"/>
      <c r="HQ72" s="145"/>
      <c r="HR72" s="145"/>
      <c r="HS72" s="145"/>
      <c r="HT72" s="145"/>
      <c r="HU72" s="145"/>
      <c r="HV72" s="145"/>
      <c r="HW72" s="145"/>
      <c r="HX72" s="145"/>
      <c r="HY72" s="145"/>
      <c r="HZ72" s="145"/>
      <c r="IA72" s="145"/>
      <c r="IB72" s="145"/>
      <c r="IC72" s="145"/>
      <c r="ID72" s="145"/>
      <c r="IE72" s="145"/>
      <c r="IF72" s="145"/>
      <c r="IG72" s="145"/>
      <c r="IH72" s="145"/>
      <c r="II72" s="145"/>
      <c r="IJ72" s="145"/>
      <c r="IK72" s="145"/>
      <c r="IL72" s="145"/>
      <c r="IM72" s="145"/>
      <c r="IN72" s="145"/>
      <c r="IO72" s="145"/>
      <c r="IP72" s="145"/>
      <c r="IQ72" s="145"/>
      <c r="IR72" s="145"/>
      <c r="IS72" s="145"/>
      <c r="IT72" s="145"/>
      <c r="IU72" s="145"/>
      <c r="IV72" s="145"/>
      <c r="IW72" s="145"/>
      <c r="IX72" s="145"/>
      <c r="IY72" s="145"/>
      <c r="IZ72" s="145"/>
      <c r="JA72" s="145"/>
      <c r="JB72" s="145"/>
      <c r="JC72" s="145"/>
      <c r="JD72" s="145"/>
      <c r="JE72" s="145"/>
      <c r="JF72" s="145"/>
      <c r="JG72" s="145"/>
      <c r="JH72" s="145"/>
      <c r="JI72" s="145"/>
      <c r="JJ72" s="145"/>
      <c r="JK72" s="145"/>
      <c r="JL72" s="145"/>
      <c r="JM72" s="145"/>
      <c r="JN72" s="145"/>
      <c r="JO72" s="145"/>
      <c r="JP72" s="145"/>
      <c r="JQ72" s="145"/>
      <c r="JR72" s="145"/>
      <c r="JS72" s="145"/>
      <c r="JT72" s="145"/>
      <c r="JU72" s="145"/>
      <c r="JV72" s="145"/>
      <c r="JW72" s="145"/>
      <c r="JX72" s="145"/>
      <c r="JY72" s="145"/>
      <c r="JZ72" s="145"/>
      <c r="KA72" s="145"/>
      <c r="KB72" s="145"/>
      <c r="KC72" s="145"/>
      <c r="KD72" s="145"/>
      <c r="KE72" s="145"/>
      <c r="KF72" s="145"/>
      <c r="KG72" s="145"/>
      <c r="KH72" s="145"/>
      <c r="KI72" s="145"/>
      <c r="KJ72" s="145"/>
      <c r="KK72" s="145"/>
      <c r="KL72" s="145"/>
      <c r="KM72" s="145"/>
      <c r="KN72" s="145"/>
      <c r="KO72" s="145"/>
      <c r="KP72" s="145"/>
      <c r="KQ72" s="145"/>
      <c r="KR72" s="145"/>
      <c r="KS72" s="145"/>
      <c r="KT72" s="145"/>
      <c r="KU72" s="145"/>
      <c r="KV72" s="145"/>
      <c r="KW72" s="145"/>
      <c r="KX72" s="145"/>
      <c r="KY72" s="145"/>
      <c r="KZ72" s="145"/>
      <c r="LA72" s="145"/>
      <c r="LB72" s="145"/>
      <c r="LC72" s="145"/>
      <c r="LD72" s="145"/>
      <c r="LE72" s="145"/>
      <c r="LF72" s="145"/>
      <c r="LG72" s="145"/>
      <c r="LH72" s="145"/>
      <c r="LI72" s="145"/>
      <c r="LJ72" s="145"/>
      <c r="LK72" s="145"/>
      <c r="LL72" s="145"/>
      <c r="LM72" s="145"/>
      <c r="LN72" s="145"/>
      <c r="LO72" s="145"/>
      <c r="LP72" s="145"/>
      <c r="LQ72" s="145"/>
      <c r="LR72" s="145"/>
      <c r="LS72" s="145"/>
      <c r="LT72" s="145"/>
      <c r="LU72" s="145"/>
      <c r="LV72" s="145"/>
      <c r="LW72" s="145"/>
      <c r="LX72" s="145"/>
      <c r="LY72" s="145"/>
      <c r="LZ72" s="145"/>
      <c r="MA72" s="145"/>
      <c r="MB72" s="145"/>
      <c r="MC72" s="145"/>
      <c r="MD72" s="145"/>
      <c r="ME72" s="145"/>
      <c r="MF72" s="145"/>
      <c r="MG72" s="145"/>
      <c r="MH72" s="145"/>
      <c r="MI72" s="145"/>
      <c r="MJ72" s="145"/>
      <c r="MK72" s="145"/>
      <c r="ML72" s="145"/>
      <c r="MM72" s="145"/>
      <c r="MN72" s="145"/>
      <c r="MO72" s="145"/>
      <c r="MP72" s="145"/>
      <c r="MQ72" s="145"/>
      <c r="MR72" s="145"/>
      <c r="MS72" s="145"/>
      <c r="MT72" s="145"/>
      <c r="MU72" s="145"/>
      <c r="MV72" s="145"/>
      <c r="MW72" s="145"/>
      <c r="MX72" s="145"/>
      <c r="MY72" s="145"/>
      <c r="MZ72" s="145"/>
      <c r="NA72" s="145"/>
      <c r="NB72" s="145"/>
      <c r="NC72" s="145"/>
      <c r="ND72" s="145"/>
      <c r="NE72" s="145"/>
      <c r="NF72" s="145"/>
      <c r="NG72" s="145"/>
      <c r="NH72" s="145"/>
      <c r="NI72" s="145"/>
      <c r="NJ72" s="145"/>
      <c r="NK72" s="145"/>
      <c r="NL72" s="145"/>
      <c r="NM72" s="145"/>
      <c r="NN72" s="145"/>
      <c r="NO72" s="145"/>
      <c r="NP72" s="145"/>
      <c r="NQ72" s="145"/>
      <c r="NR72" s="145"/>
      <c r="NS72" s="145"/>
      <c r="NT72" s="145"/>
      <c r="NU72" s="145"/>
      <c r="NV72" s="145"/>
      <c r="NW72" s="145"/>
      <c r="NX72" s="145"/>
      <c r="NY72" s="145"/>
      <c r="NZ72" s="145"/>
      <c r="OA72" s="145"/>
      <c r="OB72" s="145"/>
      <c r="OC72" s="145"/>
      <c r="OD72" s="145"/>
      <c r="OE72" s="145"/>
      <c r="OF72" s="145"/>
      <c r="OG72" s="145"/>
      <c r="OH72" s="145"/>
      <c r="OI72" s="145"/>
      <c r="OJ72" s="145"/>
      <c r="OK72" s="145"/>
      <c r="OL72" s="145"/>
      <c r="OM72" s="145"/>
      <c r="ON72" s="145"/>
      <c r="OO72" s="145"/>
      <c r="OP72" s="145"/>
      <c r="OQ72" s="145"/>
      <c r="OR72" s="145"/>
      <c r="OS72" s="145"/>
      <c r="OT72" s="145"/>
      <c r="OU72" s="145"/>
      <c r="OV72" s="145"/>
      <c r="OW72" s="145"/>
      <c r="OX72" s="145"/>
      <c r="OY72" s="145"/>
      <c r="OZ72" s="145"/>
      <c r="PA72" s="145"/>
      <c r="PB72" s="145"/>
      <c r="PC72" s="145"/>
      <c r="PD72" s="145"/>
      <c r="PE72" s="145"/>
      <c r="PF72" s="145"/>
      <c r="PG72" s="145"/>
      <c r="PH72" s="145"/>
      <c r="PI72" s="145"/>
      <c r="PJ72" s="145"/>
      <c r="PK72" s="145"/>
      <c r="PL72" s="145"/>
      <c r="PM72" s="145"/>
      <c r="PN72" s="145"/>
      <c r="PO72" s="145"/>
      <c r="PP72" s="145"/>
      <c r="PQ72" s="145"/>
      <c r="PR72" s="145"/>
      <c r="PS72" s="145"/>
      <c r="PT72" s="145"/>
      <c r="PU72" s="145"/>
      <c r="PV72" s="145"/>
      <c r="PW72" s="145"/>
      <c r="PX72" s="145"/>
      <c r="PY72" s="145"/>
      <c r="PZ72" s="145"/>
      <c r="QA72" s="145"/>
      <c r="QB72" s="145"/>
      <c r="QC72" s="145"/>
      <c r="QD72" s="145"/>
      <c r="QE72" s="145"/>
      <c r="QF72" s="145"/>
      <c r="QG72" s="145"/>
      <c r="QH72" s="145"/>
      <c r="QI72" s="145"/>
      <c r="QJ72" s="145"/>
      <c r="QK72" s="145"/>
      <c r="QL72" s="145"/>
      <c r="QM72" s="145"/>
      <c r="QN72" s="145"/>
      <c r="QO72" s="145"/>
      <c r="QP72" s="145"/>
      <c r="QQ72" s="145"/>
      <c r="QR72" s="145"/>
      <c r="QS72" s="145"/>
      <c r="QT72" s="145"/>
      <c r="QU72" s="145"/>
      <c r="QV72" s="145"/>
      <c r="QW72" s="145"/>
      <c r="QX72" s="145"/>
      <c r="QY72" s="145"/>
      <c r="QZ72" s="145"/>
      <c r="RA72" s="145"/>
      <c r="RB72" s="145"/>
      <c r="RC72" s="145"/>
      <c r="RD72" s="145"/>
      <c r="RE72" s="145"/>
      <c r="RF72" s="145"/>
      <c r="RG72" s="145"/>
      <c r="RH72" s="145"/>
      <c r="RI72" s="145"/>
      <c r="RJ72" s="145"/>
      <c r="RK72" s="145"/>
      <c r="RL72" s="145"/>
      <c r="RM72" s="145"/>
      <c r="RN72" s="145"/>
      <c r="RO72" s="145"/>
      <c r="RP72" s="145"/>
      <c r="RQ72" s="145"/>
      <c r="RR72" s="145"/>
      <c r="RS72" s="145"/>
      <c r="RT72" s="145"/>
      <c r="RU72" s="145"/>
      <c r="RV72" s="145"/>
      <c r="RW72" s="145"/>
      <c r="RX72" s="145"/>
      <c r="RY72" s="145"/>
      <c r="RZ72" s="145"/>
      <c r="SA72" s="145"/>
      <c r="SB72" s="145"/>
      <c r="SC72" s="145"/>
      <c r="SD72" s="145"/>
      <c r="SE72" s="145"/>
      <c r="SF72" s="145"/>
      <c r="SG72" s="145"/>
      <c r="SH72" s="145"/>
      <c r="SI72" s="145"/>
      <c r="SJ72" s="145"/>
      <c r="SK72" s="145"/>
      <c r="SL72" s="145"/>
      <c r="SM72" s="145"/>
      <c r="SN72" s="145"/>
      <c r="SO72" s="145"/>
      <c r="SP72" s="145"/>
      <c r="SQ72" s="145"/>
      <c r="SR72" s="145"/>
      <c r="SS72" s="145"/>
      <c r="ST72" s="145"/>
      <c r="SU72" s="145"/>
      <c r="SV72" s="145"/>
      <c r="SW72" s="145"/>
      <c r="SX72" s="145"/>
      <c r="SY72" s="145"/>
      <c r="SZ72" s="145"/>
      <c r="TA72" s="145"/>
      <c r="TB72" s="145"/>
      <c r="TC72" s="145"/>
      <c r="TD72" s="145"/>
      <c r="TE72" s="145"/>
      <c r="TF72" s="145"/>
      <c r="TG72" s="145"/>
      <c r="TH72" s="145"/>
      <c r="TI72" s="145"/>
      <c r="TJ72" s="145"/>
      <c r="TK72" s="145"/>
      <c r="TL72" s="145"/>
      <c r="TM72" s="145"/>
      <c r="TN72" s="145"/>
      <c r="TO72" s="145"/>
      <c r="TP72" s="145"/>
      <c r="TQ72" s="145"/>
      <c r="TR72" s="145"/>
      <c r="TS72" s="145"/>
      <c r="TT72" s="145"/>
      <c r="TU72" s="145"/>
      <c r="TV72" s="145"/>
      <c r="TW72" s="145"/>
      <c r="TX72" s="145"/>
      <c r="TY72" s="145"/>
      <c r="TZ72" s="145"/>
      <c r="UA72" s="145"/>
      <c r="UB72" s="145"/>
      <c r="UC72" s="145"/>
      <c r="UD72" s="145"/>
      <c r="UE72" s="145"/>
      <c r="UF72" s="145"/>
      <c r="UG72" s="145"/>
      <c r="UH72" s="145"/>
      <c r="UI72" s="145"/>
      <c r="UJ72" s="145"/>
      <c r="UK72" s="145"/>
      <c r="UL72" s="145"/>
      <c r="UM72" s="145"/>
      <c r="UN72" s="145"/>
      <c r="UO72" s="145"/>
      <c r="UP72" s="145"/>
      <c r="UQ72" s="145"/>
      <c r="UR72" s="145"/>
      <c r="US72" s="145"/>
      <c r="UT72" s="145"/>
      <c r="UU72" s="145"/>
      <c r="UV72" s="145"/>
      <c r="UW72" s="145"/>
      <c r="UX72" s="145"/>
      <c r="UY72" s="145"/>
      <c r="UZ72" s="145"/>
      <c r="VA72" s="145"/>
      <c r="VB72" s="145"/>
      <c r="VC72" s="145"/>
      <c r="VD72" s="145"/>
      <c r="VE72" s="145"/>
      <c r="VF72" s="145"/>
      <c r="VG72" s="145"/>
      <c r="VH72" s="145"/>
      <c r="VI72" s="145"/>
      <c r="VJ72" s="145"/>
      <c r="VK72" s="145"/>
      <c r="VL72" s="145"/>
      <c r="VM72" s="145"/>
      <c r="VN72" s="145"/>
      <c r="VO72" s="145"/>
      <c r="VP72" s="145"/>
      <c r="VQ72" s="145"/>
      <c r="VR72" s="145"/>
      <c r="VS72" s="145"/>
      <c r="VT72" s="145"/>
      <c r="VU72" s="145"/>
      <c r="VV72" s="145"/>
      <c r="VW72" s="145"/>
      <c r="VX72" s="145"/>
      <c r="VY72" s="145"/>
      <c r="VZ72" s="145"/>
      <c r="WA72" s="145"/>
      <c r="WB72" s="145"/>
      <c r="WC72" s="145"/>
      <c r="WD72" s="145"/>
      <c r="WE72" s="145"/>
      <c r="WF72" s="145"/>
      <c r="WG72" s="145"/>
      <c r="WH72" s="145"/>
      <c r="WI72" s="145"/>
      <c r="WJ72" s="145"/>
      <c r="WK72" s="145"/>
      <c r="WL72" s="145"/>
      <c r="WM72" s="145"/>
      <c r="WN72" s="145"/>
      <c r="WO72" s="145"/>
      <c r="WP72" s="145"/>
      <c r="WQ72" s="145"/>
      <c r="WR72" s="145"/>
      <c r="WS72" s="145"/>
      <c r="WT72" s="145"/>
      <c r="WU72" s="145"/>
      <c r="WV72" s="145"/>
      <c r="WW72" s="145"/>
      <c r="WX72" s="145"/>
      <c r="WY72" s="145"/>
      <c r="WZ72" s="145"/>
      <c r="XA72" s="145"/>
      <c r="XB72" s="145"/>
      <c r="XC72" s="145"/>
      <c r="XD72" s="145"/>
      <c r="XE72" s="145"/>
      <c r="XF72" s="145"/>
      <c r="XG72" s="145"/>
      <c r="XH72" s="145"/>
      <c r="XI72" s="145"/>
      <c r="XJ72" s="145"/>
      <c r="XK72" s="145"/>
      <c r="XL72" s="145"/>
      <c r="XM72" s="145"/>
      <c r="XN72" s="145"/>
      <c r="XO72" s="145"/>
      <c r="XP72" s="145"/>
      <c r="XQ72" s="145"/>
      <c r="XR72" s="145"/>
      <c r="XS72" s="145"/>
      <c r="XT72" s="145"/>
      <c r="XU72" s="145"/>
      <c r="XV72" s="145"/>
      <c r="XW72" s="145"/>
      <c r="XX72" s="145"/>
      <c r="XY72" s="145"/>
      <c r="XZ72" s="145"/>
      <c r="YA72" s="145"/>
      <c r="YB72" s="145"/>
      <c r="YC72" s="145"/>
      <c r="YD72" s="145"/>
      <c r="YE72" s="145"/>
      <c r="YF72" s="145"/>
      <c r="YG72" s="145"/>
      <c r="YH72" s="145"/>
      <c r="YI72" s="145"/>
      <c r="YJ72" s="145"/>
      <c r="YK72" s="145"/>
      <c r="YL72" s="145"/>
      <c r="YM72" s="145"/>
      <c r="YN72" s="145"/>
      <c r="YO72" s="145"/>
      <c r="YP72" s="145"/>
      <c r="YQ72" s="145"/>
      <c r="YR72" s="145"/>
      <c r="YS72" s="145"/>
      <c r="YT72" s="145"/>
      <c r="YU72" s="145"/>
      <c r="YV72" s="145"/>
      <c r="YW72" s="145"/>
      <c r="YX72" s="145"/>
      <c r="YY72" s="145"/>
      <c r="YZ72" s="145"/>
      <c r="ZA72" s="145"/>
      <c r="ZB72" s="145"/>
      <c r="ZC72" s="145"/>
      <c r="ZD72" s="145"/>
      <c r="ZE72" s="145"/>
      <c r="ZF72" s="145"/>
      <c r="ZG72" s="145"/>
      <c r="ZH72" s="145"/>
      <c r="ZI72" s="145"/>
      <c r="ZJ72" s="145"/>
      <c r="ZK72" s="145"/>
      <c r="ZL72" s="145"/>
      <c r="ZM72" s="145"/>
      <c r="ZN72" s="145"/>
      <c r="ZO72" s="145"/>
      <c r="ZP72" s="145"/>
      <c r="ZQ72" s="145"/>
      <c r="ZR72" s="145"/>
      <c r="ZS72" s="145"/>
      <c r="ZT72" s="145"/>
      <c r="ZU72" s="145"/>
      <c r="ZV72" s="145"/>
      <c r="ZW72" s="145"/>
      <c r="ZX72" s="145"/>
      <c r="ZY72" s="145"/>
      <c r="ZZ72" s="145"/>
      <c r="AAA72" s="145"/>
      <c r="AAB72" s="145"/>
      <c r="AAC72" s="145"/>
      <c r="AAD72" s="145"/>
      <c r="AAE72" s="145"/>
      <c r="AAF72" s="145"/>
      <c r="AAG72" s="145"/>
      <c r="AAH72" s="145"/>
      <c r="AAI72" s="145"/>
      <c r="AAJ72" s="145"/>
      <c r="AAK72" s="145"/>
      <c r="AAL72" s="145"/>
      <c r="AAM72" s="145"/>
      <c r="AAN72" s="145"/>
      <c r="AAO72" s="145"/>
      <c r="AAP72" s="145"/>
      <c r="AAQ72" s="145"/>
      <c r="AAR72" s="145"/>
      <c r="AAS72" s="145"/>
      <c r="AAT72" s="145"/>
      <c r="AAU72" s="145"/>
      <c r="AAV72" s="145"/>
      <c r="AAW72" s="145"/>
      <c r="AAX72" s="145"/>
      <c r="AAY72" s="145"/>
      <c r="AAZ72" s="145"/>
      <c r="ABA72" s="145"/>
      <c r="ABB72" s="145"/>
      <c r="ABC72" s="145"/>
      <c r="ABD72" s="145"/>
      <c r="ABE72" s="145"/>
      <c r="ABF72" s="145"/>
      <c r="ABG72" s="145"/>
      <c r="ABH72" s="145"/>
      <c r="ABI72" s="145"/>
      <c r="ABJ72" s="145"/>
      <c r="ABK72" s="145"/>
      <c r="ABL72" s="145"/>
      <c r="ABM72" s="145"/>
      <c r="ABN72" s="145"/>
      <c r="ABO72" s="145"/>
      <c r="ABP72" s="145"/>
      <c r="ABQ72" s="145"/>
      <c r="ABR72" s="145"/>
      <c r="ABS72" s="145"/>
      <c r="ABT72" s="145"/>
      <c r="ABU72" s="145"/>
      <c r="ABV72" s="145"/>
      <c r="ABW72" s="145"/>
      <c r="ABX72" s="145"/>
      <c r="ABY72" s="145"/>
      <c r="ABZ72" s="145"/>
      <c r="ACA72" s="145"/>
      <c r="ACB72" s="145"/>
      <c r="ACC72" s="145"/>
      <c r="ACD72" s="145"/>
      <c r="ACE72" s="145"/>
      <c r="ACF72" s="145"/>
      <c r="ACG72" s="145"/>
      <c r="ACH72" s="145"/>
      <c r="ACI72" s="145"/>
      <c r="ACJ72" s="145"/>
      <c r="ACK72" s="145"/>
      <c r="ACL72" s="145"/>
      <c r="ACM72" s="145"/>
      <c r="ACN72" s="145"/>
      <c r="ACO72" s="145"/>
      <c r="ACP72" s="145"/>
      <c r="ACQ72" s="145"/>
      <c r="ACR72" s="145"/>
      <c r="ACS72" s="145"/>
      <c r="ACT72" s="145"/>
      <c r="ACU72" s="145"/>
      <c r="ACV72" s="145"/>
      <c r="ACW72" s="145"/>
      <c r="ACX72" s="145"/>
      <c r="ACY72" s="145"/>
      <c r="ACZ72" s="145"/>
      <c r="ADA72" s="145"/>
      <c r="ADB72" s="145"/>
      <c r="ADC72" s="145"/>
      <c r="ADD72" s="145"/>
      <c r="ADE72" s="145"/>
      <c r="ADF72" s="145"/>
      <c r="ADG72" s="145"/>
      <c r="ADH72" s="145"/>
      <c r="ADI72" s="145"/>
      <c r="ADJ72" s="145"/>
      <c r="ADK72" s="145"/>
      <c r="ADL72" s="145"/>
      <c r="ADM72" s="145"/>
      <c r="ADN72" s="145"/>
      <c r="ADO72" s="145"/>
      <c r="ADP72" s="145"/>
      <c r="ADQ72" s="145"/>
      <c r="ADR72" s="145"/>
      <c r="ADS72" s="145"/>
      <c r="ADT72" s="145"/>
      <c r="ADU72" s="145"/>
      <c r="ADV72" s="145"/>
      <c r="ADW72" s="145"/>
      <c r="ADX72" s="145"/>
      <c r="ADY72" s="145"/>
      <c r="ADZ72" s="145"/>
      <c r="AEA72" s="145"/>
      <c r="AEB72" s="145"/>
      <c r="AEC72" s="145"/>
      <c r="AED72" s="145"/>
      <c r="AEE72" s="145"/>
      <c r="AEF72" s="145"/>
      <c r="AEG72" s="145"/>
      <c r="AEH72" s="145"/>
      <c r="AEI72" s="145"/>
      <c r="AEJ72" s="145"/>
      <c r="AEK72" s="145"/>
      <c r="AEL72" s="145"/>
      <c r="AEM72" s="145"/>
      <c r="AEN72" s="145"/>
      <c r="AEO72" s="145"/>
      <c r="AEP72" s="145"/>
      <c r="AEQ72" s="145"/>
      <c r="AER72" s="145"/>
      <c r="AES72" s="145"/>
      <c r="AET72" s="145"/>
      <c r="AEU72" s="145"/>
      <c r="AEV72" s="145"/>
      <c r="AEW72" s="145"/>
      <c r="AEX72" s="145"/>
      <c r="AEY72" s="145"/>
      <c r="AEZ72" s="145"/>
      <c r="AFA72" s="145"/>
      <c r="AFB72" s="145"/>
      <c r="AFC72" s="145"/>
      <c r="AFD72" s="145"/>
      <c r="AFE72" s="145"/>
      <c r="AFF72" s="145"/>
      <c r="AFG72" s="145"/>
      <c r="AFH72" s="145"/>
      <c r="AFI72" s="145"/>
      <c r="AFJ72" s="145"/>
      <c r="AFK72" s="145"/>
      <c r="AFL72" s="145"/>
      <c r="AFM72" s="145"/>
      <c r="AFN72" s="145"/>
      <c r="AFO72" s="145"/>
      <c r="AFP72" s="145"/>
      <c r="AFQ72" s="145"/>
      <c r="AFR72" s="145"/>
      <c r="AFS72" s="145"/>
      <c r="AFT72" s="145"/>
      <c r="AFU72" s="145"/>
      <c r="AFV72" s="145"/>
      <c r="AFW72" s="145"/>
      <c r="AFX72" s="145"/>
      <c r="AFY72" s="145"/>
      <c r="AFZ72" s="145"/>
      <c r="AGA72" s="145"/>
      <c r="AGB72" s="145"/>
      <c r="AGC72" s="145"/>
      <c r="AGD72" s="145"/>
      <c r="AGE72" s="145"/>
      <c r="AGF72" s="145"/>
      <c r="AGG72" s="145"/>
      <c r="AGH72" s="145"/>
      <c r="AGI72" s="145"/>
      <c r="AGJ72" s="145"/>
      <c r="AGK72" s="145"/>
      <c r="AGL72" s="145"/>
      <c r="AGM72" s="145"/>
      <c r="AGN72" s="145"/>
      <c r="AGO72" s="145"/>
      <c r="AGP72" s="145"/>
      <c r="AGQ72" s="145"/>
      <c r="AGR72" s="145"/>
      <c r="AGS72" s="145"/>
      <c r="AGT72" s="145"/>
      <c r="AGU72" s="145"/>
      <c r="AGV72" s="145"/>
      <c r="AGW72" s="145"/>
      <c r="AGX72" s="145"/>
      <c r="AGY72" s="145"/>
      <c r="AGZ72" s="145"/>
      <c r="AHA72" s="145"/>
      <c r="AHB72" s="145"/>
      <c r="AHC72" s="145"/>
      <c r="AHD72" s="145"/>
      <c r="AHE72" s="145"/>
      <c r="AHF72" s="145"/>
      <c r="AHG72" s="145"/>
      <c r="AHH72" s="145"/>
      <c r="AHI72" s="145"/>
      <c r="AHJ72" s="145"/>
      <c r="AHK72" s="145"/>
      <c r="AHL72" s="145"/>
      <c r="AHM72" s="145"/>
      <c r="AHN72" s="145"/>
      <c r="AHO72" s="145"/>
      <c r="AHP72" s="145"/>
      <c r="AHQ72" s="145"/>
      <c r="AHR72" s="145"/>
      <c r="AHS72" s="145"/>
      <c r="AHT72" s="145"/>
      <c r="AHU72" s="145"/>
      <c r="AHV72" s="145"/>
      <c r="AHW72" s="145"/>
      <c r="AHX72" s="145"/>
      <c r="AHY72" s="145"/>
      <c r="AHZ72" s="145"/>
      <c r="AIA72" s="145"/>
      <c r="AIB72" s="145"/>
      <c r="AIC72" s="145"/>
      <c r="AID72" s="145"/>
      <c r="AIE72" s="145"/>
      <c r="AIF72" s="145"/>
      <c r="AIG72" s="145"/>
      <c r="AIH72" s="145"/>
      <c r="AII72" s="145"/>
      <c r="AIJ72" s="145"/>
      <c r="AIK72" s="145"/>
      <c r="AIL72" s="145"/>
      <c r="AIM72" s="145"/>
      <c r="AIN72" s="145"/>
      <c r="AIO72" s="145"/>
      <c r="AIP72" s="145"/>
      <c r="AIQ72" s="145"/>
      <c r="AIR72" s="145"/>
      <c r="AIS72" s="145"/>
      <c r="AIT72" s="145"/>
      <c r="AIU72" s="145"/>
      <c r="AIV72" s="145"/>
      <c r="AIW72" s="145"/>
      <c r="AIX72" s="145"/>
      <c r="AIY72" s="145"/>
      <c r="AIZ72" s="145"/>
      <c r="AJA72" s="145"/>
      <c r="AJB72" s="145"/>
      <c r="AJC72" s="145"/>
      <c r="AJD72" s="145"/>
      <c r="AJE72" s="145"/>
      <c r="AJF72" s="145"/>
      <c r="AJG72" s="145"/>
      <c r="AJH72" s="145"/>
      <c r="AJI72" s="145"/>
      <c r="AJJ72" s="145"/>
      <c r="AJK72" s="145"/>
      <c r="AJL72" s="145"/>
      <c r="AJM72" s="145"/>
      <c r="AJN72" s="145"/>
      <c r="AJO72" s="145"/>
      <c r="AJP72" s="145"/>
      <c r="AJQ72" s="145"/>
      <c r="AJR72" s="145"/>
      <c r="AJS72" s="145"/>
      <c r="AJT72" s="145"/>
      <c r="AJU72" s="145"/>
      <c r="AJV72" s="145"/>
      <c r="AJW72" s="145"/>
      <c r="AJX72" s="145"/>
      <c r="AJY72" s="145"/>
      <c r="AJZ72" s="145"/>
      <c r="AKA72" s="145"/>
      <c r="AKB72" s="145"/>
      <c r="AKC72" s="145"/>
      <c r="AKD72" s="145"/>
      <c r="AKE72" s="145"/>
      <c r="AKF72" s="145"/>
      <c r="AKG72" s="145"/>
      <c r="AKH72" s="145"/>
      <c r="AKI72" s="145"/>
      <c r="AKJ72" s="145"/>
      <c r="AKK72" s="145"/>
      <c r="AKL72" s="145"/>
      <c r="AKM72" s="145"/>
      <c r="AKN72" s="145"/>
      <c r="AKO72" s="145"/>
      <c r="AKP72" s="145"/>
      <c r="AKQ72" s="145"/>
      <c r="AKR72" s="145"/>
      <c r="AKS72" s="145"/>
      <c r="AKT72" s="145"/>
      <c r="AKU72" s="145"/>
      <c r="AKV72" s="145"/>
      <c r="AKW72" s="145"/>
      <c r="AKX72" s="145"/>
      <c r="AKY72" s="145"/>
      <c r="AKZ72" s="145"/>
      <c r="ALA72" s="145"/>
      <c r="ALB72" s="145"/>
      <c r="ALC72" s="145"/>
      <c r="ALD72" s="145"/>
      <c r="ALE72" s="145"/>
      <c r="ALF72" s="145"/>
      <c r="ALG72" s="145"/>
      <c r="ALH72" s="145"/>
      <c r="ALI72" s="145"/>
      <c r="ALJ72" s="145"/>
      <c r="ALK72" s="145"/>
      <c r="ALL72" s="145"/>
      <c r="ALM72" s="145"/>
      <c r="ALN72" s="145"/>
      <c r="ALO72" s="145"/>
      <c r="ALP72" s="145"/>
      <c r="ALQ72" s="145"/>
      <c r="ALR72" s="145"/>
      <c r="ALS72" s="145"/>
      <c r="ALT72" s="145"/>
      <c r="ALU72" s="145"/>
      <c r="ALV72" s="145"/>
      <c r="ALW72" s="145"/>
      <c r="ALX72" s="145"/>
      <c r="ALY72" s="145"/>
      <c r="ALZ72" s="145"/>
    </row>
    <row r="73" spans="1:1014" x14ac:dyDescent="0.3">
      <c r="A73" s="151"/>
      <c r="B73" s="151"/>
      <c r="C73" s="15"/>
      <c r="D73" s="15"/>
      <c r="E73" s="15"/>
      <c r="F73" s="15"/>
      <c r="G73" s="15"/>
      <c r="H73" s="155"/>
      <c r="I73" s="152"/>
      <c r="J73" s="145"/>
      <c r="K73" s="145"/>
      <c r="L73" s="145"/>
      <c r="M73" s="145"/>
      <c r="N73" s="145"/>
      <c r="O73" s="145"/>
      <c r="P73" s="145"/>
      <c r="Q73" s="145"/>
      <c r="R73" s="145"/>
      <c r="S73" s="145"/>
      <c r="T73" s="145"/>
      <c r="U73" s="145"/>
      <c r="V73" s="145"/>
      <c r="W73" s="145"/>
      <c r="X73" s="145"/>
      <c r="Y73" s="145"/>
      <c r="Z73" s="145"/>
      <c r="AA73" s="145"/>
      <c r="AB73" s="145"/>
      <c r="AC73" s="145"/>
      <c r="AD73" s="145"/>
      <c r="AE73" s="145"/>
      <c r="AF73" s="145"/>
      <c r="AG73" s="145"/>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c r="BI73" s="145"/>
      <c r="BJ73" s="145"/>
      <c r="BK73" s="145"/>
      <c r="BL73" s="145"/>
      <c r="BM73" s="145"/>
      <c r="BN73" s="145"/>
      <c r="BO73" s="145"/>
      <c r="BP73" s="145"/>
      <c r="BQ73" s="145"/>
      <c r="BR73" s="145"/>
      <c r="BS73" s="145"/>
      <c r="BT73" s="145"/>
      <c r="BU73" s="145"/>
      <c r="BV73" s="145"/>
      <c r="BW73" s="145"/>
      <c r="BX73" s="145"/>
      <c r="BY73" s="145"/>
      <c r="BZ73" s="145"/>
      <c r="CA73" s="145"/>
      <c r="CB73" s="145"/>
      <c r="CC73" s="145"/>
      <c r="CD73" s="145"/>
      <c r="CE73" s="145"/>
      <c r="CF73" s="145"/>
      <c r="CG73" s="145"/>
      <c r="CH73" s="145"/>
      <c r="CI73" s="145"/>
      <c r="CJ73" s="145"/>
      <c r="CK73" s="145"/>
      <c r="CL73" s="145"/>
      <c r="CM73" s="145"/>
      <c r="CN73" s="145"/>
      <c r="CO73" s="145"/>
      <c r="CP73" s="145"/>
      <c r="CQ73" s="145"/>
      <c r="CR73" s="145"/>
      <c r="CS73" s="145"/>
      <c r="CT73" s="145"/>
      <c r="CU73" s="145"/>
      <c r="CV73" s="145"/>
      <c r="CW73" s="145"/>
      <c r="CX73" s="145"/>
      <c r="CY73" s="145"/>
      <c r="CZ73" s="145"/>
      <c r="DA73" s="145"/>
      <c r="DB73" s="145"/>
      <c r="DC73" s="145"/>
      <c r="DD73" s="145"/>
      <c r="DE73" s="145"/>
      <c r="DF73" s="145"/>
      <c r="DG73" s="145"/>
      <c r="DH73" s="145"/>
      <c r="DI73" s="145"/>
      <c r="DJ73" s="145"/>
      <c r="DK73" s="145"/>
      <c r="DL73" s="145"/>
      <c r="DM73" s="145"/>
      <c r="DN73" s="145"/>
      <c r="DO73" s="145"/>
      <c r="DP73" s="145"/>
      <c r="DQ73" s="145"/>
      <c r="DR73" s="145"/>
      <c r="DS73" s="145"/>
      <c r="DT73" s="145"/>
      <c r="DU73" s="145"/>
      <c r="DV73" s="145"/>
      <c r="DW73" s="145"/>
      <c r="DX73" s="145"/>
      <c r="DY73" s="145"/>
      <c r="DZ73" s="145"/>
      <c r="EA73" s="145"/>
      <c r="EB73" s="145"/>
      <c r="EC73" s="145"/>
      <c r="ED73" s="145"/>
      <c r="EE73" s="145"/>
      <c r="EF73" s="145"/>
      <c r="EG73" s="145"/>
      <c r="EH73" s="145"/>
      <c r="EI73" s="145"/>
      <c r="EJ73" s="145"/>
      <c r="EK73" s="145"/>
      <c r="EL73" s="145"/>
      <c r="EM73" s="145"/>
      <c r="EN73" s="145"/>
      <c r="EO73" s="145"/>
      <c r="EP73" s="145"/>
      <c r="EQ73" s="145"/>
      <c r="ER73" s="145"/>
      <c r="ES73" s="145"/>
      <c r="ET73" s="145"/>
      <c r="EU73" s="145"/>
      <c r="EV73" s="145"/>
      <c r="EW73" s="145"/>
      <c r="EX73" s="145"/>
      <c r="EY73" s="145"/>
      <c r="EZ73" s="145"/>
      <c r="FA73" s="145"/>
      <c r="FB73" s="145"/>
      <c r="FC73" s="145"/>
      <c r="FD73" s="145"/>
      <c r="FE73" s="145"/>
      <c r="FF73" s="145"/>
      <c r="FG73" s="145"/>
      <c r="FH73" s="145"/>
      <c r="FI73" s="145"/>
      <c r="FJ73" s="145"/>
      <c r="FK73" s="145"/>
      <c r="FL73" s="145"/>
      <c r="FM73" s="145"/>
      <c r="FN73" s="145"/>
      <c r="FO73" s="145"/>
      <c r="FP73" s="145"/>
      <c r="FQ73" s="145"/>
      <c r="FR73" s="145"/>
      <c r="FS73" s="145"/>
      <c r="FT73" s="145"/>
      <c r="FU73" s="145"/>
      <c r="FV73" s="145"/>
      <c r="FW73" s="145"/>
      <c r="FX73" s="145"/>
      <c r="FY73" s="145"/>
      <c r="FZ73" s="145"/>
      <c r="GA73" s="145"/>
      <c r="GB73" s="145"/>
      <c r="GC73" s="145"/>
      <c r="GD73" s="145"/>
      <c r="GE73" s="145"/>
      <c r="GF73" s="145"/>
      <c r="GG73" s="145"/>
      <c r="GH73" s="145"/>
      <c r="GI73" s="145"/>
      <c r="GJ73" s="145"/>
      <c r="GK73" s="145"/>
      <c r="GL73" s="145"/>
      <c r="GM73" s="145"/>
      <c r="GN73" s="145"/>
      <c r="GO73" s="145"/>
      <c r="GP73" s="145"/>
      <c r="GQ73" s="145"/>
      <c r="GR73" s="145"/>
      <c r="GS73" s="145"/>
      <c r="GT73" s="145"/>
      <c r="GU73" s="145"/>
      <c r="GV73" s="145"/>
      <c r="GW73" s="145"/>
      <c r="GX73" s="145"/>
      <c r="GY73" s="145"/>
      <c r="GZ73" s="145"/>
      <c r="HA73" s="145"/>
      <c r="HB73" s="145"/>
      <c r="HC73" s="145"/>
      <c r="HD73" s="145"/>
      <c r="HE73" s="145"/>
      <c r="HF73" s="145"/>
      <c r="HG73" s="145"/>
      <c r="HH73" s="145"/>
      <c r="HI73" s="145"/>
      <c r="HJ73" s="145"/>
      <c r="HK73" s="145"/>
      <c r="HL73" s="145"/>
      <c r="HM73" s="145"/>
      <c r="HN73" s="145"/>
      <c r="HO73" s="145"/>
      <c r="HP73" s="145"/>
      <c r="HQ73" s="145"/>
      <c r="HR73" s="145"/>
      <c r="HS73" s="145"/>
      <c r="HT73" s="145"/>
      <c r="HU73" s="145"/>
      <c r="HV73" s="145"/>
      <c r="HW73" s="145"/>
      <c r="HX73" s="145"/>
      <c r="HY73" s="145"/>
      <c r="HZ73" s="145"/>
      <c r="IA73" s="145"/>
      <c r="IB73" s="145"/>
      <c r="IC73" s="145"/>
      <c r="ID73" s="145"/>
      <c r="IE73" s="145"/>
      <c r="IF73" s="145"/>
      <c r="IG73" s="145"/>
      <c r="IH73" s="145"/>
      <c r="II73" s="145"/>
      <c r="IJ73" s="145"/>
      <c r="IK73" s="145"/>
      <c r="IL73" s="145"/>
      <c r="IM73" s="145"/>
      <c r="IN73" s="145"/>
      <c r="IO73" s="145"/>
      <c r="IP73" s="145"/>
      <c r="IQ73" s="145"/>
      <c r="IR73" s="145"/>
      <c r="IS73" s="145"/>
      <c r="IT73" s="145"/>
      <c r="IU73" s="145"/>
      <c r="IV73" s="145"/>
      <c r="IW73" s="145"/>
      <c r="IX73" s="145"/>
      <c r="IY73" s="145"/>
      <c r="IZ73" s="145"/>
      <c r="JA73" s="145"/>
      <c r="JB73" s="145"/>
      <c r="JC73" s="145"/>
      <c r="JD73" s="145"/>
      <c r="JE73" s="145"/>
      <c r="JF73" s="145"/>
      <c r="JG73" s="145"/>
      <c r="JH73" s="145"/>
      <c r="JI73" s="145"/>
      <c r="JJ73" s="145"/>
      <c r="JK73" s="145"/>
      <c r="JL73" s="145"/>
      <c r="JM73" s="145"/>
      <c r="JN73" s="145"/>
      <c r="JO73" s="145"/>
      <c r="JP73" s="145"/>
      <c r="JQ73" s="145"/>
      <c r="JR73" s="145"/>
      <c r="JS73" s="145"/>
      <c r="JT73" s="145"/>
      <c r="JU73" s="145"/>
      <c r="JV73" s="145"/>
      <c r="JW73" s="145"/>
      <c r="JX73" s="145"/>
      <c r="JY73" s="145"/>
      <c r="JZ73" s="145"/>
      <c r="KA73" s="145"/>
      <c r="KB73" s="145"/>
      <c r="KC73" s="145"/>
      <c r="KD73" s="145"/>
      <c r="KE73" s="145"/>
      <c r="KF73" s="145"/>
      <c r="KG73" s="145"/>
      <c r="KH73" s="145"/>
      <c r="KI73" s="145"/>
      <c r="KJ73" s="145"/>
      <c r="KK73" s="145"/>
      <c r="KL73" s="145"/>
      <c r="KM73" s="145"/>
      <c r="KN73" s="145"/>
      <c r="KO73" s="145"/>
      <c r="KP73" s="145"/>
      <c r="KQ73" s="145"/>
      <c r="KR73" s="145"/>
      <c r="KS73" s="145"/>
      <c r="KT73" s="145"/>
      <c r="KU73" s="145"/>
      <c r="KV73" s="145"/>
      <c r="KW73" s="145"/>
      <c r="KX73" s="145"/>
      <c r="KY73" s="145"/>
      <c r="KZ73" s="145"/>
      <c r="LA73" s="145"/>
      <c r="LB73" s="145"/>
      <c r="LC73" s="145"/>
      <c r="LD73" s="145"/>
      <c r="LE73" s="145"/>
      <c r="LF73" s="145"/>
      <c r="LG73" s="145"/>
      <c r="LH73" s="145"/>
      <c r="LI73" s="145"/>
      <c r="LJ73" s="145"/>
      <c r="LK73" s="145"/>
      <c r="LL73" s="145"/>
      <c r="LM73" s="145"/>
      <c r="LN73" s="145"/>
      <c r="LO73" s="145"/>
      <c r="LP73" s="145"/>
      <c r="LQ73" s="145"/>
      <c r="LR73" s="145"/>
      <c r="LS73" s="145"/>
      <c r="LT73" s="145"/>
      <c r="LU73" s="145"/>
      <c r="LV73" s="145"/>
      <c r="LW73" s="145"/>
      <c r="LX73" s="145"/>
      <c r="LY73" s="145"/>
      <c r="LZ73" s="145"/>
      <c r="MA73" s="145"/>
      <c r="MB73" s="145"/>
      <c r="MC73" s="145"/>
      <c r="MD73" s="145"/>
      <c r="ME73" s="145"/>
      <c r="MF73" s="145"/>
      <c r="MG73" s="145"/>
      <c r="MH73" s="145"/>
      <c r="MI73" s="145"/>
      <c r="MJ73" s="145"/>
      <c r="MK73" s="145"/>
      <c r="ML73" s="145"/>
      <c r="MM73" s="145"/>
      <c r="MN73" s="145"/>
      <c r="MO73" s="145"/>
      <c r="MP73" s="145"/>
      <c r="MQ73" s="145"/>
      <c r="MR73" s="145"/>
      <c r="MS73" s="145"/>
      <c r="MT73" s="145"/>
      <c r="MU73" s="145"/>
      <c r="MV73" s="145"/>
      <c r="MW73" s="145"/>
      <c r="MX73" s="145"/>
      <c r="MY73" s="145"/>
      <c r="MZ73" s="145"/>
      <c r="NA73" s="145"/>
      <c r="NB73" s="145"/>
      <c r="NC73" s="145"/>
      <c r="ND73" s="145"/>
      <c r="NE73" s="145"/>
      <c r="NF73" s="145"/>
      <c r="NG73" s="145"/>
      <c r="NH73" s="145"/>
      <c r="NI73" s="145"/>
      <c r="NJ73" s="145"/>
      <c r="NK73" s="145"/>
      <c r="NL73" s="145"/>
      <c r="NM73" s="145"/>
      <c r="NN73" s="145"/>
      <c r="NO73" s="145"/>
      <c r="NP73" s="145"/>
      <c r="NQ73" s="145"/>
      <c r="NR73" s="145"/>
      <c r="NS73" s="145"/>
      <c r="NT73" s="145"/>
      <c r="NU73" s="145"/>
      <c r="NV73" s="145"/>
      <c r="NW73" s="145"/>
      <c r="NX73" s="145"/>
      <c r="NY73" s="145"/>
      <c r="NZ73" s="145"/>
      <c r="OA73" s="145"/>
      <c r="OB73" s="145"/>
      <c r="OC73" s="145"/>
      <c r="OD73" s="145"/>
      <c r="OE73" s="145"/>
      <c r="OF73" s="145"/>
      <c r="OG73" s="145"/>
      <c r="OH73" s="145"/>
      <c r="OI73" s="145"/>
      <c r="OJ73" s="145"/>
      <c r="OK73" s="145"/>
      <c r="OL73" s="145"/>
      <c r="OM73" s="145"/>
      <c r="ON73" s="145"/>
      <c r="OO73" s="145"/>
      <c r="OP73" s="145"/>
      <c r="OQ73" s="145"/>
      <c r="OR73" s="145"/>
      <c r="OS73" s="145"/>
      <c r="OT73" s="145"/>
      <c r="OU73" s="145"/>
      <c r="OV73" s="145"/>
      <c r="OW73" s="145"/>
      <c r="OX73" s="145"/>
      <c r="OY73" s="145"/>
      <c r="OZ73" s="145"/>
      <c r="PA73" s="145"/>
      <c r="PB73" s="145"/>
      <c r="PC73" s="145"/>
      <c r="PD73" s="145"/>
      <c r="PE73" s="145"/>
      <c r="PF73" s="145"/>
      <c r="PG73" s="145"/>
      <c r="PH73" s="145"/>
      <c r="PI73" s="145"/>
      <c r="PJ73" s="145"/>
      <c r="PK73" s="145"/>
      <c r="PL73" s="145"/>
      <c r="PM73" s="145"/>
      <c r="PN73" s="145"/>
      <c r="PO73" s="145"/>
      <c r="PP73" s="145"/>
      <c r="PQ73" s="145"/>
      <c r="PR73" s="145"/>
      <c r="PS73" s="145"/>
      <c r="PT73" s="145"/>
      <c r="PU73" s="145"/>
      <c r="PV73" s="145"/>
      <c r="PW73" s="145"/>
      <c r="PX73" s="145"/>
      <c r="PY73" s="145"/>
      <c r="PZ73" s="145"/>
      <c r="QA73" s="145"/>
      <c r="QB73" s="145"/>
      <c r="QC73" s="145"/>
      <c r="QD73" s="145"/>
      <c r="QE73" s="145"/>
      <c r="QF73" s="145"/>
      <c r="QG73" s="145"/>
      <c r="QH73" s="145"/>
      <c r="QI73" s="145"/>
      <c r="QJ73" s="145"/>
      <c r="QK73" s="145"/>
      <c r="QL73" s="145"/>
      <c r="QM73" s="145"/>
      <c r="QN73" s="145"/>
      <c r="QO73" s="145"/>
      <c r="QP73" s="145"/>
      <c r="QQ73" s="145"/>
      <c r="QR73" s="145"/>
      <c r="QS73" s="145"/>
      <c r="QT73" s="145"/>
      <c r="QU73" s="145"/>
      <c r="QV73" s="145"/>
      <c r="QW73" s="145"/>
      <c r="QX73" s="145"/>
      <c r="QY73" s="145"/>
      <c r="QZ73" s="145"/>
      <c r="RA73" s="145"/>
      <c r="RB73" s="145"/>
      <c r="RC73" s="145"/>
      <c r="RD73" s="145"/>
      <c r="RE73" s="145"/>
      <c r="RF73" s="145"/>
      <c r="RG73" s="145"/>
      <c r="RH73" s="145"/>
      <c r="RI73" s="145"/>
      <c r="RJ73" s="145"/>
      <c r="RK73" s="145"/>
      <c r="RL73" s="145"/>
      <c r="RM73" s="145"/>
      <c r="RN73" s="145"/>
      <c r="RO73" s="145"/>
      <c r="RP73" s="145"/>
      <c r="RQ73" s="145"/>
      <c r="RR73" s="145"/>
      <c r="RS73" s="145"/>
      <c r="RT73" s="145"/>
      <c r="RU73" s="145"/>
      <c r="RV73" s="145"/>
      <c r="RW73" s="145"/>
      <c r="RX73" s="145"/>
      <c r="RY73" s="145"/>
      <c r="RZ73" s="145"/>
      <c r="SA73" s="145"/>
      <c r="SB73" s="145"/>
      <c r="SC73" s="145"/>
      <c r="SD73" s="145"/>
      <c r="SE73" s="145"/>
      <c r="SF73" s="145"/>
      <c r="SG73" s="145"/>
      <c r="SH73" s="145"/>
      <c r="SI73" s="145"/>
      <c r="SJ73" s="145"/>
      <c r="SK73" s="145"/>
      <c r="SL73" s="145"/>
      <c r="SM73" s="145"/>
      <c r="SN73" s="145"/>
      <c r="SO73" s="145"/>
      <c r="SP73" s="145"/>
      <c r="SQ73" s="145"/>
      <c r="SR73" s="145"/>
      <c r="SS73" s="145"/>
      <c r="ST73" s="145"/>
      <c r="SU73" s="145"/>
      <c r="SV73" s="145"/>
      <c r="SW73" s="145"/>
      <c r="SX73" s="145"/>
      <c r="SY73" s="145"/>
      <c r="SZ73" s="145"/>
      <c r="TA73" s="145"/>
      <c r="TB73" s="145"/>
      <c r="TC73" s="145"/>
      <c r="TD73" s="145"/>
      <c r="TE73" s="145"/>
      <c r="TF73" s="145"/>
      <c r="TG73" s="145"/>
      <c r="TH73" s="145"/>
      <c r="TI73" s="145"/>
      <c r="TJ73" s="145"/>
      <c r="TK73" s="145"/>
      <c r="TL73" s="145"/>
      <c r="TM73" s="145"/>
      <c r="TN73" s="145"/>
      <c r="TO73" s="145"/>
      <c r="TP73" s="145"/>
      <c r="TQ73" s="145"/>
      <c r="TR73" s="145"/>
      <c r="TS73" s="145"/>
      <c r="TT73" s="145"/>
      <c r="TU73" s="145"/>
      <c r="TV73" s="145"/>
      <c r="TW73" s="145"/>
      <c r="TX73" s="145"/>
      <c r="TY73" s="145"/>
      <c r="TZ73" s="145"/>
      <c r="UA73" s="145"/>
      <c r="UB73" s="145"/>
      <c r="UC73" s="145"/>
      <c r="UD73" s="145"/>
      <c r="UE73" s="145"/>
      <c r="UF73" s="145"/>
      <c r="UG73" s="145"/>
      <c r="UH73" s="145"/>
      <c r="UI73" s="145"/>
      <c r="UJ73" s="145"/>
      <c r="UK73" s="145"/>
      <c r="UL73" s="145"/>
      <c r="UM73" s="145"/>
      <c r="UN73" s="145"/>
      <c r="UO73" s="145"/>
      <c r="UP73" s="145"/>
      <c r="UQ73" s="145"/>
      <c r="UR73" s="145"/>
      <c r="US73" s="145"/>
      <c r="UT73" s="145"/>
      <c r="UU73" s="145"/>
      <c r="UV73" s="145"/>
      <c r="UW73" s="145"/>
      <c r="UX73" s="145"/>
      <c r="UY73" s="145"/>
      <c r="UZ73" s="145"/>
      <c r="VA73" s="145"/>
      <c r="VB73" s="145"/>
      <c r="VC73" s="145"/>
      <c r="VD73" s="145"/>
      <c r="VE73" s="145"/>
      <c r="VF73" s="145"/>
      <c r="VG73" s="145"/>
      <c r="VH73" s="145"/>
      <c r="VI73" s="145"/>
      <c r="VJ73" s="145"/>
      <c r="VK73" s="145"/>
      <c r="VL73" s="145"/>
      <c r="VM73" s="145"/>
      <c r="VN73" s="145"/>
      <c r="VO73" s="145"/>
      <c r="VP73" s="145"/>
      <c r="VQ73" s="145"/>
      <c r="VR73" s="145"/>
      <c r="VS73" s="145"/>
      <c r="VT73" s="145"/>
      <c r="VU73" s="145"/>
      <c r="VV73" s="145"/>
      <c r="VW73" s="145"/>
      <c r="VX73" s="145"/>
      <c r="VY73" s="145"/>
      <c r="VZ73" s="145"/>
      <c r="WA73" s="145"/>
      <c r="WB73" s="145"/>
      <c r="WC73" s="145"/>
      <c r="WD73" s="145"/>
      <c r="WE73" s="145"/>
      <c r="WF73" s="145"/>
      <c r="WG73" s="145"/>
      <c r="WH73" s="145"/>
      <c r="WI73" s="145"/>
      <c r="WJ73" s="145"/>
      <c r="WK73" s="145"/>
      <c r="WL73" s="145"/>
      <c r="WM73" s="145"/>
      <c r="WN73" s="145"/>
      <c r="WO73" s="145"/>
      <c r="WP73" s="145"/>
      <c r="WQ73" s="145"/>
      <c r="WR73" s="145"/>
      <c r="WS73" s="145"/>
      <c r="WT73" s="145"/>
      <c r="WU73" s="145"/>
      <c r="WV73" s="145"/>
      <c r="WW73" s="145"/>
      <c r="WX73" s="145"/>
      <c r="WY73" s="145"/>
      <c r="WZ73" s="145"/>
      <c r="XA73" s="145"/>
      <c r="XB73" s="145"/>
      <c r="XC73" s="145"/>
      <c r="XD73" s="145"/>
      <c r="XE73" s="145"/>
      <c r="XF73" s="145"/>
      <c r="XG73" s="145"/>
      <c r="XH73" s="145"/>
      <c r="XI73" s="145"/>
      <c r="XJ73" s="145"/>
      <c r="XK73" s="145"/>
      <c r="XL73" s="145"/>
      <c r="XM73" s="145"/>
      <c r="XN73" s="145"/>
      <c r="XO73" s="145"/>
      <c r="XP73" s="145"/>
      <c r="XQ73" s="145"/>
      <c r="XR73" s="145"/>
      <c r="XS73" s="145"/>
      <c r="XT73" s="145"/>
      <c r="XU73" s="145"/>
      <c r="XV73" s="145"/>
      <c r="XW73" s="145"/>
      <c r="XX73" s="145"/>
      <c r="XY73" s="145"/>
      <c r="XZ73" s="145"/>
      <c r="YA73" s="145"/>
      <c r="YB73" s="145"/>
      <c r="YC73" s="145"/>
      <c r="YD73" s="145"/>
      <c r="YE73" s="145"/>
      <c r="YF73" s="145"/>
      <c r="YG73" s="145"/>
      <c r="YH73" s="145"/>
      <c r="YI73" s="145"/>
      <c r="YJ73" s="145"/>
      <c r="YK73" s="145"/>
      <c r="YL73" s="145"/>
      <c r="YM73" s="145"/>
      <c r="YN73" s="145"/>
      <c r="YO73" s="145"/>
      <c r="YP73" s="145"/>
      <c r="YQ73" s="145"/>
      <c r="YR73" s="145"/>
      <c r="YS73" s="145"/>
      <c r="YT73" s="145"/>
      <c r="YU73" s="145"/>
      <c r="YV73" s="145"/>
      <c r="YW73" s="145"/>
      <c r="YX73" s="145"/>
      <c r="YY73" s="145"/>
      <c r="YZ73" s="145"/>
      <c r="ZA73" s="145"/>
      <c r="ZB73" s="145"/>
      <c r="ZC73" s="145"/>
      <c r="ZD73" s="145"/>
      <c r="ZE73" s="145"/>
      <c r="ZF73" s="145"/>
      <c r="ZG73" s="145"/>
      <c r="ZH73" s="145"/>
      <c r="ZI73" s="145"/>
      <c r="ZJ73" s="145"/>
      <c r="ZK73" s="145"/>
      <c r="ZL73" s="145"/>
      <c r="ZM73" s="145"/>
      <c r="ZN73" s="145"/>
      <c r="ZO73" s="145"/>
      <c r="ZP73" s="145"/>
      <c r="ZQ73" s="145"/>
      <c r="ZR73" s="145"/>
      <c r="ZS73" s="145"/>
      <c r="ZT73" s="145"/>
      <c r="ZU73" s="145"/>
      <c r="ZV73" s="145"/>
      <c r="ZW73" s="145"/>
      <c r="ZX73" s="145"/>
      <c r="ZY73" s="145"/>
      <c r="ZZ73" s="145"/>
      <c r="AAA73" s="145"/>
      <c r="AAB73" s="145"/>
      <c r="AAC73" s="145"/>
      <c r="AAD73" s="145"/>
      <c r="AAE73" s="145"/>
      <c r="AAF73" s="145"/>
      <c r="AAG73" s="145"/>
      <c r="AAH73" s="145"/>
      <c r="AAI73" s="145"/>
      <c r="AAJ73" s="145"/>
      <c r="AAK73" s="145"/>
      <c r="AAL73" s="145"/>
      <c r="AAM73" s="145"/>
      <c r="AAN73" s="145"/>
      <c r="AAO73" s="145"/>
      <c r="AAP73" s="145"/>
      <c r="AAQ73" s="145"/>
      <c r="AAR73" s="145"/>
      <c r="AAS73" s="145"/>
      <c r="AAT73" s="145"/>
      <c r="AAU73" s="145"/>
      <c r="AAV73" s="145"/>
      <c r="AAW73" s="145"/>
      <c r="AAX73" s="145"/>
      <c r="AAY73" s="145"/>
      <c r="AAZ73" s="145"/>
      <c r="ABA73" s="145"/>
      <c r="ABB73" s="145"/>
      <c r="ABC73" s="145"/>
      <c r="ABD73" s="145"/>
      <c r="ABE73" s="145"/>
      <c r="ABF73" s="145"/>
      <c r="ABG73" s="145"/>
      <c r="ABH73" s="145"/>
      <c r="ABI73" s="145"/>
      <c r="ABJ73" s="145"/>
      <c r="ABK73" s="145"/>
      <c r="ABL73" s="145"/>
      <c r="ABM73" s="145"/>
      <c r="ABN73" s="145"/>
      <c r="ABO73" s="145"/>
      <c r="ABP73" s="145"/>
      <c r="ABQ73" s="145"/>
      <c r="ABR73" s="145"/>
      <c r="ABS73" s="145"/>
      <c r="ABT73" s="145"/>
      <c r="ABU73" s="145"/>
      <c r="ABV73" s="145"/>
      <c r="ABW73" s="145"/>
      <c r="ABX73" s="145"/>
      <c r="ABY73" s="145"/>
      <c r="ABZ73" s="145"/>
      <c r="ACA73" s="145"/>
      <c r="ACB73" s="145"/>
      <c r="ACC73" s="145"/>
      <c r="ACD73" s="145"/>
      <c r="ACE73" s="145"/>
      <c r="ACF73" s="145"/>
      <c r="ACG73" s="145"/>
      <c r="ACH73" s="145"/>
      <c r="ACI73" s="145"/>
      <c r="ACJ73" s="145"/>
      <c r="ACK73" s="145"/>
      <c r="ACL73" s="145"/>
      <c r="ACM73" s="145"/>
      <c r="ACN73" s="145"/>
      <c r="ACO73" s="145"/>
      <c r="ACP73" s="145"/>
      <c r="ACQ73" s="145"/>
      <c r="ACR73" s="145"/>
      <c r="ACS73" s="145"/>
      <c r="ACT73" s="145"/>
      <c r="ACU73" s="145"/>
      <c r="ACV73" s="145"/>
      <c r="ACW73" s="145"/>
      <c r="ACX73" s="145"/>
      <c r="ACY73" s="145"/>
      <c r="ACZ73" s="145"/>
      <c r="ADA73" s="145"/>
      <c r="ADB73" s="145"/>
      <c r="ADC73" s="145"/>
      <c r="ADD73" s="145"/>
      <c r="ADE73" s="145"/>
      <c r="ADF73" s="145"/>
      <c r="ADG73" s="145"/>
      <c r="ADH73" s="145"/>
      <c r="ADI73" s="145"/>
      <c r="ADJ73" s="145"/>
      <c r="ADK73" s="145"/>
      <c r="ADL73" s="145"/>
      <c r="ADM73" s="145"/>
      <c r="ADN73" s="145"/>
      <c r="ADO73" s="145"/>
      <c r="ADP73" s="145"/>
      <c r="ADQ73" s="145"/>
      <c r="ADR73" s="145"/>
      <c r="ADS73" s="145"/>
      <c r="ADT73" s="145"/>
      <c r="ADU73" s="145"/>
      <c r="ADV73" s="145"/>
      <c r="ADW73" s="145"/>
      <c r="ADX73" s="145"/>
      <c r="ADY73" s="145"/>
      <c r="ADZ73" s="145"/>
      <c r="AEA73" s="145"/>
      <c r="AEB73" s="145"/>
      <c r="AEC73" s="145"/>
      <c r="AED73" s="145"/>
      <c r="AEE73" s="145"/>
      <c r="AEF73" s="145"/>
      <c r="AEG73" s="145"/>
      <c r="AEH73" s="145"/>
      <c r="AEI73" s="145"/>
      <c r="AEJ73" s="145"/>
      <c r="AEK73" s="145"/>
      <c r="AEL73" s="145"/>
      <c r="AEM73" s="145"/>
      <c r="AEN73" s="145"/>
      <c r="AEO73" s="145"/>
      <c r="AEP73" s="145"/>
      <c r="AEQ73" s="145"/>
      <c r="AER73" s="145"/>
      <c r="AES73" s="145"/>
      <c r="AET73" s="145"/>
      <c r="AEU73" s="145"/>
      <c r="AEV73" s="145"/>
      <c r="AEW73" s="145"/>
      <c r="AEX73" s="145"/>
      <c r="AEY73" s="145"/>
      <c r="AEZ73" s="145"/>
      <c r="AFA73" s="145"/>
      <c r="AFB73" s="145"/>
      <c r="AFC73" s="145"/>
      <c r="AFD73" s="145"/>
      <c r="AFE73" s="145"/>
      <c r="AFF73" s="145"/>
      <c r="AFG73" s="145"/>
      <c r="AFH73" s="145"/>
      <c r="AFI73" s="145"/>
      <c r="AFJ73" s="145"/>
      <c r="AFK73" s="145"/>
      <c r="AFL73" s="145"/>
      <c r="AFM73" s="145"/>
      <c r="AFN73" s="145"/>
      <c r="AFO73" s="145"/>
      <c r="AFP73" s="145"/>
      <c r="AFQ73" s="145"/>
      <c r="AFR73" s="145"/>
      <c r="AFS73" s="145"/>
      <c r="AFT73" s="145"/>
      <c r="AFU73" s="145"/>
      <c r="AFV73" s="145"/>
      <c r="AFW73" s="145"/>
      <c r="AFX73" s="145"/>
      <c r="AFY73" s="145"/>
      <c r="AFZ73" s="145"/>
      <c r="AGA73" s="145"/>
      <c r="AGB73" s="145"/>
      <c r="AGC73" s="145"/>
      <c r="AGD73" s="145"/>
      <c r="AGE73" s="145"/>
      <c r="AGF73" s="145"/>
      <c r="AGG73" s="145"/>
      <c r="AGH73" s="145"/>
      <c r="AGI73" s="145"/>
      <c r="AGJ73" s="145"/>
      <c r="AGK73" s="145"/>
      <c r="AGL73" s="145"/>
      <c r="AGM73" s="145"/>
      <c r="AGN73" s="145"/>
      <c r="AGO73" s="145"/>
      <c r="AGP73" s="145"/>
      <c r="AGQ73" s="145"/>
      <c r="AGR73" s="145"/>
      <c r="AGS73" s="145"/>
      <c r="AGT73" s="145"/>
      <c r="AGU73" s="145"/>
      <c r="AGV73" s="145"/>
      <c r="AGW73" s="145"/>
      <c r="AGX73" s="145"/>
      <c r="AGY73" s="145"/>
      <c r="AGZ73" s="145"/>
      <c r="AHA73" s="145"/>
      <c r="AHB73" s="145"/>
      <c r="AHC73" s="145"/>
      <c r="AHD73" s="145"/>
      <c r="AHE73" s="145"/>
      <c r="AHF73" s="145"/>
      <c r="AHG73" s="145"/>
      <c r="AHH73" s="145"/>
      <c r="AHI73" s="145"/>
      <c r="AHJ73" s="145"/>
      <c r="AHK73" s="145"/>
      <c r="AHL73" s="145"/>
      <c r="AHM73" s="145"/>
      <c r="AHN73" s="145"/>
      <c r="AHO73" s="145"/>
      <c r="AHP73" s="145"/>
      <c r="AHQ73" s="145"/>
      <c r="AHR73" s="145"/>
      <c r="AHS73" s="145"/>
      <c r="AHT73" s="145"/>
      <c r="AHU73" s="145"/>
      <c r="AHV73" s="145"/>
      <c r="AHW73" s="145"/>
      <c r="AHX73" s="145"/>
      <c r="AHY73" s="145"/>
      <c r="AHZ73" s="145"/>
      <c r="AIA73" s="145"/>
      <c r="AIB73" s="145"/>
      <c r="AIC73" s="145"/>
      <c r="AID73" s="145"/>
      <c r="AIE73" s="145"/>
      <c r="AIF73" s="145"/>
      <c r="AIG73" s="145"/>
      <c r="AIH73" s="145"/>
      <c r="AII73" s="145"/>
      <c r="AIJ73" s="145"/>
      <c r="AIK73" s="145"/>
      <c r="AIL73" s="145"/>
      <c r="AIM73" s="145"/>
      <c r="AIN73" s="145"/>
      <c r="AIO73" s="145"/>
      <c r="AIP73" s="145"/>
      <c r="AIQ73" s="145"/>
      <c r="AIR73" s="145"/>
      <c r="AIS73" s="145"/>
      <c r="AIT73" s="145"/>
      <c r="AIU73" s="145"/>
      <c r="AIV73" s="145"/>
      <c r="AIW73" s="145"/>
      <c r="AIX73" s="145"/>
      <c r="AIY73" s="145"/>
      <c r="AIZ73" s="145"/>
      <c r="AJA73" s="145"/>
      <c r="AJB73" s="145"/>
      <c r="AJC73" s="145"/>
      <c r="AJD73" s="145"/>
      <c r="AJE73" s="145"/>
      <c r="AJF73" s="145"/>
      <c r="AJG73" s="145"/>
      <c r="AJH73" s="145"/>
      <c r="AJI73" s="145"/>
      <c r="AJJ73" s="145"/>
      <c r="AJK73" s="145"/>
      <c r="AJL73" s="145"/>
      <c r="AJM73" s="145"/>
      <c r="AJN73" s="145"/>
      <c r="AJO73" s="145"/>
      <c r="AJP73" s="145"/>
      <c r="AJQ73" s="145"/>
      <c r="AJR73" s="145"/>
      <c r="AJS73" s="145"/>
      <c r="AJT73" s="145"/>
      <c r="AJU73" s="145"/>
      <c r="AJV73" s="145"/>
      <c r="AJW73" s="145"/>
      <c r="AJX73" s="145"/>
      <c r="AJY73" s="145"/>
      <c r="AJZ73" s="145"/>
      <c r="AKA73" s="145"/>
      <c r="AKB73" s="145"/>
      <c r="AKC73" s="145"/>
      <c r="AKD73" s="145"/>
      <c r="AKE73" s="145"/>
      <c r="AKF73" s="145"/>
      <c r="AKG73" s="145"/>
      <c r="AKH73" s="145"/>
      <c r="AKI73" s="145"/>
      <c r="AKJ73" s="145"/>
      <c r="AKK73" s="145"/>
      <c r="AKL73" s="145"/>
      <c r="AKM73" s="145"/>
      <c r="AKN73" s="145"/>
      <c r="AKO73" s="145"/>
      <c r="AKP73" s="145"/>
      <c r="AKQ73" s="145"/>
      <c r="AKR73" s="145"/>
      <c r="AKS73" s="145"/>
      <c r="AKT73" s="145"/>
      <c r="AKU73" s="145"/>
      <c r="AKV73" s="145"/>
      <c r="AKW73" s="145"/>
      <c r="AKX73" s="145"/>
      <c r="AKY73" s="145"/>
      <c r="AKZ73" s="145"/>
      <c r="ALA73" s="145"/>
      <c r="ALB73" s="145"/>
      <c r="ALC73" s="145"/>
      <c r="ALD73" s="145"/>
      <c r="ALE73" s="145"/>
      <c r="ALF73" s="145"/>
      <c r="ALG73" s="145"/>
      <c r="ALH73" s="145"/>
      <c r="ALI73" s="145"/>
      <c r="ALJ73" s="145"/>
      <c r="ALK73" s="145"/>
      <c r="ALL73" s="145"/>
      <c r="ALM73" s="145"/>
      <c r="ALN73" s="145"/>
      <c r="ALO73" s="145"/>
      <c r="ALP73" s="145"/>
      <c r="ALQ73" s="145"/>
      <c r="ALR73" s="145"/>
      <c r="ALS73" s="145"/>
      <c r="ALT73" s="145"/>
      <c r="ALU73" s="145"/>
      <c r="ALV73" s="145"/>
      <c r="ALW73" s="145"/>
      <c r="ALX73" s="145"/>
      <c r="ALY73" s="145"/>
      <c r="ALZ73" s="145"/>
    </row>
    <row r="74" spans="1:1014" x14ac:dyDescent="0.3">
      <c r="A74" s="151"/>
      <c r="B74" s="151"/>
      <c r="C74" s="249" t="s">
        <v>62</v>
      </c>
      <c r="D74" s="249"/>
      <c r="E74" s="249"/>
      <c r="F74" s="249"/>
      <c r="G74" s="249"/>
      <c r="H74" s="249"/>
      <c r="I74" s="152"/>
      <c r="J74" s="145"/>
      <c r="K74" s="145"/>
      <c r="L74" s="145"/>
      <c r="M74" s="145"/>
      <c r="N74" s="145"/>
      <c r="O74" s="145"/>
      <c r="P74" s="145"/>
      <c r="Q74" s="145"/>
      <c r="R74" s="145"/>
      <c r="S74" s="145"/>
      <c r="T74" s="145"/>
      <c r="U74" s="145"/>
      <c r="V74" s="145"/>
      <c r="W74" s="145"/>
      <c r="X74" s="145"/>
      <c r="Y74" s="145"/>
      <c r="Z74" s="145"/>
      <c r="AA74" s="145"/>
      <c r="AB74" s="145"/>
      <c r="AC74" s="145"/>
      <c r="AD74" s="145"/>
      <c r="AE74" s="145"/>
      <c r="AF74" s="145"/>
      <c r="AG74" s="145"/>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c r="BI74" s="145"/>
      <c r="BJ74" s="145"/>
      <c r="BK74" s="145"/>
      <c r="BL74" s="145"/>
      <c r="BM74" s="145"/>
      <c r="BN74" s="145"/>
      <c r="BO74" s="145"/>
      <c r="BP74" s="145"/>
      <c r="BQ74" s="145"/>
      <c r="BR74" s="145"/>
      <c r="BS74" s="145"/>
      <c r="BT74" s="145"/>
      <c r="BU74" s="145"/>
      <c r="BV74" s="145"/>
      <c r="BW74" s="145"/>
      <c r="BX74" s="145"/>
      <c r="BY74" s="145"/>
      <c r="BZ74" s="145"/>
      <c r="CA74" s="145"/>
      <c r="CB74" s="145"/>
      <c r="CC74" s="145"/>
      <c r="CD74" s="145"/>
      <c r="CE74" s="145"/>
      <c r="CF74" s="145"/>
      <c r="CG74" s="145"/>
      <c r="CH74" s="145"/>
      <c r="CI74" s="145"/>
      <c r="CJ74" s="145"/>
      <c r="CK74" s="145"/>
      <c r="CL74" s="145"/>
      <c r="CM74" s="145"/>
      <c r="CN74" s="145"/>
      <c r="CO74" s="145"/>
      <c r="CP74" s="145"/>
      <c r="CQ74" s="145"/>
      <c r="CR74" s="145"/>
      <c r="CS74" s="145"/>
      <c r="CT74" s="145"/>
      <c r="CU74" s="145"/>
      <c r="CV74" s="145"/>
      <c r="CW74" s="145"/>
      <c r="CX74" s="145"/>
      <c r="CY74" s="145"/>
      <c r="CZ74" s="145"/>
      <c r="DA74" s="145"/>
      <c r="DB74" s="145"/>
      <c r="DC74" s="145"/>
      <c r="DD74" s="145"/>
      <c r="DE74" s="145"/>
      <c r="DF74" s="145"/>
      <c r="DG74" s="145"/>
      <c r="DH74" s="145"/>
      <c r="DI74" s="145"/>
      <c r="DJ74" s="145"/>
      <c r="DK74" s="145"/>
      <c r="DL74" s="145"/>
      <c r="DM74" s="145"/>
      <c r="DN74" s="145"/>
      <c r="DO74" s="145"/>
      <c r="DP74" s="145"/>
      <c r="DQ74" s="145"/>
      <c r="DR74" s="145"/>
      <c r="DS74" s="145"/>
      <c r="DT74" s="145"/>
      <c r="DU74" s="145"/>
      <c r="DV74" s="145"/>
      <c r="DW74" s="145"/>
      <c r="DX74" s="145"/>
      <c r="DY74" s="145"/>
      <c r="DZ74" s="145"/>
      <c r="EA74" s="145"/>
      <c r="EB74" s="145"/>
      <c r="EC74" s="145"/>
      <c r="ED74" s="145"/>
      <c r="EE74" s="145"/>
      <c r="EF74" s="145"/>
      <c r="EG74" s="145"/>
      <c r="EH74" s="145"/>
      <c r="EI74" s="145"/>
      <c r="EJ74" s="145"/>
      <c r="EK74" s="145"/>
      <c r="EL74" s="145"/>
      <c r="EM74" s="145"/>
      <c r="EN74" s="145"/>
      <c r="EO74" s="145"/>
      <c r="EP74" s="145"/>
      <c r="EQ74" s="145"/>
      <c r="ER74" s="145"/>
      <c r="ES74" s="145"/>
      <c r="ET74" s="145"/>
      <c r="EU74" s="145"/>
      <c r="EV74" s="145"/>
      <c r="EW74" s="145"/>
      <c r="EX74" s="145"/>
      <c r="EY74" s="145"/>
      <c r="EZ74" s="145"/>
      <c r="FA74" s="145"/>
      <c r="FB74" s="145"/>
      <c r="FC74" s="145"/>
      <c r="FD74" s="145"/>
      <c r="FE74" s="145"/>
      <c r="FF74" s="145"/>
      <c r="FG74" s="145"/>
      <c r="FH74" s="145"/>
      <c r="FI74" s="145"/>
      <c r="FJ74" s="145"/>
      <c r="FK74" s="145"/>
      <c r="FL74" s="145"/>
      <c r="FM74" s="145"/>
      <c r="FN74" s="145"/>
      <c r="FO74" s="145"/>
      <c r="FP74" s="145"/>
      <c r="FQ74" s="145"/>
      <c r="FR74" s="145"/>
      <c r="FS74" s="145"/>
      <c r="FT74" s="145"/>
      <c r="FU74" s="145"/>
      <c r="FV74" s="145"/>
      <c r="FW74" s="145"/>
      <c r="FX74" s="145"/>
      <c r="FY74" s="145"/>
      <c r="FZ74" s="145"/>
      <c r="GA74" s="145"/>
      <c r="GB74" s="145"/>
      <c r="GC74" s="145"/>
      <c r="GD74" s="145"/>
      <c r="GE74" s="145"/>
      <c r="GF74" s="145"/>
      <c r="GG74" s="145"/>
      <c r="GH74" s="145"/>
      <c r="GI74" s="145"/>
      <c r="GJ74" s="145"/>
      <c r="GK74" s="145"/>
      <c r="GL74" s="145"/>
      <c r="GM74" s="145"/>
      <c r="GN74" s="145"/>
      <c r="GO74" s="145"/>
      <c r="GP74" s="145"/>
      <c r="GQ74" s="145"/>
      <c r="GR74" s="145"/>
      <c r="GS74" s="145"/>
      <c r="GT74" s="145"/>
      <c r="GU74" s="145"/>
      <c r="GV74" s="145"/>
      <c r="GW74" s="145"/>
      <c r="GX74" s="145"/>
      <c r="GY74" s="145"/>
      <c r="GZ74" s="145"/>
      <c r="HA74" s="145"/>
      <c r="HB74" s="145"/>
      <c r="HC74" s="145"/>
      <c r="HD74" s="145"/>
      <c r="HE74" s="145"/>
      <c r="HF74" s="145"/>
      <c r="HG74" s="145"/>
      <c r="HH74" s="145"/>
      <c r="HI74" s="145"/>
      <c r="HJ74" s="145"/>
      <c r="HK74" s="145"/>
      <c r="HL74" s="145"/>
      <c r="HM74" s="145"/>
      <c r="HN74" s="145"/>
      <c r="HO74" s="145"/>
      <c r="HP74" s="145"/>
      <c r="HQ74" s="145"/>
      <c r="HR74" s="145"/>
      <c r="HS74" s="145"/>
      <c r="HT74" s="145"/>
      <c r="HU74" s="145"/>
      <c r="HV74" s="145"/>
      <c r="HW74" s="145"/>
      <c r="HX74" s="145"/>
      <c r="HY74" s="145"/>
      <c r="HZ74" s="145"/>
      <c r="IA74" s="145"/>
      <c r="IB74" s="145"/>
      <c r="IC74" s="145"/>
      <c r="ID74" s="145"/>
      <c r="IE74" s="145"/>
      <c r="IF74" s="145"/>
      <c r="IG74" s="145"/>
      <c r="IH74" s="145"/>
      <c r="II74" s="145"/>
      <c r="IJ74" s="145"/>
      <c r="IK74" s="145"/>
      <c r="IL74" s="145"/>
      <c r="IM74" s="145"/>
      <c r="IN74" s="145"/>
      <c r="IO74" s="145"/>
      <c r="IP74" s="145"/>
      <c r="IQ74" s="145"/>
      <c r="IR74" s="145"/>
      <c r="IS74" s="145"/>
      <c r="IT74" s="145"/>
      <c r="IU74" s="145"/>
      <c r="IV74" s="145"/>
      <c r="IW74" s="145"/>
      <c r="IX74" s="145"/>
      <c r="IY74" s="145"/>
      <c r="IZ74" s="145"/>
      <c r="JA74" s="145"/>
      <c r="JB74" s="145"/>
      <c r="JC74" s="145"/>
      <c r="JD74" s="145"/>
      <c r="JE74" s="145"/>
      <c r="JF74" s="145"/>
      <c r="JG74" s="145"/>
      <c r="JH74" s="145"/>
      <c r="JI74" s="145"/>
      <c r="JJ74" s="145"/>
      <c r="JK74" s="145"/>
      <c r="JL74" s="145"/>
      <c r="JM74" s="145"/>
      <c r="JN74" s="145"/>
      <c r="JO74" s="145"/>
      <c r="JP74" s="145"/>
      <c r="JQ74" s="145"/>
      <c r="JR74" s="145"/>
      <c r="JS74" s="145"/>
      <c r="JT74" s="145"/>
      <c r="JU74" s="145"/>
      <c r="JV74" s="145"/>
      <c r="JW74" s="145"/>
      <c r="JX74" s="145"/>
      <c r="JY74" s="145"/>
      <c r="JZ74" s="145"/>
      <c r="KA74" s="145"/>
      <c r="KB74" s="145"/>
      <c r="KC74" s="145"/>
      <c r="KD74" s="145"/>
      <c r="KE74" s="145"/>
      <c r="KF74" s="145"/>
      <c r="KG74" s="145"/>
      <c r="KH74" s="145"/>
      <c r="KI74" s="145"/>
      <c r="KJ74" s="145"/>
      <c r="KK74" s="145"/>
      <c r="KL74" s="145"/>
      <c r="KM74" s="145"/>
      <c r="KN74" s="145"/>
      <c r="KO74" s="145"/>
      <c r="KP74" s="145"/>
      <c r="KQ74" s="145"/>
      <c r="KR74" s="145"/>
      <c r="KS74" s="145"/>
      <c r="KT74" s="145"/>
      <c r="KU74" s="145"/>
      <c r="KV74" s="145"/>
      <c r="KW74" s="145"/>
      <c r="KX74" s="145"/>
      <c r="KY74" s="145"/>
      <c r="KZ74" s="145"/>
      <c r="LA74" s="145"/>
      <c r="LB74" s="145"/>
      <c r="LC74" s="145"/>
      <c r="LD74" s="145"/>
      <c r="LE74" s="145"/>
      <c r="LF74" s="145"/>
      <c r="LG74" s="145"/>
      <c r="LH74" s="145"/>
      <c r="LI74" s="145"/>
      <c r="LJ74" s="145"/>
      <c r="LK74" s="145"/>
      <c r="LL74" s="145"/>
      <c r="LM74" s="145"/>
      <c r="LN74" s="145"/>
      <c r="LO74" s="145"/>
      <c r="LP74" s="145"/>
      <c r="LQ74" s="145"/>
      <c r="LR74" s="145"/>
      <c r="LS74" s="145"/>
      <c r="LT74" s="145"/>
      <c r="LU74" s="145"/>
      <c r="LV74" s="145"/>
      <c r="LW74" s="145"/>
      <c r="LX74" s="145"/>
      <c r="LY74" s="145"/>
      <c r="LZ74" s="145"/>
      <c r="MA74" s="145"/>
      <c r="MB74" s="145"/>
      <c r="MC74" s="145"/>
      <c r="MD74" s="145"/>
      <c r="ME74" s="145"/>
      <c r="MF74" s="145"/>
      <c r="MG74" s="145"/>
      <c r="MH74" s="145"/>
      <c r="MI74" s="145"/>
      <c r="MJ74" s="145"/>
      <c r="MK74" s="145"/>
      <c r="ML74" s="145"/>
      <c r="MM74" s="145"/>
      <c r="MN74" s="145"/>
      <c r="MO74" s="145"/>
      <c r="MP74" s="145"/>
      <c r="MQ74" s="145"/>
      <c r="MR74" s="145"/>
      <c r="MS74" s="145"/>
      <c r="MT74" s="145"/>
      <c r="MU74" s="145"/>
      <c r="MV74" s="145"/>
      <c r="MW74" s="145"/>
      <c r="MX74" s="145"/>
      <c r="MY74" s="145"/>
      <c r="MZ74" s="145"/>
      <c r="NA74" s="145"/>
      <c r="NB74" s="145"/>
      <c r="NC74" s="145"/>
      <c r="ND74" s="145"/>
      <c r="NE74" s="145"/>
      <c r="NF74" s="145"/>
      <c r="NG74" s="145"/>
      <c r="NH74" s="145"/>
      <c r="NI74" s="145"/>
      <c r="NJ74" s="145"/>
      <c r="NK74" s="145"/>
      <c r="NL74" s="145"/>
      <c r="NM74" s="145"/>
      <c r="NN74" s="145"/>
      <c r="NO74" s="145"/>
      <c r="NP74" s="145"/>
      <c r="NQ74" s="145"/>
      <c r="NR74" s="145"/>
      <c r="NS74" s="145"/>
      <c r="NT74" s="145"/>
      <c r="NU74" s="145"/>
      <c r="NV74" s="145"/>
      <c r="NW74" s="145"/>
      <c r="NX74" s="145"/>
      <c r="NY74" s="145"/>
      <c r="NZ74" s="145"/>
      <c r="OA74" s="145"/>
      <c r="OB74" s="145"/>
      <c r="OC74" s="145"/>
      <c r="OD74" s="145"/>
      <c r="OE74" s="145"/>
      <c r="OF74" s="145"/>
      <c r="OG74" s="145"/>
      <c r="OH74" s="145"/>
      <c r="OI74" s="145"/>
      <c r="OJ74" s="145"/>
      <c r="OK74" s="145"/>
      <c r="OL74" s="145"/>
      <c r="OM74" s="145"/>
      <c r="ON74" s="145"/>
      <c r="OO74" s="145"/>
      <c r="OP74" s="145"/>
      <c r="OQ74" s="145"/>
      <c r="OR74" s="145"/>
      <c r="OS74" s="145"/>
      <c r="OT74" s="145"/>
      <c r="OU74" s="145"/>
      <c r="OV74" s="145"/>
      <c r="OW74" s="145"/>
      <c r="OX74" s="145"/>
      <c r="OY74" s="145"/>
      <c r="OZ74" s="145"/>
      <c r="PA74" s="145"/>
      <c r="PB74" s="145"/>
      <c r="PC74" s="145"/>
      <c r="PD74" s="145"/>
      <c r="PE74" s="145"/>
      <c r="PF74" s="145"/>
      <c r="PG74" s="145"/>
      <c r="PH74" s="145"/>
      <c r="PI74" s="145"/>
      <c r="PJ74" s="145"/>
      <c r="PK74" s="145"/>
      <c r="PL74" s="145"/>
      <c r="PM74" s="145"/>
      <c r="PN74" s="145"/>
      <c r="PO74" s="145"/>
      <c r="PP74" s="145"/>
      <c r="PQ74" s="145"/>
      <c r="PR74" s="145"/>
      <c r="PS74" s="145"/>
      <c r="PT74" s="145"/>
      <c r="PU74" s="145"/>
      <c r="PV74" s="145"/>
      <c r="PW74" s="145"/>
      <c r="PX74" s="145"/>
      <c r="PY74" s="145"/>
      <c r="PZ74" s="145"/>
      <c r="QA74" s="145"/>
      <c r="QB74" s="145"/>
      <c r="QC74" s="145"/>
      <c r="QD74" s="145"/>
      <c r="QE74" s="145"/>
      <c r="QF74" s="145"/>
      <c r="QG74" s="145"/>
      <c r="QH74" s="145"/>
      <c r="QI74" s="145"/>
      <c r="QJ74" s="145"/>
      <c r="QK74" s="145"/>
      <c r="QL74" s="145"/>
      <c r="QM74" s="145"/>
      <c r="QN74" s="145"/>
      <c r="QO74" s="145"/>
      <c r="QP74" s="145"/>
      <c r="QQ74" s="145"/>
      <c r="QR74" s="145"/>
      <c r="QS74" s="145"/>
      <c r="QT74" s="145"/>
      <c r="QU74" s="145"/>
      <c r="QV74" s="145"/>
      <c r="QW74" s="145"/>
      <c r="QX74" s="145"/>
      <c r="QY74" s="145"/>
      <c r="QZ74" s="145"/>
      <c r="RA74" s="145"/>
      <c r="RB74" s="145"/>
      <c r="RC74" s="145"/>
      <c r="RD74" s="145"/>
      <c r="RE74" s="145"/>
      <c r="RF74" s="145"/>
      <c r="RG74" s="145"/>
      <c r="RH74" s="145"/>
      <c r="RI74" s="145"/>
      <c r="RJ74" s="145"/>
      <c r="RK74" s="145"/>
      <c r="RL74" s="145"/>
      <c r="RM74" s="145"/>
      <c r="RN74" s="145"/>
      <c r="RO74" s="145"/>
      <c r="RP74" s="145"/>
      <c r="RQ74" s="145"/>
      <c r="RR74" s="145"/>
      <c r="RS74" s="145"/>
      <c r="RT74" s="145"/>
      <c r="RU74" s="145"/>
      <c r="RV74" s="145"/>
      <c r="RW74" s="145"/>
      <c r="RX74" s="145"/>
      <c r="RY74" s="145"/>
      <c r="RZ74" s="145"/>
      <c r="SA74" s="145"/>
      <c r="SB74" s="145"/>
      <c r="SC74" s="145"/>
      <c r="SD74" s="145"/>
      <c r="SE74" s="145"/>
      <c r="SF74" s="145"/>
      <c r="SG74" s="145"/>
      <c r="SH74" s="145"/>
      <c r="SI74" s="145"/>
      <c r="SJ74" s="145"/>
      <c r="SK74" s="145"/>
      <c r="SL74" s="145"/>
      <c r="SM74" s="145"/>
      <c r="SN74" s="145"/>
      <c r="SO74" s="145"/>
      <c r="SP74" s="145"/>
      <c r="SQ74" s="145"/>
      <c r="SR74" s="145"/>
      <c r="SS74" s="145"/>
      <c r="ST74" s="145"/>
      <c r="SU74" s="145"/>
      <c r="SV74" s="145"/>
      <c r="SW74" s="145"/>
      <c r="SX74" s="145"/>
      <c r="SY74" s="145"/>
      <c r="SZ74" s="145"/>
      <c r="TA74" s="145"/>
      <c r="TB74" s="145"/>
      <c r="TC74" s="145"/>
      <c r="TD74" s="145"/>
      <c r="TE74" s="145"/>
      <c r="TF74" s="145"/>
      <c r="TG74" s="145"/>
      <c r="TH74" s="145"/>
      <c r="TI74" s="145"/>
      <c r="TJ74" s="145"/>
      <c r="TK74" s="145"/>
      <c r="TL74" s="145"/>
      <c r="TM74" s="145"/>
      <c r="TN74" s="145"/>
      <c r="TO74" s="145"/>
      <c r="TP74" s="145"/>
      <c r="TQ74" s="145"/>
      <c r="TR74" s="145"/>
      <c r="TS74" s="145"/>
      <c r="TT74" s="145"/>
      <c r="TU74" s="145"/>
      <c r="TV74" s="145"/>
      <c r="TW74" s="145"/>
      <c r="TX74" s="145"/>
      <c r="TY74" s="145"/>
      <c r="TZ74" s="145"/>
      <c r="UA74" s="145"/>
      <c r="UB74" s="145"/>
      <c r="UC74" s="145"/>
      <c r="UD74" s="145"/>
      <c r="UE74" s="145"/>
      <c r="UF74" s="145"/>
      <c r="UG74" s="145"/>
      <c r="UH74" s="145"/>
      <c r="UI74" s="145"/>
      <c r="UJ74" s="145"/>
      <c r="UK74" s="145"/>
      <c r="UL74" s="145"/>
      <c r="UM74" s="145"/>
      <c r="UN74" s="145"/>
      <c r="UO74" s="145"/>
      <c r="UP74" s="145"/>
      <c r="UQ74" s="145"/>
      <c r="UR74" s="145"/>
      <c r="US74" s="145"/>
      <c r="UT74" s="145"/>
      <c r="UU74" s="145"/>
      <c r="UV74" s="145"/>
      <c r="UW74" s="145"/>
      <c r="UX74" s="145"/>
      <c r="UY74" s="145"/>
      <c r="UZ74" s="145"/>
      <c r="VA74" s="145"/>
      <c r="VB74" s="145"/>
      <c r="VC74" s="145"/>
      <c r="VD74" s="145"/>
      <c r="VE74" s="145"/>
      <c r="VF74" s="145"/>
      <c r="VG74" s="145"/>
      <c r="VH74" s="145"/>
      <c r="VI74" s="145"/>
      <c r="VJ74" s="145"/>
      <c r="VK74" s="145"/>
      <c r="VL74" s="145"/>
      <c r="VM74" s="145"/>
      <c r="VN74" s="145"/>
      <c r="VO74" s="145"/>
      <c r="VP74" s="145"/>
      <c r="VQ74" s="145"/>
      <c r="VR74" s="145"/>
      <c r="VS74" s="145"/>
      <c r="VT74" s="145"/>
      <c r="VU74" s="145"/>
      <c r="VV74" s="145"/>
      <c r="VW74" s="145"/>
      <c r="VX74" s="145"/>
      <c r="VY74" s="145"/>
      <c r="VZ74" s="145"/>
      <c r="WA74" s="145"/>
      <c r="WB74" s="145"/>
      <c r="WC74" s="145"/>
      <c r="WD74" s="145"/>
      <c r="WE74" s="145"/>
      <c r="WF74" s="145"/>
      <c r="WG74" s="145"/>
      <c r="WH74" s="145"/>
      <c r="WI74" s="145"/>
      <c r="WJ74" s="145"/>
      <c r="WK74" s="145"/>
      <c r="WL74" s="145"/>
      <c r="WM74" s="145"/>
      <c r="WN74" s="145"/>
      <c r="WO74" s="145"/>
      <c r="WP74" s="145"/>
      <c r="WQ74" s="145"/>
      <c r="WR74" s="145"/>
      <c r="WS74" s="145"/>
      <c r="WT74" s="145"/>
      <c r="WU74" s="145"/>
      <c r="WV74" s="145"/>
      <c r="WW74" s="145"/>
      <c r="WX74" s="145"/>
      <c r="WY74" s="145"/>
      <c r="WZ74" s="145"/>
      <c r="XA74" s="145"/>
      <c r="XB74" s="145"/>
      <c r="XC74" s="145"/>
      <c r="XD74" s="145"/>
      <c r="XE74" s="145"/>
      <c r="XF74" s="145"/>
      <c r="XG74" s="145"/>
      <c r="XH74" s="145"/>
      <c r="XI74" s="145"/>
      <c r="XJ74" s="145"/>
      <c r="XK74" s="145"/>
      <c r="XL74" s="145"/>
      <c r="XM74" s="145"/>
      <c r="XN74" s="145"/>
      <c r="XO74" s="145"/>
      <c r="XP74" s="145"/>
      <c r="XQ74" s="145"/>
      <c r="XR74" s="145"/>
      <c r="XS74" s="145"/>
      <c r="XT74" s="145"/>
      <c r="XU74" s="145"/>
      <c r="XV74" s="145"/>
      <c r="XW74" s="145"/>
      <c r="XX74" s="145"/>
      <c r="XY74" s="145"/>
      <c r="XZ74" s="145"/>
      <c r="YA74" s="145"/>
      <c r="YB74" s="145"/>
      <c r="YC74" s="145"/>
      <c r="YD74" s="145"/>
      <c r="YE74" s="145"/>
      <c r="YF74" s="145"/>
      <c r="YG74" s="145"/>
      <c r="YH74" s="145"/>
      <c r="YI74" s="145"/>
      <c r="YJ74" s="145"/>
      <c r="YK74" s="145"/>
      <c r="YL74" s="145"/>
      <c r="YM74" s="145"/>
      <c r="YN74" s="145"/>
      <c r="YO74" s="145"/>
      <c r="YP74" s="145"/>
      <c r="YQ74" s="145"/>
      <c r="YR74" s="145"/>
      <c r="YS74" s="145"/>
      <c r="YT74" s="145"/>
      <c r="YU74" s="145"/>
      <c r="YV74" s="145"/>
      <c r="YW74" s="145"/>
      <c r="YX74" s="145"/>
      <c r="YY74" s="145"/>
      <c r="YZ74" s="145"/>
      <c r="ZA74" s="145"/>
      <c r="ZB74" s="145"/>
      <c r="ZC74" s="145"/>
      <c r="ZD74" s="145"/>
      <c r="ZE74" s="145"/>
      <c r="ZF74" s="145"/>
      <c r="ZG74" s="145"/>
      <c r="ZH74" s="145"/>
      <c r="ZI74" s="145"/>
      <c r="ZJ74" s="145"/>
      <c r="ZK74" s="145"/>
      <c r="ZL74" s="145"/>
      <c r="ZM74" s="145"/>
      <c r="ZN74" s="145"/>
      <c r="ZO74" s="145"/>
      <c r="ZP74" s="145"/>
      <c r="ZQ74" s="145"/>
      <c r="ZR74" s="145"/>
      <c r="ZS74" s="145"/>
      <c r="ZT74" s="145"/>
      <c r="ZU74" s="145"/>
      <c r="ZV74" s="145"/>
      <c r="ZW74" s="145"/>
      <c r="ZX74" s="145"/>
      <c r="ZY74" s="145"/>
      <c r="ZZ74" s="145"/>
      <c r="AAA74" s="145"/>
      <c r="AAB74" s="145"/>
      <c r="AAC74" s="145"/>
      <c r="AAD74" s="145"/>
      <c r="AAE74" s="145"/>
      <c r="AAF74" s="145"/>
      <c r="AAG74" s="145"/>
      <c r="AAH74" s="145"/>
      <c r="AAI74" s="145"/>
      <c r="AAJ74" s="145"/>
      <c r="AAK74" s="145"/>
      <c r="AAL74" s="145"/>
      <c r="AAM74" s="145"/>
      <c r="AAN74" s="145"/>
      <c r="AAO74" s="145"/>
      <c r="AAP74" s="145"/>
      <c r="AAQ74" s="145"/>
      <c r="AAR74" s="145"/>
      <c r="AAS74" s="145"/>
      <c r="AAT74" s="145"/>
      <c r="AAU74" s="145"/>
      <c r="AAV74" s="145"/>
      <c r="AAW74" s="145"/>
      <c r="AAX74" s="145"/>
      <c r="AAY74" s="145"/>
      <c r="AAZ74" s="145"/>
      <c r="ABA74" s="145"/>
      <c r="ABB74" s="145"/>
      <c r="ABC74" s="145"/>
      <c r="ABD74" s="145"/>
      <c r="ABE74" s="145"/>
      <c r="ABF74" s="145"/>
      <c r="ABG74" s="145"/>
      <c r="ABH74" s="145"/>
      <c r="ABI74" s="145"/>
      <c r="ABJ74" s="145"/>
      <c r="ABK74" s="145"/>
      <c r="ABL74" s="145"/>
      <c r="ABM74" s="145"/>
      <c r="ABN74" s="145"/>
      <c r="ABO74" s="145"/>
      <c r="ABP74" s="145"/>
      <c r="ABQ74" s="145"/>
      <c r="ABR74" s="145"/>
      <c r="ABS74" s="145"/>
      <c r="ABT74" s="145"/>
      <c r="ABU74" s="145"/>
      <c r="ABV74" s="145"/>
      <c r="ABW74" s="145"/>
      <c r="ABX74" s="145"/>
      <c r="ABY74" s="145"/>
      <c r="ABZ74" s="145"/>
      <c r="ACA74" s="145"/>
      <c r="ACB74" s="145"/>
      <c r="ACC74" s="145"/>
      <c r="ACD74" s="145"/>
      <c r="ACE74" s="145"/>
      <c r="ACF74" s="145"/>
      <c r="ACG74" s="145"/>
      <c r="ACH74" s="145"/>
      <c r="ACI74" s="145"/>
      <c r="ACJ74" s="145"/>
      <c r="ACK74" s="145"/>
      <c r="ACL74" s="145"/>
      <c r="ACM74" s="145"/>
      <c r="ACN74" s="145"/>
      <c r="ACO74" s="145"/>
      <c r="ACP74" s="145"/>
      <c r="ACQ74" s="145"/>
      <c r="ACR74" s="145"/>
      <c r="ACS74" s="145"/>
      <c r="ACT74" s="145"/>
      <c r="ACU74" s="145"/>
      <c r="ACV74" s="145"/>
      <c r="ACW74" s="145"/>
      <c r="ACX74" s="145"/>
      <c r="ACY74" s="145"/>
      <c r="ACZ74" s="145"/>
      <c r="ADA74" s="145"/>
      <c r="ADB74" s="145"/>
      <c r="ADC74" s="145"/>
      <c r="ADD74" s="145"/>
      <c r="ADE74" s="145"/>
      <c r="ADF74" s="145"/>
      <c r="ADG74" s="145"/>
      <c r="ADH74" s="145"/>
      <c r="ADI74" s="145"/>
      <c r="ADJ74" s="145"/>
      <c r="ADK74" s="145"/>
      <c r="ADL74" s="145"/>
      <c r="ADM74" s="145"/>
      <c r="ADN74" s="145"/>
      <c r="ADO74" s="145"/>
      <c r="ADP74" s="145"/>
      <c r="ADQ74" s="145"/>
      <c r="ADR74" s="145"/>
      <c r="ADS74" s="145"/>
      <c r="ADT74" s="145"/>
      <c r="ADU74" s="145"/>
      <c r="ADV74" s="145"/>
      <c r="ADW74" s="145"/>
      <c r="ADX74" s="145"/>
      <c r="ADY74" s="145"/>
      <c r="ADZ74" s="145"/>
      <c r="AEA74" s="145"/>
      <c r="AEB74" s="145"/>
      <c r="AEC74" s="145"/>
      <c r="AED74" s="145"/>
      <c r="AEE74" s="145"/>
      <c r="AEF74" s="145"/>
      <c r="AEG74" s="145"/>
      <c r="AEH74" s="145"/>
      <c r="AEI74" s="145"/>
      <c r="AEJ74" s="145"/>
      <c r="AEK74" s="145"/>
      <c r="AEL74" s="145"/>
      <c r="AEM74" s="145"/>
      <c r="AEN74" s="145"/>
      <c r="AEO74" s="145"/>
      <c r="AEP74" s="145"/>
      <c r="AEQ74" s="145"/>
      <c r="AER74" s="145"/>
      <c r="AES74" s="145"/>
      <c r="AET74" s="145"/>
      <c r="AEU74" s="145"/>
      <c r="AEV74" s="145"/>
      <c r="AEW74" s="145"/>
      <c r="AEX74" s="145"/>
      <c r="AEY74" s="145"/>
      <c r="AEZ74" s="145"/>
      <c r="AFA74" s="145"/>
      <c r="AFB74" s="145"/>
      <c r="AFC74" s="145"/>
      <c r="AFD74" s="145"/>
      <c r="AFE74" s="145"/>
      <c r="AFF74" s="145"/>
      <c r="AFG74" s="145"/>
      <c r="AFH74" s="145"/>
      <c r="AFI74" s="145"/>
      <c r="AFJ74" s="145"/>
      <c r="AFK74" s="145"/>
      <c r="AFL74" s="145"/>
      <c r="AFM74" s="145"/>
      <c r="AFN74" s="145"/>
      <c r="AFO74" s="145"/>
      <c r="AFP74" s="145"/>
      <c r="AFQ74" s="145"/>
      <c r="AFR74" s="145"/>
      <c r="AFS74" s="145"/>
      <c r="AFT74" s="145"/>
      <c r="AFU74" s="145"/>
      <c r="AFV74" s="145"/>
      <c r="AFW74" s="145"/>
      <c r="AFX74" s="145"/>
      <c r="AFY74" s="145"/>
      <c r="AFZ74" s="145"/>
      <c r="AGA74" s="145"/>
      <c r="AGB74" s="145"/>
      <c r="AGC74" s="145"/>
      <c r="AGD74" s="145"/>
      <c r="AGE74" s="145"/>
      <c r="AGF74" s="145"/>
      <c r="AGG74" s="145"/>
      <c r="AGH74" s="145"/>
      <c r="AGI74" s="145"/>
      <c r="AGJ74" s="145"/>
      <c r="AGK74" s="145"/>
      <c r="AGL74" s="145"/>
      <c r="AGM74" s="145"/>
      <c r="AGN74" s="145"/>
      <c r="AGO74" s="145"/>
      <c r="AGP74" s="145"/>
      <c r="AGQ74" s="145"/>
      <c r="AGR74" s="145"/>
      <c r="AGS74" s="145"/>
      <c r="AGT74" s="145"/>
      <c r="AGU74" s="145"/>
      <c r="AGV74" s="145"/>
      <c r="AGW74" s="145"/>
      <c r="AGX74" s="145"/>
      <c r="AGY74" s="145"/>
      <c r="AGZ74" s="145"/>
      <c r="AHA74" s="145"/>
      <c r="AHB74" s="145"/>
      <c r="AHC74" s="145"/>
      <c r="AHD74" s="145"/>
      <c r="AHE74" s="145"/>
      <c r="AHF74" s="145"/>
      <c r="AHG74" s="145"/>
      <c r="AHH74" s="145"/>
      <c r="AHI74" s="145"/>
      <c r="AHJ74" s="145"/>
      <c r="AHK74" s="145"/>
      <c r="AHL74" s="145"/>
      <c r="AHM74" s="145"/>
      <c r="AHN74" s="145"/>
      <c r="AHO74" s="145"/>
      <c r="AHP74" s="145"/>
      <c r="AHQ74" s="145"/>
      <c r="AHR74" s="145"/>
      <c r="AHS74" s="145"/>
      <c r="AHT74" s="145"/>
      <c r="AHU74" s="145"/>
      <c r="AHV74" s="145"/>
      <c r="AHW74" s="145"/>
      <c r="AHX74" s="145"/>
      <c r="AHY74" s="145"/>
      <c r="AHZ74" s="145"/>
      <c r="AIA74" s="145"/>
      <c r="AIB74" s="145"/>
      <c r="AIC74" s="145"/>
      <c r="AID74" s="145"/>
      <c r="AIE74" s="145"/>
      <c r="AIF74" s="145"/>
      <c r="AIG74" s="145"/>
      <c r="AIH74" s="145"/>
      <c r="AII74" s="145"/>
      <c r="AIJ74" s="145"/>
      <c r="AIK74" s="145"/>
      <c r="AIL74" s="145"/>
      <c r="AIM74" s="145"/>
      <c r="AIN74" s="145"/>
      <c r="AIO74" s="145"/>
      <c r="AIP74" s="145"/>
      <c r="AIQ74" s="145"/>
      <c r="AIR74" s="145"/>
      <c r="AIS74" s="145"/>
      <c r="AIT74" s="145"/>
      <c r="AIU74" s="145"/>
      <c r="AIV74" s="145"/>
      <c r="AIW74" s="145"/>
      <c r="AIX74" s="145"/>
      <c r="AIY74" s="145"/>
      <c r="AIZ74" s="145"/>
      <c r="AJA74" s="145"/>
      <c r="AJB74" s="145"/>
      <c r="AJC74" s="145"/>
      <c r="AJD74" s="145"/>
      <c r="AJE74" s="145"/>
      <c r="AJF74" s="145"/>
      <c r="AJG74" s="145"/>
      <c r="AJH74" s="145"/>
      <c r="AJI74" s="145"/>
      <c r="AJJ74" s="145"/>
      <c r="AJK74" s="145"/>
      <c r="AJL74" s="145"/>
      <c r="AJM74" s="145"/>
      <c r="AJN74" s="145"/>
      <c r="AJO74" s="145"/>
      <c r="AJP74" s="145"/>
      <c r="AJQ74" s="145"/>
      <c r="AJR74" s="145"/>
      <c r="AJS74" s="145"/>
      <c r="AJT74" s="145"/>
      <c r="AJU74" s="145"/>
      <c r="AJV74" s="145"/>
      <c r="AJW74" s="145"/>
      <c r="AJX74" s="145"/>
      <c r="AJY74" s="145"/>
      <c r="AJZ74" s="145"/>
      <c r="AKA74" s="145"/>
      <c r="AKB74" s="145"/>
      <c r="AKC74" s="145"/>
      <c r="AKD74" s="145"/>
      <c r="AKE74" s="145"/>
      <c r="AKF74" s="145"/>
      <c r="AKG74" s="145"/>
      <c r="AKH74" s="145"/>
      <c r="AKI74" s="145"/>
      <c r="AKJ74" s="145"/>
      <c r="AKK74" s="145"/>
      <c r="AKL74" s="145"/>
      <c r="AKM74" s="145"/>
      <c r="AKN74" s="145"/>
      <c r="AKO74" s="145"/>
      <c r="AKP74" s="145"/>
      <c r="AKQ74" s="145"/>
      <c r="AKR74" s="145"/>
      <c r="AKS74" s="145"/>
      <c r="AKT74" s="145"/>
      <c r="AKU74" s="145"/>
      <c r="AKV74" s="145"/>
      <c r="AKW74" s="145"/>
      <c r="AKX74" s="145"/>
      <c r="AKY74" s="145"/>
      <c r="AKZ74" s="145"/>
      <c r="ALA74" s="145"/>
      <c r="ALB74" s="145"/>
      <c r="ALC74" s="145"/>
      <c r="ALD74" s="145"/>
      <c r="ALE74" s="145"/>
      <c r="ALF74" s="145"/>
      <c r="ALG74" s="145"/>
      <c r="ALH74" s="145"/>
      <c r="ALI74" s="145"/>
      <c r="ALJ74" s="145"/>
      <c r="ALK74" s="145"/>
      <c r="ALL74" s="145"/>
      <c r="ALM74" s="145"/>
      <c r="ALN74" s="145"/>
      <c r="ALO74" s="145"/>
      <c r="ALP74" s="145"/>
      <c r="ALQ74" s="145"/>
      <c r="ALR74" s="145"/>
      <c r="ALS74" s="145"/>
      <c r="ALT74" s="145"/>
      <c r="ALU74" s="145"/>
      <c r="ALV74" s="145"/>
      <c r="ALW74" s="145"/>
      <c r="ALX74" s="145"/>
      <c r="ALY74" s="145"/>
      <c r="ALZ74" s="145"/>
    </row>
    <row r="75" spans="1:1014" ht="27.45" customHeight="1" x14ac:dyDescent="0.3">
      <c r="A75" s="151"/>
      <c r="B75" s="151"/>
      <c r="C75" s="328" t="s">
        <v>200</v>
      </c>
      <c r="D75" s="328"/>
      <c r="E75" s="328"/>
      <c r="F75" s="328"/>
      <c r="G75" s="329">
        <f>H34</f>
        <v>0</v>
      </c>
      <c r="H75" s="329"/>
      <c r="I75" s="152"/>
      <c r="J75" s="145"/>
      <c r="K75" s="173"/>
      <c r="L75" s="145"/>
      <c r="M75" s="173"/>
      <c r="N75" s="145"/>
      <c r="O75" s="145"/>
      <c r="P75" s="145"/>
      <c r="Q75" s="145"/>
      <c r="R75" s="145"/>
      <c r="S75" s="145"/>
      <c r="T75" s="145"/>
      <c r="U75" s="145"/>
      <c r="V75" s="145"/>
      <c r="W75" s="145"/>
      <c r="X75" s="145"/>
      <c r="Y75" s="145"/>
      <c r="Z75" s="145"/>
      <c r="AA75" s="145"/>
      <c r="AB75" s="145"/>
      <c r="AC75" s="145"/>
      <c r="AD75" s="145"/>
      <c r="AE75" s="145"/>
      <c r="AF75" s="145"/>
      <c r="AG75" s="145"/>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c r="BI75" s="145"/>
      <c r="BJ75" s="145"/>
      <c r="BK75" s="145"/>
      <c r="BL75" s="145"/>
      <c r="BM75" s="145"/>
      <c r="BN75" s="145"/>
      <c r="BO75" s="145"/>
      <c r="BP75" s="145"/>
      <c r="BQ75" s="145"/>
      <c r="BR75" s="145"/>
      <c r="BS75" s="145"/>
      <c r="BT75" s="145"/>
      <c r="BU75" s="145"/>
      <c r="BV75" s="145"/>
      <c r="BW75" s="145"/>
      <c r="BX75" s="145"/>
      <c r="BY75" s="145"/>
      <c r="BZ75" s="145"/>
      <c r="CA75" s="145"/>
      <c r="CB75" s="145"/>
      <c r="CC75" s="145"/>
      <c r="CD75" s="145"/>
      <c r="CE75" s="145"/>
      <c r="CF75" s="145"/>
      <c r="CG75" s="145"/>
      <c r="CH75" s="145"/>
      <c r="CI75" s="145"/>
      <c r="CJ75" s="145"/>
      <c r="CK75" s="145"/>
      <c r="CL75" s="145"/>
      <c r="CM75" s="145"/>
      <c r="CN75" s="145"/>
      <c r="CO75" s="145"/>
      <c r="CP75" s="145"/>
      <c r="CQ75" s="145"/>
      <c r="CR75" s="145"/>
      <c r="CS75" s="145"/>
      <c r="CT75" s="145"/>
      <c r="CU75" s="145"/>
      <c r="CV75" s="145"/>
      <c r="CW75" s="145"/>
      <c r="CX75" s="145"/>
      <c r="CY75" s="145"/>
      <c r="CZ75" s="145"/>
      <c r="DA75" s="145"/>
      <c r="DB75" s="145"/>
      <c r="DC75" s="145"/>
      <c r="DD75" s="145"/>
      <c r="DE75" s="145"/>
      <c r="DF75" s="145"/>
      <c r="DG75" s="145"/>
      <c r="DH75" s="145"/>
      <c r="DI75" s="145"/>
      <c r="DJ75" s="145"/>
      <c r="DK75" s="145"/>
      <c r="DL75" s="145"/>
      <c r="DM75" s="145"/>
      <c r="DN75" s="145"/>
      <c r="DO75" s="145"/>
      <c r="DP75" s="145"/>
      <c r="DQ75" s="145"/>
      <c r="DR75" s="145"/>
      <c r="DS75" s="145"/>
      <c r="DT75" s="145"/>
      <c r="DU75" s="145"/>
      <c r="DV75" s="145"/>
      <c r="DW75" s="145"/>
      <c r="DX75" s="145"/>
      <c r="DY75" s="145"/>
      <c r="DZ75" s="145"/>
      <c r="EA75" s="145"/>
      <c r="EB75" s="145"/>
      <c r="EC75" s="145"/>
      <c r="ED75" s="145"/>
      <c r="EE75" s="145"/>
      <c r="EF75" s="145"/>
      <c r="EG75" s="145"/>
      <c r="EH75" s="145"/>
      <c r="EI75" s="145"/>
      <c r="EJ75" s="145"/>
      <c r="EK75" s="145"/>
      <c r="EL75" s="145"/>
      <c r="EM75" s="145"/>
      <c r="EN75" s="145"/>
      <c r="EO75" s="145"/>
      <c r="EP75" s="145"/>
      <c r="EQ75" s="145"/>
      <c r="ER75" s="145"/>
      <c r="ES75" s="145"/>
      <c r="ET75" s="145"/>
      <c r="EU75" s="145"/>
      <c r="EV75" s="145"/>
      <c r="EW75" s="145"/>
      <c r="EX75" s="145"/>
      <c r="EY75" s="145"/>
      <c r="EZ75" s="145"/>
      <c r="FA75" s="145"/>
      <c r="FB75" s="145"/>
      <c r="FC75" s="145"/>
      <c r="FD75" s="145"/>
      <c r="FE75" s="145"/>
      <c r="FF75" s="145"/>
      <c r="FG75" s="145"/>
      <c r="FH75" s="145"/>
      <c r="FI75" s="145"/>
      <c r="FJ75" s="145"/>
      <c r="FK75" s="145"/>
      <c r="FL75" s="145"/>
      <c r="FM75" s="145"/>
      <c r="FN75" s="145"/>
      <c r="FO75" s="145"/>
      <c r="FP75" s="145"/>
      <c r="FQ75" s="145"/>
      <c r="FR75" s="145"/>
      <c r="FS75" s="145"/>
      <c r="FT75" s="145"/>
      <c r="FU75" s="145"/>
      <c r="FV75" s="145"/>
      <c r="FW75" s="145"/>
      <c r="FX75" s="145"/>
      <c r="FY75" s="145"/>
      <c r="FZ75" s="145"/>
      <c r="GA75" s="145"/>
      <c r="GB75" s="145"/>
      <c r="GC75" s="145"/>
      <c r="GD75" s="145"/>
      <c r="GE75" s="145"/>
      <c r="GF75" s="145"/>
      <c r="GG75" s="145"/>
      <c r="GH75" s="145"/>
      <c r="GI75" s="145"/>
      <c r="GJ75" s="145"/>
      <c r="GK75" s="145"/>
      <c r="GL75" s="145"/>
      <c r="GM75" s="145"/>
      <c r="GN75" s="145"/>
      <c r="GO75" s="145"/>
      <c r="GP75" s="145"/>
      <c r="GQ75" s="145"/>
      <c r="GR75" s="145"/>
      <c r="GS75" s="145"/>
      <c r="GT75" s="145"/>
      <c r="GU75" s="145"/>
      <c r="GV75" s="145"/>
      <c r="GW75" s="145"/>
      <c r="GX75" s="145"/>
      <c r="GY75" s="145"/>
      <c r="GZ75" s="145"/>
      <c r="HA75" s="145"/>
      <c r="HB75" s="145"/>
      <c r="HC75" s="145"/>
      <c r="HD75" s="145"/>
      <c r="HE75" s="145"/>
      <c r="HF75" s="145"/>
      <c r="HG75" s="145"/>
      <c r="HH75" s="145"/>
      <c r="HI75" s="145"/>
      <c r="HJ75" s="145"/>
      <c r="HK75" s="145"/>
      <c r="HL75" s="145"/>
      <c r="HM75" s="145"/>
      <c r="HN75" s="145"/>
      <c r="HO75" s="145"/>
      <c r="HP75" s="145"/>
      <c r="HQ75" s="145"/>
      <c r="HR75" s="145"/>
      <c r="HS75" s="145"/>
      <c r="HT75" s="145"/>
      <c r="HU75" s="145"/>
      <c r="HV75" s="145"/>
      <c r="HW75" s="145"/>
      <c r="HX75" s="145"/>
      <c r="HY75" s="145"/>
      <c r="HZ75" s="145"/>
      <c r="IA75" s="145"/>
      <c r="IB75" s="145"/>
      <c r="IC75" s="145"/>
      <c r="ID75" s="145"/>
      <c r="IE75" s="145"/>
      <c r="IF75" s="145"/>
      <c r="IG75" s="145"/>
      <c r="IH75" s="145"/>
      <c r="II75" s="145"/>
      <c r="IJ75" s="145"/>
      <c r="IK75" s="145"/>
      <c r="IL75" s="145"/>
      <c r="IM75" s="145"/>
      <c r="IN75" s="145"/>
      <c r="IO75" s="145"/>
      <c r="IP75" s="145"/>
      <c r="IQ75" s="145"/>
      <c r="IR75" s="145"/>
      <c r="IS75" s="145"/>
      <c r="IT75" s="145"/>
      <c r="IU75" s="145"/>
      <c r="IV75" s="145"/>
      <c r="IW75" s="145"/>
      <c r="IX75" s="145"/>
      <c r="IY75" s="145"/>
      <c r="IZ75" s="145"/>
      <c r="JA75" s="145"/>
      <c r="JB75" s="145"/>
      <c r="JC75" s="145"/>
      <c r="JD75" s="145"/>
      <c r="JE75" s="145"/>
      <c r="JF75" s="145"/>
      <c r="JG75" s="145"/>
      <c r="JH75" s="145"/>
      <c r="JI75" s="145"/>
      <c r="JJ75" s="145"/>
      <c r="JK75" s="145"/>
      <c r="JL75" s="145"/>
      <c r="JM75" s="145"/>
      <c r="JN75" s="145"/>
      <c r="JO75" s="145"/>
      <c r="JP75" s="145"/>
      <c r="JQ75" s="145"/>
      <c r="JR75" s="145"/>
      <c r="JS75" s="145"/>
      <c r="JT75" s="145"/>
      <c r="JU75" s="145"/>
      <c r="JV75" s="145"/>
      <c r="JW75" s="145"/>
      <c r="JX75" s="145"/>
      <c r="JY75" s="145"/>
      <c r="JZ75" s="145"/>
      <c r="KA75" s="145"/>
      <c r="KB75" s="145"/>
      <c r="KC75" s="145"/>
      <c r="KD75" s="145"/>
      <c r="KE75" s="145"/>
      <c r="KF75" s="145"/>
      <c r="KG75" s="145"/>
      <c r="KH75" s="145"/>
      <c r="KI75" s="145"/>
      <c r="KJ75" s="145"/>
      <c r="KK75" s="145"/>
      <c r="KL75" s="145"/>
      <c r="KM75" s="145"/>
      <c r="KN75" s="145"/>
      <c r="KO75" s="145"/>
      <c r="KP75" s="145"/>
      <c r="KQ75" s="145"/>
      <c r="KR75" s="145"/>
      <c r="KS75" s="145"/>
      <c r="KT75" s="145"/>
      <c r="KU75" s="145"/>
      <c r="KV75" s="145"/>
      <c r="KW75" s="145"/>
      <c r="KX75" s="145"/>
      <c r="KY75" s="145"/>
      <c r="KZ75" s="145"/>
      <c r="LA75" s="145"/>
      <c r="LB75" s="145"/>
      <c r="LC75" s="145"/>
      <c r="LD75" s="145"/>
      <c r="LE75" s="145"/>
      <c r="LF75" s="145"/>
      <c r="LG75" s="145"/>
      <c r="LH75" s="145"/>
      <c r="LI75" s="145"/>
      <c r="LJ75" s="145"/>
      <c r="LK75" s="145"/>
      <c r="LL75" s="145"/>
      <c r="LM75" s="145"/>
      <c r="LN75" s="145"/>
      <c r="LO75" s="145"/>
      <c r="LP75" s="145"/>
      <c r="LQ75" s="145"/>
      <c r="LR75" s="145"/>
      <c r="LS75" s="145"/>
      <c r="LT75" s="145"/>
      <c r="LU75" s="145"/>
      <c r="LV75" s="145"/>
      <c r="LW75" s="145"/>
      <c r="LX75" s="145"/>
      <c r="LY75" s="145"/>
      <c r="LZ75" s="145"/>
      <c r="MA75" s="145"/>
      <c r="MB75" s="145"/>
      <c r="MC75" s="145"/>
      <c r="MD75" s="145"/>
      <c r="ME75" s="145"/>
      <c r="MF75" s="145"/>
      <c r="MG75" s="145"/>
      <c r="MH75" s="145"/>
      <c r="MI75" s="145"/>
      <c r="MJ75" s="145"/>
      <c r="MK75" s="145"/>
      <c r="ML75" s="145"/>
      <c r="MM75" s="145"/>
      <c r="MN75" s="145"/>
      <c r="MO75" s="145"/>
      <c r="MP75" s="145"/>
      <c r="MQ75" s="145"/>
      <c r="MR75" s="145"/>
      <c r="MS75" s="145"/>
      <c r="MT75" s="145"/>
      <c r="MU75" s="145"/>
      <c r="MV75" s="145"/>
      <c r="MW75" s="145"/>
      <c r="MX75" s="145"/>
      <c r="MY75" s="145"/>
      <c r="MZ75" s="145"/>
      <c r="NA75" s="145"/>
      <c r="NB75" s="145"/>
      <c r="NC75" s="145"/>
      <c r="ND75" s="145"/>
      <c r="NE75" s="145"/>
      <c r="NF75" s="145"/>
      <c r="NG75" s="145"/>
      <c r="NH75" s="145"/>
      <c r="NI75" s="145"/>
      <c r="NJ75" s="145"/>
      <c r="NK75" s="145"/>
      <c r="NL75" s="145"/>
      <c r="NM75" s="145"/>
      <c r="NN75" s="145"/>
      <c r="NO75" s="145"/>
      <c r="NP75" s="145"/>
      <c r="NQ75" s="145"/>
      <c r="NR75" s="145"/>
      <c r="NS75" s="145"/>
      <c r="NT75" s="145"/>
      <c r="NU75" s="145"/>
      <c r="NV75" s="145"/>
      <c r="NW75" s="145"/>
      <c r="NX75" s="145"/>
      <c r="NY75" s="145"/>
      <c r="NZ75" s="145"/>
      <c r="OA75" s="145"/>
      <c r="OB75" s="145"/>
      <c r="OC75" s="145"/>
      <c r="OD75" s="145"/>
      <c r="OE75" s="145"/>
      <c r="OF75" s="145"/>
      <c r="OG75" s="145"/>
      <c r="OH75" s="145"/>
      <c r="OI75" s="145"/>
      <c r="OJ75" s="145"/>
      <c r="OK75" s="145"/>
      <c r="OL75" s="145"/>
      <c r="OM75" s="145"/>
      <c r="ON75" s="145"/>
      <c r="OO75" s="145"/>
      <c r="OP75" s="145"/>
      <c r="OQ75" s="145"/>
      <c r="OR75" s="145"/>
      <c r="OS75" s="145"/>
      <c r="OT75" s="145"/>
      <c r="OU75" s="145"/>
      <c r="OV75" s="145"/>
      <c r="OW75" s="145"/>
      <c r="OX75" s="145"/>
      <c r="OY75" s="145"/>
      <c r="OZ75" s="145"/>
      <c r="PA75" s="145"/>
      <c r="PB75" s="145"/>
      <c r="PC75" s="145"/>
      <c r="PD75" s="145"/>
      <c r="PE75" s="145"/>
      <c r="PF75" s="145"/>
      <c r="PG75" s="145"/>
      <c r="PH75" s="145"/>
      <c r="PI75" s="145"/>
      <c r="PJ75" s="145"/>
      <c r="PK75" s="145"/>
      <c r="PL75" s="145"/>
      <c r="PM75" s="145"/>
      <c r="PN75" s="145"/>
      <c r="PO75" s="145"/>
      <c r="PP75" s="145"/>
      <c r="PQ75" s="145"/>
      <c r="PR75" s="145"/>
      <c r="PS75" s="145"/>
      <c r="PT75" s="145"/>
      <c r="PU75" s="145"/>
      <c r="PV75" s="145"/>
      <c r="PW75" s="145"/>
      <c r="PX75" s="145"/>
      <c r="PY75" s="145"/>
      <c r="PZ75" s="145"/>
      <c r="QA75" s="145"/>
      <c r="QB75" s="145"/>
      <c r="QC75" s="145"/>
      <c r="QD75" s="145"/>
      <c r="QE75" s="145"/>
      <c r="QF75" s="145"/>
      <c r="QG75" s="145"/>
      <c r="QH75" s="145"/>
      <c r="QI75" s="145"/>
      <c r="QJ75" s="145"/>
      <c r="QK75" s="145"/>
      <c r="QL75" s="145"/>
      <c r="QM75" s="145"/>
      <c r="QN75" s="145"/>
      <c r="QO75" s="145"/>
      <c r="QP75" s="145"/>
      <c r="QQ75" s="145"/>
      <c r="QR75" s="145"/>
      <c r="QS75" s="145"/>
      <c r="QT75" s="145"/>
      <c r="QU75" s="145"/>
      <c r="QV75" s="145"/>
      <c r="QW75" s="145"/>
      <c r="QX75" s="145"/>
      <c r="QY75" s="145"/>
      <c r="QZ75" s="145"/>
      <c r="RA75" s="145"/>
      <c r="RB75" s="145"/>
      <c r="RC75" s="145"/>
      <c r="RD75" s="145"/>
      <c r="RE75" s="145"/>
      <c r="RF75" s="145"/>
      <c r="RG75" s="145"/>
      <c r="RH75" s="145"/>
      <c r="RI75" s="145"/>
      <c r="RJ75" s="145"/>
      <c r="RK75" s="145"/>
      <c r="RL75" s="145"/>
      <c r="RM75" s="145"/>
      <c r="RN75" s="145"/>
      <c r="RO75" s="145"/>
      <c r="RP75" s="145"/>
      <c r="RQ75" s="145"/>
      <c r="RR75" s="145"/>
      <c r="RS75" s="145"/>
      <c r="RT75" s="145"/>
      <c r="RU75" s="145"/>
      <c r="RV75" s="145"/>
      <c r="RW75" s="145"/>
      <c r="RX75" s="145"/>
      <c r="RY75" s="145"/>
      <c r="RZ75" s="145"/>
      <c r="SA75" s="145"/>
      <c r="SB75" s="145"/>
      <c r="SC75" s="145"/>
      <c r="SD75" s="145"/>
      <c r="SE75" s="145"/>
      <c r="SF75" s="145"/>
      <c r="SG75" s="145"/>
      <c r="SH75" s="145"/>
      <c r="SI75" s="145"/>
      <c r="SJ75" s="145"/>
      <c r="SK75" s="145"/>
      <c r="SL75" s="145"/>
      <c r="SM75" s="145"/>
      <c r="SN75" s="145"/>
      <c r="SO75" s="145"/>
      <c r="SP75" s="145"/>
      <c r="SQ75" s="145"/>
      <c r="SR75" s="145"/>
      <c r="SS75" s="145"/>
      <c r="ST75" s="145"/>
      <c r="SU75" s="145"/>
      <c r="SV75" s="145"/>
      <c r="SW75" s="145"/>
      <c r="SX75" s="145"/>
      <c r="SY75" s="145"/>
      <c r="SZ75" s="145"/>
      <c r="TA75" s="145"/>
      <c r="TB75" s="145"/>
      <c r="TC75" s="145"/>
      <c r="TD75" s="145"/>
      <c r="TE75" s="145"/>
      <c r="TF75" s="145"/>
      <c r="TG75" s="145"/>
      <c r="TH75" s="145"/>
      <c r="TI75" s="145"/>
      <c r="TJ75" s="145"/>
      <c r="TK75" s="145"/>
      <c r="TL75" s="145"/>
      <c r="TM75" s="145"/>
      <c r="TN75" s="145"/>
      <c r="TO75" s="145"/>
      <c r="TP75" s="145"/>
      <c r="TQ75" s="145"/>
      <c r="TR75" s="145"/>
      <c r="TS75" s="145"/>
      <c r="TT75" s="145"/>
      <c r="TU75" s="145"/>
      <c r="TV75" s="145"/>
      <c r="TW75" s="145"/>
      <c r="TX75" s="145"/>
      <c r="TY75" s="145"/>
      <c r="TZ75" s="145"/>
      <c r="UA75" s="145"/>
      <c r="UB75" s="145"/>
      <c r="UC75" s="145"/>
      <c r="UD75" s="145"/>
      <c r="UE75" s="145"/>
      <c r="UF75" s="145"/>
      <c r="UG75" s="145"/>
      <c r="UH75" s="145"/>
      <c r="UI75" s="145"/>
      <c r="UJ75" s="145"/>
      <c r="UK75" s="145"/>
      <c r="UL75" s="145"/>
      <c r="UM75" s="145"/>
      <c r="UN75" s="145"/>
      <c r="UO75" s="145"/>
      <c r="UP75" s="145"/>
      <c r="UQ75" s="145"/>
      <c r="UR75" s="145"/>
      <c r="US75" s="145"/>
      <c r="UT75" s="145"/>
      <c r="UU75" s="145"/>
      <c r="UV75" s="145"/>
      <c r="UW75" s="145"/>
      <c r="UX75" s="145"/>
      <c r="UY75" s="145"/>
      <c r="UZ75" s="145"/>
      <c r="VA75" s="145"/>
      <c r="VB75" s="145"/>
      <c r="VC75" s="145"/>
      <c r="VD75" s="145"/>
      <c r="VE75" s="145"/>
      <c r="VF75" s="145"/>
      <c r="VG75" s="145"/>
      <c r="VH75" s="145"/>
      <c r="VI75" s="145"/>
      <c r="VJ75" s="145"/>
      <c r="VK75" s="145"/>
      <c r="VL75" s="145"/>
      <c r="VM75" s="145"/>
      <c r="VN75" s="145"/>
      <c r="VO75" s="145"/>
      <c r="VP75" s="145"/>
      <c r="VQ75" s="145"/>
      <c r="VR75" s="145"/>
      <c r="VS75" s="145"/>
      <c r="VT75" s="145"/>
      <c r="VU75" s="145"/>
      <c r="VV75" s="145"/>
      <c r="VW75" s="145"/>
      <c r="VX75" s="145"/>
      <c r="VY75" s="145"/>
      <c r="VZ75" s="145"/>
      <c r="WA75" s="145"/>
      <c r="WB75" s="145"/>
      <c r="WC75" s="145"/>
      <c r="WD75" s="145"/>
      <c r="WE75" s="145"/>
      <c r="WF75" s="145"/>
      <c r="WG75" s="145"/>
      <c r="WH75" s="145"/>
      <c r="WI75" s="145"/>
      <c r="WJ75" s="145"/>
      <c r="WK75" s="145"/>
      <c r="WL75" s="145"/>
      <c r="WM75" s="145"/>
      <c r="WN75" s="145"/>
      <c r="WO75" s="145"/>
      <c r="WP75" s="145"/>
      <c r="WQ75" s="145"/>
      <c r="WR75" s="145"/>
      <c r="WS75" s="145"/>
      <c r="WT75" s="145"/>
      <c r="WU75" s="145"/>
      <c r="WV75" s="145"/>
      <c r="WW75" s="145"/>
      <c r="WX75" s="145"/>
      <c r="WY75" s="145"/>
      <c r="WZ75" s="145"/>
      <c r="XA75" s="145"/>
      <c r="XB75" s="145"/>
      <c r="XC75" s="145"/>
      <c r="XD75" s="145"/>
      <c r="XE75" s="145"/>
      <c r="XF75" s="145"/>
      <c r="XG75" s="145"/>
      <c r="XH75" s="145"/>
      <c r="XI75" s="145"/>
      <c r="XJ75" s="145"/>
      <c r="XK75" s="145"/>
      <c r="XL75" s="145"/>
      <c r="XM75" s="145"/>
      <c r="XN75" s="145"/>
      <c r="XO75" s="145"/>
      <c r="XP75" s="145"/>
      <c r="XQ75" s="145"/>
      <c r="XR75" s="145"/>
      <c r="XS75" s="145"/>
      <c r="XT75" s="145"/>
      <c r="XU75" s="145"/>
      <c r="XV75" s="145"/>
      <c r="XW75" s="145"/>
      <c r="XX75" s="145"/>
      <c r="XY75" s="145"/>
      <c r="XZ75" s="145"/>
      <c r="YA75" s="145"/>
      <c r="YB75" s="145"/>
      <c r="YC75" s="145"/>
      <c r="YD75" s="145"/>
      <c r="YE75" s="145"/>
      <c r="YF75" s="145"/>
      <c r="YG75" s="145"/>
      <c r="YH75" s="145"/>
      <c r="YI75" s="145"/>
      <c r="YJ75" s="145"/>
      <c r="YK75" s="145"/>
      <c r="YL75" s="145"/>
      <c r="YM75" s="145"/>
      <c r="YN75" s="145"/>
      <c r="YO75" s="145"/>
      <c r="YP75" s="145"/>
      <c r="YQ75" s="145"/>
      <c r="YR75" s="145"/>
      <c r="YS75" s="145"/>
      <c r="YT75" s="145"/>
      <c r="YU75" s="145"/>
      <c r="YV75" s="145"/>
      <c r="YW75" s="145"/>
      <c r="YX75" s="145"/>
      <c r="YY75" s="145"/>
      <c r="YZ75" s="145"/>
      <c r="ZA75" s="145"/>
      <c r="ZB75" s="145"/>
      <c r="ZC75" s="145"/>
      <c r="ZD75" s="145"/>
      <c r="ZE75" s="145"/>
      <c r="ZF75" s="145"/>
      <c r="ZG75" s="145"/>
      <c r="ZH75" s="145"/>
      <c r="ZI75" s="145"/>
      <c r="ZJ75" s="145"/>
      <c r="ZK75" s="145"/>
      <c r="ZL75" s="145"/>
      <c r="ZM75" s="145"/>
      <c r="ZN75" s="145"/>
      <c r="ZO75" s="145"/>
      <c r="ZP75" s="145"/>
      <c r="ZQ75" s="145"/>
      <c r="ZR75" s="145"/>
      <c r="ZS75" s="145"/>
      <c r="ZT75" s="145"/>
      <c r="ZU75" s="145"/>
      <c r="ZV75" s="145"/>
      <c r="ZW75" s="145"/>
      <c r="ZX75" s="145"/>
      <c r="ZY75" s="145"/>
      <c r="ZZ75" s="145"/>
      <c r="AAA75" s="145"/>
      <c r="AAB75" s="145"/>
      <c r="AAC75" s="145"/>
      <c r="AAD75" s="145"/>
      <c r="AAE75" s="145"/>
      <c r="AAF75" s="145"/>
      <c r="AAG75" s="145"/>
      <c r="AAH75" s="145"/>
      <c r="AAI75" s="145"/>
      <c r="AAJ75" s="145"/>
      <c r="AAK75" s="145"/>
      <c r="AAL75" s="145"/>
      <c r="AAM75" s="145"/>
      <c r="AAN75" s="145"/>
      <c r="AAO75" s="145"/>
      <c r="AAP75" s="145"/>
      <c r="AAQ75" s="145"/>
      <c r="AAR75" s="145"/>
      <c r="AAS75" s="145"/>
      <c r="AAT75" s="145"/>
      <c r="AAU75" s="145"/>
      <c r="AAV75" s="145"/>
      <c r="AAW75" s="145"/>
      <c r="AAX75" s="145"/>
      <c r="AAY75" s="145"/>
      <c r="AAZ75" s="145"/>
      <c r="ABA75" s="145"/>
      <c r="ABB75" s="145"/>
      <c r="ABC75" s="145"/>
      <c r="ABD75" s="145"/>
      <c r="ABE75" s="145"/>
      <c r="ABF75" s="145"/>
      <c r="ABG75" s="145"/>
      <c r="ABH75" s="145"/>
      <c r="ABI75" s="145"/>
      <c r="ABJ75" s="145"/>
      <c r="ABK75" s="145"/>
      <c r="ABL75" s="145"/>
      <c r="ABM75" s="145"/>
      <c r="ABN75" s="145"/>
      <c r="ABO75" s="145"/>
      <c r="ABP75" s="145"/>
      <c r="ABQ75" s="145"/>
      <c r="ABR75" s="145"/>
      <c r="ABS75" s="145"/>
      <c r="ABT75" s="145"/>
      <c r="ABU75" s="145"/>
      <c r="ABV75" s="145"/>
      <c r="ABW75" s="145"/>
      <c r="ABX75" s="145"/>
      <c r="ABY75" s="145"/>
      <c r="ABZ75" s="145"/>
      <c r="ACA75" s="145"/>
      <c r="ACB75" s="145"/>
      <c r="ACC75" s="145"/>
      <c r="ACD75" s="145"/>
      <c r="ACE75" s="145"/>
      <c r="ACF75" s="145"/>
      <c r="ACG75" s="145"/>
      <c r="ACH75" s="145"/>
      <c r="ACI75" s="145"/>
      <c r="ACJ75" s="145"/>
      <c r="ACK75" s="145"/>
      <c r="ACL75" s="145"/>
      <c r="ACM75" s="145"/>
      <c r="ACN75" s="145"/>
      <c r="ACO75" s="145"/>
      <c r="ACP75" s="145"/>
      <c r="ACQ75" s="145"/>
      <c r="ACR75" s="145"/>
      <c r="ACS75" s="145"/>
      <c r="ACT75" s="145"/>
      <c r="ACU75" s="145"/>
      <c r="ACV75" s="145"/>
      <c r="ACW75" s="145"/>
      <c r="ACX75" s="145"/>
      <c r="ACY75" s="145"/>
      <c r="ACZ75" s="145"/>
      <c r="ADA75" s="145"/>
      <c r="ADB75" s="145"/>
      <c r="ADC75" s="145"/>
      <c r="ADD75" s="145"/>
      <c r="ADE75" s="145"/>
      <c r="ADF75" s="145"/>
      <c r="ADG75" s="145"/>
      <c r="ADH75" s="145"/>
      <c r="ADI75" s="145"/>
      <c r="ADJ75" s="145"/>
      <c r="ADK75" s="145"/>
      <c r="ADL75" s="145"/>
      <c r="ADM75" s="145"/>
      <c r="ADN75" s="145"/>
      <c r="ADO75" s="145"/>
      <c r="ADP75" s="145"/>
      <c r="ADQ75" s="145"/>
      <c r="ADR75" s="145"/>
      <c r="ADS75" s="145"/>
      <c r="ADT75" s="145"/>
      <c r="ADU75" s="145"/>
      <c r="ADV75" s="145"/>
      <c r="ADW75" s="145"/>
      <c r="ADX75" s="145"/>
      <c r="ADY75" s="145"/>
      <c r="ADZ75" s="145"/>
      <c r="AEA75" s="145"/>
      <c r="AEB75" s="145"/>
      <c r="AEC75" s="145"/>
      <c r="AED75" s="145"/>
      <c r="AEE75" s="145"/>
      <c r="AEF75" s="145"/>
      <c r="AEG75" s="145"/>
      <c r="AEH75" s="145"/>
      <c r="AEI75" s="145"/>
      <c r="AEJ75" s="145"/>
      <c r="AEK75" s="145"/>
      <c r="AEL75" s="145"/>
      <c r="AEM75" s="145"/>
      <c r="AEN75" s="145"/>
      <c r="AEO75" s="145"/>
      <c r="AEP75" s="145"/>
      <c r="AEQ75" s="145"/>
      <c r="AER75" s="145"/>
      <c r="AES75" s="145"/>
      <c r="AET75" s="145"/>
      <c r="AEU75" s="145"/>
      <c r="AEV75" s="145"/>
      <c r="AEW75" s="145"/>
      <c r="AEX75" s="145"/>
      <c r="AEY75" s="145"/>
      <c r="AEZ75" s="145"/>
      <c r="AFA75" s="145"/>
      <c r="AFB75" s="145"/>
      <c r="AFC75" s="145"/>
      <c r="AFD75" s="145"/>
      <c r="AFE75" s="145"/>
      <c r="AFF75" s="145"/>
      <c r="AFG75" s="145"/>
      <c r="AFH75" s="145"/>
      <c r="AFI75" s="145"/>
      <c r="AFJ75" s="145"/>
      <c r="AFK75" s="145"/>
      <c r="AFL75" s="145"/>
      <c r="AFM75" s="145"/>
      <c r="AFN75" s="145"/>
      <c r="AFO75" s="145"/>
      <c r="AFP75" s="145"/>
      <c r="AFQ75" s="145"/>
      <c r="AFR75" s="145"/>
      <c r="AFS75" s="145"/>
      <c r="AFT75" s="145"/>
      <c r="AFU75" s="145"/>
      <c r="AFV75" s="145"/>
      <c r="AFW75" s="145"/>
      <c r="AFX75" s="145"/>
      <c r="AFY75" s="145"/>
      <c r="AFZ75" s="145"/>
      <c r="AGA75" s="145"/>
      <c r="AGB75" s="145"/>
      <c r="AGC75" s="145"/>
      <c r="AGD75" s="145"/>
      <c r="AGE75" s="145"/>
      <c r="AGF75" s="145"/>
      <c r="AGG75" s="145"/>
      <c r="AGH75" s="145"/>
      <c r="AGI75" s="145"/>
      <c r="AGJ75" s="145"/>
      <c r="AGK75" s="145"/>
      <c r="AGL75" s="145"/>
      <c r="AGM75" s="145"/>
      <c r="AGN75" s="145"/>
      <c r="AGO75" s="145"/>
      <c r="AGP75" s="145"/>
      <c r="AGQ75" s="145"/>
      <c r="AGR75" s="145"/>
      <c r="AGS75" s="145"/>
      <c r="AGT75" s="145"/>
      <c r="AGU75" s="145"/>
      <c r="AGV75" s="145"/>
      <c r="AGW75" s="145"/>
      <c r="AGX75" s="145"/>
      <c r="AGY75" s="145"/>
      <c r="AGZ75" s="145"/>
      <c r="AHA75" s="145"/>
      <c r="AHB75" s="145"/>
      <c r="AHC75" s="145"/>
      <c r="AHD75" s="145"/>
      <c r="AHE75" s="145"/>
      <c r="AHF75" s="145"/>
      <c r="AHG75" s="145"/>
      <c r="AHH75" s="145"/>
      <c r="AHI75" s="145"/>
      <c r="AHJ75" s="145"/>
      <c r="AHK75" s="145"/>
      <c r="AHL75" s="145"/>
      <c r="AHM75" s="145"/>
      <c r="AHN75" s="145"/>
      <c r="AHO75" s="145"/>
      <c r="AHP75" s="145"/>
      <c r="AHQ75" s="145"/>
      <c r="AHR75" s="145"/>
      <c r="AHS75" s="145"/>
      <c r="AHT75" s="145"/>
      <c r="AHU75" s="145"/>
      <c r="AHV75" s="145"/>
      <c r="AHW75" s="145"/>
      <c r="AHX75" s="145"/>
      <c r="AHY75" s="145"/>
      <c r="AHZ75" s="145"/>
      <c r="AIA75" s="145"/>
      <c r="AIB75" s="145"/>
      <c r="AIC75" s="145"/>
      <c r="AID75" s="145"/>
      <c r="AIE75" s="145"/>
      <c r="AIF75" s="145"/>
      <c r="AIG75" s="145"/>
      <c r="AIH75" s="145"/>
      <c r="AII75" s="145"/>
      <c r="AIJ75" s="145"/>
      <c r="AIK75" s="145"/>
      <c r="AIL75" s="145"/>
      <c r="AIM75" s="145"/>
      <c r="AIN75" s="145"/>
      <c r="AIO75" s="145"/>
      <c r="AIP75" s="145"/>
      <c r="AIQ75" s="145"/>
      <c r="AIR75" s="145"/>
      <c r="AIS75" s="145"/>
      <c r="AIT75" s="145"/>
      <c r="AIU75" s="145"/>
      <c r="AIV75" s="145"/>
      <c r="AIW75" s="145"/>
      <c r="AIX75" s="145"/>
      <c r="AIY75" s="145"/>
      <c r="AIZ75" s="145"/>
      <c r="AJA75" s="145"/>
      <c r="AJB75" s="145"/>
      <c r="AJC75" s="145"/>
      <c r="AJD75" s="145"/>
      <c r="AJE75" s="145"/>
      <c r="AJF75" s="145"/>
      <c r="AJG75" s="145"/>
      <c r="AJH75" s="145"/>
      <c r="AJI75" s="145"/>
      <c r="AJJ75" s="145"/>
      <c r="AJK75" s="145"/>
      <c r="AJL75" s="145"/>
      <c r="AJM75" s="145"/>
      <c r="AJN75" s="145"/>
      <c r="AJO75" s="145"/>
      <c r="AJP75" s="145"/>
      <c r="AJQ75" s="145"/>
      <c r="AJR75" s="145"/>
      <c r="AJS75" s="145"/>
      <c r="AJT75" s="145"/>
      <c r="AJU75" s="145"/>
      <c r="AJV75" s="145"/>
      <c r="AJW75" s="145"/>
      <c r="AJX75" s="145"/>
      <c r="AJY75" s="145"/>
      <c r="AJZ75" s="145"/>
      <c r="AKA75" s="145"/>
      <c r="AKB75" s="145"/>
      <c r="AKC75" s="145"/>
      <c r="AKD75" s="145"/>
      <c r="AKE75" s="145"/>
      <c r="AKF75" s="145"/>
      <c r="AKG75" s="145"/>
      <c r="AKH75" s="145"/>
      <c r="AKI75" s="145"/>
      <c r="AKJ75" s="145"/>
      <c r="AKK75" s="145"/>
      <c r="AKL75" s="145"/>
      <c r="AKM75" s="145"/>
      <c r="AKN75" s="145"/>
      <c r="AKO75" s="145"/>
      <c r="AKP75" s="145"/>
      <c r="AKQ75" s="145"/>
      <c r="AKR75" s="145"/>
      <c r="AKS75" s="145"/>
      <c r="AKT75" s="145"/>
      <c r="AKU75" s="145"/>
      <c r="AKV75" s="145"/>
      <c r="AKW75" s="145"/>
      <c r="AKX75" s="145"/>
      <c r="AKY75" s="145"/>
      <c r="AKZ75" s="145"/>
      <c r="ALA75" s="145"/>
      <c r="ALB75" s="145"/>
      <c r="ALC75" s="145"/>
      <c r="ALD75" s="145"/>
      <c r="ALE75" s="145"/>
      <c r="ALF75" s="145"/>
      <c r="ALG75" s="145"/>
      <c r="ALH75" s="145"/>
      <c r="ALI75" s="145"/>
      <c r="ALJ75" s="145"/>
      <c r="ALK75" s="145"/>
      <c r="ALL75" s="145"/>
      <c r="ALM75" s="145"/>
      <c r="ALN75" s="145"/>
      <c r="ALO75" s="145"/>
      <c r="ALP75" s="145"/>
      <c r="ALQ75" s="145"/>
      <c r="ALR75" s="145"/>
      <c r="ALS75" s="145"/>
      <c r="ALT75" s="145"/>
      <c r="ALU75" s="145"/>
      <c r="ALV75" s="145"/>
      <c r="ALW75" s="145"/>
      <c r="ALX75" s="145"/>
      <c r="ALY75" s="145"/>
      <c r="ALZ75" s="145"/>
    </row>
    <row r="76" spans="1:1014" ht="13.95" customHeight="1" x14ac:dyDescent="0.3">
      <c r="A76" s="151"/>
      <c r="B76" s="151"/>
      <c r="C76" s="131">
        <v>3</v>
      </c>
      <c r="D76" s="249" t="s">
        <v>63</v>
      </c>
      <c r="E76" s="249"/>
      <c r="F76" s="249"/>
      <c r="G76" s="71" t="s">
        <v>33</v>
      </c>
      <c r="H76" s="70" t="s">
        <v>26</v>
      </c>
      <c r="I76" s="152"/>
      <c r="J76" s="145"/>
      <c r="K76" s="145"/>
      <c r="L76" s="145"/>
      <c r="M76" s="145"/>
      <c r="N76" s="145"/>
      <c r="O76" s="145"/>
      <c r="P76" s="145"/>
      <c r="Q76" s="145"/>
      <c r="R76" s="145"/>
      <c r="S76" s="145"/>
      <c r="T76" s="145"/>
      <c r="U76" s="145"/>
      <c r="V76" s="145"/>
      <c r="W76" s="145"/>
      <c r="X76" s="145"/>
      <c r="Y76" s="145"/>
      <c r="Z76" s="145"/>
      <c r="AA76" s="145"/>
      <c r="AB76" s="145"/>
      <c r="AC76" s="145"/>
      <c r="AD76" s="145"/>
      <c r="AE76" s="145"/>
      <c r="AF76" s="145"/>
      <c r="AG76" s="145"/>
      <c r="AH76" s="145"/>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c r="BI76" s="145"/>
      <c r="BJ76" s="145"/>
      <c r="BK76" s="145"/>
      <c r="BL76" s="145"/>
      <c r="BM76" s="145"/>
      <c r="BN76" s="145"/>
      <c r="BO76" s="145"/>
      <c r="BP76" s="145"/>
      <c r="BQ76" s="145"/>
      <c r="BR76" s="145"/>
      <c r="BS76" s="145"/>
      <c r="BT76" s="145"/>
      <c r="BU76" s="145"/>
      <c r="BV76" s="145"/>
      <c r="BW76" s="145"/>
      <c r="BX76" s="145"/>
      <c r="BY76" s="145"/>
      <c r="BZ76" s="145"/>
      <c r="CA76" s="145"/>
      <c r="CB76" s="145"/>
      <c r="CC76" s="145"/>
      <c r="CD76" s="145"/>
      <c r="CE76" s="145"/>
      <c r="CF76" s="145"/>
      <c r="CG76" s="145"/>
      <c r="CH76" s="145"/>
      <c r="CI76" s="145"/>
      <c r="CJ76" s="145"/>
      <c r="CK76" s="145"/>
      <c r="CL76" s="145"/>
      <c r="CM76" s="145"/>
      <c r="CN76" s="145"/>
      <c r="CO76" s="145"/>
      <c r="CP76" s="145"/>
      <c r="CQ76" s="145"/>
      <c r="CR76" s="145"/>
      <c r="CS76" s="145"/>
      <c r="CT76" s="145"/>
      <c r="CU76" s="145"/>
      <c r="CV76" s="145"/>
      <c r="CW76" s="145"/>
      <c r="CX76" s="145"/>
      <c r="CY76" s="145"/>
      <c r="CZ76" s="145"/>
      <c r="DA76" s="145"/>
      <c r="DB76" s="145"/>
      <c r="DC76" s="145"/>
      <c r="DD76" s="145"/>
      <c r="DE76" s="145"/>
      <c r="DF76" s="145"/>
      <c r="DG76" s="145"/>
      <c r="DH76" s="145"/>
      <c r="DI76" s="145"/>
      <c r="DJ76" s="145"/>
      <c r="DK76" s="145"/>
      <c r="DL76" s="145"/>
      <c r="DM76" s="145"/>
      <c r="DN76" s="145"/>
      <c r="DO76" s="145"/>
      <c r="DP76" s="145"/>
      <c r="DQ76" s="145"/>
      <c r="DR76" s="145"/>
      <c r="DS76" s="145"/>
      <c r="DT76" s="145"/>
      <c r="DU76" s="145"/>
      <c r="DV76" s="145"/>
      <c r="DW76" s="145"/>
      <c r="DX76" s="145"/>
      <c r="DY76" s="145"/>
      <c r="DZ76" s="145"/>
      <c r="EA76" s="145"/>
      <c r="EB76" s="145"/>
      <c r="EC76" s="145"/>
      <c r="ED76" s="145"/>
      <c r="EE76" s="145"/>
      <c r="EF76" s="145"/>
      <c r="EG76" s="145"/>
      <c r="EH76" s="145"/>
      <c r="EI76" s="145"/>
      <c r="EJ76" s="145"/>
      <c r="EK76" s="145"/>
      <c r="EL76" s="145"/>
      <c r="EM76" s="145"/>
      <c r="EN76" s="145"/>
      <c r="EO76" s="145"/>
      <c r="EP76" s="145"/>
      <c r="EQ76" s="145"/>
      <c r="ER76" s="145"/>
      <c r="ES76" s="145"/>
      <c r="ET76" s="145"/>
      <c r="EU76" s="145"/>
      <c r="EV76" s="145"/>
      <c r="EW76" s="145"/>
      <c r="EX76" s="145"/>
      <c r="EY76" s="145"/>
      <c r="EZ76" s="145"/>
      <c r="FA76" s="145"/>
      <c r="FB76" s="145"/>
      <c r="FC76" s="145"/>
      <c r="FD76" s="145"/>
      <c r="FE76" s="145"/>
      <c r="FF76" s="145"/>
      <c r="FG76" s="145"/>
      <c r="FH76" s="145"/>
      <c r="FI76" s="145"/>
      <c r="FJ76" s="145"/>
      <c r="FK76" s="145"/>
      <c r="FL76" s="145"/>
      <c r="FM76" s="145"/>
      <c r="FN76" s="145"/>
      <c r="FO76" s="145"/>
      <c r="FP76" s="145"/>
      <c r="FQ76" s="145"/>
      <c r="FR76" s="145"/>
      <c r="FS76" s="145"/>
      <c r="FT76" s="145"/>
      <c r="FU76" s="145"/>
      <c r="FV76" s="145"/>
      <c r="FW76" s="145"/>
      <c r="FX76" s="145"/>
      <c r="FY76" s="145"/>
      <c r="FZ76" s="145"/>
      <c r="GA76" s="145"/>
      <c r="GB76" s="145"/>
      <c r="GC76" s="145"/>
      <c r="GD76" s="145"/>
      <c r="GE76" s="145"/>
      <c r="GF76" s="145"/>
      <c r="GG76" s="145"/>
      <c r="GH76" s="145"/>
      <c r="GI76" s="145"/>
      <c r="GJ76" s="145"/>
      <c r="GK76" s="145"/>
      <c r="GL76" s="145"/>
      <c r="GM76" s="145"/>
      <c r="GN76" s="145"/>
      <c r="GO76" s="145"/>
      <c r="GP76" s="145"/>
      <c r="GQ76" s="145"/>
      <c r="GR76" s="145"/>
      <c r="GS76" s="145"/>
      <c r="GT76" s="145"/>
      <c r="GU76" s="145"/>
      <c r="GV76" s="145"/>
      <c r="GW76" s="145"/>
      <c r="GX76" s="145"/>
      <c r="GY76" s="145"/>
      <c r="GZ76" s="145"/>
      <c r="HA76" s="145"/>
      <c r="HB76" s="145"/>
      <c r="HC76" s="145"/>
      <c r="HD76" s="145"/>
      <c r="HE76" s="145"/>
      <c r="HF76" s="145"/>
      <c r="HG76" s="145"/>
      <c r="HH76" s="145"/>
      <c r="HI76" s="145"/>
      <c r="HJ76" s="145"/>
      <c r="HK76" s="145"/>
      <c r="HL76" s="145"/>
      <c r="HM76" s="145"/>
      <c r="HN76" s="145"/>
      <c r="HO76" s="145"/>
      <c r="HP76" s="145"/>
      <c r="HQ76" s="145"/>
      <c r="HR76" s="145"/>
      <c r="HS76" s="145"/>
      <c r="HT76" s="145"/>
      <c r="HU76" s="145"/>
      <c r="HV76" s="145"/>
      <c r="HW76" s="145"/>
      <c r="HX76" s="145"/>
      <c r="HY76" s="145"/>
      <c r="HZ76" s="145"/>
      <c r="IA76" s="145"/>
      <c r="IB76" s="145"/>
      <c r="IC76" s="145"/>
      <c r="ID76" s="145"/>
      <c r="IE76" s="145"/>
      <c r="IF76" s="145"/>
      <c r="IG76" s="145"/>
      <c r="IH76" s="145"/>
      <c r="II76" s="145"/>
      <c r="IJ76" s="145"/>
      <c r="IK76" s="145"/>
      <c r="IL76" s="145"/>
      <c r="IM76" s="145"/>
      <c r="IN76" s="145"/>
      <c r="IO76" s="145"/>
      <c r="IP76" s="145"/>
      <c r="IQ76" s="145"/>
      <c r="IR76" s="145"/>
      <c r="IS76" s="145"/>
      <c r="IT76" s="145"/>
      <c r="IU76" s="145"/>
      <c r="IV76" s="145"/>
      <c r="IW76" s="145"/>
      <c r="IX76" s="145"/>
      <c r="IY76" s="145"/>
      <c r="IZ76" s="145"/>
      <c r="JA76" s="145"/>
      <c r="JB76" s="145"/>
      <c r="JC76" s="145"/>
      <c r="JD76" s="145"/>
      <c r="JE76" s="145"/>
      <c r="JF76" s="145"/>
      <c r="JG76" s="145"/>
      <c r="JH76" s="145"/>
      <c r="JI76" s="145"/>
      <c r="JJ76" s="145"/>
      <c r="JK76" s="145"/>
      <c r="JL76" s="145"/>
      <c r="JM76" s="145"/>
      <c r="JN76" s="145"/>
      <c r="JO76" s="145"/>
      <c r="JP76" s="145"/>
      <c r="JQ76" s="145"/>
      <c r="JR76" s="145"/>
      <c r="JS76" s="145"/>
      <c r="JT76" s="145"/>
      <c r="JU76" s="145"/>
      <c r="JV76" s="145"/>
      <c r="JW76" s="145"/>
      <c r="JX76" s="145"/>
      <c r="JY76" s="145"/>
      <c r="JZ76" s="145"/>
      <c r="KA76" s="145"/>
      <c r="KB76" s="145"/>
      <c r="KC76" s="145"/>
      <c r="KD76" s="145"/>
      <c r="KE76" s="145"/>
      <c r="KF76" s="145"/>
      <c r="KG76" s="145"/>
      <c r="KH76" s="145"/>
      <c r="KI76" s="145"/>
      <c r="KJ76" s="145"/>
      <c r="KK76" s="145"/>
      <c r="KL76" s="145"/>
      <c r="KM76" s="145"/>
      <c r="KN76" s="145"/>
      <c r="KO76" s="145"/>
      <c r="KP76" s="145"/>
      <c r="KQ76" s="145"/>
      <c r="KR76" s="145"/>
      <c r="KS76" s="145"/>
      <c r="KT76" s="145"/>
      <c r="KU76" s="145"/>
      <c r="KV76" s="145"/>
      <c r="KW76" s="145"/>
      <c r="KX76" s="145"/>
      <c r="KY76" s="145"/>
      <c r="KZ76" s="145"/>
      <c r="LA76" s="145"/>
      <c r="LB76" s="145"/>
      <c r="LC76" s="145"/>
      <c r="LD76" s="145"/>
      <c r="LE76" s="145"/>
      <c r="LF76" s="145"/>
      <c r="LG76" s="145"/>
      <c r="LH76" s="145"/>
      <c r="LI76" s="145"/>
      <c r="LJ76" s="145"/>
      <c r="LK76" s="145"/>
      <c r="LL76" s="145"/>
      <c r="LM76" s="145"/>
      <c r="LN76" s="145"/>
      <c r="LO76" s="145"/>
      <c r="LP76" s="145"/>
      <c r="LQ76" s="145"/>
      <c r="LR76" s="145"/>
      <c r="LS76" s="145"/>
      <c r="LT76" s="145"/>
      <c r="LU76" s="145"/>
      <c r="LV76" s="145"/>
      <c r="LW76" s="145"/>
      <c r="LX76" s="145"/>
      <c r="LY76" s="145"/>
      <c r="LZ76" s="145"/>
      <c r="MA76" s="145"/>
      <c r="MB76" s="145"/>
      <c r="MC76" s="145"/>
      <c r="MD76" s="145"/>
      <c r="ME76" s="145"/>
      <c r="MF76" s="145"/>
      <c r="MG76" s="145"/>
      <c r="MH76" s="145"/>
      <c r="MI76" s="145"/>
      <c r="MJ76" s="145"/>
      <c r="MK76" s="145"/>
      <c r="ML76" s="145"/>
      <c r="MM76" s="145"/>
      <c r="MN76" s="145"/>
      <c r="MO76" s="145"/>
      <c r="MP76" s="145"/>
      <c r="MQ76" s="145"/>
      <c r="MR76" s="145"/>
      <c r="MS76" s="145"/>
      <c r="MT76" s="145"/>
      <c r="MU76" s="145"/>
      <c r="MV76" s="145"/>
      <c r="MW76" s="145"/>
      <c r="MX76" s="145"/>
      <c r="MY76" s="145"/>
      <c r="MZ76" s="145"/>
      <c r="NA76" s="145"/>
      <c r="NB76" s="145"/>
      <c r="NC76" s="145"/>
      <c r="ND76" s="145"/>
      <c r="NE76" s="145"/>
      <c r="NF76" s="145"/>
      <c r="NG76" s="145"/>
      <c r="NH76" s="145"/>
      <c r="NI76" s="145"/>
      <c r="NJ76" s="145"/>
      <c r="NK76" s="145"/>
      <c r="NL76" s="145"/>
      <c r="NM76" s="145"/>
      <c r="NN76" s="145"/>
      <c r="NO76" s="145"/>
      <c r="NP76" s="145"/>
      <c r="NQ76" s="145"/>
      <c r="NR76" s="145"/>
      <c r="NS76" s="145"/>
      <c r="NT76" s="145"/>
      <c r="NU76" s="145"/>
      <c r="NV76" s="145"/>
      <c r="NW76" s="145"/>
      <c r="NX76" s="145"/>
      <c r="NY76" s="145"/>
      <c r="NZ76" s="145"/>
      <c r="OA76" s="145"/>
      <c r="OB76" s="145"/>
      <c r="OC76" s="145"/>
      <c r="OD76" s="145"/>
      <c r="OE76" s="145"/>
      <c r="OF76" s="145"/>
      <c r="OG76" s="145"/>
      <c r="OH76" s="145"/>
      <c r="OI76" s="145"/>
      <c r="OJ76" s="145"/>
      <c r="OK76" s="145"/>
      <c r="OL76" s="145"/>
      <c r="OM76" s="145"/>
      <c r="ON76" s="145"/>
      <c r="OO76" s="145"/>
      <c r="OP76" s="145"/>
      <c r="OQ76" s="145"/>
      <c r="OR76" s="145"/>
      <c r="OS76" s="145"/>
      <c r="OT76" s="145"/>
      <c r="OU76" s="145"/>
      <c r="OV76" s="145"/>
      <c r="OW76" s="145"/>
      <c r="OX76" s="145"/>
      <c r="OY76" s="145"/>
      <c r="OZ76" s="145"/>
      <c r="PA76" s="145"/>
      <c r="PB76" s="145"/>
      <c r="PC76" s="145"/>
      <c r="PD76" s="145"/>
      <c r="PE76" s="145"/>
      <c r="PF76" s="145"/>
      <c r="PG76" s="145"/>
      <c r="PH76" s="145"/>
      <c r="PI76" s="145"/>
      <c r="PJ76" s="145"/>
      <c r="PK76" s="145"/>
      <c r="PL76" s="145"/>
      <c r="PM76" s="145"/>
      <c r="PN76" s="145"/>
      <c r="PO76" s="145"/>
      <c r="PP76" s="145"/>
      <c r="PQ76" s="145"/>
      <c r="PR76" s="145"/>
      <c r="PS76" s="145"/>
      <c r="PT76" s="145"/>
      <c r="PU76" s="145"/>
      <c r="PV76" s="145"/>
      <c r="PW76" s="145"/>
      <c r="PX76" s="145"/>
      <c r="PY76" s="145"/>
      <c r="PZ76" s="145"/>
      <c r="QA76" s="145"/>
      <c r="QB76" s="145"/>
      <c r="QC76" s="145"/>
      <c r="QD76" s="145"/>
      <c r="QE76" s="145"/>
      <c r="QF76" s="145"/>
      <c r="QG76" s="145"/>
      <c r="QH76" s="145"/>
      <c r="QI76" s="145"/>
      <c r="QJ76" s="145"/>
      <c r="QK76" s="145"/>
      <c r="QL76" s="145"/>
      <c r="QM76" s="145"/>
      <c r="QN76" s="145"/>
      <c r="QO76" s="145"/>
      <c r="QP76" s="145"/>
      <c r="QQ76" s="145"/>
      <c r="QR76" s="145"/>
      <c r="QS76" s="145"/>
      <c r="QT76" s="145"/>
      <c r="QU76" s="145"/>
      <c r="QV76" s="145"/>
      <c r="QW76" s="145"/>
      <c r="QX76" s="145"/>
      <c r="QY76" s="145"/>
      <c r="QZ76" s="145"/>
      <c r="RA76" s="145"/>
      <c r="RB76" s="145"/>
      <c r="RC76" s="145"/>
      <c r="RD76" s="145"/>
      <c r="RE76" s="145"/>
      <c r="RF76" s="145"/>
      <c r="RG76" s="145"/>
      <c r="RH76" s="145"/>
      <c r="RI76" s="145"/>
      <c r="RJ76" s="145"/>
      <c r="RK76" s="145"/>
      <c r="RL76" s="145"/>
      <c r="RM76" s="145"/>
      <c r="RN76" s="145"/>
      <c r="RO76" s="145"/>
      <c r="RP76" s="145"/>
      <c r="RQ76" s="145"/>
      <c r="RR76" s="145"/>
      <c r="RS76" s="145"/>
      <c r="RT76" s="145"/>
      <c r="RU76" s="145"/>
      <c r="RV76" s="145"/>
      <c r="RW76" s="145"/>
      <c r="RX76" s="145"/>
      <c r="RY76" s="145"/>
      <c r="RZ76" s="145"/>
      <c r="SA76" s="145"/>
      <c r="SB76" s="145"/>
      <c r="SC76" s="145"/>
      <c r="SD76" s="145"/>
      <c r="SE76" s="145"/>
      <c r="SF76" s="145"/>
      <c r="SG76" s="145"/>
      <c r="SH76" s="145"/>
      <c r="SI76" s="145"/>
      <c r="SJ76" s="145"/>
      <c r="SK76" s="145"/>
      <c r="SL76" s="145"/>
      <c r="SM76" s="145"/>
      <c r="SN76" s="145"/>
      <c r="SO76" s="145"/>
      <c r="SP76" s="145"/>
      <c r="SQ76" s="145"/>
      <c r="SR76" s="145"/>
      <c r="SS76" s="145"/>
      <c r="ST76" s="145"/>
      <c r="SU76" s="145"/>
      <c r="SV76" s="145"/>
      <c r="SW76" s="145"/>
      <c r="SX76" s="145"/>
      <c r="SY76" s="145"/>
      <c r="SZ76" s="145"/>
      <c r="TA76" s="145"/>
      <c r="TB76" s="145"/>
      <c r="TC76" s="145"/>
      <c r="TD76" s="145"/>
      <c r="TE76" s="145"/>
      <c r="TF76" s="145"/>
      <c r="TG76" s="145"/>
      <c r="TH76" s="145"/>
      <c r="TI76" s="145"/>
      <c r="TJ76" s="145"/>
      <c r="TK76" s="145"/>
      <c r="TL76" s="145"/>
      <c r="TM76" s="145"/>
      <c r="TN76" s="145"/>
      <c r="TO76" s="145"/>
      <c r="TP76" s="145"/>
      <c r="TQ76" s="145"/>
      <c r="TR76" s="145"/>
      <c r="TS76" s="145"/>
      <c r="TT76" s="145"/>
      <c r="TU76" s="145"/>
      <c r="TV76" s="145"/>
      <c r="TW76" s="145"/>
      <c r="TX76" s="145"/>
      <c r="TY76" s="145"/>
      <c r="TZ76" s="145"/>
      <c r="UA76" s="145"/>
      <c r="UB76" s="145"/>
      <c r="UC76" s="145"/>
      <c r="UD76" s="145"/>
      <c r="UE76" s="145"/>
      <c r="UF76" s="145"/>
      <c r="UG76" s="145"/>
      <c r="UH76" s="145"/>
      <c r="UI76" s="145"/>
      <c r="UJ76" s="145"/>
      <c r="UK76" s="145"/>
      <c r="UL76" s="145"/>
      <c r="UM76" s="145"/>
      <c r="UN76" s="145"/>
      <c r="UO76" s="145"/>
      <c r="UP76" s="145"/>
      <c r="UQ76" s="145"/>
      <c r="UR76" s="145"/>
      <c r="US76" s="145"/>
      <c r="UT76" s="145"/>
      <c r="UU76" s="145"/>
      <c r="UV76" s="145"/>
      <c r="UW76" s="145"/>
      <c r="UX76" s="145"/>
      <c r="UY76" s="145"/>
      <c r="UZ76" s="145"/>
      <c r="VA76" s="145"/>
      <c r="VB76" s="145"/>
      <c r="VC76" s="145"/>
      <c r="VD76" s="145"/>
      <c r="VE76" s="145"/>
      <c r="VF76" s="145"/>
      <c r="VG76" s="145"/>
      <c r="VH76" s="145"/>
      <c r="VI76" s="145"/>
      <c r="VJ76" s="145"/>
      <c r="VK76" s="145"/>
      <c r="VL76" s="145"/>
      <c r="VM76" s="145"/>
      <c r="VN76" s="145"/>
      <c r="VO76" s="145"/>
      <c r="VP76" s="145"/>
      <c r="VQ76" s="145"/>
      <c r="VR76" s="145"/>
      <c r="VS76" s="145"/>
      <c r="VT76" s="145"/>
      <c r="VU76" s="145"/>
      <c r="VV76" s="145"/>
      <c r="VW76" s="145"/>
      <c r="VX76" s="145"/>
      <c r="VY76" s="145"/>
      <c r="VZ76" s="145"/>
      <c r="WA76" s="145"/>
      <c r="WB76" s="145"/>
      <c r="WC76" s="145"/>
      <c r="WD76" s="145"/>
      <c r="WE76" s="145"/>
      <c r="WF76" s="145"/>
      <c r="WG76" s="145"/>
      <c r="WH76" s="145"/>
      <c r="WI76" s="145"/>
      <c r="WJ76" s="145"/>
      <c r="WK76" s="145"/>
      <c r="WL76" s="145"/>
      <c r="WM76" s="145"/>
      <c r="WN76" s="145"/>
      <c r="WO76" s="145"/>
      <c r="WP76" s="145"/>
      <c r="WQ76" s="145"/>
      <c r="WR76" s="145"/>
      <c r="WS76" s="145"/>
      <c r="WT76" s="145"/>
      <c r="WU76" s="145"/>
      <c r="WV76" s="145"/>
      <c r="WW76" s="145"/>
      <c r="WX76" s="145"/>
      <c r="WY76" s="145"/>
      <c r="WZ76" s="145"/>
      <c r="XA76" s="145"/>
      <c r="XB76" s="145"/>
      <c r="XC76" s="145"/>
      <c r="XD76" s="145"/>
      <c r="XE76" s="145"/>
      <c r="XF76" s="145"/>
      <c r="XG76" s="145"/>
      <c r="XH76" s="145"/>
      <c r="XI76" s="145"/>
      <c r="XJ76" s="145"/>
      <c r="XK76" s="145"/>
      <c r="XL76" s="145"/>
      <c r="XM76" s="145"/>
      <c r="XN76" s="145"/>
      <c r="XO76" s="145"/>
      <c r="XP76" s="145"/>
      <c r="XQ76" s="145"/>
      <c r="XR76" s="145"/>
      <c r="XS76" s="145"/>
      <c r="XT76" s="145"/>
      <c r="XU76" s="145"/>
      <c r="XV76" s="145"/>
      <c r="XW76" s="145"/>
      <c r="XX76" s="145"/>
      <c r="XY76" s="145"/>
      <c r="XZ76" s="145"/>
      <c r="YA76" s="145"/>
      <c r="YB76" s="145"/>
      <c r="YC76" s="145"/>
      <c r="YD76" s="145"/>
      <c r="YE76" s="145"/>
      <c r="YF76" s="145"/>
      <c r="YG76" s="145"/>
      <c r="YH76" s="145"/>
      <c r="YI76" s="145"/>
      <c r="YJ76" s="145"/>
      <c r="YK76" s="145"/>
      <c r="YL76" s="145"/>
      <c r="YM76" s="145"/>
      <c r="YN76" s="145"/>
      <c r="YO76" s="145"/>
      <c r="YP76" s="145"/>
      <c r="YQ76" s="145"/>
      <c r="YR76" s="145"/>
      <c r="YS76" s="145"/>
      <c r="YT76" s="145"/>
      <c r="YU76" s="145"/>
      <c r="YV76" s="145"/>
      <c r="YW76" s="145"/>
      <c r="YX76" s="145"/>
      <c r="YY76" s="145"/>
      <c r="YZ76" s="145"/>
      <c r="ZA76" s="145"/>
      <c r="ZB76" s="145"/>
      <c r="ZC76" s="145"/>
      <c r="ZD76" s="145"/>
      <c r="ZE76" s="145"/>
      <c r="ZF76" s="145"/>
      <c r="ZG76" s="145"/>
      <c r="ZH76" s="145"/>
      <c r="ZI76" s="145"/>
      <c r="ZJ76" s="145"/>
      <c r="ZK76" s="145"/>
      <c r="ZL76" s="145"/>
      <c r="ZM76" s="145"/>
      <c r="ZN76" s="145"/>
      <c r="ZO76" s="145"/>
      <c r="ZP76" s="145"/>
      <c r="ZQ76" s="145"/>
      <c r="ZR76" s="145"/>
      <c r="ZS76" s="145"/>
      <c r="ZT76" s="145"/>
      <c r="ZU76" s="145"/>
      <c r="ZV76" s="145"/>
      <c r="ZW76" s="145"/>
      <c r="ZX76" s="145"/>
      <c r="ZY76" s="145"/>
      <c r="ZZ76" s="145"/>
      <c r="AAA76" s="145"/>
      <c r="AAB76" s="145"/>
      <c r="AAC76" s="145"/>
      <c r="AAD76" s="145"/>
      <c r="AAE76" s="145"/>
      <c r="AAF76" s="145"/>
      <c r="AAG76" s="145"/>
      <c r="AAH76" s="145"/>
      <c r="AAI76" s="145"/>
      <c r="AAJ76" s="145"/>
      <c r="AAK76" s="145"/>
      <c r="AAL76" s="145"/>
      <c r="AAM76" s="145"/>
      <c r="AAN76" s="145"/>
      <c r="AAO76" s="145"/>
      <c r="AAP76" s="145"/>
      <c r="AAQ76" s="145"/>
      <c r="AAR76" s="145"/>
      <c r="AAS76" s="145"/>
      <c r="AAT76" s="145"/>
      <c r="AAU76" s="145"/>
      <c r="AAV76" s="145"/>
      <c r="AAW76" s="145"/>
      <c r="AAX76" s="145"/>
      <c r="AAY76" s="145"/>
      <c r="AAZ76" s="145"/>
      <c r="ABA76" s="145"/>
      <c r="ABB76" s="145"/>
      <c r="ABC76" s="145"/>
      <c r="ABD76" s="145"/>
      <c r="ABE76" s="145"/>
      <c r="ABF76" s="145"/>
      <c r="ABG76" s="145"/>
      <c r="ABH76" s="145"/>
      <c r="ABI76" s="145"/>
      <c r="ABJ76" s="145"/>
      <c r="ABK76" s="145"/>
      <c r="ABL76" s="145"/>
      <c r="ABM76" s="145"/>
      <c r="ABN76" s="145"/>
      <c r="ABO76" s="145"/>
      <c r="ABP76" s="145"/>
      <c r="ABQ76" s="145"/>
      <c r="ABR76" s="145"/>
      <c r="ABS76" s="145"/>
      <c r="ABT76" s="145"/>
      <c r="ABU76" s="145"/>
      <c r="ABV76" s="145"/>
      <c r="ABW76" s="145"/>
      <c r="ABX76" s="145"/>
      <c r="ABY76" s="145"/>
      <c r="ABZ76" s="145"/>
      <c r="ACA76" s="145"/>
      <c r="ACB76" s="145"/>
      <c r="ACC76" s="145"/>
      <c r="ACD76" s="145"/>
      <c r="ACE76" s="145"/>
      <c r="ACF76" s="145"/>
      <c r="ACG76" s="145"/>
      <c r="ACH76" s="145"/>
      <c r="ACI76" s="145"/>
      <c r="ACJ76" s="145"/>
      <c r="ACK76" s="145"/>
      <c r="ACL76" s="145"/>
      <c r="ACM76" s="145"/>
      <c r="ACN76" s="145"/>
      <c r="ACO76" s="145"/>
      <c r="ACP76" s="145"/>
      <c r="ACQ76" s="145"/>
      <c r="ACR76" s="145"/>
      <c r="ACS76" s="145"/>
      <c r="ACT76" s="145"/>
      <c r="ACU76" s="145"/>
      <c r="ACV76" s="145"/>
      <c r="ACW76" s="145"/>
      <c r="ACX76" s="145"/>
      <c r="ACY76" s="145"/>
      <c r="ACZ76" s="145"/>
      <c r="ADA76" s="145"/>
      <c r="ADB76" s="145"/>
      <c r="ADC76" s="145"/>
      <c r="ADD76" s="145"/>
      <c r="ADE76" s="145"/>
      <c r="ADF76" s="145"/>
      <c r="ADG76" s="145"/>
      <c r="ADH76" s="145"/>
      <c r="ADI76" s="145"/>
      <c r="ADJ76" s="145"/>
      <c r="ADK76" s="145"/>
      <c r="ADL76" s="145"/>
      <c r="ADM76" s="145"/>
      <c r="ADN76" s="145"/>
      <c r="ADO76" s="145"/>
      <c r="ADP76" s="145"/>
      <c r="ADQ76" s="145"/>
      <c r="ADR76" s="145"/>
      <c r="ADS76" s="145"/>
      <c r="ADT76" s="145"/>
      <c r="ADU76" s="145"/>
      <c r="ADV76" s="145"/>
      <c r="ADW76" s="145"/>
      <c r="ADX76" s="145"/>
      <c r="ADY76" s="145"/>
      <c r="ADZ76" s="145"/>
      <c r="AEA76" s="145"/>
      <c r="AEB76" s="145"/>
      <c r="AEC76" s="145"/>
      <c r="AED76" s="145"/>
      <c r="AEE76" s="145"/>
      <c r="AEF76" s="145"/>
      <c r="AEG76" s="145"/>
      <c r="AEH76" s="145"/>
      <c r="AEI76" s="145"/>
      <c r="AEJ76" s="145"/>
      <c r="AEK76" s="145"/>
      <c r="AEL76" s="145"/>
      <c r="AEM76" s="145"/>
      <c r="AEN76" s="145"/>
      <c r="AEO76" s="145"/>
      <c r="AEP76" s="145"/>
      <c r="AEQ76" s="145"/>
      <c r="AER76" s="145"/>
      <c r="AES76" s="145"/>
      <c r="AET76" s="145"/>
      <c r="AEU76" s="145"/>
      <c r="AEV76" s="145"/>
      <c r="AEW76" s="145"/>
      <c r="AEX76" s="145"/>
      <c r="AEY76" s="145"/>
      <c r="AEZ76" s="145"/>
      <c r="AFA76" s="145"/>
      <c r="AFB76" s="145"/>
      <c r="AFC76" s="145"/>
      <c r="AFD76" s="145"/>
      <c r="AFE76" s="145"/>
      <c r="AFF76" s="145"/>
      <c r="AFG76" s="145"/>
      <c r="AFH76" s="145"/>
      <c r="AFI76" s="145"/>
      <c r="AFJ76" s="145"/>
      <c r="AFK76" s="145"/>
      <c r="AFL76" s="145"/>
      <c r="AFM76" s="145"/>
      <c r="AFN76" s="145"/>
      <c r="AFO76" s="145"/>
      <c r="AFP76" s="145"/>
      <c r="AFQ76" s="145"/>
      <c r="AFR76" s="145"/>
      <c r="AFS76" s="145"/>
      <c r="AFT76" s="145"/>
      <c r="AFU76" s="145"/>
      <c r="AFV76" s="145"/>
      <c r="AFW76" s="145"/>
      <c r="AFX76" s="145"/>
      <c r="AFY76" s="145"/>
      <c r="AFZ76" s="145"/>
      <c r="AGA76" s="145"/>
      <c r="AGB76" s="145"/>
      <c r="AGC76" s="145"/>
      <c r="AGD76" s="145"/>
      <c r="AGE76" s="145"/>
      <c r="AGF76" s="145"/>
      <c r="AGG76" s="145"/>
      <c r="AGH76" s="145"/>
      <c r="AGI76" s="145"/>
      <c r="AGJ76" s="145"/>
      <c r="AGK76" s="145"/>
      <c r="AGL76" s="145"/>
      <c r="AGM76" s="145"/>
      <c r="AGN76" s="145"/>
      <c r="AGO76" s="145"/>
      <c r="AGP76" s="145"/>
      <c r="AGQ76" s="145"/>
      <c r="AGR76" s="145"/>
      <c r="AGS76" s="145"/>
      <c r="AGT76" s="145"/>
      <c r="AGU76" s="145"/>
      <c r="AGV76" s="145"/>
      <c r="AGW76" s="145"/>
      <c r="AGX76" s="145"/>
      <c r="AGY76" s="145"/>
      <c r="AGZ76" s="145"/>
      <c r="AHA76" s="145"/>
      <c r="AHB76" s="145"/>
      <c r="AHC76" s="145"/>
      <c r="AHD76" s="145"/>
      <c r="AHE76" s="145"/>
      <c r="AHF76" s="145"/>
      <c r="AHG76" s="145"/>
      <c r="AHH76" s="145"/>
      <c r="AHI76" s="145"/>
      <c r="AHJ76" s="145"/>
      <c r="AHK76" s="145"/>
      <c r="AHL76" s="145"/>
      <c r="AHM76" s="145"/>
      <c r="AHN76" s="145"/>
      <c r="AHO76" s="145"/>
      <c r="AHP76" s="145"/>
      <c r="AHQ76" s="145"/>
      <c r="AHR76" s="145"/>
      <c r="AHS76" s="145"/>
      <c r="AHT76" s="145"/>
      <c r="AHU76" s="145"/>
      <c r="AHV76" s="145"/>
      <c r="AHW76" s="145"/>
      <c r="AHX76" s="145"/>
      <c r="AHY76" s="145"/>
      <c r="AHZ76" s="145"/>
      <c r="AIA76" s="145"/>
      <c r="AIB76" s="145"/>
      <c r="AIC76" s="145"/>
      <c r="AID76" s="145"/>
      <c r="AIE76" s="145"/>
      <c r="AIF76" s="145"/>
      <c r="AIG76" s="145"/>
      <c r="AIH76" s="145"/>
      <c r="AII76" s="145"/>
      <c r="AIJ76" s="145"/>
      <c r="AIK76" s="145"/>
      <c r="AIL76" s="145"/>
      <c r="AIM76" s="145"/>
      <c r="AIN76" s="145"/>
      <c r="AIO76" s="145"/>
      <c r="AIP76" s="145"/>
      <c r="AIQ76" s="145"/>
      <c r="AIR76" s="145"/>
      <c r="AIS76" s="145"/>
      <c r="AIT76" s="145"/>
      <c r="AIU76" s="145"/>
      <c r="AIV76" s="145"/>
      <c r="AIW76" s="145"/>
      <c r="AIX76" s="145"/>
      <c r="AIY76" s="145"/>
      <c r="AIZ76" s="145"/>
      <c r="AJA76" s="145"/>
      <c r="AJB76" s="145"/>
      <c r="AJC76" s="145"/>
      <c r="AJD76" s="145"/>
      <c r="AJE76" s="145"/>
      <c r="AJF76" s="145"/>
      <c r="AJG76" s="145"/>
      <c r="AJH76" s="145"/>
      <c r="AJI76" s="145"/>
      <c r="AJJ76" s="145"/>
      <c r="AJK76" s="145"/>
      <c r="AJL76" s="145"/>
      <c r="AJM76" s="145"/>
      <c r="AJN76" s="145"/>
      <c r="AJO76" s="145"/>
      <c r="AJP76" s="145"/>
      <c r="AJQ76" s="145"/>
      <c r="AJR76" s="145"/>
      <c r="AJS76" s="145"/>
      <c r="AJT76" s="145"/>
      <c r="AJU76" s="145"/>
      <c r="AJV76" s="145"/>
      <c r="AJW76" s="145"/>
      <c r="AJX76" s="145"/>
      <c r="AJY76" s="145"/>
      <c r="AJZ76" s="145"/>
      <c r="AKA76" s="145"/>
      <c r="AKB76" s="145"/>
      <c r="AKC76" s="145"/>
      <c r="AKD76" s="145"/>
      <c r="AKE76" s="145"/>
      <c r="AKF76" s="145"/>
      <c r="AKG76" s="145"/>
      <c r="AKH76" s="145"/>
      <c r="AKI76" s="145"/>
      <c r="AKJ76" s="145"/>
      <c r="AKK76" s="145"/>
      <c r="AKL76" s="145"/>
      <c r="AKM76" s="145"/>
      <c r="AKN76" s="145"/>
      <c r="AKO76" s="145"/>
      <c r="AKP76" s="145"/>
      <c r="AKQ76" s="145"/>
      <c r="AKR76" s="145"/>
      <c r="AKS76" s="145"/>
      <c r="AKT76" s="145"/>
      <c r="AKU76" s="145"/>
      <c r="AKV76" s="145"/>
      <c r="AKW76" s="145"/>
      <c r="AKX76" s="145"/>
      <c r="AKY76" s="145"/>
      <c r="AKZ76" s="145"/>
      <c r="ALA76" s="145"/>
      <c r="ALB76" s="145"/>
      <c r="ALC76" s="145"/>
      <c r="ALD76" s="145"/>
      <c r="ALE76" s="145"/>
      <c r="ALF76" s="145"/>
      <c r="ALG76" s="145"/>
      <c r="ALH76" s="145"/>
      <c r="ALI76" s="145"/>
      <c r="ALJ76" s="145"/>
      <c r="ALK76" s="145"/>
      <c r="ALL76" s="145"/>
      <c r="ALM76" s="145"/>
      <c r="ALN76" s="145"/>
      <c r="ALO76" s="145"/>
      <c r="ALP76" s="145"/>
      <c r="ALQ76" s="145"/>
      <c r="ALR76" s="145"/>
      <c r="ALS76" s="145"/>
      <c r="ALT76" s="145"/>
      <c r="ALU76" s="145"/>
      <c r="ALV76" s="145"/>
      <c r="ALW76" s="145"/>
      <c r="ALX76" s="145"/>
      <c r="ALY76" s="145"/>
      <c r="ALZ76" s="145"/>
    </row>
    <row r="77" spans="1:1014" ht="16.5" customHeight="1" x14ac:dyDescent="0.3">
      <c r="A77" s="151"/>
      <c r="B77" s="151"/>
      <c r="C77" s="257" t="s">
        <v>8</v>
      </c>
      <c r="D77" s="268" t="s">
        <v>64</v>
      </c>
      <c r="E77" s="133" t="s">
        <v>65</v>
      </c>
      <c r="F77" s="133">
        <v>30</v>
      </c>
      <c r="G77" s="327">
        <f>(119.44%*F77/30)*F78*1/12</f>
        <v>0</v>
      </c>
      <c r="H77" s="326">
        <f>$G$75*G77</f>
        <v>0</v>
      </c>
      <c r="I77" s="152"/>
      <c r="J77" s="145"/>
      <c r="K77" s="316" t="s">
        <v>66</v>
      </c>
      <c r="L77" s="316"/>
      <c r="M77" s="316"/>
      <c r="N77" s="53"/>
      <c r="O77" s="53"/>
      <c r="P77" s="53"/>
      <c r="Q77" s="53"/>
      <c r="R77" s="53"/>
      <c r="S77" s="53"/>
      <c r="T77" s="53"/>
      <c r="U77" s="53"/>
      <c r="V77" s="53"/>
      <c r="W77" s="53"/>
      <c r="X77" s="53"/>
      <c r="Y77" s="145"/>
      <c r="Z77" s="145"/>
      <c r="AA77" s="145"/>
      <c r="AB77" s="145"/>
      <c r="AC77" s="145"/>
      <c r="AD77" s="145"/>
      <c r="AE77" s="145"/>
      <c r="AF77" s="145"/>
      <c r="AG77" s="145"/>
      <c r="AH77" s="145"/>
      <c r="AI77" s="145"/>
      <c r="AJ77" s="145"/>
      <c r="AK77" s="145"/>
      <c r="AL77" s="145"/>
      <c r="AM77" s="145"/>
      <c r="AN77" s="145"/>
      <c r="AO77" s="145"/>
      <c r="AP77" s="145"/>
      <c r="AQ77" s="145"/>
      <c r="AR77" s="145"/>
      <c r="AS77" s="145"/>
      <c r="AT77" s="145"/>
      <c r="AU77" s="145"/>
      <c r="AV77" s="145"/>
      <c r="AW77" s="145"/>
      <c r="AX77" s="145"/>
      <c r="AY77" s="145"/>
      <c r="AZ77" s="145"/>
      <c r="BA77" s="145"/>
      <c r="BB77" s="145"/>
      <c r="BC77" s="145"/>
      <c r="BD77" s="145"/>
      <c r="BE77" s="145"/>
      <c r="BF77" s="145"/>
      <c r="BG77" s="145"/>
      <c r="BH77" s="145"/>
      <c r="BI77" s="145"/>
      <c r="BJ77" s="145"/>
      <c r="BK77" s="145"/>
      <c r="BL77" s="145"/>
      <c r="BM77" s="145"/>
      <c r="BN77" s="145"/>
      <c r="BO77" s="145"/>
      <c r="BP77" s="145"/>
      <c r="BQ77" s="145"/>
      <c r="BR77" s="145"/>
      <c r="BS77" s="145"/>
      <c r="BT77" s="145"/>
      <c r="BU77" s="145"/>
      <c r="BV77" s="145"/>
      <c r="BW77" s="145"/>
      <c r="BX77" s="145"/>
      <c r="BY77" s="145"/>
      <c r="BZ77" s="145"/>
      <c r="CA77" s="145"/>
      <c r="CB77" s="145"/>
      <c r="CC77" s="145"/>
      <c r="CD77" s="145"/>
      <c r="CE77" s="145"/>
      <c r="CF77" s="145"/>
      <c r="CG77" s="145"/>
      <c r="CH77" s="145"/>
      <c r="CI77" s="145"/>
      <c r="CJ77" s="145"/>
      <c r="CK77" s="145"/>
      <c r="CL77" s="145"/>
      <c r="CM77" s="145"/>
      <c r="CN77" s="145"/>
      <c r="CO77" s="145"/>
      <c r="CP77" s="145"/>
      <c r="CQ77" s="145"/>
      <c r="CR77" s="145"/>
      <c r="CS77" s="145"/>
      <c r="CT77" s="145"/>
      <c r="CU77" s="145"/>
      <c r="CV77" s="145"/>
      <c r="CW77" s="145"/>
      <c r="CX77" s="145"/>
      <c r="CY77" s="145"/>
      <c r="CZ77" s="145"/>
      <c r="DA77" s="145"/>
      <c r="DB77" s="145"/>
      <c r="DC77" s="145"/>
      <c r="DD77" s="145"/>
      <c r="DE77" s="145"/>
      <c r="DF77" s="145"/>
      <c r="DG77" s="145"/>
      <c r="DH77" s="145"/>
      <c r="DI77" s="145"/>
      <c r="DJ77" s="145"/>
      <c r="DK77" s="145"/>
      <c r="DL77" s="145"/>
      <c r="DM77" s="145"/>
      <c r="DN77" s="145"/>
      <c r="DO77" s="145"/>
      <c r="DP77" s="145"/>
      <c r="DQ77" s="145"/>
      <c r="DR77" s="145"/>
      <c r="DS77" s="145"/>
      <c r="DT77" s="145"/>
      <c r="DU77" s="145"/>
      <c r="DV77" s="145"/>
      <c r="DW77" s="145"/>
      <c r="DX77" s="145"/>
      <c r="DY77" s="145"/>
      <c r="DZ77" s="145"/>
      <c r="EA77" s="145"/>
      <c r="EB77" s="145"/>
      <c r="EC77" s="145"/>
      <c r="ED77" s="145"/>
      <c r="EE77" s="145"/>
      <c r="EF77" s="145"/>
      <c r="EG77" s="145"/>
      <c r="EH77" s="145"/>
      <c r="EI77" s="145"/>
      <c r="EJ77" s="145"/>
      <c r="EK77" s="145"/>
      <c r="EL77" s="145"/>
      <c r="EM77" s="145"/>
      <c r="EN77" s="145"/>
      <c r="EO77" s="145"/>
      <c r="EP77" s="145"/>
      <c r="EQ77" s="145"/>
      <c r="ER77" s="145"/>
      <c r="ES77" s="145"/>
      <c r="ET77" s="145"/>
      <c r="EU77" s="145"/>
      <c r="EV77" s="145"/>
      <c r="EW77" s="145"/>
      <c r="EX77" s="145"/>
      <c r="EY77" s="145"/>
      <c r="EZ77" s="145"/>
      <c r="FA77" s="145"/>
      <c r="FB77" s="145"/>
      <c r="FC77" s="145"/>
      <c r="FD77" s="145"/>
      <c r="FE77" s="145"/>
      <c r="FF77" s="145"/>
      <c r="FG77" s="145"/>
      <c r="FH77" s="145"/>
      <c r="FI77" s="145"/>
      <c r="FJ77" s="145"/>
      <c r="FK77" s="145"/>
      <c r="FL77" s="145"/>
      <c r="FM77" s="145"/>
      <c r="FN77" s="145"/>
      <c r="FO77" s="145"/>
      <c r="FP77" s="145"/>
      <c r="FQ77" s="145"/>
      <c r="FR77" s="145"/>
      <c r="FS77" s="145"/>
      <c r="FT77" s="145"/>
      <c r="FU77" s="145"/>
      <c r="FV77" s="145"/>
      <c r="FW77" s="145"/>
      <c r="FX77" s="145"/>
      <c r="FY77" s="145"/>
      <c r="FZ77" s="145"/>
      <c r="GA77" s="145"/>
      <c r="GB77" s="145"/>
      <c r="GC77" s="145"/>
      <c r="GD77" s="145"/>
      <c r="GE77" s="145"/>
      <c r="GF77" s="145"/>
      <c r="GG77" s="145"/>
      <c r="GH77" s="145"/>
      <c r="GI77" s="145"/>
      <c r="GJ77" s="145"/>
      <c r="GK77" s="145"/>
      <c r="GL77" s="145"/>
      <c r="GM77" s="145"/>
      <c r="GN77" s="145"/>
      <c r="GO77" s="145"/>
      <c r="GP77" s="145"/>
      <c r="GQ77" s="145"/>
      <c r="GR77" s="145"/>
      <c r="GS77" s="145"/>
      <c r="GT77" s="145"/>
      <c r="GU77" s="145"/>
      <c r="GV77" s="145"/>
      <c r="GW77" s="145"/>
      <c r="GX77" s="145"/>
      <c r="GY77" s="145"/>
      <c r="GZ77" s="145"/>
      <c r="HA77" s="145"/>
      <c r="HB77" s="145"/>
      <c r="HC77" s="145"/>
      <c r="HD77" s="145"/>
      <c r="HE77" s="145"/>
      <c r="HF77" s="145"/>
      <c r="HG77" s="145"/>
      <c r="HH77" s="145"/>
      <c r="HI77" s="145"/>
      <c r="HJ77" s="145"/>
      <c r="HK77" s="145"/>
      <c r="HL77" s="145"/>
      <c r="HM77" s="145"/>
      <c r="HN77" s="145"/>
      <c r="HO77" s="145"/>
      <c r="HP77" s="145"/>
      <c r="HQ77" s="145"/>
      <c r="HR77" s="145"/>
      <c r="HS77" s="145"/>
      <c r="HT77" s="145"/>
      <c r="HU77" s="145"/>
      <c r="HV77" s="145"/>
      <c r="HW77" s="145"/>
      <c r="HX77" s="145"/>
      <c r="HY77" s="145"/>
      <c r="HZ77" s="145"/>
      <c r="IA77" s="145"/>
      <c r="IB77" s="145"/>
      <c r="IC77" s="145"/>
      <c r="ID77" s="145"/>
      <c r="IE77" s="145"/>
      <c r="IF77" s="145"/>
      <c r="IG77" s="145"/>
      <c r="IH77" s="145"/>
      <c r="II77" s="145"/>
      <c r="IJ77" s="145"/>
      <c r="IK77" s="145"/>
      <c r="IL77" s="145"/>
      <c r="IM77" s="145"/>
      <c r="IN77" s="145"/>
      <c r="IO77" s="145"/>
      <c r="IP77" s="145"/>
      <c r="IQ77" s="145"/>
      <c r="IR77" s="145"/>
      <c r="IS77" s="145"/>
      <c r="IT77" s="145"/>
      <c r="IU77" s="145"/>
      <c r="IV77" s="145"/>
      <c r="IW77" s="145"/>
      <c r="IX77" s="145"/>
      <c r="IY77" s="145"/>
      <c r="IZ77" s="145"/>
      <c r="JA77" s="145"/>
      <c r="JB77" s="145"/>
      <c r="JC77" s="145"/>
      <c r="JD77" s="145"/>
      <c r="JE77" s="145"/>
      <c r="JF77" s="145"/>
      <c r="JG77" s="145"/>
      <c r="JH77" s="145"/>
      <c r="JI77" s="145"/>
      <c r="JJ77" s="145"/>
      <c r="JK77" s="145"/>
      <c r="JL77" s="145"/>
      <c r="JM77" s="145"/>
      <c r="JN77" s="145"/>
      <c r="JO77" s="145"/>
      <c r="JP77" s="145"/>
      <c r="JQ77" s="145"/>
      <c r="JR77" s="145"/>
      <c r="JS77" s="145"/>
      <c r="JT77" s="145"/>
      <c r="JU77" s="145"/>
      <c r="JV77" s="145"/>
      <c r="JW77" s="145"/>
      <c r="JX77" s="145"/>
      <c r="JY77" s="145"/>
      <c r="JZ77" s="145"/>
      <c r="KA77" s="145"/>
      <c r="KB77" s="145"/>
      <c r="KC77" s="145"/>
      <c r="KD77" s="145"/>
      <c r="KE77" s="145"/>
      <c r="KF77" s="145"/>
      <c r="KG77" s="145"/>
      <c r="KH77" s="145"/>
      <c r="KI77" s="145"/>
      <c r="KJ77" s="145"/>
      <c r="KK77" s="145"/>
      <c r="KL77" s="145"/>
      <c r="KM77" s="145"/>
      <c r="KN77" s="145"/>
      <c r="KO77" s="145"/>
      <c r="KP77" s="145"/>
      <c r="KQ77" s="145"/>
      <c r="KR77" s="145"/>
      <c r="KS77" s="145"/>
      <c r="KT77" s="145"/>
      <c r="KU77" s="145"/>
      <c r="KV77" s="145"/>
      <c r="KW77" s="145"/>
      <c r="KX77" s="145"/>
      <c r="KY77" s="145"/>
      <c r="KZ77" s="145"/>
      <c r="LA77" s="145"/>
      <c r="LB77" s="145"/>
      <c r="LC77" s="145"/>
      <c r="LD77" s="145"/>
      <c r="LE77" s="145"/>
      <c r="LF77" s="145"/>
      <c r="LG77" s="145"/>
      <c r="LH77" s="145"/>
      <c r="LI77" s="145"/>
      <c r="LJ77" s="145"/>
      <c r="LK77" s="145"/>
      <c r="LL77" s="145"/>
      <c r="LM77" s="145"/>
      <c r="LN77" s="145"/>
      <c r="LO77" s="145"/>
      <c r="LP77" s="145"/>
      <c r="LQ77" s="145"/>
      <c r="LR77" s="145"/>
      <c r="LS77" s="145"/>
      <c r="LT77" s="145"/>
      <c r="LU77" s="145"/>
      <c r="LV77" s="145"/>
      <c r="LW77" s="145"/>
      <c r="LX77" s="145"/>
      <c r="LY77" s="145"/>
      <c r="LZ77" s="145"/>
      <c r="MA77" s="145"/>
      <c r="MB77" s="145"/>
      <c r="MC77" s="145"/>
      <c r="MD77" s="145"/>
      <c r="ME77" s="145"/>
      <c r="MF77" s="145"/>
      <c r="MG77" s="145"/>
      <c r="MH77" s="145"/>
      <c r="MI77" s="145"/>
      <c r="MJ77" s="145"/>
      <c r="MK77" s="145"/>
      <c r="ML77" s="145"/>
      <c r="MM77" s="145"/>
      <c r="MN77" s="145"/>
      <c r="MO77" s="145"/>
      <c r="MP77" s="145"/>
      <c r="MQ77" s="145"/>
      <c r="MR77" s="145"/>
      <c r="MS77" s="145"/>
      <c r="MT77" s="145"/>
      <c r="MU77" s="145"/>
      <c r="MV77" s="145"/>
      <c r="MW77" s="145"/>
      <c r="MX77" s="145"/>
      <c r="MY77" s="145"/>
      <c r="MZ77" s="145"/>
      <c r="NA77" s="145"/>
      <c r="NB77" s="145"/>
      <c r="NC77" s="145"/>
      <c r="ND77" s="145"/>
      <c r="NE77" s="145"/>
      <c r="NF77" s="145"/>
      <c r="NG77" s="145"/>
      <c r="NH77" s="145"/>
      <c r="NI77" s="145"/>
      <c r="NJ77" s="145"/>
      <c r="NK77" s="145"/>
      <c r="NL77" s="145"/>
      <c r="NM77" s="145"/>
      <c r="NN77" s="145"/>
      <c r="NO77" s="145"/>
      <c r="NP77" s="145"/>
      <c r="NQ77" s="145"/>
      <c r="NR77" s="145"/>
      <c r="NS77" s="145"/>
      <c r="NT77" s="145"/>
      <c r="NU77" s="145"/>
      <c r="NV77" s="145"/>
      <c r="NW77" s="145"/>
      <c r="NX77" s="145"/>
      <c r="NY77" s="145"/>
      <c r="NZ77" s="145"/>
      <c r="OA77" s="145"/>
      <c r="OB77" s="145"/>
      <c r="OC77" s="145"/>
      <c r="OD77" s="145"/>
      <c r="OE77" s="145"/>
      <c r="OF77" s="145"/>
      <c r="OG77" s="145"/>
      <c r="OH77" s="145"/>
      <c r="OI77" s="145"/>
      <c r="OJ77" s="145"/>
      <c r="OK77" s="145"/>
      <c r="OL77" s="145"/>
      <c r="OM77" s="145"/>
      <c r="ON77" s="145"/>
      <c r="OO77" s="145"/>
      <c r="OP77" s="145"/>
      <c r="OQ77" s="145"/>
      <c r="OR77" s="145"/>
      <c r="OS77" s="145"/>
      <c r="OT77" s="145"/>
      <c r="OU77" s="145"/>
      <c r="OV77" s="145"/>
      <c r="OW77" s="145"/>
      <c r="OX77" s="145"/>
      <c r="OY77" s="145"/>
      <c r="OZ77" s="145"/>
      <c r="PA77" s="145"/>
      <c r="PB77" s="145"/>
      <c r="PC77" s="145"/>
      <c r="PD77" s="145"/>
      <c r="PE77" s="145"/>
      <c r="PF77" s="145"/>
      <c r="PG77" s="145"/>
      <c r="PH77" s="145"/>
      <c r="PI77" s="145"/>
      <c r="PJ77" s="145"/>
      <c r="PK77" s="145"/>
      <c r="PL77" s="145"/>
      <c r="PM77" s="145"/>
      <c r="PN77" s="145"/>
      <c r="PO77" s="145"/>
      <c r="PP77" s="145"/>
      <c r="PQ77" s="145"/>
      <c r="PR77" s="145"/>
      <c r="PS77" s="145"/>
      <c r="PT77" s="145"/>
      <c r="PU77" s="145"/>
      <c r="PV77" s="145"/>
      <c r="PW77" s="145"/>
      <c r="PX77" s="145"/>
      <c r="PY77" s="145"/>
      <c r="PZ77" s="145"/>
      <c r="QA77" s="145"/>
      <c r="QB77" s="145"/>
      <c r="QC77" s="145"/>
      <c r="QD77" s="145"/>
      <c r="QE77" s="145"/>
      <c r="QF77" s="145"/>
      <c r="QG77" s="145"/>
      <c r="QH77" s="145"/>
      <c r="QI77" s="145"/>
      <c r="QJ77" s="145"/>
      <c r="QK77" s="145"/>
      <c r="QL77" s="145"/>
      <c r="QM77" s="145"/>
      <c r="QN77" s="145"/>
      <c r="QO77" s="145"/>
      <c r="QP77" s="145"/>
      <c r="QQ77" s="145"/>
      <c r="QR77" s="145"/>
      <c r="QS77" s="145"/>
      <c r="QT77" s="145"/>
      <c r="QU77" s="145"/>
      <c r="QV77" s="145"/>
      <c r="QW77" s="145"/>
      <c r="QX77" s="145"/>
      <c r="QY77" s="145"/>
      <c r="QZ77" s="145"/>
      <c r="RA77" s="145"/>
      <c r="RB77" s="145"/>
      <c r="RC77" s="145"/>
      <c r="RD77" s="145"/>
      <c r="RE77" s="145"/>
      <c r="RF77" s="145"/>
      <c r="RG77" s="145"/>
      <c r="RH77" s="145"/>
      <c r="RI77" s="145"/>
      <c r="RJ77" s="145"/>
      <c r="RK77" s="145"/>
      <c r="RL77" s="145"/>
      <c r="RM77" s="145"/>
      <c r="RN77" s="145"/>
      <c r="RO77" s="145"/>
      <c r="RP77" s="145"/>
      <c r="RQ77" s="145"/>
      <c r="RR77" s="145"/>
      <c r="RS77" s="145"/>
      <c r="RT77" s="145"/>
      <c r="RU77" s="145"/>
      <c r="RV77" s="145"/>
      <c r="RW77" s="145"/>
      <c r="RX77" s="145"/>
      <c r="RY77" s="145"/>
      <c r="RZ77" s="145"/>
      <c r="SA77" s="145"/>
      <c r="SB77" s="145"/>
      <c r="SC77" s="145"/>
      <c r="SD77" s="145"/>
      <c r="SE77" s="145"/>
      <c r="SF77" s="145"/>
      <c r="SG77" s="145"/>
      <c r="SH77" s="145"/>
      <c r="SI77" s="145"/>
      <c r="SJ77" s="145"/>
      <c r="SK77" s="145"/>
      <c r="SL77" s="145"/>
      <c r="SM77" s="145"/>
      <c r="SN77" s="145"/>
      <c r="SO77" s="145"/>
      <c r="SP77" s="145"/>
      <c r="SQ77" s="145"/>
      <c r="SR77" s="145"/>
      <c r="SS77" s="145"/>
      <c r="ST77" s="145"/>
      <c r="SU77" s="145"/>
      <c r="SV77" s="145"/>
      <c r="SW77" s="145"/>
      <c r="SX77" s="145"/>
      <c r="SY77" s="145"/>
      <c r="SZ77" s="145"/>
      <c r="TA77" s="145"/>
      <c r="TB77" s="145"/>
      <c r="TC77" s="145"/>
      <c r="TD77" s="145"/>
      <c r="TE77" s="145"/>
      <c r="TF77" s="145"/>
      <c r="TG77" s="145"/>
      <c r="TH77" s="145"/>
      <c r="TI77" s="145"/>
      <c r="TJ77" s="145"/>
      <c r="TK77" s="145"/>
      <c r="TL77" s="145"/>
      <c r="TM77" s="145"/>
      <c r="TN77" s="145"/>
      <c r="TO77" s="145"/>
      <c r="TP77" s="145"/>
      <c r="TQ77" s="145"/>
      <c r="TR77" s="145"/>
      <c r="TS77" s="145"/>
      <c r="TT77" s="145"/>
      <c r="TU77" s="145"/>
      <c r="TV77" s="145"/>
      <c r="TW77" s="145"/>
      <c r="TX77" s="145"/>
      <c r="TY77" s="145"/>
      <c r="TZ77" s="145"/>
      <c r="UA77" s="145"/>
      <c r="UB77" s="145"/>
      <c r="UC77" s="145"/>
      <c r="UD77" s="145"/>
      <c r="UE77" s="145"/>
      <c r="UF77" s="145"/>
      <c r="UG77" s="145"/>
      <c r="UH77" s="145"/>
      <c r="UI77" s="145"/>
      <c r="UJ77" s="145"/>
      <c r="UK77" s="145"/>
      <c r="UL77" s="145"/>
      <c r="UM77" s="145"/>
      <c r="UN77" s="145"/>
      <c r="UO77" s="145"/>
      <c r="UP77" s="145"/>
      <c r="UQ77" s="145"/>
      <c r="UR77" s="145"/>
      <c r="US77" s="145"/>
      <c r="UT77" s="145"/>
      <c r="UU77" s="145"/>
      <c r="UV77" s="145"/>
      <c r="UW77" s="145"/>
      <c r="UX77" s="145"/>
      <c r="UY77" s="145"/>
      <c r="UZ77" s="145"/>
      <c r="VA77" s="145"/>
      <c r="VB77" s="145"/>
      <c r="VC77" s="145"/>
      <c r="VD77" s="145"/>
      <c r="VE77" s="145"/>
      <c r="VF77" s="145"/>
      <c r="VG77" s="145"/>
      <c r="VH77" s="145"/>
      <c r="VI77" s="145"/>
      <c r="VJ77" s="145"/>
      <c r="VK77" s="145"/>
      <c r="VL77" s="145"/>
      <c r="VM77" s="145"/>
      <c r="VN77" s="145"/>
      <c r="VO77" s="145"/>
      <c r="VP77" s="145"/>
      <c r="VQ77" s="145"/>
      <c r="VR77" s="145"/>
      <c r="VS77" s="145"/>
      <c r="VT77" s="145"/>
      <c r="VU77" s="145"/>
      <c r="VV77" s="145"/>
      <c r="VW77" s="145"/>
      <c r="VX77" s="145"/>
      <c r="VY77" s="145"/>
      <c r="VZ77" s="145"/>
      <c r="WA77" s="145"/>
      <c r="WB77" s="145"/>
      <c r="WC77" s="145"/>
      <c r="WD77" s="145"/>
      <c r="WE77" s="145"/>
      <c r="WF77" s="145"/>
      <c r="WG77" s="145"/>
      <c r="WH77" s="145"/>
      <c r="WI77" s="145"/>
      <c r="WJ77" s="145"/>
      <c r="WK77" s="145"/>
      <c r="WL77" s="145"/>
      <c r="WM77" s="145"/>
      <c r="WN77" s="145"/>
      <c r="WO77" s="145"/>
      <c r="WP77" s="145"/>
      <c r="WQ77" s="145"/>
      <c r="WR77" s="145"/>
      <c r="WS77" s="145"/>
      <c r="WT77" s="145"/>
      <c r="WU77" s="145"/>
      <c r="WV77" s="145"/>
      <c r="WW77" s="145"/>
      <c r="WX77" s="145"/>
      <c r="WY77" s="145"/>
      <c r="WZ77" s="145"/>
      <c r="XA77" s="145"/>
      <c r="XB77" s="145"/>
      <c r="XC77" s="145"/>
      <c r="XD77" s="145"/>
      <c r="XE77" s="145"/>
      <c r="XF77" s="145"/>
      <c r="XG77" s="145"/>
      <c r="XH77" s="145"/>
      <c r="XI77" s="145"/>
      <c r="XJ77" s="145"/>
      <c r="XK77" s="145"/>
      <c r="XL77" s="145"/>
      <c r="XM77" s="145"/>
      <c r="XN77" s="145"/>
      <c r="XO77" s="145"/>
      <c r="XP77" s="145"/>
      <c r="XQ77" s="145"/>
      <c r="XR77" s="145"/>
      <c r="XS77" s="145"/>
      <c r="XT77" s="145"/>
      <c r="XU77" s="145"/>
      <c r="XV77" s="145"/>
      <c r="XW77" s="145"/>
      <c r="XX77" s="145"/>
      <c r="XY77" s="145"/>
      <c r="XZ77" s="145"/>
      <c r="YA77" s="145"/>
      <c r="YB77" s="145"/>
      <c r="YC77" s="145"/>
      <c r="YD77" s="145"/>
      <c r="YE77" s="145"/>
      <c r="YF77" s="145"/>
      <c r="YG77" s="145"/>
      <c r="YH77" s="145"/>
      <c r="YI77" s="145"/>
      <c r="YJ77" s="145"/>
      <c r="YK77" s="145"/>
      <c r="YL77" s="145"/>
      <c r="YM77" s="145"/>
      <c r="YN77" s="145"/>
      <c r="YO77" s="145"/>
      <c r="YP77" s="145"/>
      <c r="YQ77" s="145"/>
      <c r="YR77" s="145"/>
      <c r="YS77" s="145"/>
      <c r="YT77" s="145"/>
      <c r="YU77" s="145"/>
      <c r="YV77" s="145"/>
      <c r="YW77" s="145"/>
      <c r="YX77" s="145"/>
      <c r="YY77" s="145"/>
      <c r="YZ77" s="145"/>
      <c r="ZA77" s="145"/>
      <c r="ZB77" s="145"/>
      <c r="ZC77" s="145"/>
      <c r="ZD77" s="145"/>
      <c r="ZE77" s="145"/>
      <c r="ZF77" s="145"/>
      <c r="ZG77" s="145"/>
      <c r="ZH77" s="145"/>
      <c r="ZI77" s="145"/>
      <c r="ZJ77" s="145"/>
      <c r="ZK77" s="145"/>
      <c r="ZL77" s="145"/>
      <c r="ZM77" s="145"/>
      <c r="ZN77" s="145"/>
      <c r="ZO77" s="145"/>
      <c r="ZP77" s="145"/>
      <c r="ZQ77" s="145"/>
      <c r="ZR77" s="145"/>
      <c r="ZS77" s="145"/>
      <c r="ZT77" s="145"/>
      <c r="ZU77" s="145"/>
      <c r="ZV77" s="145"/>
      <c r="ZW77" s="145"/>
      <c r="ZX77" s="145"/>
      <c r="ZY77" s="145"/>
      <c r="ZZ77" s="145"/>
      <c r="AAA77" s="145"/>
      <c r="AAB77" s="145"/>
      <c r="AAC77" s="145"/>
      <c r="AAD77" s="145"/>
      <c r="AAE77" s="145"/>
      <c r="AAF77" s="145"/>
      <c r="AAG77" s="145"/>
      <c r="AAH77" s="145"/>
      <c r="AAI77" s="145"/>
      <c r="AAJ77" s="145"/>
      <c r="AAK77" s="145"/>
      <c r="AAL77" s="145"/>
      <c r="AAM77" s="145"/>
      <c r="AAN77" s="145"/>
      <c r="AAO77" s="145"/>
      <c r="AAP77" s="145"/>
      <c r="AAQ77" s="145"/>
      <c r="AAR77" s="145"/>
      <c r="AAS77" s="145"/>
      <c r="AAT77" s="145"/>
      <c r="AAU77" s="145"/>
      <c r="AAV77" s="145"/>
      <c r="AAW77" s="145"/>
      <c r="AAX77" s="145"/>
      <c r="AAY77" s="145"/>
      <c r="AAZ77" s="145"/>
      <c r="ABA77" s="145"/>
      <c r="ABB77" s="145"/>
      <c r="ABC77" s="145"/>
      <c r="ABD77" s="145"/>
      <c r="ABE77" s="145"/>
      <c r="ABF77" s="145"/>
      <c r="ABG77" s="145"/>
      <c r="ABH77" s="145"/>
      <c r="ABI77" s="145"/>
      <c r="ABJ77" s="145"/>
      <c r="ABK77" s="145"/>
      <c r="ABL77" s="145"/>
      <c r="ABM77" s="145"/>
      <c r="ABN77" s="145"/>
      <c r="ABO77" s="145"/>
      <c r="ABP77" s="145"/>
      <c r="ABQ77" s="145"/>
      <c r="ABR77" s="145"/>
      <c r="ABS77" s="145"/>
      <c r="ABT77" s="145"/>
      <c r="ABU77" s="145"/>
      <c r="ABV77" s="145"/>
      <c r="ABW77" s="145"/>
      <c r="ABX77" s="145"/>
      <c r="ABY77" s="145"/>
      <c r="ABZ77" s="145"/>
      <c r="ACA77" s="145"/>
      <c r="ACB77" s="145"/>
      <c r="ACC77" s="145"/>
      <c r="ACD77" s="145"/>
      <c r="ACE77" s="145"/>
      <c r="ACF77" s="145"/>
      <c r="ACG77" s="145"/>
      <c r="ACH77" s="145"/>
      <c r="ACI77" s="145"/>
      <c r="ACJ77" s="145"/>
      <c r="ACK77" s="145"/>
      <c r="ACL77" s="145"/>
      <c r="ACM77" s="145"/>
      <c r="ACN77" s="145"/>
      <c r="ACO77" s="145"/>
      <c r="ACP77" s="145"/>
      <c r="ACQ77" s="145"/>
      <c r="ACR77" s="145"/>
      <c r="ACS77" s="145"/>
      <c r="ACT77" s="145"/>
      <c r="ACU77" s="145"/>
      <c r="ACV77" s="145"/>
      <c r="ACW77" s="145"/>
      <c r="ACX77" s="145"/>
      <c r="ACY77" s="145"/>
      <c r="ACZ77" s="145"/>
      <c r="ADA77" s="145"/>
      <c r="ADB77" s="145"/>
      <c r="ADC77" s="145"/>
      <c r="ADD77" s="145"/>
      <c r="ADE77" s="145"/>
      <c r="ADF77" s="145"/>
      <c r="ADG77" s="145"/>
      <c r="ADH77" s="145"/>
      <c r="ADI77" s="145"/>
      <c r="ADJ77" s="145"/>
      <c r="ADK77" s="145"/>
      <c r="ADL77" s="145"/>
      <c r="ADM77" s="145"/>
      <c r="ADN77" s="145"/>
      <c r="ADO77" s="145"/>
      <c r="ADP77" s="145"/>
      <c r="ADQ77" s="145"/>
      <c r="ADR77" s="145"/>
      <c r="ADS77" s="145"/>
      <c r="ADT77" s="145"/>
      <c r="ADU77" s="145"/>
      <c r="ADV77" s="145"/>
      <c r="ADW77" s="145"/>
      <c r="ADX77" s="145"/>
      <c r="ADY77" s="145"/>
      <c r="ADZ77" s="145"/>
      <c r="AEA77" s="145"/>
      <c r="AEB77" s="145"/>
      <c r="AEC77" s="145"/>
      <c r="AED77" s="145"/>
      <c r="AEE77" s="145"/>
      <c r="AEF77" s="145"/>
      <c r="AEG77" s="145"/>
      <c r="AEH77" s="145"/>
      <c r="AEI77" s="145"/>
      <c r="AEJ77" s="145"/>
      <c r="AEK77" s="145"/>
      <c r="AEL77" s="145"/>
      <c r="AEM77" s="145"/>
      <c r="AEN77" s="145"/>
      <c r="AEO77" s="145"/>
      <c r="AEP77" s="145"/>
      <c r="AEQ77" s="145"/>
      <c r="AER77" s="145"/>
      <c r="AES77" s="145"/>
      <c r="AET77" s="145"/>
      <c r="AEU77" s="145"/>
      <c r="AEV77" s="145"/>
      <c r="AEW77" s="145"/>
      <c r="AEX77" s="145"/>
      <c r="AEY77" s="145"/>
      <c r="AEZ77" s="145"/>
      <c r="AFA77" s="145"/>
      <c r="AFB77" s="145"/>
      <c r="AFC77" s="145"/>
      <c r="AFD77" s="145"/>
      <c r="AFE77" s="145"/>
      <c r="AFF77" s="145"/>
      <c r="AFG77" s="145"/>
      <c r="AFH77" s="145"/>
      <c r="AFI77" s="145"/>
      <c r="AFJ77" s="145"/>
      <c r="AFK77" s="145"/>
      <c r="AFL77" s="145"/>
      <c r="AFM77" s="145"/>
      <c r="AFN77" s="145"/>
      <c r="AFO77" s="145"/>
      <c r="AFP77" s="145"/>
      <c r="AFQ77" s="145"/>
      <c r="AFR77" s="145"/>
      <c r="AFS77" s="145"/>
      <c r="AFT77" s="145"/>
      <c r="AFU77" s="145"/>
      <c r="AFV77" s="145"/>
      <c r="AFW77" s="145"/>
      <c r="AFX77" s="145"/>
      <c r="AFY77" s="145"/>
      <c r="AFZ77" s="145"/>
      <c r="AGA77" s="145"/>
      <c r="AGB77" s="145"/>
      <c r="AGC77" s="145"/>
      <c r="AGD77" s="145"/>
      <c r="AGE77" s="145"/>
      <c r="AGF77" s="145"/>
      <c r="AGG77" s="145"/>
      <c r="AGH77" s="145"/>
      <c r="AGI77" s="145"/>
      <c r="AGJ77" s="145"/>
      <c r="AGK77" s="145"/>
      <c r="AGL77" s="145"/>
      <c r="AGM77" s="145"/>
      <c r="AGN77" s="145"/>
      <c r="AGO77" s="145"/>
      <c r="AGP77" s="145"/>
      <c r="AGQ77" s="145"/>
      <c r="AGR77" s="145"/>
      <c r="AGS77" s="145"/>
      <c r="AGT77" s="145"/>
      <c r="AGU77" s="145"/>
      <c r="AGV77" s="145"/>
      <c r="AGW77" s="145"/>
      <c r="AGX77" s="145"/>
      <c r="AGY77" s="145"/>
      <c r="AGZ77" s="145"/>
      <c r="AHA77" s="145"/>
      <c r="AHB77" s="145"/>
      <c r="AHC77" s="145"/>
      <c r="AHD77" s="145"/>
      <c r="AHE77" s="145"/>
      <c r="AHF77" s="145"/>
      <c r="AHG77" s="145"/>
      <c r="AHH77" s="145"/>
      <c r="AHI77" s="145"/>
      <c r="AHJ77" s="145"/>
      <c r="AHK77" s="145"/>
      <c r="AHL77" s="145"/>
      <c r="AHM77" s="145"/>
      <c r="AHN77" s="145"/>
      <c r="AHO77" s="145"/>
      <c r="AHP77" s="145"/>
      <c r="AHQ77" s="145"/>
      <c r="AHR77" s="145"/>
      <c r="AHS77" s="145"/>
      <c r="AHT77" s="145"/>
      <c r="AHU77" s="145"/>
      <c r="AHV77" s="145"/>
      <c r="AHW77" s="145"/>
      <c r="AHX77" s="145"/>
      <c r="AHY77" s="145"/>
      <c r="AHZ77" s="145"/>
      <c r="AIA77" s="145"/>
      <c r="AIB77" s="145"/>
      <c r="AIC77" s="145"/>
      <c r="AID77" s="145"/>
      <c r="AIE77" s="145"/>
      <c r="AIF77" s="145"/>
      <c r="AIG77" s="145"/>
      <c r="AIH77" s="145"/>
      <c r="AII77" s="145"/>
      <c r="AIJ77" s="145"/>
      <c r="AIK77" s="145"/>
      <c r="AIL77" s="145"/>
      <c r="AIM77" s="145"/>
      <c r="AIN77" s="145"/>
      <c r="AIO77" s="145"/>
      <c r="AIP77" s="145"/>
      <c r="AIQ77" s="145"/>
      <c r="AIR77" s="145"/>
      <c r="AIS77" s="145"/>
      <c r="AIT77" s="145"/>
      <c r="AIU77" s="145"/>
      <c r="AIV77" s="145"/>
      <c r="AIW77" s="145"/>
      <c r="AIX77" s="145"/>
      <c r="AIY77" s="145"/>
      <c r="AIZ77" s="145"/>
      <c r="AJA77" s="145"/>
      <c r="AJB77" s="145"/>
      <c r="AJC77" s="145"/>
      <c r="AJD77" s="145"/>
      <c r="AJE77" s="145"/>
      <c r="AJF77" s="145"/>
      <c r="AJG77" s="145"/>
      <c r="AJH77" s="145"/>
      <c r="AJI77" s="145"/>
      <c r="AJJ77" s="145"/>
      <c r="AJK77" s="145"/>
      <c r="AJL77" s="145"/>
      <c r="AJM77" s="145"/>
      <c r="AJN77" s="145"/>
      <c r="AJO77" s="145"/>
      <c r="AJP77" s="145"/>
      <c r="AJQ77" s="145"/>
      <c r="AJR77" s="145"/>
      <c r="AJS77" s="145"/>
      <c r="AJT77" s="145"/>
      <c r="AJU77" s="145"/>
      <c r="AJV77" s="145"/>
      <c r="AJW77" s="145"/>
      <c r="AJX77" s="145"/>
      <c r="AJY77" s="145"/>
      <c r="AJZ77" s="145"/>
      <c r="AKA77" s="145"/>
      <c r="AKB77" s="145"/>
      <c r="AKC77" s="145"/>
      <c r="AKD77" s="145"/>
      <c r="AKE77" s="145"/>
      <c r="AKF77" s="145"/>
      <c r="AKG77" s="145"/>
      <c r="AKH77" s="145"/>
      <c r="AKI77" s="145"/>
      <c r="AKJ77" s="145"/>
      <c r="AKK77" s="145"/>
      <c r="AKL77" s="145"/>
      <c r="AKM77" s="145"/>
      <c r="AKN77" s="145"/>
      <c r="AKO77" s="145"/>
      <c r="AKP77" s="145"/>
      <c r="AKQ77" s="145"/>
      <c r="AKR77" s="145"/>
      <c r="AKS77" s="145"/>
      <c r="AKT77" s="145"/>
      <c r="AKU77" s="145"/>
      <c r="AKV77" s="145"/>
      <c r="AKW77" s="145"/>
      <c r="AKX77" s="145"/>
      <c r="AKY77" s="145"/>
      <c r="AKZ77" s="145"/>
      <c r="ALA77" s="145"/>
      <c r="ALB77" s="145"/>
      <c r="ALC77" s="145"/>
      <c r="ALD77" s="145"/>
      <c r="ALE77" s="145"/>
      <c r="ALF77" s="145"/>
      <c r="ALG77" s="145"/>
      <c r="ALH77" s="145"/>
      <c r="ALI77" s="145"/>
      <c r="ALJ77" s="145"/>
      <c r="ALK77" s="145"/>
      <c r="ALL77" s="145"/>
      <c r="ALM77" s="145"/>
      <c r="ALN77" s="145"/>
      <c r="ALO77" s="145"/>
      <c r="ALP77" s="145"/>
      <c r="ALQ77" s="145"/>
      <c r="ALR77" s="145"/>
      <c r="ALS77" s="145"/>
      <c r="ALT77" s="145"/>
      <c r="ALU77" s="145"/>
      <c r="ALV77" s="145"/>
      <c r="ALW77" s="145"/>
      <c r="ALX77" s="145"/>
      <c r="ALY77" s="145"/>
      <c r="ALZ77" s="145"/>
    </row>
    <row r="78" spans="1:1014" ht="60" customHeight="1" x14ac:dyDescent="0.3">
      <c r="A78" s="151"/>
      <c r="B78" s="151"/>
      <c r="C78" s="257"/>
      <c r="D78" s="268"/>
      <c r="E78" s="133" t="s">
        <v>129</v>
      </c>
      <c r="F78" s="45"/>
      <c r="G78" s="327"/>
      <c r="H78" s="326">
        <f>$G$75*G78</f>
        <v>0</v>
      </c>
      <c r="I78" s="152"/>
      <c r="J78" s="145"/>
      <c r="K78" s="316"/>
      <c r="L78" s="316"/>
      <c r="M78" s="316"/>
      <c r="N78" s="53"/>
      <c r="O78" s="53"/>
      <c r="P78" s="53"/>
      <c r="Q78" s="53"/>
      <c r="R78" s="53"/>
      <c r="S78" s="53"/>
      <c r="T78" s="53"/>
      <c r="U78" s="53"/>
      <c r="V78" s="53"/>
      <c r="W78" s="53"/>
      <c r="X78" s="53"/>
      <c r="Y78" s="145"/>
      <c r="Z78" s="145"/>
      <c r="AA78" s="145"/>
      <c r="AB78" s="145"/>
      <c r="AC78" s="145"/>
      <c r="AD78" s="145"/>
      <c r="AE78" s="145"/>
      <c r="AF78" s="145"/>
      <c r="AG78" s="145"/>
      <c r="AH78" s="145"/>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c r="BI78" s="145"/>
      <c r="BJ78" s="145"/>
      <c r="BK78" s="145"/>
      <c r="BL78" s="145"/>
      <c r="BM78" s="145"/>
      <c r="BN78" s="145"/>
      <c r="BO78" s="145"/>
      <c r="BP78" s="145"/>
      <c r="BQ78" s="145"/>
      <c r="BR78" s="145"/>
      <c r="BS78" s="145"/>
      <c r="BT78" s="145"/>
      <c r="BU78" s="145"/>
      <c r="BV78" s="145"/>
      <c r="BW78" s="145"/>
      <c r="BX78" s="145"/>
      <c r="BY78" s="145"/>
      <c r="BZ78" s="145"/>
      <c r="CA78" s="145"/>
      <c r="CB78" s="145"/>
      <c r="CC78" s="145"/>
      <c r="CD78" s="145"/>
      <c r="CE78" s="145"/>
      <c r="CF78" s="145"/>
      <c r="CG78" s="145"/>
      <c r="CH78" s="145"/>
      <c r="CI78" s="145"/>
      <c r="CJ78" s="145"/>
      <c r="CK78" s="145"/>
      <c r="CL78" s="145"/>
      <c r="CM78" s="145"/>
      <c r="CN78" s="145"/>
      <c r="CO78" s="145"/>
      <c r="CP78" s="145"/>
      <c r="CQ78" s="145"/>
      <c r="CR78" s="145"/>
      <c r="CS78" s="145"/>
      <c r="CT78" s="145"/>
      <c r="CU78" s="145"/>
      <c r="CV78" s="145"/>
      <c r="CW78" s="145"/>
      <c r="CX78" s="145"/>
      <c r="CY78" s="145"/>
      <c r="CZ78" s="145"/>
      <c r="DA78" s="145"/>
      <c r="DB78" s="145"/>
      <c r="DC78" s="145"/>
      <c r="DD78" s="145"/>
      <c r="DE78" s="145"/>
      <c r="DF78" s="145"/>
      <c r="DG78" s="145"/>
      <c r="DH78" s="145"/>
      <c r="DI78" s="145"/>
      <c r="DJ78" s="145"/>
      <c r="DK78" s="145"/>
      <c r="DL78" s="145"/>
      <c r="DM78" s="145"/>
      <c r="DN78" s="145"/>
      <c r="DO78" s="145"/>
      <c r="DP78" s="145"/>
      <c r="DQ78" s="145"/>
      <c r="DR78" s="145"/>
      <c r="DS78" s="145"/>
      <c r="DT78" s="145"/>
      <c r="DU78" s="145"/>
      <c r="DV78" s="145"/>
      <c r="DW78" s="145"/>
      <c r="DX78" s="145"/>
      <c r="DY78" s="145"/>
      <c r="DZ78" s="145"/>
      <c r="EA78" s="145"/>
      <c r="EB78" s="145"/>
      <c r="EC78" s="145"/>
      <c r="ED78" s="145"/>
      <c r="EE78" s="145"/>
      <c r="EF78" s="145"/>
      <c r="EG78" s="145"/>
      <c r="EH78" s="145"/>
      <c r="EI78" s="145"/>
      <c r="EJ78" s="145"/>
      <c r="EK78" s="145"/>
      <c r="EL78" s="145"/>
      <c r="EM78" s="145"/>
      <c r="EN78" s="145"/>
      <c r="EO78" s="145"/>
      <c r="EP78" s="145"/>
      <c r="EQ78" s="145"/>
      <c r="ER78" s="145"/>
      <c r="ES78" s="145"/>
      <c r="ET78" s="145"/>
      <c r="EU78" s="145"/>
      <c r="EV78" s="145"/>
      <c r="EW78" s="145"/>
      <c r="EX78" s="145"/>
      <c r="EY78" s="145"/>
      <c r="EZ78" s="145"/>
      <c r="FA78" s="145"/>
      <c r="FB78" s="145"/>
      <c r="FC78" s="145"/>
      <c r="FD78" s="145"/>
      <c r="FE78" s="145"/>
      <c r="FF78" s="145"/>
      <c r="FG78" s="145"/>
      <c r="FH78" s="145"/>
      <c r="FI78" s="145"/>
      <c r="FJ78" s="145"/>
      <c r="FK78" s="145"/>
      <c r="FL78" s="145"/>
      <c r="FM78" s="145"/>
      <c r="FN78" s="145"/>
      <c r="FO78" s="145"/>
      <c r="FP78" s="145"/>
      <c r="FQ78" s="145"/>
      <c r="FR78" s="145"/>
      <c r="FS78" s="145"/>
      <c r="FT78" s="145"/>
      <c r="FU78" s="145"/>
      <c r="FV78" s="145"/>
      <c r="FW78" s="145"/>
      <c r="FX78" s="145"/>
      <c r="FY78" s="145"/>
      <c r="FZ78" s="145"/>
      <c r="GA78" s="145"/>
      <c r="GB78" s="145"/>
      <c r="GC78" s="145"/>
      <c r="GD78" s="145"/>
      <c r="GE78" s="145"/>
      <c r="GF78" s="145"/>
      <c r="GG78" s="145"/>
      <c r="GH78" s="145"/>
      <c r="GI78" s="145"/>
      <c r="GJ78" s="145"/>
      <c r="GK78" s="145"/>
      <c r="GL78" s="145"/>
      <c r="GM78" s="145"/>
      <c r="GN78" s="145"/>
      <c r="GO78" s="145"/>
      <c r="GP78" s="145"/>
      <c r="GQ78" s="145"/>
      <c r="GR78" s="145"/>
      <c r="GS78" s="145"/>
      <c r="GT78" s="145"/>
      <c r="GU78" s="145"/>
      <c r="GV78" s="145"/>
      <c r="GW78" s="145"/>
      <c r="GX78" s="145"/>
      <c r="GY78" s="145"/>
      <c r="GZ78" s="145"/>
      <c r="HA78" s="145"/>
      <c r="HB78" s="145"/>
      <c r="HC78" s="145"/>
      <c r="HD78" s="145"/>
      <c r="HE78" s="145"/>
      <c r="HF78" s="145"/>
      <c r="HG78" s="145"/>
      <c r="HH78" s="145"/>
      <c r="HI78" s="145"/>
      <c r="HJ78" s="145"/>
      <c r="HK78" s="145"/>
      <c r="HL78" s="145"/>
      <c r="HM78" s="145"/>
      <c r="HN78" s="145"/>
      <c r="HO78" s="145"/>
      <c r="HP78" s="145"/>
      <c r="HQ78" s="145"/>
      <c r="HR78" s="145"/>
      <c r="HS78" s="145"/>
      <c r="HT78" s="145"/>
      <c r="HU78" s="145"/>
      <c r="HV78" s="145"/>
      <c r="HW78" s="145"/>
      <c r="HX78" s="145"/>
      <c r="HY78" s="145"/>
      <c r="HZ78" s="145"/>
      <c r="IA78" s="145"/>
      <c r="IB78" s="145"/>
      <c r="IC78" s="145"/>
      <c r="ID78" s="145"/>
      <c r="IE78" s="145"/>
      <c r="IF78" s="145"/>
      <c r="IG78" s="145"/>
      <c r="IH78" s="145"/>
      <c r="II78" s="145"/>
      <c r="IJ78" s="145"/>
      <c r="IK78" s="145"/>
      <c r="IL78" s="145"/>
      <c r="IM78" s="145"/>
      <c r="IN78" s="145"/>
      <c r="IO78" s="145"/>
      <c r="IP78" s="145"/>
      <c r="IQ78" s="145"/>
      <c r="IR78" s="145"/>
      <c r="IS78" s="145"/>
      <c r="IT78" s="145"/>
      <c r="IU78" s="145"/>
      <c r="IV78" s="145"/>
      <c r="IW78" s="145"/>
      <c r="IX78" s="145"/>
      <c r="IY78" s="145"/>
      <c r="IZ78" s="145"/>
      <c r="JA78" s="145"/>
      <c r="JB78" s="145"/>
      <c r="JC78" s="145"/>
      <c r="JD78" s="145"/>
      <c r="JE78" s="145"/>
      <c r="JF78" s="145"/>
      <c r="JG78" s="145"/>
      <c r="JH78" s="145"/>
      <c r="JI78" s="145"/>
      <c r="JJ78" s="145"/>
      <c r="JK78" s="145"/>
      <c r="JL78" s="145"/>
      <c r="JM78" s="145"/>
      <c r="JN78" s="145"/>
      <c r="JO78" s="145"/>
      <c r="JP78" s="145"/>
      <c r="JQ78" s="145"/>
      <c r="JR78" s="145"/>
      <c r="JS78" s="145"/>
      <c r="JT78" s="145"/>
      <c r="JU78" s="145"/>
      <c r="JV78" s="145"/>
      <c r="JW78" s="145"/>
      <c r="JX78" s="145"/>
      <c r="JY78" s="145"/>
      <c r="JZ78" s="145"/>
      <c r="KA78" s="145"/>
      <c r="KB78" s="145"/>
      <c r="KC78" s="145"/>
      <c r="KD78" s="145"/>
      <c r="KE78" s="145"/>
      <c r="KF78" s="145"/>
      <c r="KG78" s="145"/>
      <c r="KH78" s="145"/>
      <c r="KI78" s="145"/>
      <c r="KJ78" s="145"/>
      <c r="KK78" s="145"/>
      <c r="KL78" s="145"/>
      <c r="KM78" s="145"/>
      <c r="KN78" s="145"/>
      <c r="KO78" s="145"/>
      <c r="KP78" s="145"/>
      <c r="KQ78" s="145"/>
      <c r="KR78" s="145"/>
      <c r="KS78" s="145"/>
      <c r="KT78" s="145"/>
      <c r="KU78" s="145"/>
      <c r="KV78" s="145"/>
      <c r="KW78" s="145"/>
      <c r="KX78" s="145"/>
      <c r="KY78" s="145"/>
      <c r="KZ78" s="145"/>
      <c r="LA78" s="145"/>
      <c r="LB78" s="145"/>
      <c r="LC78" s="145"/>
      <c r="LD78" s="145"/>
      <c r="LE78" s="145"/>
      <c r="LF78" s="145"/>
      <c r="LG78" s="145"/>
      <c r="LH78" s="145"/>
      <c r="LI78" s="145"/>
      <c r="LJ78" s="145"/>
      <c r="LK78" s="145"/>
      <c r="LL78" s="145"/>
      <c r="LM78" s="145"/>
      <c r="LN78" s="145"/>
      <c r="LO78" s="145"/>
      <c r="LP78" s="145"/>
      <c r="LQ78" s="145"/>
      <c r="LR78" s="145"/>
      <c r="LS78" s="145"/>
      <c r="LT78" s="145"/>
      <c r="LU78" s="145"/>
      <c r="LV78" s="145"/>
      <c r="LW78" s="145"/>
      <c r="LX78" s="145"/>
      <c r="LY78" s="145"/>
      <c r="LZ78" s="145"/>
      <c r="MA78" s="145"/>
      <c r="MB78" s="145"/>
      <c r="MC78" s="145"/>
      <c r="MD78" s="145"/>
      <c r="ME78" s="145"/>
      <c r="MF78" s="145"/>
      <c r="MG78" s="145"/>
      <c r="MH78" s="145"/>
      <c r="MI78" s="145"/>
      <c r="MJ78" s="145"/>
      <c r="MK78" s="145"/>
      <c r="ML78" s="145"/>
      <c r="MM78" s="145"/>
      <c r="MN78" s="145"/>
      <c r="MO78" s="145"/>
      <c r="MP78" s="145"/>
      <c r="MQ78" s="145"/>
      <c r="MR78" s="145"/>
      <c r="MS78" s="145"/>
      <c r="MT78" s="145"/>
      <c r="MU78" s="145"/>
      <c r="MV78" s="145"/>
      <c r="MW78" s="145"/>
      <c r="MX78" s="145"/>
      <c r="MY78" s="145"/>
      <c r="MZ78" s="145"/>
      <c r="NA78" s="145"/>
      <c r="NB78" s="145"/>
      <c r="NC78" s="145"/>
      <c r="ND78" s="145"/>
      <c r="NE78" s="145"/>
      <c r="NF78" s="145"/>
      <c r="NG78" s="145"/>
      <c r="NH78" s="145"/>
      <c r="NI78" s="145"/>
      <c r="NJ78" s="145"/>
      <c r="NK78" s="145"/>
      <c r="NL78" s="145"/>
      <c r="NM78" s="145"/>
      <c r="NN78" s="145"/>
      <c r="NO78" s="145"/>
      <c r="NP78" s="145"/>
      <c r="NQ78" s="145"/>
      <c r="NR78" s="145"/>
      <c r="NS78" s="145"/>
      <c r="NT78" s="145"/>
      <c r="NU78" s="145"/>
      <c r="NV78" s="145"/>
      <c r="NW78" s="145"/>
      <c r="NX78" s="145"/>
      <c r="NY78" s="145"/>
      <c r="NZ78" s="145"/>
      <c r="OA78" s="145"/>
      <c r="OB78" s="145"/>
      <c r="OC78" s="145"/>
      <c r="OD78" s="145"/>
      <c r="OE78" s="145"/>
      <c r="OF78" s="145"/>
      <c r="OG78" s="145"/>
      <c r="OH78" s="145"/>
      <c r="OI78" s="145"/>
      <c r="OJ78" s="145"/>
      <c r="OK78" s="145"/>
      <c r="OL78" s="145"/>
      <c r="OM78" s="145"/>
      <c r="ON78" s="145"/>
      <c r="OO78" s="145"/>
      <c r="OP78" s="145"/>
      <c r="OQ78" s="145"/>
      <c r="OR78" s="145"/>
      <c r="OS78" s="145"/>
      <c r="OT78" s="145"/>
      <c r="OU78" s="145"/>
      <c r="OV78" s="145"/>
      <c r="OW78" s="145"/>
      <c r="OX78" s="145"/>
      <c r="OY78" s="145"/>
      <c r="OZ78" s="145"/>
      <c r="PA78" s="145"/>
      <c r="PB78" s="145"/>
      <c r="PC78" s="145"/>
      <c r="PD78" s="145"/>
      <c r="PE78" s="145"/>
      <c r="PF78" s="145"/>
      <c r="PG78" s="145"/>
      <c r="PH78" s="145"/>
      <c r="PI78" s="145"/>
      <c r="PJ78" s="145"/>
      <c r="PK78" s="145"/>
      <c r="PL78" s="145"/>
      <c r="PM78" s="145"/>
      <c r="PN78" s="145"/>
      <c r="PO78" s="145"/>
      <c r="PP78" s="145"/>
      <c r="PQ78" s="145"/>
      <c r="PR78" s="145"/>
      <c r="PS78" s="145"/>
      <c r="PT78" s="145"/>
      <c r="PU78" s="145"/>
      <c r="PV78" s="145"/>
      <c r="PW78" s="145"/>
      <c r="PX78" s="145"/>
      <c r="PY78" s="145"/>
      <c r="PZ78" s="145"/>
      <c r="QA78" s="145"/>
      <c r="QB78" s="145"/>
      <c r="QC78" s="145"/>
      <c r="QD78" s="145"/>
      <c r="QE78" s="145"/>
      <c r="QF78" s="145"/>
      <c r="QG78" s="145"/>
      <c r="QH78" s="145"/>
      <c r="QI78" s="145"/>
      <c r="QJ78" s="145"/>
      <c r="QK78" s="145"/>
      <c r="QL78" s="145"/>
      <c r="QM78" s="145"/>
      <c r="QN78" s="145"/>
      <c r="QO78" s="145"/>
      <c r="QP78" s="145"/>
      <c r="QQ78" s="145"/>
      <c r="QR78" s="145"/>
      <c r="QS78" s="145"/>
      <c r="QT78" s="145"/>
      <c r="QU78" s="145"/>
      <c r="QV78" s="145"/>
      <c r="QW78" s="145"/>
      <c r="QX78" s="145"/>
      <c r="QY78" s="145"/>
      <c r="QZ78" s="145"/>
      <c r="RA78" s="145"/>
      <c r="RB78" s="145"/>
      <c r="RC78" s="145"/>
      <c r="RD78" s="145"/>
      <c r="RE78" s="145"/>
      <c r="RF78" s="145"/>
      <c r="RG78" s="145"/>
      <c r="RH78" s="145"/>
      <c r="RI78" s="145"/>
      <c r="RJ78" s="145"/>
      <c r="RK78" s="145"/>
      <c r="RL78" s="145"/>
      <c r="RM78" s="145"/>
      <c r="RN78" s="145"/>
      <c r="RO78" s="145"/>
      <c r="RP78" s="145"/>
      <c r="RQ78" s="145"/>
      <c r="RR78" s="145"/>
      <c r="RS78" s="145"/>
      <c r="RT78" s="145"/>
      <c r="RU78" s="145"/>
      <c r="RV78" s="145"/>
      <c r="RW78" s="145"/>
      <c r="RX78" s="145"/>
      <c r="RY78" s="145"/>
      <c r="RZ78" s="145"/>
      <c r="SA78" s="145"/>
      <c r="SB78" s="145"/>
      <c r="SC78" s="145"/>
      <c r="SD78" s="145"/>
      <c r="SE78" s="145"/>
      <c r="SF78" s="145"/>
      <c r="SG78" s="145"/>
      <c r="SH78" s="145"/>
      <c r="SI78" s="145"/>
      <c r="SJ78" s="145"/>
      <c r="SK78" s="145"/>
      <c r="SL78" s="145"/>
      <c r="SM78" s="145"/>
      <c r="SN78" s="145"/>
      <c r="SO78" s="145"/>
      <c r="SP78" s="145"/>
      <c r="SQ78" s="145"/>
      <c r="SR78" s="145"/>
      <c r="SS78" s="145"/>
      <c r="ST78" s="145"/>
      <c r="SU78" s="145"/>
      <c r="SV78" s="145"/>
      <c r="SW78" s="145"/>
      <c r="SX78" s="145"/>
      <c r="SY78" s="145"/>
      <c r="SZ78" s="145"/>
      <c r="TA78" s="145"/>
      <c r="TB78" s="145"/>
      <c r="TC78" s="145"/>
      <c r="TD78" s="145"/>
      <c r="TE78" s="145"/>
      <c r="TF78" s="145"/>
      <c r="TG78" s="145"/>
      <c r="TH78" s="145"/>
      <c r="TI78" s="145"/>
      <c r="TJ78" s="145"/>
      <c r="TK78" s="145"/>
      <c r="TL78" s="145"/>
      <c r="TM78" s="145"/>
      <c r="TN78" s="145"/>
      <c r="TO78" s="145"/>
      <c r="TP78" s="145"/>
      <c r="TQ78" s="145"/>
      <c r="TR78" s="145"/>
      <c r="TS78" s="145"/>
      <c r="TT78" s="145"/>
      <c r="TU78" s="145"/>
      <c r="TV78" s="145"/>
      <c r="TW78" s="145"/>
      <c r="TX78" s="145"/>
      <c r="TY78" s="145"/>
      <c r="TZ78" s="145"/>
      <c r="UA78" s="145"/>
      <c r="UB78" s="145"/>
      <c r="UC78" s="145"/>
      <c r="UD78" s="145"/>
      <c r="UE78" s="145"/>
      <c r="UF78" s="145"/>
      <c r="UG78" s="145"/>
      <c r="UH78" s="145"/>
      <c r="UI78" s="145"/>
      <c r="UJ78" s="145"/>
      <c r="UK78" s="145"/>
      <c r="UL78" s="145"/>
      <c r="UM78" s="145"/>
      <c r="UN78" s="145"/>
      <c r="UO78" s="145"/>
      <c r="UP78" s="145"/>
      <c r="UQ78" s="145"/>
      <c r="UR78" s="145"/>
      <c r="US78" s="145"/>
      <c r="UT78" s="145"/>
      <c r="UU78" s="145"/>
      <c r="UV78" s="145"/>
      <c r="UW78" s="145"/>
      <c r="UX78" s="145"/>
      <c r="UY78" s="145"/>
      <c r="UZ78" s="145"/>
      <c r="VA78" s="145"/>
      <c r="VB78" s="145"/>
      <c r="VC78" s="145"/>
      <c r="VD78" s="145"/>
      <c r="VE78" s="145"/>
      <c r="VF78" s="145"/>
      <c r="VG78" s="145"/>
      <c r="VH78" s="145"/>
      <c r="VI78" s="145"/>
      <c r="VJ78" s="145"/>
      <c r="VK78" s="145"/>
      <c r="VL78" s="145"/>
      <c r="VM78" s="145"/>
      <c r="VN78" s="145"/>
      <c r="VO78" s="145"/>
      <c r="VP78" s="145"/>
      <c r="VQ78" s="145"/>
      <c r="VR78" s="145"/>
      <c r="VS78" s="145"/>
      <c r="VT78" s="145"/>
      <c r="VU78" s="145"/>
      <c r="VV78" s="145"/>
      <c r="VW78" s="145"/>
      <c r="VX78" s="145"/>
      <c r="VY78" s="145"/>
      <c r="VZ78" s="145"/>
      <c r="WA78" s="145"/>
      <c r="WB78" s="145"/>
      <c r="WC78" s="145"/>
      <c r="WD78" s="145"/>
      <c r="WE78" s="145"/>
      <c r="WF78" s="145"/>
      <c r="WG78" s="145"/>
      <c r="WH78" s="145"/>
      <c r="WI78" s="145"/>
      <c r="WJ78" s="145"/>
      <c r="WK78" s="145"/>
      <c r="WL78" s="145"/>
      <c r="WM78" s="145"/>
      <c r="WN78" s="145"/>
      <c r="WO78" s="145"/>
      <c r="WP78" s="145"/>
      <c r="WQ78" s="145"/>
      <c r="WR78" s="145"/>
      <c r="WS78" s="145"/>
      <c r="WT78" s="145"/>
      <c r="WU78" s="145"/>
      <c r="WV78" s="145"/>
      <c r="WW78" s="145"/>
      <c r="WX78" s="145"/>
      <c r="WY78" s="145"/>
      <c r="WZ78" s="145"/>
      <c r="XA78" s="145"/>
      <c r="XB78" s="145"/>
      <c r="XC78" s="145"/>
      <c r="XD78" s="145"/>
      <c r="XE78" s="145"/>
      <c r="XF78" s="145"/>
      <c r="XG78" s="145"/>
      <c r="XH78" s="145"/>
      <c r="XI78" s="145"/>
      <c r="XJ78" s="145"/>
      <c r="XK78" s="145"/>
      <c r="XL78" s="145"/>
      <c r="XM78" s="145"/>
      <c r="XN78" s="145"/>
      <c r="XO78" s="145"/>
      <c r="XP78" s="145"/>
      <c r="XQ78" s="145"/>
      <c r="XR78" s="145"/>
      <c r="XS78" s="145"/>
      <c r="XT78" s="145"/>
      <c r="XU78" s="145"/>
      <c r="XV78" s="145"/>
      <c r="XW78" s="145"/>
      <c r="XX78" s="145"/>
      <c r="XY78" s="145"/>
      <c r="XZ78" s="145"/>
      <c r="YA78" s="145"/>
      <c r="YB78" s="145"/>
      <c r="YC78" s="145"/>
      <c r="YD78" s="145"/>
      <c r="YE78" s="145"/>
      <c r="YF78" s="145"/>
      <c r="YG78" s="145"/>
      <c r="YH78" s="145"/>
      <c r="YI78" s="145"/>
      <c r="YJ78" s="145"/>
      <c r="YK78" s="145"/>
      <c r="YL78" s="145"/>
      <c r="YM78" s="145"/>
      <c r="YN78" s="145"/>
      <c r="YO78" s="145"/>
      <c r="YP78" s="145"/>
      <c r="YQ78" s="145"/>
      <c r="YR78" s="145"/>
      <c r="YS78" s="145"/>
      <c r="YT78" s="145"/>
      <c r="YU78" s="145"/>
      <c r="YV78" s="145"/>
      <c r="YW78" s="145"/>
      <c r="YX78" s="145"/>
      <c r="YY78" s="145"/>
      <c r="YZ78" s="145"/>
      <c r="ZA78" s="145"/>
      <c r="ZB78" s="145"/>
      <c r="ZC78" s="145"/>
      <c r="ZD78" s="145"/>
      <c r="ZE78" s="145"/>
      <c r="ZF78" s="145"/>
      <c r="ZG78" s="145"/>
      <c r="ZH78" s="145"/>
      <c r="ZI78" s="145"/>
      <c r="ZJ78" s="145"/>
      <c r="ZK78" s="145"/>
      <c r="ZL78" s="145"/>
      <c r="ZM78" s="145"/>
      <c r="ZN78" s="145"/>
      <c r="ZO78" s="145"/>
      <c r="ZP78" s="145"/>
      <c r="ZQ78" s="145"/>
      <c r="ZR78" s="145"/>
      <c r="ZS78" s="145"/>
      <c r="ZT78" s="145"/>
      <c r="ZU78" s="145"/>
      <c r="ZV78" s="145"/>
      <c r="ZW78" s="145"/>
      <c r="ZX78" s="145"/>
      <c r="ZY78" s="145"/>
      <c r="ZZ78" s="145"/>
      <c r="AAA78" s="145"/>
      <c r="AAB78" s="145"/>
      <c r="AAC78" s="145"/>
      <c r="AAD78" s="145"/>
      <c r="AAE78" s="145"/>
      <c r="AAF78" s="145"/>
      <c r="AAG78" s="145"/>
      <c r="AAH78" s="145"/>
      <c r="AAI78" s="145"/>
      <c r="AAJ78" s="145"/>
      <c r="AAK78" s="145"/>
      <c r="AAL78" s="145"/>
      <c r="AAM78" s="145"/>
      <c r="AAN78" s="145"/>
      <c r="AAO78" s="145"/>
      <c r="AAP78" s="145"/>
      <c r="AAQ78" s="145"/>
      <c r="AAR78" s="145"/>
      <c r="AAS78" s="145"/>
      <c r="AAT78" s="145"/>
      <c r="AAU78" s="145"/>
      <c r="AAV78" s="145"/>
      <c r="AAW78" s="145"/>
      <c r="AAX78" s="145"/>
      <c r="AAY78" s="145"/>
      <c r="AAZ78" s="145"/>
      <c r="ABA78" s="145"/>
      <c r="ABB78" s="145"/>
      <c r="ABC78" s="145"/>
      <c r="ABD78" s="145"/>
      <c r="ABE78" s="145"/>
      <c r="ABF78" s="145"/>
      <c r="ABG78" s="145"/>
      <c r="ABH78" s="145"/>
      <c r="ABI78" s="145"/>
      <c r="ABJ78" s="145"/>
      <c r="ABK78" s="145"/>
      <c r="ABL78" s="145"/>
      <c r="ABM78" s="145"/>
      <c r="ABN78" s="145"/>
      <c r="ABO78" s="145"/>
      <c r="ABP78" s="145"/>
      <c r="ABQ78" s="145"/>
      <c r="ABR78" s="145"/>
      <c r="ABS78" s="145"/>
      <c r="ABT78" s="145"/>
      <c r="ABU78" s="145"/>
      <c r="ABV78" s="145"/>
      <c r="ABW78" s="145"/>
      <c r="ABX78" s="145"/>
      <c r="ABY78" s="145"/>
      <c r="ABZ78" s="145"/>
      <c r="ACA78" s="145"/>
      <c r="ACB78" s="145"/>
      <c r="ACC78" s="145"/>
      <c r="ACD78" s="145"/>
      <c r="ACE78" s="145"/>
      <c r="ACF78" s="145"/>
      <c r="ACG78" s="145"/>
      <c r="ACH78" s="145"/>
      <c r="ACI78" s="145"/>
      <c r="ACJ78" s="145"/>
      <c r="ACK78" s="145"/>
      <c r="ACL78" s="145"/>
      <c r="ACM78" s="145"/>
      <c r="ACN78" s="145"/>
      <c r="ACO78" s="145"/>
      <c r="ACP78" s="145"/>
      <c r="ACQ78" s="145"/>
      <c r="ACR78" s="145"/>
      <c r="ACS78" s="145"/>
      <c r="ACT78" s="145"/>
      <c r="ACU78" s="145"/>
      <c r="ACV78" s="145"/>
      <c r="ACW78" s="145"/>
      <c r="ACX78" s="145"/>
      <c r="ACY78" s="145"/>
      <c r="ACZ78" s="145"/>
      <c r="ADA78" s="145"/>
      <c r="ADB78" s="145"/>
      <c r="ADC78" s="145"/>
      <c r="ADD78" s="145"/>
      <c r="ADE78" s="145"/>
      <c r="ADF78" s="145"/>
      <c r="ADG78" s="145"/>
      <c r="ADH78" s="145"/>
      <c r="ADI78" s="145"/>
      <c r="ADJ78" s="145"/>
      <c r="ADK78" s="145"/>
      <c r="ADL78" s="145"/>
      <c r="ADM78" s="145"/>
      <c r="ADN78" s="145"/>
      <c r="ADO78" s="145"/>
      <c r="ADP78" s="145"/>
      <c r="ADQ78" s="145"/>
      <c r="ADR78" s="145"/>
      <c r="ADS78" s="145"/>
      <c r="ADT78" s="145"/>
      <c r="ADU78" s="145"/>
      <c r="ADV78" s="145"/>
      <c r="ADW78" s="145"/>
      <c r="ADX78" s="145"/>
      <c r="ADY78" s="145"/>
      <c r="ADZ78" s="145"/>
      <c r="AEA78" s="145"/>
      <c r="AEB78" s="145"/>
      <c r="AEC78" s="145"/>
      <c r="AED78" s="145"/>
      <c r="AEE78" s="145"/>
      <c r="AEF78" s="145"/>
      <c r="AEG78" s="145"/>
      <c r="AEH78" s="145"/>
      <c r="AEI78" s="145"/>
      <c r="AEJ78" s="145"/>
      <c r="AEK78" s="145"/>
      <c r="AEL78" s="145"/>
      <c r="AEM78" s="145"/>
      <c r="AEN78" s="145"/>
      <c r="AEO78" s="145"/>
      <c r="AEP78" s="145"/>
      <c r="AEQ78" s="145"/>
      <c r="AER78" s="145"/>
      <c r="AES78" s="145"/>
      <c r="AET78" s="145"/>
      <c r="AEU78" s="145"/>
      <c r="AEV78" s="145"/>
      <c r="AEW78" s="145"/>
      <c r="AEX78" s="145"/>
      <c r="AEY78" s="145"/>
      <c r="AEZ78" s="145"/>
      <c r="AFA78" s="145"/>
      <c r="AFB78" s="145"/>
      <c r="AFC78" s="145"/>
      <c r="AFD78" s="145"/>
      <c r="AFE78" s="145"/>
      <c r="AFF78" s="145"/>
      <c r="AFG78" s="145"/>
      <c r="AFH78" s="145"/>
      <c r="AFI78" s="145"/>
      <c r="AFJ78" s="145"/>
      <c r="AFK78" s="145"/>
      <c r="AFL78" s="145"/>
      <c r="AFM78" s="145"/>
      <c r="AFN78" s="145"/>
      <c r="AFO78" s="145"/>
      <c r="AFP78" s="145"/>
      <c r="AFQ78" s="145"/>
      <c r="AFR78" s="145"/>
      <c r="AFS78" s="145"/>
      <c r="AFT78" s="145"/>
      <c r="AFU78" s="145"/>
      <c r="AFV78" s="145"/>
      <c r="AFW78" s="145"/>
      <c r="AFX78" s="145"/>
      <c r="AFY78" s="145"/>
      <c r="AFZ78" s="145"/>
      <c r="AGA78" s="145"/>
      <c r="AGB78" s="145"/>
      <c r="AGC78" s="145"/>
      <c r="AGD78" s="145"/>
      <c r="AGE78" s="145"/>
      <c r="AGF78" s="145"/>
      <c r="AGG78" s="145"/>
      <c r="AGH78" s="145"/>
      <c r="AGI78" s="145"/>
      <c r="AGJ78" s="145"/>
      <c r="AGK78" s="145"/>
      <c r="AGL78" s="145"/>
      <c r="AGM78" s="145"/>
      <c r="AGN78" s="145"/>
      <c r="AGO78" s="145"/>
      <c r="AGP78" s="145"/>
      <c r="AGQ78" s="145"/>
      <c r="AGR78" s="145"/>
      <c r="AGS78" s="145"/>
      <c r="AGT78" s="145"/>
      <c r="AGU78" s="145"/>
      <c r="AGV78" s="145"/>
      <c r="AGW78" s="145"/>
      <c r="AGX78" s="145"/>
      <c r="AGY78" s="145"/>
      <c r="AGZ78" s="145"/>
      <c r="AHA78" s="145"/>
      <c r="AHB78" s="145"/>
      <c r="AHC78" s="145"/>
      <c r="AHD78" s="145"/>
      <c r="AHE78" s="145"/>
      <c r="AHF78" s="145"/>
      <c r="AHG78" s="145"/>
      <c r="AHH78" s="145"/>
      <c r="AHI78" s="145"/>
      <c r="AHJ78" s="145"/>
      <c r="AHK78" s="145"/>
      <c r="AHL78" s="145"/>
      <c r="AHM78" s="145"/>
      <c r="AHN78" s="145"/>
      <c r="AHO78" s="145"/>
      <c r="AHP78" s="145"/>
      <c r="AHQ78" s="145"/>
      <c r="AHR78" s="145"/>
      <c r="AHS78" s="145"/>
      <c r="AHT78" s="145"/>
      <c r="AHU78" s="145"/>
      <c r="AHV78" s="145"/>
      <c r="AHW78" s="145"/>
      <c r="AHX78" s="145"/>
      <c r="AHY78" s="145"/>
      <c r="AHZ78" s="145"/>
      <c r="AIA78" s="145"/>
      <c r="AIB78" s="145"/>
      <c r="AIC78" s="145"/>
      <c r="AID78" s="145"/>
      <c r="AIE78" s="145"/>
      <c r="AIF78" s="145"/>
      <c r="AIG78" s="145"/>
      <c r="AIH78" s="145"/>
      <c r="AII78" s="145"/>
      <c r="AIJ78" s="145"/>
      <c r="AIK78" s="145"/>
      <c r="AIL78" s="145"/>
      <c r="AIM78" s="145"/>
      <c r="AIN78" s="145"/>
      <c r="AIO78" s="145"/>
      <c r="AIP78" s="145"/>
      <c r="AIQ78" s="145"/>
      <c r="AIR78" s="145"/>
      <c r="AIS78" s="145"/>
      <c r="AIT78" s="145"/>
      <c r="AIU78" s="145"/>
      <c r="AIV78" s="145"/>
      <c r="AIW78" s="145"/>
      <c r="AIX78" s="145"/>
      <c r="AIY78" s="145"/>
      <c r="AIZ78" s="145"/>
      <c r="AJA78" s="145"/>
      <c r="AJB78" s="145"/>
      <c r="AJC78" s="145"/>
      <c r="AJD78" s="145"/>
      <c r="AJE78" s="145"/>
      <c r="AJF78" s="145"/>
      <c r="AJG78" s="145"/>
      <c r="AJH78" s="145"/>
      <c r="AJI78" s="145"/>
      <c r="AJJ78" s="145"/>
      <c r="AJK78" s="145"/>
      <c r="AJL78" s="145"/>
      <c r="AJM78" s="145"/>
      <c r="AJN78" s="145"/>
      <c r="AJO78" s="145"/>
      <c r="AJP78" s="145"/>
      <c r="AJQ78" s="145"/>
      <c r="AJR78" s="145"/>
      <c r="AJS78" s="145"/>
      <c r="AJT78" s="145"/>
      <c r="AJU78" s="145"/>
      <c r="AJV78" s="145"/>
      <c r="AJW78" s="145"/>
      <c r="AJX78" s="145"/>
      <c r="AJY78" s="145"/>
      <c r="AJZ78" s="145"/>
      <c r="AKA78" s="145"/>
      <c r="AKB78" s="145"/>
      <c r="AKC78" s="145"/>
      <c r="AKD78" s="145"/>
      <c r="AKE78" s="145"/>
      <c r="AKF78" s="145"/>
      <c r="AKG78" s="145"/>
      <c r="AKH78" s="145"/>
      <c r="AKI78" s="145"/>
      <c r="AKJ78" s="145"/>
      <c r="AKK78" s="145"/>
      <c r="AKL78" s="145"/>
      <c r="AKM78" s="145"/>
      <c r="AKN78" s="145"/>
      <c r="AKO78" s="145"/>
      <c r="AKP78" s="145"/>
      <c r="AKQ78" s="145"/>
      <c r="AKR78" s="145"/>
      <c r="AKS78" s="145"/>
      <c r="AKT78" s="145"/>
      <c r="AKU78" s="145"/>
      <c r="AKV78" s="145"/>
      <c r="AKW78" s="145"/>
      <c r="AKX78" s="145"/>
      <c r="AKY78" s="145"/>
      <c r="AKZ78" s="145"/>
      <c r="ALA78" s="145"/>
      <c r="ALB78" s="145"/>
      <c r="ALC78" s="145"/>
      <c r="ALD78" s="145"/>
      <c r="ALE78" s="145"/>
      <c r="ALF78" s="145"/>
      <c r="ALG78" s="145"/>
      <c r="ALH78" s="145"/>
      <c r="ALI78" s="145"/>
      <c r="ALJ78" s="145"/>
      <c r="ALK78" s="145"/>
      <c r="ALL78" s="145"/>
      <c r="ALM78" s="145"/>
      <c r="ALN78" s="145"/>
      <c r="ALO78" s="145"/>
      <c r="ALP78" s="145"/>
      <c r="ALQ78" s="145"/>
      <c r="ALR78" s="145"/>
      <c r="ALS78" s="145"/>
      <c r="ALT78" s="145"/>
      <c r="ALU78" s="145"/>
      <c r="ALV78" s="145"/>
      <c r="ALW78" s="145"/>
      <c r="ALX78" s="145"/>
      <c r="ALY78" s="145"/>
      <c r="ALZ78" s="145"/>
    </row>
    <row r="79" spans="1:1014" ht="13.95" customHeight="1" x14ac:dyDescent="0.3">
      <c r="A79" s="151"/>
      <c r="B79" s="151"/>
      <c r="C79" s="134" t="s">
        <v>10</v>
      </c>
      <c r="D79" s="257" t="s">
        <v>67</v>
      </c>
      <c r="E79" s="257"/>
      <c r="F79" s="257"/>
      <c r="G79" s="174">
        <f>G77*G50</f>
        <v>0</v>
      </c>
      <c r="H79" s="175">
        <f>$G$75*G79</f>
        <v>0</v>
      </c>
      <c r="I79" s="152"/>
      <c r="J79" s="145"/>
      <c r="K79" s="145"/>
      <c r="L79" s="145"/>
      <c r="M79" s="145"/>
      <c r="N79" s="145"/>
      <c r="O79" s="145"/>
      <c r="P79" s="145"/>
      <c r="Q79" s="145"/>
      <c r="R79" s="145"/>
      <c r="S79" s="145"/>
      <c r="T79" s="145"/>
      <c r="U79" s="145"/>
      <c r="V79" s="145"/>
      <c r="W79" s="145"/>
      <c r="X79" s="145"/>
      <c r="Y79" s="145"/>
      <c r="Z79" s="145"/>
      <c r="AA79" s="145"/>
      <c r="AB79" s="145"/>
      <c r="AC79" s="145"/>
      <c r="AD79" s="145"/>
      <c r="AE79" s="145"/>
      <c r="AF79" s="145"/>
      <c r="AG79" s="145"/>
      <c r="AH79" s="145"/>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c r="BI79" s="145"/>
      <c r="BJ79" s="145"/>
      <c r="BK79" s="145"/>
      <c r="BL79" s="145"/>
      <c r="BM79" s="145"/>
      <c r="BN79" s="145"/>
      <c r="BO79" s="145"/>
      <c r="BP79" s="145"/>
      <c r="BQ79" s="145"/>
      <c r="BR79" s="145"/>
      <c r="BS79" s="145"/>
      <c r="BT79" s="145"/>
      <c r="BU79" s="145"/>
      <c r="BV79" s="145"/>
      <c r="BW79" s="145"/>
      <c r="BX79" s="145"/>
      <c r="BY79" s="145"/>
      <c r="BZ79" s="145"/>
      <c r="CA79" s="145"/>
      <c r="CB79" s="145"/>
      <c r="CC79" s="145"/>
      <c r="CD79" s="145"/>
      <c r="CE79" s="145"/>
      <c r="CF79" s="145"/>
      <c r="CG79" s="145"/>
      <c r="CH79" s="145"/>
      <c r="CI79" s="145"/>
      <c r="CJ79" s="145"/>
      <c r="CK79" s="145"/>
      <c r="CL79" s="145"/>
      <c r="CM79" s="145"/>
      <c r="CN79" s="145"/>
      <c r="CO79" s="145"/>
      <c r="CP79" s="145"/>
      <c r="CQ79" s="145"/>
      <c r="CR79" s="145"/>
      <c r="CS79" s="145"/>
      <c r="CT79" s="145"/>
      <c r="CU79" s="145"/>
      <c r="CV79" s="145"/>
      <c r="CW79" s="145"/>
      <c r="CX79" s="145"/>
      <c r="CY79" s="145"/>
      <c r="CZ79" s="145"/>
      <c r="DA79" s="145"/>
      <c r="DB79" s="145"/>
      <c r="DC79" s="145"/>
      <c r="DD79" s="145"/>
      <c r="DE79" s="145"/>
      <c r="DF79" s="145"/>
      <c r="DG79" s="145"/>
      <c r="DH79" s="145"/>
      <c r="DI79" s="145"/>
      <c r="DJ79" s="145"/>
      <c r="DK79" s="145"/>
      <c r="DL79" s="145"/>
      <c r="DM79" s="145"/>
      <c r="DN79" s="145"/>
      <c r="DO79" s="145"/>
      <c r="DP79" s="145"/>
      <c r="DQ79" s="145"/>
      <c r="DR79" s="145"/>
      <c r="DS79" s="145"/>
      <c r="DT79" s="145"/>
      <c r="DU79" s="145"/>
      <c r="DV79" s="145"/>
      <c r="DW79" s="145"/>
      <c r="DX79" s="145"/>
      <c r="DY79" s="145"/>
      <c r="DZ79" s="145"/>
      <c r="EA79" s="145"/>
      <c r="EB79" s="145"/>
      <c r="EC79" s="145"/>
      <c r="ED79" s="145"/>
      <c r="EE79" s="145"/>
      <c r="EF79" s="145"/>
      <c r="EG79" s="145"/>
      <c r="EH79" s="145"/>
      <c r="EI79" s="145"/>
      <c r="EJ79" s="145"/>
      <c r="EK79" s="145"/>
      <c r="EL79" s="145"/>
      <c r="EM79" s="145"/>
      <c r="EN79" s="145"/>
      <c r="EO79" s="145"/>
      <c r="EP79" s="145"/>
      <c r="EQ79" s="145"/>
      <c r="ER79" s="145"/>
      <c r="ES79" s="145"/>
      <c r="ET79" s="145"/>
      <c r="EU79" s="145"/>
      <c r="EV79" s="145"/>
      <c r="EW79" s="145"/>
      <c r="EX79" s="145"/>
      <c r="EY79" s="145"/>
      <c r="EZ79" s="145"/>
      <c r="FA79" s="145"/>
      <c r="FB79" s="145"/>
      <c r="FC79" s="145"/>
      <c r="FD79" s="145"/>
      <c r="FE79" s="145"/>
      <c r="FF79" s="145"/>
      <c r="FG79" s="145"/>
      <c r="FH79" s="145"/>
      <c r="FI79" s="145"/>
      <c r="FJ79" s="145"/>
      <c r="FK79" s="145"/>
      <c r="FL79" s="145"/>
      <c r="FM79" s="145"/>
      <c r="FN79" s="145"/>
      <c r="FO79" s="145"/>
      <c r="FP79" s="145"/>
      <c r="FQ79" s="145"/>
      <c r="FR79" s="145"/>
      <c r="FS79" s="145"/>
      <c r="FT79" s="145"/>
      <c r="FU79" s="145"/>
      <c r="FV79" s="145"/>
      <c r="FW79" s="145"/>
      <c r="FX79" s="145"/>
      <c r="FY79" s="145"/>
      <c r="FZ79" s="145"/>
      <c r="GA79" s="145"/>
      <c r="GB79" s="145"/>
      <c r="GC79" s="145"/>
      <c r="GD79" s="145"/>
      <c r="GE79" s="145"/>
      <c r="GF79" s="145"/>
      <c r="GG79" s="145"/>
      <c r="GH79" s="145"/>
      <c r="GI79" s="145"/>
      <c r="GJ79" s="145"/>
      <c r="GK79" s="145"/>
      <c r="GL79" s="145"/>
      <c r="GM79" s="145"/>
      <c r="GN79" s="145"/>
      <c r="GO79" s="145"/>
      <c r="GP79" s="145"/>
      <c r="GQ79" s="145"/>
      <c r="GR79" s="145"/>
      <c r="GS79" s="145"/>
      <c r="GT79" s="145"/>
      <c r="GU79" s="145"/>
      <c r="GV79" s="145"/>
      <c r="GW79" s="145"/>
      <c r="GX79" s="145"/>
      <c r="GY79" s="145"/>
      <c r="GZ79" s="145"/>
      <c r="HA79" s="145"/>
      <c r="HB79" s="145"/>
      <c r="HC79" s="145"/>
      <c r="HD79" s="145"/>
      <c r="HE79" s="145"/>
      <c r="HF79" s="145"/>
      <c r="HG79" s="145"/>
      <c r="HH79" s="145"/>
      <c r="HI79" s="145"/>
      <c r="HJ79" s="145"/>
      <c r="HK79" s="145"/>
      <c r="HL79" s="145"/>
      <c r="HM79" s="145"/>
      <c r="HN79" s="145"/>
      <c r="HO79" s="145"/>
      <c r="HP79" s="145"/>
      <c r="HQ79" s="145"/>
      <c r="HR79" s="145"/>
      <c r="HS79" s="145"/>
      <c r="HT79" s="145"/>
      <c r="HU79" s="145"/>
      <c r="HV79" s="145"/>
      <c r="HW79" s="145"/>
      <c r="HX79" s="145"/>
      <c r="HY79" s="145"/>
      <c r="HZ79" s="145"/>
      <c r="IA79" s="145"/>
      <c r="IB79" s="145"/>
      <c r="IC79" s="145"/>
      <c r="ID79" s="145"/>
      <c r="IE79" s="145"/>
      <c r="IF79" s="145"/>
      <c r="IG79" s="145"/>
      <c r="IH79" s="145"/>
      <c r="II79" s="145"/>
      <c r="IJ79" s="145"/>
      <c r="IK79" s="145"/>
      <c r="IL79" s="145"/>
      <c r="IM79" s="145"/>
      <c r="IN79" s="145"/>
      <c r="IO79" s="145"/>
      <c r="IP79" s="145"/>
      <c r="IQ79" s="145"/>
      <c r="IR79" s="145"/>
      <c r="IS79" s="145"/>
      <c r="IT79" s="145"/>
      <c r="IU79" s="145"/>
      <c r="IV79" s="145"/>
      <c r="IW79" s="145"/>
      <c r="IX79" s="145"/>
      <c r="IY79" s="145"/>
      <c r="IZ79" s="145"/>
      <c r="JA79" s="145"/>
      <c r="JB79" s="145"/>
      <c r="JC79" s="145"/>
      <c r="JD79" s="145"/>
      <c r="JE79" s="145"/>
      <c r="JF79" s="145"/>
      <c r="JG79" s="145"/>
      <c r="JH79" s="145"/>
      <c r="JI79" s="145"/>
      <c r="JJ79" s="145"/>
      <c r="JK79" s="145"/>
      <c r="JL79" s="145"/>
      <c r="JM79" s="145"/>
      <c r="JN79" s="145"/>
      <c r="JO79" s="145"/>
      <c r="JP79" s="145"/>
      <c r="JQ79" s="145"/>
      <c r="JR79" s="145"/>
      <c r="JS79" s="145"/>
      <c r="JT79" s="145"/>
      <c r="JU79" s="145"/>
      <c r="JV79" s="145"/>
      <c r="JW79" s="145"/>
      <c r="JX79" s="145"/>
      <c r="JY79" s="145"/>
      <c r="JZ79" s="145"/>
      <c r="KA79" s="145"/>
      <c r="KB79" s="145"/>
      <c r="KC79" s="145"/>
      <c r="KD79" s="145"/>
      <c r="KE79" s="145"/>
      <c r="KF79" s="145"/>
      <c r="KG79" s="145"/>
      <c r="KH79" s="145"/>
      <c r="KI79" s="145"/>
      <c r="KJ79" s="145"/>
      <c r="KK79" s="145"/>
      <c r="KL79" s="145"/>
      <c r="KM79" s="145"/>
      <c r="KN79" s="145"/>
      <c r="KO79" s="145"/>
      <c r="KP79" s="145"/>
      <c r="KQ79" s="145"/>
      <c r="KR79" s="145"/>
      <c r="KS79" s="145"/>
      <c r="KT79" s="145"/>
      <c r="KU79" s="145"/>
      <c r="KV79" s="145"/>
      <c r="KW79" s="145"/>
      <c r="KX79" s="145"/>
      <c r="KY79" s="145"/>
      <c r="KZ79" s="145"/>
      <c r="LA79" s="145"/>
      <c r="LB79" s="145"/>
      <c r="LC79" s="145"/>
      <c r="LD79" s="145"/>
      <c r="LE79" s="145"/>
      <c r="LF79" s="145"/>
      <c r="LG79" s="145"/>
      <c r="LH79" s="145"/>
      <c r="LI79" s="145"/>
      <c r="LJ79" s="145"/>
      <c r="LK79" s="145"/>
      <c r="LL79" s="145"/>
      <c r="LM79" s="145"/>
      <c r="LN79" s="145"/>
      <c r="LO79" s="145"/>
      <c r="LP79" s="145"/>
      <c r="LQ79" s="145"/>
      <c r="LR79" s="145"/>
      <c r="LS79" s="145"/>
      <c r="LT79" s="145"/>
      <c r="LU79" s="145"/>
      <c r="LV79" s="145"/>
      <c r="LW79" s="145"/>
      <c r="LX79" s="145"/>
      <c r="LY79" s="145"/>
      <c r="LZ79" s="145"/>
      <c r="MA79" s="145"/>
      <c r="MB79" s="145"/>
      <c r="MC79" s="145"/>
      <c r="MD79" s="145"/>
      <c r="ME79" s="145"/>
      <c r="MF79" s="145"/>
      <c r="MG79" s="145"/>
      <c r="MH79" s="145"/>
      <c r="MI79" s="145"/>
      <c r="MJ79" s="145"/>
      <c r="MK79" s="145"/>
      <c r="ML79" s="145"/>
      <c r="MM79" s="145"/>
      <c r="MN79" s="145"/>
      <c r="MO79" s="145"/>
      <c r="MP79" s="145"/>
      <c r="MQ79" s="145"/>
      <c r="MR79" s="145"/>
      <c r="MS79" s="145"/>
      <c r="MT79" s="145"/>
      <c r="MU79" s="145"/>
      <c r="MV79" s="145"/>
      <c r="MW79" s="145"/>
      <c r="MX79" s="145"/>
      <c r="MY79" s="145"/>
      <c r="MZ79" s="145"/>
      <c r="NA79" s="145"/>
      <c r="NB79" s="145"/>
      <c r="NC79" s="145"/>
      <c r="ND79" s="145"/>
      <c r="NE79" s="145"/>
      <c r="NF79" s="145"/>
      <c r="NG79" s="145"/>
      <c r="NH79" s="145"/>
      <c r="NI79" s="145"/>
      <c r="NJ79" s="145"/>
      <c r="NK79" s="145"/>
      <c r="NL79" s="145"/>
      <c r="NM79" s="145"/>
      <c r="NN79" s="145"/>
      <c r="NO79" s="145"/>
      <c r="NP79" s="145"/>
      <c r="NQ79" s="145"/>
      <c r="NR79" s="145"/>
      <c r="NS79" s="145"/>
      <c r="NT79" s="145"/>
      <c r="NU79" s="145"/>
      <c r="NV79" s="145"/>
      <c r="NW79" s="145"/>
      <c r="NX79" s="145"/>
      <c r="NY79" s="145"/>
      <c r="NZ79" s="145"/>
      <c r="OA79" s="145"/>
      <c r="OB79" s="145"/>
      <c r="OC79" s="145"/>
      <c r="OD79" s="145"/>
      <c r="OE79" s="145"/>
      <c r="OF79" s="145"/>
      <c r="OG79" s="145"/>
      <c r="OH79" s="145"/>
      <c r="OI79" s="145"/>
      <c r="OJ79" s="145"/>
      <c r="OK79" s="145"/>
      <c r="OL79" s="145"/>
      <c r="OM79" s="145"/>
      <c r="ON79" s="145"/>
      <c r="OO79" s="145"/>
      <c r="OP79" s="145"/>
      <c r="OQ79" s="145"/>
      <c r="OR79" s="145"/>
      <c r="OS79" s="145"/>
      <c r="OT79" s="145"/>
      <c r="OU79" s="145"/>
      <c r="OV79" s="145"/>
      <c r="OW79" s="145"/>
      <c r="OX79" s="145"/>
      <c r="OY79" s="145"/>
      <c r="OZ79" s="145"/>
      <c r="PA79" s="145"/>
      <c r="PB79" s="145"/>
      <c r="PC79" s="145"/>
      <c r="PD79" s="145"/>
      <c r="PE79" s="145"/>
      <c r="PF79" s="145"/>
      <c r="PG79" s="145"/>
      <c r="PH79" s="145"/>
      <c r="PI79" s="145"/>
      <c r="PJ79" s="145"/>
      <c r="PK79" s="145"/>
      <c r="PL79" s="145"/>
      <c r="PM79" s="145"/>
      <c r="PN79" s="145"/>
      <c r="PO79" s="145"/>
      <c r="PP79" s="145"/>
      <c r="PQ79" s="145"/>
      <c r="PR79" s="145"/>
      <c r="PS79" s="145"/>
      <c r="PT79" s="145"/>
      <c r="PU79" s="145"/>
      <c r="PV79" s="145"/>
      <c r="PW79" s="145"/>
      <c r="PX79" s="145"/>
      <c r="PY79" s="145"/>
      <c r="PZ79" s="145"/>
      <c r="QA79" s="145"/>
      <c r="QB79" s="145"/>
      <c r="QC79" s="145"/>
      <c r="QD79" s="145"/>
      <c r="QE79" s="145"/>
      <c r="QF79" s="145"/>
      <c r="QG79" s="145"/>
      <c r="QH79" s="145"/>
      <c r="QI79" s="145"/>
      <c r="QJ79" s="145"/>
      <c r="QK79" s="145"/>
      <c r="QL79" s="145"/>
      <c r="QM79" s="145"/>
      <c r="QN79" s="145"/>
      <c r="QO79" s="145"/>
      <c r="QP79" s="145"/>
      <c r="QQ79" s="145"/>
      <c r="QR79" s="145"/>
      <c r="QS79" s="145"/>
      <c r="QT79" s="145"/>
      <c r="QU79" s="145"/>
      <c r="QV79" s="145"/>
      <c r="QW79" s="145"/>
      <c r="QX79" s="145"/>
      <c r="QY79" s="145"/>
      <c r="QZ79" s="145"/>
      <c r="RA79" s="145"/>
      <c r="RB79" s="145"/>
      <c r="RC79" s="145"/>
      <c r="RD79" s="145"/>
      <c r="RE79" s="145"/>
      <c r="RF79" s="145"/>
      <c r="RG79" s="145"/>
      <c r="RH79" s="145"/>
      <c r="RI79" s="145"/>
      <c r="RJ79" s="145"/>
      <c r="RK79" s="145"/>
      <c r="RL79" s="145"/>
      <c r="RM79" s="145"/>
      <c r="RN79" s="145"/>
      <c r="RO79" s="145"/>
      <c r="RP79" s="145"/>
      <c r="RQ79" s="145"/>
      <c r="RR79" s="145"/>
      <c r="RS79" s="145"/>
      <c r="RT79" s="145"/>
      <c r="RU79" s="145"/>
      <c r="RV79" s="145"/>
      <c r="RW79" s="145"/>
      <c r="RX79" s="145"/>
      <c r="RY79" s="145"/>
      <c r="RZ79" s="145"/>
      <c r="SA79" s="145"/>
      <c r="SB79" s="145"/>
      <c r="SC79" s="145"/>
      <c r="SD79" s="145"/>
      <c r="SE79" s="145"/>
      <c r="SF79" s="145"/>
      <c r="SG79" s="145"/>
      <c r="SH79" s="145"/>
      <c r="SI79" s="145"/>
      <c r="SJ79" s="145"/>
      <c r="SK79" s="145"/>
      <c r="SL79" s="145"/>
      <c r="SM79" s="145"/>
      <c r="SN79" s="145"/>
      <c r="SO79" s="145"/>
      <c r="SP79" s="145"/>
      <c r="SQ79" s="145"/>
      <c r="SR79" s="145"/>
      <c r="SS79" s="145"/>
      <c r="ST79" s="145"/>
      <c r="SU79" s="145"/>
      <c r="SV79" s="145"/>
      <c r="SW79" s="145"/>
      <c r="SX79" s="145"/>
      <c r="SY79" s="145"/>
      <c r="SZ79" s="145"/>
      <c r="TA79" s="145"/>
      <c r="TB79" s="145"/>
      <c r="TC79" s="145"/>
      <c r="TD79" s="145"/>
      <c r="TE79" s="145"/>
      <c r="TF79" s="145"/>
      <c r="TG79" s="145"/>
      <c r="TH79" s="145"/>
      <c r="TI79" s="145"/>
      <c r="TJ79" s="145"/>
      <c r="TK79" s="145"/>
      <c r="TL79" s="145"/>
      <c r="TM79" s="145"/>
      <c r="TN79" s="145"/>
      <c r="TO79" s="145"/>
      <c r="TP79" s="145"/>
      <c r="TQ79" s="145"/>
      <c r="TR79" s="145"/>
      <c r="TS79" s="145"/>
      <c r="TT79" s="145"/>
      <c r="TU79" s="145"/>
      <c r="TV79" s="145"/>
      <c r="TW79" s="145"/>
      <c r="TX79" s="145"/>
      <c r="TY79" s="145"/>
      <c r="TZ79" s="145"/>
      <c r="UA79" s="145"/>
      <c r="UB79" s="145"/>
      <c r="UC79" s="145"/>
      <c r="UD79" s="145"/>
      <c r="UE79" s="145"/>
      <c r="UF79" s="145"/>
      <c r="UG79" s="145"/>
      <c r="UH79" s="145"/>
      <c r="UI79" s="145"/>
      <c r="UJ79" s="145"/>
      <c r="UK79" s="145"/>
      <c r="UL79" s="145"/>
      <c r="UM79" s="145"/>
      <c r="UN79" s="145"/>
      <c r="UO79" s="145"/>
      <c r="UP79" s="145"/>
      <c r="UQ79" s="145"/>
      <c r="UR79" s="145"/>
      <c r="US79" s="145"/>
      <c r="UT79" s="145"/>
      <c r="UU79" s="145"/>
      <c r="UV79" s="145"/>
      <c r="UW79" s="145"/>
      <c r="UX79" s="145"/>
      <c r="UY79" s="145"/>
      <c r="UZ79" s="145"/>
      <c r="VA79" s="145"/>
      <c r="VB79" s="145"/>
      <c r="VC79" s="145"/>
      <c r="VD79" s="145"/>
      <c r="VE79" s="145"/>
      <c r="VF79" s="145"/>
      <c r="VG79" s="145"/>
      <c r="VH79" s="145"/>
      <c r="VI79" s="145"/>
      <c r="VJ79" s="145"/>
      <c r="VK79" s="145"/>
      <c r="VL79" s="145"/>
      <c r="VM79" s="145"/>
      <c r="VN79" s="145"/>
      <c r="VO79" s="145"/>
      <c r="VP79" s="145"/>
      <c r="VQ79" s="145"/>
      <c r="VR79" s="145"/>
      <c r="VS79" s="145"/>
      <c r="VT79" s="145"/>
      <c r="VU79" s="145"/>
      <c r="VV79" s="145"/>
      <c r="VW79" s="145"/>
      <c r="VX79" s="145"/>
      <c r="VY79" s="145"/>
      <c r="VZ79" s="145"/>
      <c r="WA79" s="145"/>
      <c r="WB79" s="145"/>
      <c r="WC79" s="145"/>
      <c r="WD79" s="145"/>
      <c r="WE79" s="145"/>
      <c r="WF79" s="145"/>
      <c r="WG79" s="145"/>
      <c r="WH79" s="145"/>
      <c r="WI79" s="145"/>
      <c r="WJ79" s="145"/>
      <c r="WK79" s="145"/>
      <c r="WL79" s="145"/>
      <c r="WM79" s="145"/>
      <c r="WN79" s="145"/>
      <c r="WO79" s="145"/>
      <c r="WP79" s="145"/>
      <c r="WQ79" s="145"/>
      <c r="WR79" s="145"/>
      <c r="WS79" s="145"/>
      <c r="WT79" s="145"/>
      <c r="WU79" s="145"/>
      <c r="WV79" s="145"/>
      <c r="WW79" s="145"/>
      <c r="WX79" s="145"/>
      <c r="WY79" s="145"/>
      <c r="WZ79" s="145"/>
      <c r="XA79" s="145"/>
      <c r="XB79" s="145"/>
      <c r="XC79" s="145"/>
      <c r="XD79" s="145"/>
      <c r="XE79" s="145"/>
      <c r="XF79" s="145"/>
      <c r="XG79" s="145"/>
      <c r="XH79" s="145"/>
      <c r="XI79" s="145"/>
      <c r="XJ79" s="145"/>
      <c r="XK79" s="145"/>
      <c r="XL79" s="145"/>
      <c r="XM79" s="145"/>
      <c r="XN79" s="145"/>
      <c r="XO79" s="145"/>
      <c r="XP79" s="145"/>
      <c r="XQ79" s="145"/>
      <c r="XR79" s="145"/>
      <c r="XS79" s="145"/>
      <c r="XT79" s="145"/>
      <c r="XU79" s="145"/>
      <c r="XV79" s="145"/>
      <c r="XW79" s="145"/>
      <c r="XX79" s="145"/>
      <c r="XY79" s="145"/>
      <c r="XZ79" s="145"/>
      <c r="YA79" s="145"/>
      <c r="YB79" s="145"/>
      <c r="YC79" s="145"/>
      <c r="YD79" s="145"/>
      <c r="YE79" s="145"/>
      <c r="YF79" s="145"/>
      <c r="YG79" s="145"/>
      <c r="YH79" s="145"/>
      <c r="YI79" s="145"/>
      <c r="YJ79" s="145"/>
      <c r="YK79" s="145"/>
      <c r="YL79" s="145"/>
      <c r="YM79" s="145"/>
      <c r="YN79" s="145"/>
      <c r="YO79" s="145"/>
      <c r="YP79" s="145"/>
      <c r="YQ79" s="145"/>
      <c r="YR79" s="145"/>
      <c r="YS79" s="145"/>
      <c r="YT79" s="145"/>
      <c r="YU79" s="145"/>
      <c r="YV79" s="145"/>
      <c r="YW79" s="145"/>
      <c r="YX79" s="145"/>
      <c r="YY79" s="145"/>
      <c r="YZ79" s="145"/>
      <c r="ZA79" s="145"/>
      <c r="ZB79" s="145"/>
      <c r="ZC79" s="145"/>
      <c r="ZD79" s="145"/>
      <c r="ZE79" s="145"/>
      <c r="ZF79" s="145"/>
      <c r="ZG79" s="145"/>
      <c r="ZH79" s="145"/>
      <c r="ZI79" s="145"/>
      <c r="ZJ79" s="145"/>
      <c r="ZK79" s="145"/>
      <c r="ZL79" s="145"/>
      <c r="ZM79" s="145"/>
      <c r="ZN79" s="145"/>
      <c r="ZO79" s="145"/>
      <c r="ZP79" s="145"/>
      <c r="ZQ79" s="145"/>
      <c r="ZR79" s="145"/>
      <c r="ZS79" s="145"/>
      <c r="ZT79" s="145"/>
      <c r="ZU79" s="145"/>
      <c r="ZV79" s="145"/>
      <c r="ZW79" s="145"/>
      <c r="ZX79" s="145"/>
      <c r="ZY79" s="145"/>
      <c r="ZZ79" s="145"/>
      <c r="AAA79" s="145"/>
      <c r="AAB79" s="145"/>
      <c r="AAC79" s="145"/>
      <c r="AAD79" s="145"/>
      <c r="AAE79" s="145"/>
      <c r="AAF79" s="145"/>
      <c r="AAG79" s="145"/>
      <c r="AAH79" s="145"/>
      <c r="AAI79" s="145"/>
      <c r="AAJ79" s="145"/>
      <c r="AAK79" s="145"/>
      <c r="AAL79" s="145"/>
      <c r="AAM79" s="145"/>
      <c r="AAN79" s="145"/>
      <c r="AAO79" s="145"/>
      <c r="AAP79" s="145"/>
      <c r="AAQ79" s="145"/>
      <c r="AAR79" s="145"/>
      <c r="AAS79" s="145"/>
      <c r="AAT79" s="145"/>
      <c r="AAU79" s="145"/>
      <c r="AAV79" s="145"/>
      <c r="AAW79" s="145"/>
      <c r="AAX79" s="145"/>
      <c r="AAY79" s="145"/>
      <c r="AAZ79" s="145"/>
      <c r="ABA79" s="145"/>
      <c r="ABB79" s="145"/>
      <c r="ABC79" s="145"/>
      <c r="ABD79" s="145"/>
      <c r="ABE79" s="145"/>
      <c r="ABF79" s="145"/>
      <c r="ABG79" s="145"/>
      <c r="ABH79" s="145"/>
      <c r="ABI79" s="145"/>
      <c r="ABJ79" s="145"/>
      <c r="ABK79" s="145"/>
      <c r="ABL79" s="145"/>
      <c r="ABM79" s="145"/>
      <c r="ABN79" s="145"/>
      <c r="ABO79" s="145"/>
      <c r="ABP79" s="145"/>
      <c r="ABQ79" s="145"/>
      <c r="ABR79" s="145"/>
      <c r="ABS79" s="145"/>
      <c r="ABT79" s="145"/>
      <c r="ABU79" s="145"/>
      <c r="ABV79" s="145"/>
      <c r="ABW79" s="145"/>
      <c r="ABX79" s="145"/>
      <c r="ABY79" s="145"/>
      <c r="ABZ79" s="145"/>
      <c r="ACA79" s="145"/>
      <c r="ACB79" s="145"/>
      <c r="ACC79" s="145"/>
      <c r="ACD79" s="145"/>
      <c r="ACE79" s="145"/>
      <c r="ACF79" s="145"/>
      <c r="ACG79" s="145"/>
      <c r="ACH79" s="145"/>
      <c r="ACI79" s="145"/>
      <c r="ACJ79" s="145"/>
      <c r="ACK79" s="145"/>
      <c r="ACL79" s="145"/>
      <c r="ACM79" s="145"/>
      <c r="ACN79" s="145"/>
      <c r="ACO79" s="145"/>
      <c r="ACP79" s="145"/>
      <c r="ACQ79" s="145"/>
      <c r="ACR79" s="145"/>
      <c r="ACS79" s="145"/>
      <c r="ACT79" s="145"/>
      <c r="ACU79" s="145"/>
      <c r="ACV79" s="145"/>
      <c r="ACW79" s="145"/>
      <c r="ACX79" s="145"/>
      <c r="ACY79" s="145"/>
      <c r="ACZ79" s="145"/>
      <c r="ADA79" s="145"/>
      <c r="ADB79" s="145"/>
      <c r="ADC79" s="145"/>
      <c r="ADD79" s="145"/>
      <c r="ADE79" s="145"/>
      <c r="ADF79" s="145"/>
      <c r="ADG79" s="145"/>
      <c r="ADH79" s="145"/>
      <c r="ADI79" s="145"/>
      <c r="ADJ79" s="145"/>
      <c r="ADK79" s="145"/>
      <c r="ADL79" s="145"/>
      <c r="ADM79" s="145"/>
      <c r="ADN79" s="145"/>
      <c r="ADO79" s="145"/>
      <c r="ADP79" s="145"/>
      <c r="ADQ79" s="145"/>
      <c r="ADR79" s="145"/>
      <c r="ADS79" s="145"/>
      <c r="ADT79" s="145"/>
      <c r="ADU79" s="145"/>
      <c r="ADV79" s="145"/>
      <c r="ADW79" s="145"/>
      <c r="ADX79" s="145"/>
      <c r="ADY79" s="145"/>
      <c r="ADZ79" s="145"/>
      <c r="AEA79" s="145"/>
      <c r="AEB79" s="145"/>
      <c r="AEC79" s="145"/>
      <c r="AED79" s="145"/>
      <c r="AEE79" s="145"/>
      <c r="AEF79" s="145"/>
      <c r="AEG79" s="145"/>
      <c r="AEH79" s="145"/>
      <c r="AEI79" s="145"/>
      <c r="AEJ79" s="145"/>
      <c r="AEK79" s="145"/>
      <c r="AEL79" s="145"/>
      <c r="AEM79" s="145"/>
      <c r="AEN79" s="145"/>
      <c r="AEO79" s="145"/>
      <c r="AEP79" s="145"/>
      <c r="AEQ79" s="145"/>
      <c r="AER79" s="145"/>
      <c r="AES79" s="145"/>
      <c r="AET79" s="145"/>
      <c r="AEU79" s="145"/>
      <c r="AEV79" s="145"/>
      <c r="AEW79" s="145"/>
      <c r="AEX79" s="145"/>
      <c r="AEY79" s="145"/>
      <c r="AEZ79" s="145"/>
      <c r="AFA79" s="145"/>
      <c r="AFB79" s="145"/>
      <c r="AFC79" s="145"/>
      <c r="AFD79" s="145"/>
      <c r="AFE79" s="145"/>
      <c r="AFF79" s="145"/>
      <c r="AFG79" s="145"/>
      <c r="AFH79" s="145"/>
      <c r="AFI79" s="145"/>
      <c r="AFJ79" s="145"/>
      <c r="AFK79" s="145"/>
      <c r="AFL79" s="145"/>
      <c r="AFM79" s="145"/>
      <c r="AFN79" s="145"/>
      <c r="AFO79" s="145"/>
      <c r="AFP79" s="145"/>
      <c r="AFQ79" s="145"/>
      <c r="AFR79" s="145"/>
      <c r="AFS79" s="145"/>
      <c r="AFT79" s="145"/>
      <c r="AFU79" s="145"/>
      <c r="AFV79" s="145"/>
      <c r="AFW79" s="145"/>
      <c r="AFX79" s="145"/>
      <c r="AFY79" s="145"/>
      <c r="AFZ79" s="145"/>
      <c r="AGA79" s="145"/>
      <c r="AGB79" s="145"/>
      <c r="AGC79" s="145"/>
      <c r="AGD79" s="145"/>
      <c r="AGE79" s="145"/>
      <c r="AGF79" s="145"/>
      <c r="AGG79" s="145"/>
      <c r="AGH79" s="145"/>
      <c r="AGI79" s="145"/>
      <c r="AGJ79" s="145"/>
      <c r="AGK79" s="145"/>
      <c r="AGL79" s="145"/>
      <c r="AGM79" s="145"/>
      <c r="AGN79" s="145"/>
      <c r="AGO79" s="145"/>
      <c r="AGP79" s="145"/>
      <c r="AGQ79" s="145"/>
      <c r="AGR79" s="145"/>
      <c r="AGS79" s="145"/>
      <c r="AGT79" s="145"/>
      <c r="AGU79" s="145"/>
      <c r="AGV79" s="145"/>
      <c r="AGW79" s="145"/>
      <c r="AGX79" s="145"/>
      <c r="AGY79" s="145"/>
      <c r="AGZ79" s="145"/>
      <c r="AHA79" s="145"/>
      <c r="AHB79" s="145"/>
      <c r="AHC79" s="145"/>
      <c r="AHD79" s="145"/>
      <c r="AHE79" s="145"/>
      <c r="AHF79" s="145"/>
      <c r="AHG79" s="145"/>
      <c r="AHH79" s="145"/>
      <c r="AHI79" s="145"/>
      <c r="AHJ79" s="145"/>
      <c r="AHK79" s="145"/>
      <c r="AHL79" s="145"/>
      <c r="AHM79" s="145"/>
      <c r="AHN79" s="145"/>
      <c r="AHO79" s="145"/>
      <c r="AHP79" s="145"/>
      <c r="AHQ79" s="145"/>
      <c r="AHR79" s="145"/>
      <c r="AHS79" s="145"/>
      <c r="AHT79" s="145"/>
      <c r="AHU79" s="145"/>
      <c r="AHV79" s="145"/>
      <c r="AHW79" s="145"/>
      <c r="AHX79" s="145"/>
      <c r="AHY79" s="145"/>
      <c r="AHZ79" s="145"/>
      <c r="AIA79" s="145"/>
      <c r="AIB79" s="145"/>
      <c r="AIC79" s="145"/>
      <c r="AID79" s="145"/>
      <c r="AIE79" s="145"/>
      <c r="AIF79" s="145"/>
      <c r="AIG79" s="145"/>
      <c r="AIH79" s="145"/>
      <c r="AII79" s="145"/>
      <c r="AIJ79" s="145"/>
      <c r="AIK79" s="145"/>
      <c r="AIL79" s="145"/>
      <c r="AIM79" s="145"/>
      <c r="AIN79" s="145"/>
      <c r="AIO79" s="145"/>
      <c r="AIP79" s="145"/>
      <c r="AIQ79" s="145"/>
      <c r="AIR79" s="145"/>
      <c r="AIS79" s="145"/>
      <c r="AIT79" s="145"/>
      <c r="AIU79" s="145"/>
      <c r="AIV79" s="145"/>
      <c r="AIW79" s="145"/>
      <c r="AIX79" s="145"/>
      <c r="AIY79" s="145"/>
      <c r="AIZ79" s="145"/>
      <c r="AJA79" s="145"/>
      <c r="AJB79" s="145"/>
      <c r="AJC79" s="145"/>
      <c r="AJD79" s="145"/>
      <c r="AJE79" s="145"/>
      <c r="AJF79" s="145"/>
      <c r="AJG79" s="145"/>
      <c r="AJH79" s="145"/>
      <c r="AJI79" s="145"/>
      <c r="AJJ79" s="145"/>
      <c r="AJK79" s="145"/>
      <c r="AJL79" s="145"/>
      <c r="AJM79" s="145"/>
      <c r="AJN79" s="145"/>
      <c r="AJO79" s="145"/>
      <c r="AJP79" s="145"/>
      <c r="AJQ79" s="145"/>
      <c r="AJR79" s="145"/>
      <c r="AJS79" s="145"/>
      <c r="AJT79" s="145"/>
      <c r="AJU79" s="145"/>
      <c r="AJV79" s="145"/>
      <c r="AJW79" s="145"/>
      <c r="AJX79" s="145"/>
      <c r="AJY79" s="145"/>
      <c r="AJZ79" s="145"/>
      <c r="AKA79" s="145"/>
      <c r="AKB79" s="145"/>
      <c r="AKC79" s="145"/>
      <c r="AKD79" s="145"/>
      <c r="AKE79" s="145"/>
      <c r="AKF79" s="145"/>
      <c r="AKG79" s="145"/>
      <c r="AKH79" s="145"/>
      <c r="AKI79" s="145"/>
      <c r="AKJ79" s="145"/>
      <c r="AKK79" s="145"/>
      <c r="AKL79" s="145"/>
      <c r="AKM79" s="145"/>
      <c r="AKN79" s="145"/>
      <c r="AKO79" s="145"/>
      <c r="AKP79" s="145"/>
      <c r="AKQ79" s="145"/>
      <c r="AKR79" s="145"/>
      <c r="AKS79" s="145"/>
      <c r="AKT79" s="145"/>
      <c r="AKU79" s="145"/>
      <c r="AKV79" s="145"/>
      <c r="AKW79" s="145"/>
      <c r="AKX79" s="145"/>
      <c r="AKY79" s="145"/>
      <c r="AKZ79" s="145"/>
      <c r="ALA79" s="145"/>
      <c r="ALB79" s="145"/>
      <c r="ALC79" s="145"/>
      <c r="ALD79" s="145"/>
      <c r="ALE79" s="145"/>
      <c r="ALF79" s="145"/>
      <c r="ALG79" s="145"/>
      <c r="ALH79" s="145"/>
      <c r="ALI79" s="145"/>
      <c r="ALJ79" s="145"/>
      <c r="ALK79" s="145"/>
      <c r="ALL79" s="145"/>
      <c r="ALM79" s="145"/>
      <c r="ALN79" s="145"/>
      <c r="ALO79" s="145"/>
      <c r="ALP79" s="145"/>
      <c r="ALQ79" s="145"/>
      <c r="ALR79" s="145"/>
      <c r="ALS79" s="145"/>
      <c r="ALT79" s="145"/>
      <c r="ALU79" s="145"/>
      <c r="ALV79" s="145"/>
      <c r="ALW79" s="145"/>
      <c r="ALX79" s="145"/>
      <c r="ALY79" s="145"/>
      <c r="ALZ79" s="145"/>
    </row>
    <row r="80" spans="1:1014" ht="13.95" customHeight="1" x14ac:dyDescent="0.3">
      <c r="A80" s="151"/>
      <c r="B80" s="151"/>
      <c r="C80" s="257" t="s">
        <v>12</v>
      </c>
      <c r="D80" s="330" t="s">
        <v>68</v>
      </c>
      <c r="E80" s="268" t="s">
        <v>65</v>
      </c>
      <c r="F80" s="330">
        <v>7</v>
      </c>
      <c r="G80" s="327">
        <f>119.44%*F80/30*1/12</f>
        <v>2.322444444444444E-2</v>
      </c>
      <c r="H80" s="326">
        <f>$G$75*G80</f>
        <v>0</v>
      </c>
      <c r="I80" s="152"/>
      <c r="J80" s="145"/>
      <c r="K80" s="318" t="s">
        <v>196</v>
      </c>
      <c r="L80" s="318"/>
      <c r="M80" s="318"/>
      <c r="N80" s="140"/>
      <c r="O80" s="140"/>
      <c r="P80" s="140"/>
      <c r="Q80" s="140"/>
      <c r="R80" s="140"/>
      <c r="S80" s="140"/>
      <c r="T80" s="140"/>
      <c r="U80" s="140"/>
      <c r="V80" s="140"/>
      <c r="W80" s="140"/>
      <c r="X80" s="140"/>
      <c r="Y80" s="145"/>
      <c r="Z80" s="145"/>
      <c r="AA80" s="145"/>
      <c r="AB80" s="145"/>
      <c r="AC80" s="145"/>
      <c r="AD80" s="145"/>
      <c r="AE80" s="145"/>
      <c r="AF80" s="145"/>
      <c r="AG80" s="145"/>
      <c r="AH80" s="145"/>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c r="BI80" s="145"/>
      <c r="BJ80" s="145"/>
      <c r="BK80" s="145"/>
      <c r="BL80" s="145"/>
      <c r="BM80" s="145"/>
      <c r="BN80" s="145"/>
      <c r="BO80" s="145"/>
      <c r="BP80" s="145"/>
      <c r="BQ80" s="145"/>
      <c r="BR80" s="145"/>
      <c r="BS80" s="145"/>
      <c r="BT80" s="145"/>
      <c r="BU80" s="145"/>
      <c r="BV80" s="145"/>
      <c r="BW80" s="145"/>
      <c r="BX80" s="145"/>
      <c r="BY80" s="145"/>
      <c r="BZ80" s="145"/>
      <c r="CA80" s="145"/>
      <c r="CB80" s="145"/>
      <c r="CC80" s="145"/>
      <c r="CD80" s="145"/>
      <c r="CE80" s="145"/>
      <c r="CF80" s="145"/>
      <c r="CG80" s="145"/>
      <c r="CH80" s="145"/>
      <c r="CI80" s="145"/>
      <c r="CJ80" s="145"/>
      <c r="CK80" s="145"/>
      <c r="CL80" s="145"/>
      <c r="CM80" s="145"/>
      <c r="CN80" s="145"/>
      <c r="CO80" s="145"/>
      <c r="CP80" s="145"/>
      <c r="CQ80" s="145"/>
      <c r="CR80" s="145"/>
      <c r="CS80" s="145"/>
      <c r="CT80" s="145"/>
      <c r="CU80" s="145"/>
      <c r="CV80" s="145"/>
      <c r="CW80" s="145"/>
      <c r="CX80" s="145"/>
      <c r="CY80" s="145"/>
      <c r="CZ80" s="145"/>
      <c r="DA80" s="145"/>
      <c r="DB80" s="145"/>
      <c r="DC80" s="145"/>
      <c r="DD80" s="145"/>
      <c r="DE80" s="145"/>
      <c r="DF80" s="145"/>
      <c r="DG80" s="145"/>
      <c r="DH80" s="145"/>
      <c r="DI80" s="145"/>
      <c r="DJ80" s="145"/>
      <c r="DK80" s="145"/>
      <c r="DL80" s="145"/>
      <c r="DM80" s="145"/>
      <c r="DN80" s="145"/>
      <c r="DO80" s="145"/>
      <c r="DP80" s="145"/>
      <c r="DQ80" s="145"/>
      <c r="DR80" s="145"/>
      <c r="DS80" s="145"/>
      <c r="DT80" s="145"/>
      <c r="DU80" s="145"/>
      <c r="DV80" s="145"/>
      <c r="DW80" s="145"/>
      <c r="DX80" s="145"/>
      <c r="DY80" s="145"/>
      <c r="DZ80" s="145"/>
      <c r="EA80" s="145"/>
      <c r="EB80" s="145"/>
      <c r="EC80" s="145"/>
      <c r="ED80" s="145"/>
      <c r="EE80" s="145"/>
      <c r="EF80" s="145"/>
      <c r="EG80" s="145"/>
      <c r="EH80" s="145"/>
      <c r="EI80" s="145"/>
      <c r="EJ80" s="145"/>
      <c r="EK80" s="145"/>
      <c r="EL80" s="145"/>
      <c r="EM80" s="145"/>
      <c r="EN80" s="145"/>
      <c r="EO80" s="145"/>
      <c r="EP80" s="145"/>
      <c r="EQ80" s="145"/>
      <c r="ER80" s="145"/>
      <c r="ES80" s="145"/>
      <c r="ET80" s="145"/>
      <c r="EU80" s="145"/>
      <c r="EV80" s="145"/>
      <c r="EW80" s="145"/>
      <c r="EX80" s="145"/>
      <c r="EY80" s="145"/>
      <c r="EZ80" s="145"/>
      <c r="FA80" s="145"/>
      <c r="FB80" s="145"/>
      <c r="FC80" s="145"/>
      <c r="FD80" s="145"/>
      <c r="FE80" s="145"/>
      <c r="FF80" s="145"/>
      <c r="FG80" s="145"/>
      <c r="FH80" s="145"/>
      <c r="FI80" s="145"/>
      <c r="FJ80" s="145"/>
      <c r="FK80" s="145"/>
      <c r="FL80" s="145"/>
      <c r="FM80" s="145"/>
      <c r="FN80" s="145"/>
      <c r="FO80" s="145"/>
      <c r="FP80" s="145"/>
      <c r="FQ80" s="145"/>
      <c r="FR80" s="145"/>
      <c r="FS80" s="145"/>
      <c r="FT80" s="145"/>
      <c r="FU80" s="145"/>
      <c r="FV80" s="145"/>
      <c r="FW80" s="145"/>
      <c r="FX80" s="145"/>
      <c r="FY80" s="145"/>
      <c r="FZ80" s="145"/>
      <c r="GA80" s="145"/>
      <c r="GB80" s="145"/>
      <c r="GC80" s="145"/>
      <c r="GD80" s="145"/>
      <c r="GE80" s="145"/>
      <c r="GF80" s="145"/>
      <c r="GG80" s="145"/>
      <c r="GH80" s="145"/>
      <c r="GI80" s="145"/>
      <c r="GJ80" s="145"/>
      <c r="GK80" s="145"/>
      <c r="GL80" s="145"/>
      <c r="GM80" s="145"/>
      <c r="GN80" s="145"/>
      <c r="GO80" s="145"/>
      <c r="GP80" s="145"/>
      <c r="GQ80" s="145"/>
      <c r="GR80" s="145"/>
      <c r="GS80" s="145"/>
      <c r="GT80" s="145"/>
      <c r="GU80" s="145"/>
      <c r="GV80" s="145"/>
      <c r="GW80" s="145"/>
      <c r="GX80" s="145"/>
      <c r="GY80" s="145"/>
      <c r="GZ80" s="145"/>
      <c r="HA80" s="145"/>
      <c r="HB80" s="145"/>
      <c r="HC80" s="145"/>
      <c r="HD80" s="145"/>
      <c r="HE80" s="145"/>
      <c r="HF80" s="145"/>
      <c r="HG80" s="145"/>
      <c r="HH80" s="145"/>
      <c r="HI80" s="145"/>
      <c r="HJ80" s="145"/>
      <c r="HK80" s="145"/>
      <c r="HL80" s="145"/>
      <c r="HM80" s="145"/>
      <c r="HN80" s="145"/>
      <c r="HO80" s="145"/>
      <c r="HP80" s="145"/>
      <c r="HQ80" s="145"/>
      <c r="HR80" s="145"/>
      <c r="HS80" s="145"/>
      <c r="HT80" s="145"/>
      <c r="HU80" s="145"/>
      <c r="HV80" s="145"/>
      <c r="HW80" s="145"/>
      <c r="HX80" s="145"/>
      <c r="HY80" s="145"/>
      <c r="HZ80" s="145"/>
      <c r="IA80" s="145"/>
      <c r="IB80" s="145"/>
      <c r="IC80" s="145"/>
      <c r="ID80" s="145"/>
      <c r="IE80" s="145"/>
      <c r="IF80" s="145"/>
      <c r="IG80" s="145"/>
      <c r="IH80" s="145"/>
      <c r="II80" s="145"/>
      <c r="IJ80" s="145"/>
      <c r="IK80" s="145"/>
      <c r="IL80" s="145"/>
      <c r="IM80" s="145"/>
      <c r="IN80" s="145"/>
      <c r="IO80" s="145"/>
      <c r="IP80" s="145"/>
      <c r="IQ80" s="145"/>
      <c r="IR80" s="145"/>
      <c r="IS80" s="145"/>
      <c r="IT80" s="145"/>
      <c r="IU80" s="145"/>
      <c r="IV80" s="145"/>
      <c r="IW80" s="145"/>
      <c r="IX80" s="145"/>
      <c r="IY80" s="145"/>
      <c r="IZ80" s="145"/>
      <c r="JA80" s="145"/>
      <c r="JB80" s="145"/>
      <c r="JC80" s="145"/>
      <c r="JD80" s="145"/>
      <c r="JE80" s="145"/>
      <c r="JF80" s="145"/>
      <c r="JG80" s="145"/>
      <c r="JH80" s="145"/>
      <c r="JI80" s="145"/>
      <c r="JJ80" s="145"/>
      <c r="JK80" s="145"/>
      <c r="JL80" s="145"/>
      <c r="JM80" s="145"/>
      <c r="JN80" s="145"/>
      <c r="JO80" s="145"/>
      <c r="JP80" s="145"/>
      <c r="JQ80" s="145"/>
      <c r="JR80" s="145"/>
      <c r="JS80" s="145"/>
      <c r="JT80" s="145"/>
      <c r="JU80" s="145"/>
      <c r="JV80" s="145"/>
      <c r="JW80" s="145"/>
      <c r="JX80" s="145"/>
      <c r="JY80" s="145"/>
      <c r="JZ80" s="145"/>
      <c r="KA80" s="145"/>
      <c r="KB80" s="145"/>
      <c r="KC80" s="145"/>
      <c r="KD80" s="145"/>
      <c r="KE80" s="145"/>
      <c r="KF80" s="145"/>
      <c r="KG80" s="145"/>
      <c r="KH80" s="145"/>
      <c r="KI80" s="145"/>
      <c r="KJ80" s="145"/>
      <c r="KK80" s="145"/>
      <c r="KL80" s="145"/>
      <c r="KM80" s="145"/>
      <c r="KN80" s="145"/>
      <c r="KO80" s="145"/>
      <c r="KP80" s="145"/>
      <c r="KQ80" s="145"/>
      <c r="KR80" s="145"/>
      <c r="KS80" s="145"/>
      <c r="KT80" s="145"/>
      <c r="KU80" s="145"/>
      <c r="KV80" s="145"/>
      <c r="KW80" s="145"/>
      <c r="KX80" s="145"/>
      <c r="KY80" s="145"/>
      <c r="KZ80" s="145"/>
      <c r="LA80" s="145"/>
      <c r="LB80" s="145"/>
      <c r="LC80" s="145"/>
      <c r="LD80" s="145"/>
      <c r="LE80" s="145"/>
      <c r="LF80" s="145"/>
      <c r="LG80" s="145"/>
      <c r="LH80" s="145"/>
      <c r="LI80" s="145"/>
      <c r="LJ80" s="145"/>
      <c r="LK80" s="145"/>
      <c r="LL80" s="145"/>
      <c r="LM80" s="145"/>
      <c r="LN80" s="145"/>
      <c r="LO80" s="145"/>
      <c r="LP80" s="145"/>
      <c r="LQ80" s="145"/>
      <c r="LR80" s="145"/>
      <c r="LS80" s="145"/>
      <c r="LT80" s="145"/>
      <c r="LU80" s="145"/>
      <c r="LV80" s="145"/>
      <c r="LW80" s="145"/>
      <c r="LX80" s="145"/>
      <c r="LY80" s="145"/>
      <c r="LZ80" s="145"/>
      <c r="MA80" s="145"/>
      <c r="MB80" s="145"/>
      <c r="MC80" s="145"/>
      <c r="MD80" s="145"/>
      <c r="ME80" s="145"/>
      <c r="MF80" s="145"/>
      <c r="MG80" s="145"/>
      <c r="MH80" s="145"/>
      <c r="MI80" s="145"/>
      <c r="MJ80" s="145"/>
      <c r="MK80" s="145"/>
      <c r="ML80" s="145"/>
      <c r="MM80" s="145"/>
      <c r="MN80" s="145"/>
      <c r="MO80" s="145"/>
      <c r="MP80" s="145"/>
      <c r="MQ80" s="145"/>
      <c r="MR80" s="145"/>
      <c r="MS80" s="145"/>
      <c r="MT80" s="145"/>
      <c r="MU80" s="145"/>
      <c r="MV80" s="145"/>
      <c r="MW80" s="145"/>
      <c r="MX80" s="145"/>
      <c r="MY80" s="145"/>
      <c r="MZ80" s="145"/>
      <c r="NA80" s="145"/>
      <c r="NB80" s="145"/>
      <c r="NC80" s="145"/>
      <c r="ND80" s="145"/>
      <c r="NE80" s="145"/>
      <c r="NF80" s="145"/>
      <c r="NG80" s="145"/>
      <c r="NH80" s="145"/>
      <c r="NI80" s="145"/>
      <c r="NJ80" s="145"/>
      <c r="NK80" s="145"/>
      <c r="NL80" s="145"/>
      <c r="NM80" s="145"/>
      <c r="NN80" s="145"/>
      <c r="NO80" s="145"/>
      <c r="NP80" s="145"/>
      <c r="NQ80" s="145"/>
      <c r="NR80" s="145"/>
      <c r="NS80" s="145"/>
      <c r="NT80" s="145"/>
      <c r="NU80" s="145"/>
      <c r="NV80" s="145"/>
      <c r="NW80" s="145"/>
      <c r="NX80" s="145"/>
      <c r="NY80" s="145"/>
      <c r="NZ80" s="145"/>
      <c r="OA80" s="145"/>
      <c r="OB80" s="145"/>
      <c r="OC80" s="145"/>
      <c r="OD80" s="145"/>
      <c r="OE80" s="145"/>
      <c r="OF80" s="145"/>
      <c r="OG80" s="145"/>
      <c r="OH80" s="145"/>
      <c r="OI80" s="145"/>
      <c r="OJ80" s="145"/>
      <c r="OK80" s="145"/>
      <c r="OL80" s="145"/>
      <c r="OM80" s="145"/>
      <c r="ON80" s="145"/>
      <c r="OO80" s="145"/>
      <c r="OP80" s="145"/>
      <c r="OQ80" s="145"/>
      <c r="OR80" s="145"/>
      <c r="OS80" s="145"/>
      <c r="OT80" s="145"/>
      <c r="OU80" s="145"/>
      <c r="OV80" s="145"/>
      <c r="OW80" s="145"/>
      <c r="OX80" s="145"/>
      <c r="OY80" s="145"/>
      <c r="OZ80" s="145"/>
      <c r="PA80" s="145"/>
      <c r="PB80" s="145"/>
      <c r="PC80" s="145"/>
      <c r="PD80" s="145"/>
      <c r="PE80" s="145"/>
      <c r="PF80" s="145"/>
      <c r="PG80" s="145"/>
      <c r="PH80" s="145"/>
      <c r="PI80" s="145"/>
      <c r="PJ80" s="145"/>
      <c r="PK80" s="145"/>
      <c r="PL80" s="145"/>
      <c r="PM80" s="145"/>
      <c r="PN80" s="145"/>
      <c r="PO80" s="145"/>
      <c r="PP80" s="145"/>
      <c r="PQ80" s="145"/>
      <c r="PR80" s="145"/>
      <c r="PS80" s="145"/>
      <c r="PT80" s="145"/>
      <c r="PU80" s="145"/>
      <c r="PV80" s="145"/>
      <c r="PW80" s="145"/>
      <c r="PX80" s="145"/>
      <c r="PY80" s="145"/>
      <c r="PZ80" s="145"/>
      <c r="QA80" s="145"/>
      <c r="QB80" s="145"/>
      <c r="QC80" s="145"/>
      <c r="QD80" s="145"/>
      <c r="QE80" s="145"/>
      <c r="QF80" s="145"/>
      <c r="QG80" s="145"/>
      <c r="QH80" s="145"/>
      <c r="QI80" s="145"/>
      <c r="QJ80" s="145"/>
      <c r="QK80" s="145"/>
      <c r="QL80" s="145"/>
      <c r="QM80" s="145"/>
      <c r="QN80" s="145"/>
      <c r="QO80" s="145"/>
      <c r="QP80" s="145"/>
      <c r="QQ80" s="145"/>
      <c r="QR80" s="145"/>
      <c r="QS80" s="145"/>
      <c r="QT80" s="145"/>
      <c r="QU80" s="145"/>
      <c r="QV80" s="145"/>
      <c r="QW80" s="145"/>
      <c r="QX80" s="145"/>
      <c r="QY80" s="145"/>
      <c r="QZ80" s="145"/>
      <c r="RA80" s="145"/>
      <c r="RB80" s="145"/>
      <c r="RC80" s="145"/>
      <c r="RD80" s="145"/>
      <c r="RE80" s="145"/>
      <c r="RF80" s="145"/>
      <c r="RG80" s="145"/>
      <c r="RH80" s="145"/>
      <c r="RI80" s="145"/>
      <c r="RJ80" s="145"/>
      <c r="RK80" s="145"/>
      <c r="RL80" s="145"/>
      <c r="RM80" s="145"/>
      <c r="RN80" s="145"/>
      <c r="RO80" s="145"/>
      <c r="RP80" s="145"/>
      <c r="RQ80" s="145"/>
      <c r="RR80" s="145"/>
      <c r="RS80" s="145"/>
      <c r="RT80" s="145"/>
      <c r="RU80" s="145"/>
      <c r="RV80" s="145"/>
      <c r="RW80" s="145"/>
      <c r="RX80" s="145"/>
      <c r="RY80" s="145"/>
      <c r="RZ80" s="145"/>
      <c r="SA80" s="145"/>
      <c r="SB80" s="145"/>
      <c r="SC80" s="145"/>
      <c r="SD80" s="145"/>
      <c r="SE80" s="145"/>
      <c r="SF80" s="145"/>
      <c r="SG80" s="145"/>
      <c r="SH80" s="145"/>
      <c r="SI80" s="145"/>
      <c r="SJ80" s="145"/>
      <c r="SK80" s="145"/>
      <c r="SL80" s="145"/>
      <c r="SM80" s="145"/>
      <c r="SN80" s="145"/>
      <c r="SO80" s="145"/>
      <c r="SP80" s="145"/>
      <c r="SQ80" s="145"/>
      <c r="SR80" s="145"/>
      <c r="SS80" s="145"/>
      <c r="ST80" s="145"/>
      <c r="SU80" s="145"/>
      <c r="SV80" s="145"/>
      <c r="SW80" s="145"/>
      <c r="SX80" s="145"/>
      <c r="SY80" s="145"/>
      <c r="SZ80" s="145"/>
      <c r="TA80" s="145"/>
      <c r="TB80" s="145"/>
      <c r="TC80" s="145"/>
      <c r="TD80" s="145"/>
      <c r="TE80" s="145"/>
      <c r="TF80" s="145"/>
      <c r="TG80" s="145"/>
      <c r="TH80" s="145"/>
      <c r="TI80" s="145"/>
      <c r="TJ80" s="145"/>
      <c r="TK80" s="145"/>
      <c r="TL80" s="145"/>
      <c r="TM80" s="145"/>
      <c r="TN80" s="145"/>
      <c r="TO80" s="145"/>
      <c r="TP80" s="145"/>
      <c r="TQ80" s="145"/>
      <c r="TR80" s="145"/>
      <c r="TS80" s="145"/>
      <c r="TT80" s="145"/>
      <c r="TU80" s="145"/>
      <c r="TV80" s="145"/>
      <c r="TW80" s="145"/>
      <c r="TX80" s="145"/>
      <c r="TY80" s="145"/>
      <c r="TZ80" s="145"/>
      <c r="UA80" s="145"/>
      <c r="UB80" s="145"/>
      <c r="UC80" s="145"/>
      <c r="UD80" s="145"/>
      <c r="UE80" s="145"/>
      <c r="UF80" s="145"/>
      <c r="UG80" s="145"/>
      <c r="UH80" s="145"/>
      <c r="UI80" s="145"/>
      <c r="UJ80" s="145"/>
      <c r="UK80" s="145"/>
      <c r="UL80" s="145"/>
      <c r="UM80" s="145"/>
      <c r="UN80" s="145"/>
      <c r="UO80" s="145"/>
      <c r="UP80" s="145"/>
      <c r="UQ80" s="145"/>
      <c r="UR80" s="145"/>
      <c r="US80" s="145"/>
      <c r="UT80" s="145"/>
      <c r="UU80" s="145"/>
      <c r="UV80" s="145"/>
      <c r="UW80" s="145"/>
      <c r="UX80" s="145"/>
      <c r="UY80" s="145"/>
      <c r="UZ80" s="145"/>
      <c r="VA80" s="145"/>
      <c r="VB80" s="145"/>
      <c r="VC80" s="145"/>
      <c r="VD80" s="145"/>
      <c r="VE80" s="145"/>
      <c r="VF80" s="145"/>
      <c r="VG80" s="145"/>
      <c r="VH80" s="145"/>
      <c r="VI80" s="145"/>
      <c r="VJ80" s="145"/>
      <c r="VK80" s="145"/>
      <c r="VL80" s="145"/>
      <c r="VM80" s="145"/>
      <c r="VN80" s="145"/>
      <c r="VO80" s="145"/>
      <c r="VP80" s="145"/>
      <c r="VQ80" s="145"/>
      <c r="VR80" s="145"/>
      <c r="VS80" s="145"/>
      <c r="VT80" s="145"/>
      <c r="VU80" s="145"/>
      <c r="VV80" s="145"/>
      <c r="VW80" s="145"/>
      <c r="VX80" s="145"/>
      <c r="VY80" s="145"/>
      <c r="VZ80" s="145"/>
      <c r="WA80" s="145"/>
      <c r="WB80" s="145"/>
      <c r="WC80" s="145"/>
      <c r="WD80" s="145"/>
      <c r="WE80" s="145"/>
      <c r="WF80" s="145"/>
      <c r="WG80" s="145"/>
      <c r="WH80" s="145"/>
      <c r="WI80" s="145"/>
      <c r="WJ80" s="145"/>
      <c r="WK80" s="145"/>
      <c r="WL80" s="145"/>
      <c r="WM80" s="145"/>
      <c r="WN80" s="145"/>
      <c r="WO80" s="145"/>
      <c r="WP80" s="145"/>
      <c r="WQ80" s="145"/>
      <c r="WR80" s="145"/>
      <c r="WS80" s="145"/>
      <c r="WT80" s="145"/>
      <c r="WU80" s="145"/>
      <c r="WV80" s="145"/>
      <c r="WW80" s="145"/>
      <c r="WX80" s="145"/>
      <c r="WY80" s="145"/>
      <c r="WZ80" s="145"/>
      <c r="XA80" s="145"/>
      <c r="XB80" s="145"/>
      <c r="XC80" s="145"/>
      <c r="XD80" s="145"/>
      <c r="XE80" s="145"/>
      <c r="XF80" s="145"/>
      <c r="XG80" s="145"/>
      <c r="XH80" s="145"/>
      <c r="XI80" s="145"/>
      <c r="XJ80" s="145"/>
      <c r="XK80" s="145"/>
      <c r="XL80" s="145"/>
      <c r="XM80" s="145"/>
      <c r="XN80" s="145"/>
      <c r="XO80" s="145"/>
      <c r="XP80" s="145"/>
      <c r="XQ80" s="145"/>
      <c r="XR80" s="145"/>
      <c r="XS80" s="145"/>
      <c r="XT80" s="145"/>
      <c r="XU80" s="145"/>
      <c r="XV80" s="145"/>
      <c r="XW80" s="145"/>
      <c r="XX80" s="145"/>
      <c r="XY80" s="145"/>
      <c r="XZ80" s="145"/>
      <c r="YA80" s="145"/>
      <c r="YB80" s="145"/>
      <c r="YC80" s="145"/>
      <c r="YD80" s="145"/>
      <c r="YE80" s="145"/>
      <c r="YF80" s="145"/>
      <c r="YG80" s="145"/>
      <c r="YH80" s="145"/>
      <c r="YI80" s="145"/>
      <c r="YJ80" s="145"/>
      <c r="YK80" s="145"/>
      <c r="YL80" s="145"/>
      <c r="YM80" s="145"/>
      <c r="YN80" s="145"/>
      <c r="YO80" s="145"/>
      <c r="YP80" s="145"/>
      <c r="YQ80" s="145"/>
      <c r="YR80" s="145"/>
      <c r="YS80" s="145"/>
      <c r="YT80" s="145"/>
      <c r="YU80" s="145"/>
      <c r="YV80" s="145"/>
      <c r="YW80" s="145"/>
      <c r="YX80" s="145"/>
      <c r="YY80" s="145"/>
      <c r="YZ80" s="145"/>
      <c r="ZA80" s="145"/>
      <c r="ZB80" s="145"/>
      <c r="ZC80" s="145"/>
      <c r="ZD80" s="145"/>
      <c r="ZE80" s="145"/>
      <c r="ZF80" s="145"/>
      <c r="ZG80" s="145"/>
      <c r="ZH80" s="145"/>
      <c r="ZI80" s="145"/>
      <c r="ZJ80" s="145"/>
      <c r="ZK80" s="145"/>
      <c r="ZL80" s="145"/>
      <c r="ZM80" s="145"/>
      <c r="ZN80" s="145"/>
      <c r="ZO80" s="145"/>
      <c r="ZP80" s="145"/>
      <c r="ZQ80" s="145"/>
      <c r="ZR80" s="145"/>
      <c r="ZS80" s="145"/>
      <c r="ZT80" s="145"/>
      <c r="ZU80" s="145"/>
      <c r="ZV80" s="145"/>
      <c r="ZW80" s="145"/>
      <c r="ZX80" s="145"/>
      <c r="ZY80" s="145"/>
      <c r="ZZ80" s="145"/>
      <c r="AAA80" s="145"/>
      <c r="AAB80" s="145"/>
      <c r="AAC80" s="145"/>
      <c r="AAD80" s="145"/>
      <c r="AAE80" s="145"/>
      <c r="AAF80" s="145"/>
      <c r="AAG80" s="145"/>
      <c r="AAH80" s="145"/>
      <c r="AAI80" s="145"/>
      <c r="AAJ80" s="145"/>
      <c r="AAK80" s="145"/>
      <c r="AAL80" s="145"/>
      <c r="AAM80" s="145"/>
      <c r="AAN80" s="145"/>
      <c r="AAO80" s="145"/>
      <c r="AAP80" s="145"/>
      <c r="AAQ80" s="145"/>
      <c r="AAR80" s="145"/>
      <c r="AAS80" s="145"/>
      <c r="AAT80" s="145"/>
      <c r="AAU80" s="145"/>
      <c r="AAV80" s="145"/>
      <c r="AAW80" s="145"/>
      <c r="AAX80" s="145"/>
      <c r="AAY80" s="145"/>
      <c r="AAZ80" s="145"/>
      <c r="ABA80" s="145"/>
      <c r="ABB80" s="145"/>
      <c r="ABC80" s="145"/>
      <c r="ABD80" s="145"/>
      <c r="ABE80" s="145"/>
      <c r="ABF80" s="145"/>
      <c r="ABG80" s="145"/>
      <c r="ABH80" s="145"/>
      <c r="ABI80" s="145"/>
      <c r="ABJ80" s="145"/>
      <c r="ABK80" s="145"/>
      <c r="ABL80" s="145"/>
      <c r="ABM80" s="145"/>
      <c r="ABN80" s="145"/>
      <c r="ABO80" s="145"/>
      <c r="ABP80" s="145"/>
      <c r="ABQ80" s="145"/>
      <c r="ABR80" s="145"/>
      <c r="ABS80" s="145"/>
      <c r="ABT80" s="145"/>
      <c r="ABU80" s="145"/>
      <c r="ABV80" s="145"/>
      <c r="ABW80" s="145"/>
      <c r="ABX80" s="145"/>
      <c r="ABY80" s="145"/>
      <c r="ABZ80" s="145"/>
      <c r="ACA80" s="145"/>
      <c r="ACB80" s="145"/>
      <c r="ACC80" s="145"/>
      <c r="ACD80" s="145"/>
      <c r="ACE80" s="145"/>
      <c r="ACF80" s="145"/>
      <c r="ACG80" s="145"/>
      <c r="ACH80" s="145"/>
      <c r="ACI80" s="145"/>
      <c r="ACJ80" s="145"/>
      <c r="ACK80" s="145"/>
      <c r="ACL80" s="145"/>
      <c r="ACM80" s="145"/>
      <c r="ACN80" s="145"/>
      <c r="ACO80" s="145"/>
      <c r="ACP80" s="145"/>
      <c r="ACQ80" s="145"/>
      <c r="ACR80" s="145"/>
      <c r="ACS80" s="145"/>
      <c r="ACT80" s="145"/>
      <c r="ACU80" s="145"/>
      <c r="ACV80" s="145"/>
      <c r="ACW80" s="145"/>
      <c r="ACX80" s="145"/>
      <c r="ACY80" s="145"/>
      <c r="ACZ80" s="145"/>
      <c r="ADA80" s="145"/>
      <c r="ADB80" s="145"/>
      <c r="ADC80" s="145"/>
      <c r="ADD80" s="145"/>
      <c r="ADE80" s="145"/>
      <c r="ADF80" s="145"/>
      <c r="ADG80" s="145"/>
      <c r="ADH80" s="145"/>
      <c r="ADI80" s="145"/>
      <c r="ADJ80" s="145"/>
      <c r="ADK80" s="145"/>
      <c r="ADL80" s="145"/>
      <c r="ADM80" s="145"/>
      <c r="ADN80" s="145"/>
      <c r="ADO80" s="145"/>
      <c r="ADP80" s="145"/>
      <c r="ADQ80" s="145"/>
      <c r="ADR80" s="145"/>
      <c r="ADS80" s="145"/>
      <c r="ADT80" s="145"/>
      <c r="ADU80" s="145"/>
      <c r="ADV80" s="145"/>
      <c r="ADW80" s="145"/>
      <c r="ADX80" s="145"/>
      <c r="ADY80" s="145"/>
      <c r="ADZ80" s="145"/>
      <c r="AEA80" s="145"/>
      <c r="AEB80" s="145"/>
      <c r="AEC80" s="145"/>
      <c r="AED80" s="145"/>
      <c r="AEE80" s="145"/>
      <c r="AEF80" s="145"/>
      <c r="AEG80" s="145"/>
      <c r="AEH80" s="145"/>
      <c r="AEI80" s="145"/>
      <c r="AEJ80" s="145"/>
      <c r="AEK80" s="145"/>
      <c r="AEL80" s="145"/>
      <c r="AEM80" s="145"/>
      <c r="AEN80" s="145"/>
      <c r="AEO80" s="145"/>
      <c r="AEP80" s="145"/>
      <c r="AEQ80" s="145"/>
      <c r="AER80" s="145"/>
      <c r="AES80" s="145"/>
      <c r="AET80" s="145"/>
      <c r="AEU80" s="145"/>
      <c r="AEV80" s="145"/>
      <c r="AEW80" s="145"/>
      <c r="AEX80" s="145"/>
      <c r="AEY80" s="145"/>
      <c r="AEZ80" s="145"/>
      <c r="AFA80" s="145"/>
      <c r="AFB80" s="145"/>
      <c r="AFC80" s="145"/>
      <c r="AFD80" s="145"/>
      <c r="AFE80" s="145"/>
      <c r="AFF80" s="145"/>
      <c r="AFG80" s="145"/>
      <c r="AFH80" s="145"/>
      <c r="AFI80" s="145"/>
      <c r="AFJ80" s="145"/>
      <c r="AFK80" s="145"/>
      <c r="AFL80" s="145"/>
      <c r="AFM80" s="145"/>
      <c r="AFN80" s="145"/>
      <c r="AFO80" s="145"/>
      <c r="AFP80" s="145"/>
      <c r="AFQ80" s="145"/>
      <c r="AFR80" s="145"/>
      <c r="AFS80" s="145"/>
      <c r="AFT80" s="145"/>
      <c r="AFU80" s="145"/>
      <c r="AFV80" s="145"/>
      <c r="AFW80" s="145"/>
      <c r="AFX80" s="145"/>
      <c r="AFY80" s="145"/>
      <c r="AFZ80" s="145"/>
      <c r="AGA80" s="145"/>
      <c r="AGB80" s="145"/>
      <c r="AGC80" s="145"/>
      <c r="AGD80" s="145"/>
      <c r="AGE80" s="145"/>
      <c r="AGF80" s="145"/>
      <c r="AGG80" s="145"/>
      <c r="AGH80" s="145"/>
      <c r="AGI80" s="145"/>
      <c r="AGJ80" s="145"/>
      <c r="AGK80" s="145"/>
      <c r="AGL80" s="145"/>
      <c r="AGM80" s="145"/>
      <c r="AGN80" s="145"/>
      <c r="AGO80" s="145"/>
      <c r="AGP80" s="145"/>
      <c r="AGQ80" s="145"/>
      <c r="AGR80" s="145"/>
      <c r="AGS80" s="145"/>
      <c r="AGT80" s="145"/>
      <c r="AGU80" s="145"/>
      <c r="AGV80" s="145"/>
      <c r="AGW80" s="145"/>
      <c r="AGX80" s="145"/>
      <c r="AGY80" s="145"/>
      <c r="AGZ80" s="145"/>
      <c r="AHA80" s="145"/>
      <c r="AHB80" s="145"/>
      <c r="AHC80" s="145"/>
      <c r="AHD80" s="145"/>
      <c r="AHE80" s="145"/>
      <c r="AHF80" s="145"/>
      <c r="AHG80" s="145"/>
      <c r="AHH80" s="145"/>
      <c r="AHI80" s="145"/>
      <c r="AHJ80" s="145"/>
      <c r="AHK80" s="145"/>
      <c r="AHL80" s="145"/>
      <c r="AHM80" s="145"/>
      <c r="AHN80" s="145"/>
      <c r="AHO80" s="145"/>
      <c r="AHP80" s="145"/>
      <c r="AHQ80" s="145"/>
      <c r="AHR80" s="145"/>
      <c r="AHS80" s="145"/>
      <c r="AHT80" s="145"/>
      <c r="AHU80" s="145"/>
      <c r="AHV80" s="145"/>
      <c r="AHW80" s="145"/>
      <c r="AHX80" s="145"/>
      <c r="AHY80" s="145"/>
      <c r="AHZ80" s="145"/>
      <c r="AIA80" s="145"/>
      <c r="AIB80" s="145"/>
      <c r="AIC80" s="145"/>
      <c r="AID80" s="145"/>
      <c r="AIE80" s="145"/>
      <c r="AIF80" s="145"/>
      <c r="AIG80" s="145"/>
      <c r="AIH80" s="145"/>
      <c r="AII80" s="145"/>
      <c r="AIJ80" s="145"/>
      <c r="AIK80" s="145"/>
      <c r="AIL80" s="145"/>
      <c r="AIM80" s="145"/>
      <c r="AIN80" s="145"/>
      <c r="AIO80" s="145"/>
      <c r="AIP80" s="145"/>
      <c r="AIQ80" s="145"/>
      <c r="AIR80" s="145"/>
      <c r="AIS80" s="145"/>
      <c r="AIT80" s="145"/>
      <c r="AIU80" s="145"/>
      <c r="AIV80" s="145"/>
      <c r="AIW80" s="145"/>
      <c r="AIX80" s="145"/>
      <c r="AIY80" s="145"/>
      <c r="AIZ80" s="145"/>
      <c r="AJA80" s="145"/>
      <c r="AJB80" s="145"/>
      <c r="AJC80" s="145"/>
      <c r="AJD80" s="145"/>
      <c r="AJE80" s="145"/>
      <c r="AJF80" s="145"/>
      <c r="AJG80" s="145"/>
      <c r="AJH80" s="145"/>
      <c r="AJI80" s="145"/>
      <c r="AJJ80" s="145"/>
      <c r="AJK80" s="145"/>
      <c r="AJL80" s="145"/>
      <c r="AJM80" s="145"/>
      <c r="AJN80" s="145"/>
      <c r="AJO80" s="145"/>
      <c r="AJP80" s="145"/>
      <c r="AJQ80" s="145"/>
      <c r="AJR80" s="145"/>
      <c r="AJS80" s="145"/>
      <c r="AJT80" s="145"/>
      <c r="AJU80" s="145"/>
      <c r="AJV80" s="145"/>
      <c r="AJW80" s="145"/>
      <c r="AJX80" s="145"/>
      <c r="AJY80" s="145"/>
      <c r="AJZ80" s="145"/>
      <c r="AKA80" s="145"/>
      <c r="AKB80" s="145"/>
      <c r="AKC80" s="145"/>
      <c r="AKD80" s="145"/>
      <c r="AKE80" s="145"/>
      <c r="AKF80" s="145"/>
      <c r="AKG80" s="145"/>
      <c r="AKH80" s="145"/>
      <c r="AKI80" s="145"/>
      <c r="AKJ80" s="145"/>
      <c r="AKK80" s="145"/>
      <c r="AKL80" s="145"/>
      <c r="AKM80" s="145"/>
      <c r="AKN80" s="145"/>
      <c r="AKO80" s="145"/>
      <c r="AKP80" s="145"/>
      <c r="AKQ80" s="145"/>
      <c r="AKR80" s="145"/>
      <c r="AKS80" s="145"/>
      <c r="AKT80" s="145"/>
      <c r="AKU80" s="145"/>
      <c r="AKV80" s="145"/>
      <c r="AKW80" s="145"/>
      <c r="AKX80" s="145"/>
      <c r="AKY80" s="145"/>
      <c r="AKZ80" s="145"/>
      <c r="ALA80" s="145"/>
      <c r="ALB80" s="145"/>
      <c r="ALC80" s="145"/>
      <c r="ALD80" s="145"/>
      <c r="ALE80" s="145"/>
      <c r="ALF80" s="145"/>
      <c r="ALG80" s="145"/>
      <c r="ALH80" s="145"/>
      <c r="ALI80" s="145"/>
      <c r="ALJ80" s="145"/>
      <c r="ALK80" s="145"/>
      <c r="ALL80" s="145"/>
      <c r="ALM80" s="145"/>
      <c r="ALN80" s="145"/>
      <c r="ALO80" s="145"/>
      <c r="ALP80" s="145"/>
      <c r="ALQ80" s="145"/>
      <c r="ALR80" s="145"/>
      <c r="ALS80" s="145"/>
      <c r="ALT80" s="145"/>
      <c r="ALU80" s="145"/>
      <c r="ALV80" s="145"/>
      <c r="ALW80" s="145"/>
      <c r="ALX80" s="145"/>
      <c r="ALY80" s="145"/>
      <c r="ALZ80" s="145"/>
    </row>
    <row r="81" spans="1:1014" ht="50.25" customHeight="1" x14ac:dyDescent="0.3">
      <c r="A81" s="151"/>
      <c r="B81" s="151"/>
      <c r="C81" s="257"/>
      <c r="D81" s="330"/>
      <c r="E81" s="268"/>
      <c r="F81" s="330"/>
      <c r="G81" s="327"/>
      <c r="H81" s="326"/>
      <c r="I81" s="152"/>
      <c r="J81" s="145"/>
      <c r="K81" s="318"/>
      <c r="L81" s="318"/>
      <c r="M81" s="318"/>
      <c r="N81" s="140"/>
      <c r="O81" s="140"/>
      <c r="P81" s="140"/>
      <c r="Q81" s="140"/>
      <c r="R81" s="140"/>
      <c r="S81" s="140"/>
      <c r="T81" s="140"/>
      <c r="U81" s="140"/>
      <c r="V81" s="140"/>
      <c r="W81" s="140"/>
      <c r="X81" s="140"/>
      <c r="Y81" s="145"/>
      <c r="Z81" s="145"/>
      <c r="AA81" s="145"/>
      <c r="AB81" s="145"/>
      <c r="AC81" s="145"/>
      <c r="AD81" s="145"/>
      <c r="AE81" s="145"/>
      <c r="AF81" s="145"/>
      <c r="AG81" s="145"/>
      <c r="AH81" s="145"/>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c r="BI81" s="145"/>
      <c r="BJ81" s="145"/>
      <c r="BK81" s="145"/>
      <c r="BL81" s="145"/>
      <c r="BM81" s="145"/>
      <c r="BN81" s="145"/>
      <c r="BO81" s="145"/>
      <c r="BP81" s="145"/>
      <c r="BQ81" s="145"/>
      <c r="BR81" s="145"/>
      <c r="BS81" s="145"/>
      <c r="BT81" s="145"/>
      <c r="BU81" s="145"/>
      <c r="BV81" s="145"/>
      <c r="BW81" s="145"/>
      <c r="BX81" s="145"/>
      <c r="BY81" s="145"/>
      <c r="BZ81" s="145"/>
      <c r="CA81" s="145"/>
      <c r="CB81" s="145"/>
      <c r="CC81" s="145"/>
      <c r="CD81" s="145"/>
      <c r="CE81" s="145"/>
      <c r="CF81" s="145"/>
      <c r="CG81" s="145"/>
      <c r="CH81" s="145"/>
      <c r="CI81" s="145"/>
      <c r="CJ81" s="145"/>
      <c r="CK81" s="145"/>
      <c r="CL81" s="145"/>
      <c r="CM81" s="145"/>
      <c r="CN81" s="145"/>
      <c r="CO81" s="145"/>
      <c r="CP81" s="145"/>
      <c r="CQ81" s="145"/>
      <c r="CR81" s="145"/>
      <c r="CS81" s="145"/>
      <c r="CT81" s="145"/>
      <c r="CU81" s="145"/>
      <c r="CV81" s="145"/>
      <c r="CW81" s="145"/>
      <c r="CX81" s="145"/>
      <c r="CY81" s="145"/>
      <c r="CZ81" s="145"/>
      <c r="DA81" s="145"/>
      <c r="DB81" s="145"/>
      <c r="DC81" s="145"/>
      <c r="DD81" s="145"/>
      <c r="DE81" s="145"/>
      <c r="DF81" s="145"/>
      <c r="DG81" s="145"/>
      <c r="DH81" s="145"/>
      <c r="DI81" s="145"/>
      <c r="DJ81" s="145"/>
      <c r="DK81" s="145"/>
      <c r="DL81" s="145"/>
      <c r="DM81" s="145"/>
      <c r="DN81" s="145"/>
      <c r="DO81" s="145"/>
      <c r="DP81" s="145"/>
      <c r="DQ81" s="145"/>
      <c r="DR81" s="145"/>
      <c r="DS81" s="145"/>
      <c r="DT81" s="145"/>
      <c r="DU81" s="145"/>
      <c r="DV81" s="145"/>
      <c r="DW81" s="145"/>
      <c r="DX81" s="145"/>
      <c r="DY81" s="145"/>
      <c r="DZ81" s="145"/>
      <c r="EA81" s="145"/>
      <c r="EB81" s="145"/>
      <c r="EC81" s="145"/>
      <c r="ED81" s="145"/>
      <c r="EE81" s="145"/>
      <c r="EF81" s="145"/>
      <c r="EG81" s="145"/>
      <c r="EH81" s="145"/>
      <c r="EI81" s="145"/>
      <c r="EJ81" s="145"/>
      <c r="EK81" s="145"/>
      <c r="EL81" s="145"/>
      <c r="EM81" s="145"/>
      <c r="EN81" s="145"/>
      <c r="EO81" s="145"/>
      <c r="EP81" s="145"/>
      <c r="EQ81" s="145"/>
      <c r="ER81" s="145"/>
      <c r="ES81" s="145"/>
      <c r="ET81" s="145"/>
      <c r="EU81" s="145"/>
      <c r="EV81" s="145"/>
      <c r="EW81" s="145"/>
      <c r="EX81" s="145"/>
      <c r="EY81" s="145"/>
      <c r="EZ81" s="145"/>
      <c r="FA81" s="145"/>
      <c r="FB81" s="145"/>
      <c r="FC81" s="145"/>
      <c r="FD81" s="145"/>
      <c r="FE81" s="145"/>
      <c r="FF81" s="145"/>
      <c r="FG81" s="145"/>
      <c r="FH81" s="145"/>
      <c r="FI81" s="145"/>
      <c r="FJ81" s="145"/>
      <c r="FK81" s="145"/>
      <c r="FL81" s="145"/>
      <c r="FM81" s="145"/>
      <c r="FN81" s="145"/>
      <c r="FO81" s="145"/>
      <c r="FP81" s="145"/>
      <c r="FQ81" s="145"/>
      <c r="FR81" s="145"/>
      <c r="FS81" s="145"/>
      <c r="FT81" s="145"/>
      <c r="FU81" s="145"/>
      <c r="FV81" s="145"/>
      <c r="FW81" s="145"/>
      <c r="FX81" s="145"/>
      <c r="FY81" s="145"/>
      <c r="FZ81" s="145"/>
      <c r="GA81" s="145"/>
      <c r="GB81" s="145"/>
      <c r="GC81" s="145"/>
      <c r="GD81" s="145"/>
      <c r="GE81" s="145"/>
      <c r="GF81" s="145"/>
      <c r="GG81" s="145"/>
      <c r="GH81" s="145"/>
      <c r="GI81" s="145"/>
      <c r="GJ81" s="145"/>
      <c r="GK81" s="145"/>
      <c r="GL81" s="145"/>
      <c r="GM81" s="145"/>
      <c r="GN81" s="145"/>
      <c r="GO81" s="145"/>
      <c r="GP81" s="145"/>
      <c r="GQ81" s="145"/>
      <c r="GR81" s="145"/>
      <c r="GS81" s="145"/>
      <c r="GT81" s="145"/>
      <c r="GU81" s="145"/>
      <c r="GV81" s="145"/>
      <c r="GW81" s="145"/>
      <c r="GX81" s="145"/>
      <c r="GY81" s="145"/>
      <c r="GZ81" s="145"/>
      <c r="HA81" s="145"/>
      <c r="HB81" s="145"/>
      <c r="HC81" s="145"/>
      <c r="HD81" s="145"/>
      <c r="HE81" s="145"/>
      <c r="HF81" s="145"/>
      <c r="HG81" s="145"/>
      <c r="HH81" s="145"/>
      <c r="HI81" s="145"/>
      <c r="HJ81" s="145"/>
      <c r="HK81" s="145"/>
      <c r="HL81" s="145"/>
      <c r="HM81" s="145"/>
      <c r="HN81" s="145"/>
      <c r="HO81" s="145"/>
      <c r="HP81" s="145"/>
      <c r="HQ81" s="145"/>
      <c r="HR81" s="145"/>
      <c r="HS81" s="145"/>
      <c r="HT81" s="145"/>
      <c r="HU81" s="145"/>
      <c r="HV81" s="145"/>
      <c r="HW81" s="145"/>
      <c r="HX81" s="145"/>
      <c r="HY81" s="145"/>
      <c r="HZ81" s="145"/>
      <c r="IA81" s="145"/>
      <c r="IB81" s="145"/>
      <c r="IC81" s="145"/>
      <c r="ID81" s="145"/>
      <c r="IE81" s="145"/>
      <c r="IF81" s="145"/>
      <c r="IG81" s="145"/>
      <c r="IH81" s="145"/>
      <c r="II81" s="145"/>
      <c r="IJ81" s="145"/>
      <c r="IK81" s="145"/>
      <c r="IL81" s="145"/>
      <c r="IM81" s="145"/>
      <c r="IN81" s="145"/>
      <c r="IO81" s="145"/>
      <c r="IP81" s="145"/>
      <c r="IQ81" s="145"/>
      <c r="IR81" s="145"/>
      <c r="IS81" s="145"/>
      <c r="IT81" s="145"/>
      <c r="IU81" s="145"/>
      <c r="IV81" s="145"/>
      <c r="IW81" s="145"/>
      <c r="IX81" s="145"/>
      <c r="IY81" s="145"/>
      <c r="IZ81" s="145"/>
      <c r="JA81" s="145"/>
      <c r="JB81" s="145"/>
      <c r="JC81" s="145"/>
      <c r="JD81" s="145"/>
      <c r="JE81" s="145"/>
      <c r="JF81" s="145"/>
      <c r="JG81" s="145"/>
      <c r="JH81" s="145"/>
      <c r="JI81" s="145"/>
      <c r="JJ81" s="145"/>
      <c r="JK81" s="145"/>
      <c r="JL81" s="145"/>
      <c r="JM81" s="145"/>
      <c r="JN81" s="145"/>
      <c r="JO81" s="145"/>
      <c r="JP81" s="145"/>
      <c r="JQ81" s="145"/>
      <c r="JR81" s="145"/>
      <c r="JS81" s="145"/>
      <c r="JT81" s="145"/>
      <c r="JU81" s="145"/>
      <c r="JV81" s="145"/>
      <c r="JW81" s="145"/>
      <c r="JX81" s="145"/>
      <c r="JY81" s="145"/>
      <c r="JZ81" s="145"/>
      <c r="KA81" s="145"/>
      <c r="KB81" s="145"/>
      <c r="KC81" s="145"/>
      <c r="KD81" s="145"/>
      <c r="KE81" s="145"/>
      <c r="KF81" s="145"/>
      <c r="KG81" s="145"/>
      <c r="KH81" s="145"/>
      <c r="KI81" s="145"/>
      <c r="KJ81" s="145"/>
      <c r="KK81" s="145"/>
      <c r="KL81" s="145"/>
      <c r="KM81" s="145"/>
      <c r="KN81" s="145"/>
      <c r="KO81" s="145"/>
      <c r="KP81" s="145"/>
      <c r="KQ81" s="145"/>
      <c r="KR81" s="145"/>
      <c r="KS81" s="145"/>
      <c r="KT81" s="145"/>
      <c r="KU81" s="145"/>
      <c r="KV81" s="145"/>
      <c r="KW81" s="145"/>
      <c r="KX81" s="145"/>
      <c r="KY81" s="145"/>
      <c r="KZ81" s="145"/>
      <c r="LA81" s="145"/>
      <c r="LB81" s="145"/>
      <c r="LC81" s="145"/>
      <c r="LD81" s="145"/>
      <c r="LE81" s="145"/>
      <c r="LF81" s="145"/>
      <c r="LG81" s="145"/>
      <c r="LH81" s="145"/>
      <c r="LI81" s="145"/>
      <c r="LJ81" s="145"/>
      <c r="LK81" s="145"/>
      <c r="LL81" s="145"/>
      <c r="LM81" s="145"/>
      <c r="LN81" s="145"/>
      <c r="LO81" s="145"/>
      <c r="LP81" s="145"/>
      <c r="LQ81" s="145"/>
      <c r="LR81" s="145"/>
      <c r="LS81" s="145"/>
      <c r="LT81" s="145"/>
      <c r="LU81" s="145"/>
      <c r="LV81" s="145"/>
      <c r="LW81" s="145"/>
      <c r="LX81" s="145"/>
      <c r="LY81" s="145"/>
      <c r="LZ81" s="145"/>
      <c r="MA81" s="145"/>
      <c r="MB81" s="145"/>
      <c r="MC81" s="145"/>
      <c r="MD81" s="145"/>
      <c r="ME81" s="145"/>
      <c r="MF81" s="145"/>
      <c r="MG81" s="145"/>
      <c r="MH81" s="145"/>
      <c r="MI81" s="145"/>
      <c r="MJ81" s="145"/>
      <c r="MK81" s="145"/>
      <c r="ML81" s="145"/>
      <c r="MM81" s="145"/>
      <c r="MN81" s="145"/>
      <c r="MO81" s="145"/>
      <c r="MP81" s="145"/>
      <c r="MQ81" s="145"/>
      <c r="MR81" s="145"/>
      <c r="MS81" s="145"/>
      <c r="MT81" s="145"/>
      <c r="MU81" s="145"/>
      <c r="MV81" s="145"/>
      <c r="MW81" s="145"/>
      <c r="MX81" s="145"/>
      <c r="MY81" s="145"/>
      <c r="MZ81" s="145"/>
      <c r="NA81" s="145"/>
      <c r="NB81" s="145"/>
      <c r="NC81" s="145"/>
      <c r="ND81" s="145"/>
      <c r="NE81" s="145"/>
      <c r="NF81" s="145"/>
      <c r="NG81" s="145"/>
      <c r="NH81" s="145"/>
      <c r="NI81" s="145"/>
      <c r="NJ81" s="145"/>
      <c r="NK81" s="145"/>
      <c r="NL81" s="145"/>
      <c r="NM81" s="145"/>
      <c r="NN81" s="145"/>
      <c r="NO81" s="145"/>
      <c r="NP81" s="145"/>
      <c r="NQ81" s="145"/>
      <c r="NR81" s="145"/>
      <c r="NS81" s="145"/>
      <c r="NT81" s="145"/>
      <c r="NU81" s="145"/>
      <c r="NV81" s="145"/>
      <c r="NW81" s="145"/>
      <c r="NX81" s="145"/>
      <c r="NY81" s="145"/>
      <c r="NZ81" s="145"/>
      <c r="OA81" s="145"/>
      <c r="OB81" s="145"/>
      <c r="OC81" s="145"/>
      <c r="OD81" s="145"/>
      <c r="OE81" s="145"/>
      <c r="OF81" s="145"/>
      <c r="OG81" s="145"/>
      <c r="OH81" s="145"/>
      <c r="OI81" s="145"/>
      <c r="OJ81" s="145"/>
      <c r="OK81" s="145"/>
      <c r="OL81" s="145"/>
      <c r="OM81" s="145"/>
      <c r="ON81" s="145"/>
      <c r="OO81" s="145"/>
      <c r="OP81" s="145"/>
      <c r="OQ81" s="145"/>
      <c r="OR81" s="145"/>
      <c r="OS81" s="145"/>
      <c r="OT81" s="145"/>
      <c r="OU81" s="145"/>
      <c r="OV81" s="145"/>
      <c r="OW81" s="145"/>
      <c r="OX81" s="145"/>
      <c r="OY81" s="145"/>
      <c r="OZ81" s="145"/>
      <c r="PA81" s="145"/>
      <c r="PB81" s="145"/>
      <c r="PC81" s="145"/>
      <c r="PD81" s="145"/>
      <c r="PE81" s="145"/>
      <c r="PF81" s="145"/>
      <c r="PG81" s="145"/>
      <c r="PH81" s="145"/>
      <c r="PI81" s="145"/>
      <c r="PJ81" s="145"/>
      <c r="PK81" s="145"/>
      <c r="PL81" s="145"/>
      <c r="PM81" s="145"/>
      <c r="PN81" s="145"/>
      <c r="PO81" s="145"/>
      <c r="PP81" s="145"/>
      <c r="PQ81" s="145"/>
      <c r="PR81" s="145"/>
      <c r="PS81" s="145"/>
      <c r="PT81" s="145"/>
      <c r="PU81" s="145"/>
      <c r="PV81" s="145"/>
      <c r="PW81" s="145"/>
      <c r="PX81" s="145"/>
      <c r="PY81" s="145"/>
      <c r="PZ81" s="145"/>
      <c r="QA81" s="145"/>
      <c r="QB81" s="145"/>
      <c r="QC81" s="145"/>
      <c r="QD81" s="145"/>
      <c r="QE81" s="145"/>
      <c r="QF81" s="145"/>
      <c r="QG81" s="145"/>
      <c r="QH81" s="145"/>
      <c r="QI81" s="145"/>
      <c r="QJ81" s="145"/>
      <c r="QK81" s="145"/>
      <c r="QL81" s="145"/>
      <c r="QM81" s="145"/>
      <c r="QN81" s="145"/>
      <c r="QO81" s="145"/>
      <c r="QP81" s="145"/>
      <c r="QQ81" s="145"/>
      <c r="QR81" s="145"/>
      <c r="QS81" s="145"/>
      <c r="QT81" s="145"/>
      <c r="QU81" s="145"/>
      <c r="QV81" s="145"/>
      <c r="QW81" s="145"/>
      <c r="QX81" s="145"/>
      <c r="QY81" s="145"/>
      <c r="QZ81" s="145"/>
      <c r="RA81" s="145"/>
      <c r="RB81" s="145"/>
      <c r="RC81" s="145"/>
      <c r="RD81" s="145"/>
      <c r="RE81" s="145"/>
      <c r="RF81" s="145"/>
      <c r="RG81" s="145"/>
      <c r="RH81" s="145"/>
      <c r="RI81" s="145"/>
      <c r="RJ81" s="145"/>
      <c r="RK81" s="145"/>
      <c r="RL81" s="145"/>
      <c r="RM81" s="145"/>
      <c r="RN81" s="145"/>
      <c r="RO81" s="145"/>
      <c r="RP81" s="145"/>
      <c r="RQ81" s="145"/>
      <c r="RR81" s="145"/>
      <c r="RS81" s="145"/>
      <c r="RT81" s="145"/>
      <c r="RU81" s="145"/>
      <c r="RV81" s="145"/>
      <c r="RW81" s="145"/>
      <c r="RX81" s="145"/>
      <c r="RY81" s="145"/>
      <c r="RZ81" s="145"/>
      <c r="SA81" s="145"/>
      <c r="SB81" s="145"/>
      <c r="SC81" s="145"/>
      <c r="SD81" s="145"/>
      <c r="SE81" s="145"/>
      <c r="SF81" s="145"/>
      <c r="SG81" s="145"/>
      <c r="SH81" s="145"/>
      <c r="SI81" s="145"/>
      <c r="SJ81" s="145"/>
      <c r="SK81" s="145"/>
      <c r="SL81" s="145"/>
      <c r="SM81" s="145"/>
      <c r="SN81" s="145"/>
      <c r="SO81" s="145"/>
      <c r="SP81" s="145"/>
      <c r="SQ81" s="145"/>
      <c r="SR81" s="145"/>
      <c r="SS81" s="145"/>
      <c r="ST81" s="145"/>
      <c r="SU81" s="145"/>
      <c r="SV81" s="145"/>
      <c r="SW81" s="145"/>
      <c r="SX81" s="145"/>
      <c r="SY81" s="145"/>
      <c r="SZ81" s="145"/>
      <c r="TA81" s="145"/>
      <c r="TB81" s="145"/>
      <c r="TC81" s="145"/>
      <c r="TD81" s="145"/>
      <c r="TE81" s="145"/>
      <c r="TF81" s="145"/>
      <c r="TG81" s="145"/>
      <c r="TH81" s="145"/>
      <c r="TI81" s="145"/>
      <c r="TJ81" s="145"/>
      <c r="TK81" s="145"/>
      <c r="TL81" s="145"/>
      <c r="TM81" s="145"/>
      <c r="TN81" s="145"/>
      <c r="TO81" s="145"/>
      <c r="TP81" s="145"/>
      <c r="TQ81" s="145"/>
      <c r="TR81" s="145"/>
      <c r="TS81" s="145"/>
      <c r="TT81" s="145"/>
      <c r="TU81" s="145"/>
      <c r="TV81" s="145"/>
      <c r="TW81" s="145"/>
      <c r="TX81" s="145"/>
      <c r="TY81" s="145"/>
      <c r="TZ81" s="145"/>
      <c r="UA81" s="145"/>
      <c r="UB81" s="145"/>
      <c r="UC81" s="145"/>
      <c r="UD81" s="145"/>
      <c r="UE81" s="145"/>
      <c r="UF81" s="145"/>
      <c r="UG81" s="145"/>
      <c r="UH81" s="145"/>
      <c r="UI81" s="145"/>
      <c r="UJ81" s="145"/>
      <c r="UK81" s="145"/>
      <c r="UL81" s="145"/>
      <c r="UM81" s="145"/>
      <c r="UN81" s="145"/>
      <c r="UO81" s="145"/>
      <c r="UP81" s="145"/>
      <c r="UQ81" s="145"/>
      <c r="UR81" s="145"/>
      <c r="US81" s="145"/>
      <c r="UT81" s="145"/>
      <c r="UU81" s="145"/>
      <c r="UV81" s="145"/>
      <c r="UW81" s="145"/>
      <c r="UX81" s="145"/>
      <c r="UY81" s="145"/>
      <c r="UZ81" s="145"/>
      <c r="VA81" s="145"/>
      <c r="VB81" s="145"/>
      <c r="VC81" s="145"/>
      <c r="VD81" s="145"/>
      <c r="VE81" s="145"/>
      <c r="VF81" s="145"/>
      <c r="VG81" s="145"/>
      <c r="VH81" s="145"/>
      <c r="VI81" s="145"/>
      <c r="VJ81" s="145"/>
      <c r="VK81" s="145"/>
      <c r="VL81" s="145"/>
      <c r="VM81" s="145"/>
      <c r="VN81" s="145"/>
      <c r="VO81" s="145"/>
      <c r="VP81" s="145"/>
      <c r="VQ81" s="145"/>
      <c r="VR81" s="145"/>
      <c r="VS81" s="145"/>
      <c r="VT81" s="145"/>
      <c r="VU81" s="145"/>
      <c r="VV81" s="145"/>
      <c r="VW81" s="145"/>
      <c r="VX81" s="145"/>
      <c r="VY81" s="145"/>
      <c r="VZ81" s="145"/>
      <c r="WA81" s="145"/>
      <c r="WB81" s="145"/>
      <c r="WC81" s="145"/>
      <c r="WD81" s="145"/>
      <c r="WE81" s="145"/>
      <c r="WF81" s="145"/>
      <c r="WG81" s="145"/>
      <c r="WH81" s="145"/>
      <c r="WI81" s="145"/>
      <c r="WJ81" s="145"/>
      <c r="WK81" s="145"/>
      <c r="WL81" s="145"/>
      <c r="WM81" s="145"/>
      <c r="WN81" s="145"/>
      <c r="WO81" s="145"/>
      <c r="WP81" s="145"/>
      <c r="WQ81" s="145"/>
      <c r="WR81" s="145"/>
      <c r="WS81" s="145"/>
      <c r="WT81" s="145"/>
      <c r="WU81" s="145"/>
      <c r="WV81" s="145"/>
      <c r="WW81" s="145"/>
      <c r="WX81" s="145"/>
      <c r="WY81" s="145"/>
      <c r="WZ81" s="145"/>
      <c r="XA81" s="145"/>
      <c r="XB81" s="145"/>
      <c r="XC81" s="145"/>
      <c r="XD81" s="145"/>
      <c r="XE81" s="145"/>
      <c r="XF81" s="145"/>
      <c r="XG81" s="145"/>
      <c r="XH81" s="145"/>
      <c r="XI81" s="145"/>
      <c r="XJ81" s="145"/>
      <c r="XK81" s="145"/>
      <c r="XL81" s="145"/>
      <c r="XM81" s="145"/>
      <c r="XN81" s="145"/>
      <c r="XO81" s="145"/>
      <c r="XP81" s="145"/>
      <c r="XQ81" s="145"/>
      <c r="XR81" s="145"/>
      <c r="XS81" s="145"/>
      <c r="XT81" s="145"/>
      <c r="XU81" s="145"/>
      <c r="XV81" s="145"/>
      <c r="XW81" s="145"/>
      <c r="XX81" s="145"/>
      <c r="XY81" s="145"/>
      <c r="XZ81" s="145"/>
      <c r="YA81" s="145"/>
      <c r="YB81" s="145"/>
      <c r="YC81" s="145"/>
      <c r="YD81" s="145"/>
      <c r="YE81" s="145"/>
      <c r="YF81" s="145"/>
      <c r="YG81" s="145"/>
      <c r="YH81" s="145"/>
      <c r="YI81" s="145"/>
      <c r="YJ81" s="145"/>
      <c r="YK81" s="145"/>
      <c r="YL81" s="145"/>
      <c r="YM81" s="145"/>
      <c r="YN81" s="145"/>
      <c r="YO81" s="145"/>
      <c r="YP81" s="145"/>
      <c r="YQ81" s="145"/>
      <c r="YR81" s="145"/>
      <c r="YS81" s="145"/>
      <c r="YT81" s="145"/>
      <c r="YU81" s="145"/>
      <c r="YV81" s="145"/>
      <c r="YW81" s="145"/>
      <c r="YX81" s="145"/>
      <c r="YY81" s="145"/>
      <c r="YZ81" s="145"/>
      <c r="ZA81" s="145"/>
      <c r="ZB81" s="145"/>
      <c r="ZC81" s="145"/>
      <c r="ZD81" s="145"/>
      <c r="ZE81" s="145"/>
      <c r="ZF81" s="145"/>
      <c r="ZG81" s="145"/>
      <c r="ZH81" s="145"/>
      <c r="ZI81" s="145"/>
      <c r="ZJ81" s="145"/>
      <c r="ZK81" s="145"/>
      <c r="ZL81" s="145"/>
      <c r="ZM81" s="145"/>
      <c r="ZN81" s="145"/>
      <c r="ZO81" s="145"/>
      <c r="ZP81" s="145"/>
      <c r="ZQ81" s="145"/>
      <c r="ZR81" s="145"/>
      <c r="ZS81" s="145"/>
      <c r="ZT81" s="145"/>
      <c r="ZU81" s="145"/>
      <c r="ZV81" s="145"/>
      <c r="ZW81" s="145"/>
      <c r="ZX81" s="145"/>
      <c r="ZY81" s="145"/>
      <c r="ZZ81" s="145"/>
      <c r="AAA81" s="145"/>
      <c r="AAB81" s="145"/>
      <c r="AAC81" s="145"/>
      <c r="AAD81" s="145"/>
      <c r="AAE81" s="145"/>
      <c r="AAF81" s="145"/>
      <c r="AAG81" s="145"/>
      <c r="AAH81" s="145"/>
      <c r="AAI81" s="145"/>
      <c r="AAJ81" s="145"/>
      <c r="AAK81" s="145"/>
      <c r="AAL81" s="145"/>
      <c r="AAM81" s="145"/>
      <c r="AAN81" s="145"/>
      <c r="AAO81" s="145"/>
      <c r="AAP81" s="145"/>
      <c r="AAQ81" s="145"/>
      <c r="AAR81" s="145"/>
      <c r="AAS81" s="145"/>
      <c r="AAT81" s="145"/>
      <c r="AAU81" s="145"/>
      <c r="AAV81" s="145"/>
      <c r="AAW81" s="145"/>
      <c r="AAX81" s="145"/>
      <c r="AAY81" s="145"/>
      <c r="AAZ81" s="145"/>
      <c r="ABA81" s="145"/>
      <c r="ABB81" s="145"/>
      <c r="ABC81" s="145"/>
      <c r="ABD81" s="145"/>
      <c r="ABE81" s="145"/>
      <c r="ABF81" s="145"/>
      <c r="ABG81" s="145"/>
      <c r="ABH81" s="145"/>
      <c r="ABI81" s="145"/>
      <c r="ABJ81" s="145"/>
      <c r="ABK81" s="145"/>
      <c r="ABL81" s="145"/>
      <c r="ABM81" s="145"/>
      <c r="ABN81" s="145"/>
      <c r="ABO81" s="145"/>
      <c r="ABP81" s="145"/>
      <c r="ABQ81" s="145"/>
      <c r="ABR81" s="145"/>
      <c r="ABS81" s="145"/>
      <c r="ABT81" s="145"/>
      <c r="ABU81" s="145"/>
      <c r="ABV81" s="145"/>
      <c r="ABW81" s="145"/>
      <c r="ABX81" s="145"/>
      <c r="ABY81" s="145"/>
      <c r="ABZ81" s="145"/>
      <c r="ACA81" s="145"/>
      <c r="ACB81" s="145"/>
      <c r="ACC81" s="145"/>
      <c r="ACD81" s="145"/>
      <c r="ACE81" s="145"/>
      <c r="ACF81" s="145"/>
      <c r="ACG81" s="145"/>
      <c r="ACH81" s="145"/>
      <c r="ACI81" s="145"/>
      <c r="ACJ81" s="145"/>
      <c r="ACK81" s="145"/>
      <c r="ACL81" s="145"/>
      <c r="ACM81" s="145"/>
      <c r="ACN81" s="145"/>
      <c r="ACO81" s="145"/>
      <c r="ACP81" s="145"/>
      <c r="ACQ81" s="145"/>
      <c r="ACR81" s="145"/>
      <c r="ACS81" s="145"/>
      <c r="ACT81" s="145"/>
      <c r="ACU81" s="145"/>
      <c r="ACV81" s="145"/>
      <c r="ACW81" s="145"/>
      <c r="ACX81" s="145"/>
      <c r="ACY81" s="145"/>
      <c r="ACZ81" s="145"/>
      <c r="ADA81" s="145"/>
      <c r="ADB81" s="145"/>
      <c r="ADC81" s="145"/>
      <c r="ADD81" s="145"/>
      <c r="ADE81" s="145"/>
      <c r="ADF81" s="145"/>
      <c r="ADG81" s="145"/>
      <c r="ADH81" s="145"/>
      <c r="ADI81" s="145"/>
      <c r="ADJ81" s="145"/>
      <c r="ADK81" s="145"/>
      <c r="ADL81" s="145"/>
      <c r="ADM81" s="145"/>
      <c r="ADN81" s="145"/>
      <c r="ADO81" s="145"/>
      <c r="ADP81" s="145"/>
      <c r="ADQ81" s="145"/>
      <c r="ADR81" s="145"/>
      <c r="ADS81" s="145"/>
      <c r="ADT81" s="145"/>
      <c r="ADU81" s="145"/>
      <c r="ADV81" s="145"/>
      <c r="ADW81" s="145"/>
      <c r="ADX81" s="145"/>
      <c r="ADY81" s="145"/>
      <c r="ADZ81" s="145"/>
      <c r="AEA81" s="145"/>
      <c r="AEB81" s="145"/>
      <c r="AEC81" s="145"/>
      <c r="AED81" s="145"/>
      <c r="AEE81" s="145"/>
      <c r="AEF81" s="145"/>
      <c r="AEG81" s="145"/>
      <c r="AEH81" s="145"/>
      <c r="AEI81" s="145"/>
      <c r="AEJ81" s="145"/>
      <c r="AEK81" s="145"/>
      <c r="AEL81" s="145"/>
      <c r="AEM81" s="145"/>
      <c r="AEN81" s="145"/>
      <c r="AEO81" s="145"/>
      <c r="AEP81" s="145"/>
      <c r="AEQ81" s="145"/>
      <c r="AER81" s="145"/>
      <c r="AES81" s="145"/>
      <c r="AET81" s="145"/>
      <c r="AEU81" s="145"/>
      <c r="AEV81" s="145"/>
      <c r="AEW81" s="145"/>
      <c r="AEX81" s="145"/>
      <c r="AEY81" s="145"/>
      <c r="AEZ81" s="145"/>
      <c r="AFA81" s="145"/>
      <c r="AFB81" s="145"/>
      <c r="AFC81" s="145"/>
      <c r="AFD81" s="145"/>
      <c r="AFE81" s="145"/>
      <c r="AFF81" s="145"/>
      <c r="AFG81" s="145"/>
      <c r="AFH81" s="145"/>
      <c r="AFI81" s="145"/>
      <c r="AFJ81" s="145"/>
      <c r="AFK81" s="145"/>
      <c r="AFL81" s="145"/>
      <c r="AFM81" s="145"/>
      <c r="AFN81" s="145"/>
      <c r="AFO81" s="145"/>
      <c r="AFP81" s="145"/>
      <c r="AFQ81" s="145"/>
      <c r="AFR81" s="145"/>
      <c r="AFS81" s="145"/>
      <c r="AFT81" s="145"/>
      <c r="AFU81" s="145"/>
      <c r="AFV81" s="145"/>
      <c r="AFW81" s="145"/>
      <c r="AFX81" s="145"/>
      <c r="AFY81" s="145"/>
      <c r="AFZ81" s="145"/>
      <c r="AGA81" s="145"/>
      <c r="AGB81" s="145"/>
      <c r="AGC81" s="145"/>
      <c r="AGD81" s="145"/>
      <c r="AGE81" s="145"/>
      <c r="AGF81" s="145"/>
      <c r="AGG81" s="145"/>
      <c r="AGH81" s="145"/>
      <c r="AGI81" s="145"/>
      <c r="AGJ81" s="145"/>
      <c r="AGK81" s="145"/>
      <c r="AGL81" s="145"/>
      <c r="AGM81" s="145"/>
      <c r="AGN81" s="145"/>
      <c r="AGO81" s="145"/>
      <c r="AGP81" s="145"/>
      <c r="AGQ81" s="145"/>
      <c r="AGR81" s="145"/>
      <c r="AGS81" s="145"/>
      <c r="AGT81" s="145"/>
      <c r="AGU81" s="145"/>
      <c r="AGV81" s="145"/>
      <c r="AGW81" s="145"/>
      <c r="AGX81" s="145"/>
      <c r="AGY81" s="145"/>
      <c r="AGZ81" s="145"/>
      <c r="AHA81" s="145"/>
      <c r="AHB81" s="145"/>
      <c r="AHC81" s="145"/>
      <c r="AHD81" s="145"/>
      <c r="AHE81" s="145"/>
      <c r="AHF81" s="145"/>
      <c r="AHG81" s="145"/>
      <c r="AHH81" s="145"/>
      <c r="AHI81" s="145"/>
      <c r="AHJ81" s="145"/>
      <c r="AHK81" s="145"/>
      <c r="AHL81" s="145"/>
      <c r="AHM81" s="145"/>
      <c r="AHN81" s="145"/>
      <c r="AHO81" s="145"/>
      <c r="AHP81" s="145"/>
      <c r="AHQ81" s="145"/>
      <c r="AHR81" s="145"/>
      <c r="AHS81" s="145"/>
      <c r="AHT81" s="145"/>
      <c r="AHU81" s="145"/>
      <c r="AHV81" s="145"/>
      <c r="AHW81" s="145"/>
      <c r="AHX81" s="145"/>
      <c r="AHY81" s="145"/>
      <c r="AHZ81" s="145"/>
      <c r="AIA81" s="145"/>
      <c r="AIB81" s="145"/>
      <c r="AIC81" s="145"/>
      <c r="AID81" s="145"/>
      <c r="AIE81" s="145"/>
      <c r="AIF81" s="145"/>
      <c r="AIG81" s="145"/>
      <c r="AIH81" s="145"/>
      <c r="AII81" s="145"/>
      <c r="AIJ81" s="145"/>
      <c r="AIK81" s="145"/>
      <c r="AIL81" s="145"/>
      <c r="AIM81" s="145"/>
      <c r="AIN81" s="145"/>
      <c r="AIO81" s="145"/>
      <c r="AIP81" s="145"/>
      <c r="AIQ81" s="145"/>
      <c r="AIR81" s="145"/>
      <c r="AIS81" s="145"/>
      <c r="AIT81" s="145"/>
      <c r="AIU81" s="145"/>
      <c r="AIV81" s="145"/>
      <c r="AIW81" s="145"/>
      <c r="AIX81" s="145"/>
      <c r="AIY81" s="145"/>
      <c r="AIZ81" s="145"/>
      <c r="AJA81" s="145"/>
      <c r="AJB81" s="145"/>
      <c r="AJC81" s="145"/>
      <c r="AJD81" s="145"/>
      <c r="AJE81" s="145"/>
      <c r="AJF81" s="145"/>
      <c r="AJG81" s="145"/>
      <c r="AJH81" s="145"/>
      <c r="AJI81" s="145"/>
      <c r="AJJ81" s="145"/>
      <c r="AJK81" s="145"/>
      <c r="AJL81" s="145"/>
      <c r="AJM81" s="145"/>
      <c r="AJN81" s="145"/>
      <c r="AJO81" s="145"/>
      <c r="AJP81" s="145"/>
      <c r="AJQ81" s="145"/>
      <c r="AJR81" s="145"/>
      <c r="AJS81" s="145"/>
      <c r="AJT81" s="145"/>
      <c r="AJU81" s="145"/>
      <c r="AJV81" s="145"/>
      <c r="AJW81" s="145"/>
      <c r="AJX81" s="145"/>
      <c r="AJY81" s="145"/>
      <c r="AJZ81" s="145"/>
      <c r="AKA81" s="145"/>
      <c r="AKB81" s="145"/>
      <c r="AKC81" s="145"/>
      <c r="AKD81" s="145"/>
      <c r="AKE81" s="145"/>
      <c r="AKF81" s="145"/>
      <c r="AKG81" s="145"/>
      <c r="AKH81" s="145"/>
      <c r="AKI81" s="145"/>
      <c r="AKJ81" s="145"/>
      <c r="AKK81" s="145"/>
      <c r="AKL81" s="145"/>
      <c r="AKM81" s="145"/>
      <c r="AKN81" s="145"/>
      <c r="AKO81" s="145"/>
      <c r="AKP81" s="145"/>
      <c r="AKQ81" s="145"/>
      <c r="AKR81" s="145"/>
      <c r="AKS81" s="145"/>
      <c r="AKT81" s="145"/>
      <c r="AKU81" s="145"/>
      <c r="AKV81" s="145"/>
      <c r="AKW81" s="145"/>
      <c r="AKX81" s="145"/>
      <c r="AKY81" s="145"/>
      <c r="AKZ81" s="145"/>
      <c r="ALA81" s="145"/>
      <c r="ALB81" s="145"/>
      <c r="ALC81" s="145"/>
      <c r="ALD81" s="145"/>
      <c r="ALE81" s="145"/>
      <c r="ALF81" s="145"/>
      <c r="ALG81" s="145"/>
      <c r="ALH81" s="145"/>
      <c r="ALI81" s="145"/>
      <c r="ALJ81" s="145"/>
      <c r="ALK81" s="145"/>
      <c r="ALL81" s="145"/>
      <c r="ALM81" s="145"/>
      <c r="ALN81" s="145"/>
      <c r="ALO81" s="145"/>
      <c r="ALP81" s="145"/>
      <c r="ALQ81" s="145"/>
      <c r="ALR81" s="145"/>
      <c r="ALS81" s="145"/>
      <c r="ALT81" s="145"/>
      <c r="ALU81" s="145"/>
      <c r="ALV81" s="145"/>
      <c r="ALW81" s="145"/>
      <c r="ALX81" s="145"/>
      <c r="ALY81" s="145"/>
      <c r="ALZ81" s="145"/>
    </row>
    <row r="82" spans="1:1014" ht="24" customHeight="1" x14ac:dyDescent="0.3">
      <c r="A82" s="151"/>
      <c r="B82" s="151"/>
      <c r="C82" s="134" t="s">
        <v>14</v>
      </c>
      <c r="D82" s="257" t="s">
        <v>69</v>
      </c>
      <c r="E82" s="257"/>
      <c r="F82" s="257"/>
      <c r="G82" s="174">
        <f>G80*G54</f>
        <v>6.5028444444444437E-3</v>
      </c>
      <c r="H82" s="175">
        <f>$G$75*G82</f>
        <v>0</v>
      </c>
      <c r="I82" s="152"/>
      <c r="J82" s="145"/>
      <c r="K82" s="145"/>
      <c r="L82" s="145"/>
      <c r="M82" s="173"/>
      <c r="N82" s="145"/>
      <c r="O82" s="145"/>
      <c r="P82" s="145"/>
      <c r="Q82" s="173"/>
      <c r="R82" s="145"/>
      <c r="S82" s="145"/>
      <c r="T82" s="145"/>
      <c r="U82" s="145"/>
      <c r="V82" s="145"/>
      <c r="W82" s="145"/>
      <c r="X82" s="145"/>
      <c r="Y82" s="145"/>
      <c r="Z82" s="145"/>
      <c r="AA82" s="145"/>
      <c r="AB82" s="145"/>
      <c r="AC82" s="145"/>
      <c r="AD82" s="145"/>
      <c r="AE82" s="145"/>
      <c r="AF82" s="145"/>
      <c r="AG82" s="145"/>
      <c r="AH82" s="145"/>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c r="BI82" s="145"/>
      <c r="BJ82" s="145"/>
      <c r="BK82" s="145"/>
      <c r="BL82" s="145"/>
      <c r="BM82" s="145"/>
      <c r="BN82" s="145"/>
      <c r="BO82" s="145"/>
      <c r="BP82" s="145"/>
      <c r="BQ82" s="145"/>
      <c r="BR82" s="145"/>
      <c r="BS82" s="145"/>
      <c r="BT82" s="145"/>
      <c r="BU82" s="145"/>
      <c r="BV82" s="145"/>
      <c r="BW82" s="145"/>
      <c r="BX82" s="145"/>
      <c r="BY82" s="145"/>
      <c r="BZ82" s="145"/>
      <c r="CA82" s="145"/>
      <c r="CB82" s="145"/>
      <c r="CC82" s="145"/>
      <c r="CD82" s="145"/>
      <c r="CE82" s="145"/>
      <c r="CF82" s="145"/>
      <c r="CG82" s="145"/>
      <c r="CH82" s="145"/>
      <c r="CI82" s="145"/>
      <c r="CJ82" s="145"/>
      <c r="CK82" s="145"/>
      <c r="CL82" s="145"/>
      <c r="CM82" s="145"/>
      <c r="CN82" s="145"/>
      <c r="CO82" s="145"/>
      <c r="CP82" s="145"/>
      <c r="CQ82" s="145"/>
      <c r="CR82" s="145"/>
      <c r="CS82" s="145"/>
      <c r="CT82" s="145"/>
      <c r="CU82" s="145"/>
      <c r="CV82" s="145"/>
      <c r="CW82" s="145"/>
      <c r="CX82" s="145"/>
      <c r="CY82" s="145"/>
      <c r="CZ82" s="145"/>
      <c r="DA82" s="145"/>
      <c r="DB82" s="145"/>
      <c r="DC82" s="145"/>
      <c r="DD82" s="145"/>
      <c r="DE82" s="145"/>
      <c r="DF82" s="145"/>
      <c r="DG82" s="145"/>
      <c r="DH82" s="145"/>
      <c r="DI82" s="145"/>
      <c r="DJ82" s="145"/>
      <c r="DK82" s="145"/>
      <c r="DL82" s="145"/>
      <c r="DM82" s="145"/>
      <c r="DN82" s="145"/>
      <c r="DO82" s="145"/>
      <c r="DP82" s="145"/>
      <c r="DQ82" s="145"/>
      <c r="DR82" s="145"/>
      <c r="DS82" s="145"/>
      <c r="DT82" s="145"/>
      <c r="DU82" s="145"/>
      <c r="DV82" s="145"/>
      <c r="DW82" s="145"/>
      <c r="DX82" s="145"/>
      <c r="DY82" s="145"/>
      <c r="DZ82" s="145"/>
      <c r="EA82" s="145"/>
      <c r="EB82" s="145"/>
      <c r="EC82" s="145"/>
      <c r="ED82" s="145"/>
      <c r="EE82" s="145"/>
      <c r="EF82" s="145"/>
      <c r="EG82" s="145"/>
      <c r="EH82" s="145"/>
      <c r="EI82" s="145"/>
      <c r="EJ82" s="145"/>
      <c r="EK82" s="145"/>
      <c r="EL82" s="145"/>
      <c r="EM82" s="145"/>
      <c r="EN82" s="145"/>
      <c r="EO82" s="145"/>
      <c r="EP82" s="145"/>
      <c r="EQ82" s="145"/>
      <c r="ER82" s="145"/>
      <c r="ES82" s="145"/>
      <c r="ET82" s="145"/>
      <c r="EU82" s="145"/>
      <c r="EV82" s="145"/>
      <c r="EW82" s="145"/>
      <c r="EX82" s="145"/>
      <c r="EY82" s="145"/>
      <c r="EZ82" s="145"/>
      <c r="FA82" s="145"/>
      <c r="FB82" s="145"/>
      <c r="FC82" s="145"/>
      <c r="FD82" s="145"/>
      <c r="FE82" s="145"/>
      <c r="FF82" s="145"/>
      <c r="FG82" s="145"/>
      <c r="FH82" s="145"/>
      <c r="FI82" s="145"/>
      <c r="FJ82" s="145"/>
      <c r="FK82" s="145"/>
      <c r="FL82" s="145"/>
      <c r="FM82" s="145"/>
      <c r="FN82" s="145"/>
      <c r="FO82" s="145"/>
      <c r="FP82" s="145"/>
      <c r="FQ82" s="145"/>
      <c r="FR82" s="145"/>
      <c r="FS82" s="145"/>
      <c r="FT82" s="145"/>
      <c r="FU82" s="145"/>
      <c r="FV82" s="145"/>
      <c r="FW82" s="145"/>
      <c r="FX82" s="145"/>
      <c r="FY82" s="145"/>
      <c r="FZ82" s="145"/>
      <c r="GA82" s="145"/>
      <c r="GB82" s="145"/>
      <c r="GC82" s="145"/>
      <c r="GD82" s="145"/>
      <c r="GE82" s="145"/>
      <c r="GF82" s="145"/>
      <c r="GG82" s="145"/>
      <c r="GH82" s="145"/>
      <c r="GI82" s="145"/>
      <c r="GJ82" s="145"/>
      <c r="GK82" s="145"/>
      <c r="GL82" s="145"/>
      <c r="GM82" s="145"/>
      <c r="GN82" s="145"/>
      <c r="GO82" s="145"/>
      <c r="GP82" s="145"/>
      <c r="GQ82" s="145"/>
      <c r="GR82" s="145"/>
      <c r="GS82" s="145"/>
      <c r="GT82" s="145"/>
      <c r="GU82" s="145"/>
      <c r="GV82" s="145"/>
      <c r="GW82" s="145"/>
      <c r="GX82" s="145"/>
      <c r="GY82" s="145"/>
      <c r="GZ82" s="145"/>
      <c r="HA82" s="145"/>
      <c r="HB82" s="145"/>
      <c r="HC82" s="145"/>
      <c r="HD82" s="145"/>
      <c r="HE82" s="145"/>
      <c r="HF82" s="145"/>
      <c r="HG82" s="145"/>
      <c r="HH82" s="145"/>
      <c r="HI82" s="145"/>
      <c r="HJ82" s="145"/>
      <c r="HK82" s="145"/>
      <c r="HL82" s="145"/>
      <c r="HM82" s="145"/>
      <c r="HN82" s="145"/>
      <c r="HO82" s="145"/>
      <c r="HP82" s="145"/>
      <c r="HQ82" s="145"/>
      <c r="HR82" s="145"/>
      <c r="HS82" s="145"/>
      <c r="HT82" s="145"/>
      <c r="HU82" s="145"/>
      <c r="HV82" s="145"/>
      <c r="HW82" s="145"/>
      <c r="HX82" s="145"/>
      <c r="HY82" s="145"/>
      <c r="HZ82" s="145"/>
      <c r="IA82" s="145"/>
      <c r="IB82" s="145"/>
      <c r="IC82" s="145"/>
      <c r="ID82" s="145"/>
      <c r="IE82" s="145"/>
      <c r="IF82" s="145"/>
      <c r="IG82" s="145"/>
      <c r="IH82" s="145"/>
      <c r="II82" s="145"/>
      <c r="IJ82" s="145"/>
      <c r="IK82" s="145"/>
      <c r="IL82" s="145"/>
      <c r="IM82" s="145"/>
      <c r="IN82" s="145"/>
      <c r="IO82" s="145"/>
      <c r="IP82" s="145"/>
      <c r="IQ82" s="145"/>
      <c r="IR82" s="145"/>
      <c r="IS82" s="145"/>
      <c r="IT82" s="145"/>
      <c r="IU82" s="145"/>
      <c r="IV82" s="145"/>
      <c r="IW82" s="145"/>
      <c r="IX82" s="145"/>
      <c r="IY82" s="145"/>
      <c r="IZ82" s="145"/>
      <c r="JA82" s="145"/>
      <c r="JB82" s="145"/>
      <c r="JC82" s="145"/>
      <c r="JD82" s="145"/>
      <c r="JE82" s="145"/>
      <c r="JF82" s="145"/>
      <c r="JG82" s="145"/>
      <c r="JH82" s="145"/>
      <c r="JI82" s="145"/>
      <c r="JJ82" s="145"/>
      <c r="JK82" s="145"/>
      <c r="JL82" s="145"/>
      <c r="JM82" s="145"/>
      <c r="JN82" s="145"/>
      <c r="JO82" s="145"/>
      <c r="JP82" s="145"/>
      <c r="JQ82" s="145"/>
      <c r="JR82" s="145"/>
      <c r="JS82" s="145"/>
      <c r="JT82" s="145"/>
      <c r="JU82" s="145"/>
      <c r="JV82" s="145"/>
      <c r="JW82" s="145"/>
      <c r="JX82" s="145"/>
      <c r="JY82" s="145"/>
      <c r="JZ82" s="145"/>
      <c r="KA82" s="145"/>
      <c r="KB82" s="145"/>
      <c r="KC82" s="145"/>
      <c r="KD82" s="145"/>
      <c r="KE82" s="145"/>
      <c r="KF82" s="145"/>
      <c r="KG82" s="145"/>
      <c r="KH82" s="145"/>
      <c r="KI82" s="145"/>
      <c r="KJ82" s="145"/>
      <c r="KK82" s="145"/>
      <c r="KL82" s="145"/>
      <c r="KM82" s="145"/>
      <c r="KN82" s="145"/>
      <c r="KO82" s="145"/>
      <c r="KP82" s="145"/>
      <c r="KQ82" s="145"/>
      <c r="KR82" s="145"/>
      <c r="KS82" s="145"/>
      <c r="KT82" s="145"/>
      <c r="KU82" s="145"/>
      <c r="KV82" s="145"/>
      <c r="KW82" s="145"/>
      <c r="KX82" s="145"/>
      <c r="KY82" s="145"/>
      <c r="KZ82" s="145"/>
      <c r="LA82" s="145"/>
      <c r="LB82" s="145"/>
      <c r="LC82" s="145"/>
      <c r="LD82" s="145"/>
      <c r="LE82" s="145"/>
      <c r="LF82" s="145"/>
      <c r="LG82" s="145"/>
      <c r="LH82" s="145"/>
      <c r="LI82" s="145"/>
      <c r="LJ82" s="145"/>
      <c r="LK82" s="145"/>
      <c r="LL82" s="145"/>
      <c r="LM82" s="145"/>
      <c r="LN82" s="145"/>
      <c r="LO82" s="145"/>
      <c r="LP82" s="145"/>
      <c r="LQ82" s="145"/>
      <c r="LR82" s="145"/>
      <c r="LS82" s="145"/>
      <c r="LT82" s="145"/>
      <c r="LU82" s="145"/>
      <c r="LV82" s="145"/>
      <c r="LW82" s="145"/>
      <c r="LX82" s="145"/>
      <c r="LY82" s="145"/>
      <c r="LZ82" s="145"/>
      <c r="MA82" s="145"/>
      <c r="MB82" s="145"/>
      <c r="MC82" s="145"/>
      <c r="MD82" s="145"/>
      <c r="ME82" s="145"/>
      <c r="MF82" s="145"/>
      <c r="MG82" s="145"/>
      <c r="MH82" s="145"/>
      <c r="MI82" s="145"/>
      <c r="MJ82" s="145"/>
      <c r="MK82" s="145"/>
      <c r="ML82" s="145"/>
      <c r="MM82" s="145"/>
      <c r="MN82" s="145"/>
      <c r="MO82" s="145"/>
      <c r="MP82" s="145"/>
      <c r="MQ82" s="145"/>
      <c r="MR82" s="145"/>
      <c r="MS82" s="145"/>
      <c r="MT82" s="145"/>
      <c r="MU82" s="145"/>
      <c r="MV82" s="145"/>
      <c r="MW82" s="145"/>
      <c r="MX82" s="145"/>
      <c r="MY82" s="145"/>
      <c r="MZ82" s="145"/>
      <c r="NA82" s="145"/>
      <c r="NB82" s="145"/>
      <c r="NC82" s="145"/>
      <c r="ND82" s="145"/>
      <c r="NE82" s="145"/>
      <c r="NF82" s="145"/>
      <c r="NG82" s="145"/>
      <c r="NH82" s="145"/>
      <c r="NI82" s="145"/>
      <c r="NJ82" s="145"/>
      <c r="NK82" s="145"/>
      <c r="NL82" s="145"/>
      <c r="NM82" s="145"/>
      <c r="NN82" s="145"/>
      <c r="NO82" s="145"/>
      <c r="NP82" s="145"/>
      <c r="NQ82" s="145"/>
      <c r="NR82" s="145"/>
      <c r="NS82" s="145"/>
      <c r="NT82" s="145"/>
      <c r="NU82" s="145"/>
      <c r="NV82" s="145"/>
      <c r="NW82" s="145"/>
      <c r="NX82" s="145"/>
      <c r="NY82" s="145"/>
      <c r="NZ82" s="145"/>
      <c r="OA82" s="145"/>
      <c r="OB82" s="145"/>
      <c r="OC82" s="145"/>
      <c r="OD82" s="145"/>
      <c r="OE82" s="145"/>
      <c r="OF82" s="145"/>
      <c r="OG82" s="145"/>
      <c r="OH82" s="145"/>
      <c r="OI82" s="145"/>
      <c r="OJ82" s="145"/>
      <c r="OK82" s="145"/>
      <c r="OL82" s="145"/>
      <c r="OM82" s="145"/>
      <c r="ON82" s="145"/>
      <c r="OO82" s="145"/>
      <c r="OP82" s="145"/>
      <c r="OQ82" s="145"/>
      <c r="OR82" s="145"/>
      <c r="OS82" s="145"/>
      <c r="OT82" s="145"/>
      <c r="OU82" s="145"/>
      <c r="OV82" s="145"/>
      <c r="OW82" s="145"/>
      <c r="OX82" s="145"/>
      <c r="OY82" s="145"/>
      <c r="OZ82" s="145"/>
      <c r="PA82" s="145"/>
      <c r="PB82" s="145"/>
      <c r="PC82" s="145"/>
      <c r="PD82" s="145"/>
      <c r="PE82" s="145"/>
      <c r="PF82" s="145"/>
      <c r="PG82" s="145"/>
      <c r="PH82" s="145"/>
      <c r="PI82" s="145"/>
      <c r="PJ82" s="145"/>
      <c r="PK82" s="145"/>
      <c r="PL82" s="145"/>
      <c r="PM82" s="145"/>
      <c r="PN82" s="145"/>
      <c r="PO82" s="145"/>
      <c r="PP82" s="145"/>
      <c r="PQ82" s="145"/>
      <c r="PR82" s="145"/>
      <c r="PS82" s="145"/>
      <c r="PT82" s="145"/>
      <c r="PU82" s="145"/>
      <c r="PV82" s="145"/>
      <c r="PW82" s="145"/>
      <c r="PX82" s="145"/>
      <c r="PY82" s="145"/>
      <c r="PZ82" s="145"/>
      <c r="QA82" s="145"/>
      <c r="QB82" s="145"/>
      <c r="QC82" s="145"/>
      <c r="QD82" s="145"/>
      <c r="QE82" s="145"/>
      <c r="QF82" s="145"/>
      <c r="QG82" s="145"/>
      <c r="QH82" s="145"/>
      <c r="QI82" s="145"/>
      <c r="QJ82" s="145"/>
      <c r="QK82" s="145"/>
      <c r="QL82" s="145"/>
      <c r="QM82" s="145"/>
      <c r="QN82" s="145"/>
      <c r="QO82" s="145"/>
      <c r="QP82" s="145"/>
      <c r="QQ82" s="145"/>
      <c r="QR82" s="145"/>
      <c r="QS82" s="145"/>
      <c r="QT82" s="145"/>
      <c r="QU82" s="145"/>
      <c r="QV82" s="145"/>
      <c r="QW82" s="145"/>
      <c r="QX82" s="145"/>
      <c r="QY82" s="145"/>
      <c r="QZ82" s="145"/>
      <c r="RA82" s="145"/>
      <c r="RB82" s="145"/>
      <c r="RC82" s="145"/>
      <c r="RD82" s="145"/>
      <c r="RE82" s="145"/>
      <c r="RF82" s="145"/>
      <c r="RG82" s="145"/>
      <c r="RH82" s="145"/>
      <c r="RI82" s="145"/>
      <c r="RJ82" s="145"/>
      <c r="RK82" s="145"/>
      <c r="RL82" s="145"/>
      <c r="RM82" s="145"/>
      <c r="RN82" s="145"/>
      <c r="RO82" s="145"/>
      <c r="RP82" s="145"/>
      <c r="RQ82" s="145"/>
      <c r="RR82" s="145"/>
      <c r="RS82" s="145"/>
      <c r="RT82" s="145"/>
      <c r="RU82" s="145"/>
      <c r="RV82" s="145"/>
      <c r="RW82" s="145"/>
      <c r="RX82" s="145"/>
      <c r="RY82" s="145"/>
      <c r="RZ82" s="145"/>
      <c r="SA82" s="145"/>
      <c r="SB82" s="145"/>
      <c r="SC82" s="145"/>
      <c r="SD82" s="145"/>
      <c r="SE82" s="145"/>
      <c r="SF82" s="145"/>
      <c r="SG82" s="145"/>
      <c r="SH82" s="145"/>
      <c r="SI82" s="145"/>
      <c r="SJ82" s="145"/>
      <c r="SK82" s="145"/>
      <c r="SL82" s="145"/>
      <c r="SM82" s="145"/>
      <c r="SN82" s="145"/>
      <c r="SO82" s="145"/>
      <c r="SP82" s="145"/>
      <c r="SQ82" s="145"/>
      <c r="SR82" s="145"/>
      <c r="SS82" s="145"/>
      <c r="ST82" s="145"/>
      <c r="SU82" s="145"/>
      <c r="SV82" s="145"/>
      <c r="SW82" s="145"/>
      <c r="SX82" s="145"/>
      <c r="SY82" s="145"/>
      <c r="SZ82" s="145"/>
      <c r="TA82" s="145"/>
      <c r="TB82" s="145"/>
      <c r="TC82" s="145"/>
      <c r="TD82" s="145"/>
      <c r="TE82" s="145"/>
      <c r="TF82" s="145"/>
      <c r="TG82" s="145"/>
      <c r="TH82" s="145"/>
      <c r="TI82" s="145"/>
      <c r="TJ82" s="145"/>
      <c r="TK82" s="145"/>
      <c r="TL82" s="145"/>
      <c r="TM82" s="145"/>
      <c r="TN82" s="145"/>
      <c r="TO82" s="145"/>
      <c r="TP82" s="145"/>
      <c r="TQ82" s="145"/>
      <c r="TR82" s="145"/>
      <c r="TS82" s="145"/>
      <c r="TT82" s="145"/>
      <c r="TU82" s="145"/>
      <c r="TV82" s="145"/>
      <c r="TW82" s="145"/>
      <c r="TX82" s="145"/>
      <c r="TY82" s="145"/>
      <c r="TZ82" s="145"/>
      <c r="UA82" s="145"/>
      <c r="UB82" s="145"/>
      <c r="UC82" s="145"/>
      <c r="UD82" s="145"/>
      <c r="UE82" s="145"/>
      <c r="UF82" s="145"/>
      <c r="UG82" s="145"/>
      <c r="UH82" s="145"/>
      <c r="UI82" s="145"/>
      <c r="UJ82" s="145"/>
      <c r="UK82" s="145"/>
      <c r="UL82" s="145"/>
      <c r="UM82" s="145"/>
      <c r="UN82" s="145"/>
      <c r="UO82" s="145"/>
      <c r="UP82" s="145"/>
      <c r="UQ82" s="145"/>
      <c r="UR82" s="145"/>
      <c r="US82" s="145"/>
      <c r="UT82" s="145"/>
      <c r="UU82" s="145"/>
      <c r="UV82" s="145"/>
      <c r="UW82" s="145"/>
      <c r="UX82" s="145"/>
      <c r="UY82" s="145"/>
      <c r="UZ82" s="145"/>
      <c r="VA82" s="145"/>
      <c r="VB82" s="145"/>
      <c r="VC82" s="145"/>
      <c r="VD82" s="145"/>
      <c r="VE82" s="145"/>
      <c r="VF82" s="145"/>
      <c r="VG82" s="145"/>
      <c r="VH82" s="145"/>
      <c r="VI82" s="145"/>
      <c r="VJ82" s="145"/>
      <c r="VK82" s="145"/>
      <c r="VL82" s="145"/>
      <c r="VM82" s="145"/>
      <c r="VN82" s="145"/>
      <c r="VO82" s="145"/>
      <c r="VP82" s="145"/>
      <c r="VQ82" s="145"/>
      <c r="VR82" s="145"/>
      <c r="VS82" s="145"/>
      <c r="VT82" s="145"/>
      <c r="VU82" s="145"/>
      <c r="VV82" s="145"/>
      <c r="VW82" s="145"/>
      <c r="VX82" s="145"/>
      <c r="VY82" s="145"/>
      <c r="VZ82" s="145"/>
      <c r="WA82" s="145"/>
      <c r="WB82" s="145"/>
      <c r="WC82" s="145"/>
      <c r="WD82" s="145"/>
      <c r="WE82" s="145"/>
      <c r="WF82" s="145"/>
      <c r="WG82" s="145"/>
      <c r="WH82" s="145"/>
      <c r="WI82" s="145"/>
      <c r="WJ82" s="145"/>
      <c r="WK82" s="145"/>
      <c r="WL82" s="145"/>
      <c r="WM82" s="145"/>
      <c r="WN82" s="145"/>
      <c r="WO82" s="145"/>
      <c r="WP82" s="145"/>
      <c r="WQ82" s="145"/>
      <c r="WR82" s="145"/>
      <c r="WS82" s="145"/>
      <c r="WT82" s="145"/>
      <c r="WU82" s="145"/>
      <c r="WV82" s="145"/>
      <c r="WW82" s="145"/>
      <c r="WX82" s="145"/>
      <c r="WY82" s="145"/>
      <c r="WZ82" s="145"/>
      <c r="XA82" s="145"/>
      <c r="XB82" s="145"/>
      <c r="XC82" s="145"/>
      <c r="XD82" s="145"/>
      <c r="XE82" s="145"/>
      <c r="XF82" s="145"/>
      <c r="XG82" s="145"/>
      <c r="XH82" s="145"/>
      <c r="XI82" s="145"/>
      <c r="XJ82" s="145"/>
      <c r="XK82" s="145"/>
      <c r="XL82" s="145"/>
      <c r="XM82" s="145"/>
      <c r="XN82" s="145"/>
      <c r="XO82" s="145"/>
      <c r="XP82" s="145"/>
      <c r="XQ82" s="145"/>
      <c r="XR82" s="145"/>
      <c r="XS82" s="145"/>
      <c r="XT82" s="145"/>
      <c r="XU82" s="145"/>
      <c r="XV82" s="145"/>
      <c r="XW82" s="145"/>
      <c r="XX82" s="145"/>
      <c r="XY82" s="145"/>
      <c r="XZ82" s="145"/>
      <c r="YA82" s="145"/>
      <c r="YB82" s="145"/>
      <c r="YC82" s="145"/>
      <c r="YD82" s="145"/>
      <c r="YE82" s="145"/>
      <c r="YF82" s="145"/>
      <c r="YG82" s="145"/>
      <c r="YH82" s="145"/>
      <c r="YI82" s="145"/>
      <c r="YJ82" s="145"/>
      <c r="YK82" s="145"/>
      <c r="YL82" s="145"/>
      <c r="YM82" s="145"/>
      <c r="YN82" s="145"/>
      <c r="YO82" s="145"/>
      <c r="YP82" s="145"/>
      <c r="YQ82" s="145"/>
      <c r="YR82" s="145"/>
      <c r="YS82" s="145"/>
      <c r="YT82" s="145"/>
      <c r="YU82" s="145"/>
      <c r="YV82" s="145"/>
      <c r="YW82" s="145"/>
      <c r="YX82" s="145"/>
      <c r="YY82" s="145"/>
      <c r="YZ82" s="145"/>
      <c r="ZA82" s="145"/>
      <c r="ZB82" s="145"/>
      <c r="ZC82" s="145"/>
      <c r="ZD82" s="145"/>
      <c r="ZE82" s="145"/>
      <c r="ZF82" s="145"/>
      <c r="ZG82" s="145"/>
      <c r="ZH82" s="145"/>
      <c r="ZI82" s="145"/>
      <c r="ZJ82" s="145"/>
      <c r="ZK82" s="145"/>
      <c r="ZL82" s="145"/>
      <c r="ZM82" s="145"/>
      <c r="ZN82" s="145"/>
      <c r="ZO82" s="145"/>
      <c r="ZP82" s="145"/>
      <c r="ZQ82" s="145"/>
      <c r="ZR82" s="145"/>
      <c r="ZS82" s="145"/>
      <c r="ZT82" s="145"/>
      <c r="ZU82" s="145"/>
      <c r="ZV82" s="145"/>
      <c r="ZW82" s="145"/>
      <c r="ZX82" s="145"/>
      <c r="ZY82" s="145"/>
      <c r="ZZ82" s="145"/>
      <c r="AAA82" s="145"/>
      <c r="AAB82" s="145"/>
      <c r="AAC82" s="145"/>
      <c r="AAD82" s="145"/>
      <c r="AAE82" s="145"/>
      <c r="AAF82" s="145"/>
      <c r="AAG82" s="145"/>
      <c r="AAH82" s="145"/>
      <c r="AAI82" s="145"/>
      <c r="AAJ82" s="145"/>
      <c r="AAK82" s="145"/>
      <c r="AAL82" s="145"/>
      <c r="AAM82" s="145"/>
      <c r="AAN82" s="145"/>
      <c r="AAO82" s="145"/>
      <c r="AAP82" s="145"/>
      <c r="AAQ82" s="145"/>
      <c r="AAR82" s="145"/>
      <c r="AAS82" s="145"/>
      <c r="AAT82" s="145"/>
      <c r="AAU82" s="145"/>
      <c r="AAV82" s="145"/>
      <c r="AAW82" s="145"/>
      <c r="AAX82" s="145"/>
      <c r="AAY82" s="145"/>
      <c r="AAZ82" s="145"/>
      <c r="ABA82" s="145"/>
      <c r="ABB82" s="145"/>
      <c r="ABC82" s="145"/>
      <c r="ABD82" s="145"/>
      <c r="ABE82" s="145"/>
      <c r="ABF82" s="145"/>
      <c r="ABG82" s="145"/>
      <c r="ABH82" s="145"/>
      <c r="ABI82" s="145"/>
      <c r="ABJ82" s="145"/>
      <c r="ABK82" s="145"/>
      <c r="ABL82" s="145"/>
      <c r="ABM82" s="145"/>
      <c r="ABN82" s="145"/>
      <c r="ABO82" s="145"/>
      <c r="ABP82" s="145"/>
      <c r="ABQ82" s="145"/>
      <c r="ABR82" s="145"/>
      <c r="ABS82" s="145"/>
      <c r="ABT82" s="145"/>
      <c r="ABU82" s="145"/>
      <c r="ABV82" s="145"/>
      <c r="ABW82" s="145"/>
      <c r="ABX82" s="145"/>
      <c r="ABY82" s="145"/>
      <c r="ABZ82" s="145"/>
      <c r="ACA82" s="145"/>
      <c r="ACB82" s="145"/>
      <c r="ACC82" s="145"/>
      <c r="ACD82" s="145"/>
      <c r="ACE82" s="145"/>
      <c r="ACF82" s="145"/>
      <c r="ACG82" s="145"/>
      <c r="ACH82" s="145"/>
      <c r="ACI82" s="145"/>
      <c r="ACJ82" s="145"/>
      <c r="ACK82" s="145"/>
      <c r="ACL82" s="145"/>
      <c r="ACM82" s="145"/>
      <c r="ACN82" s="145"/>
      <c r="ACO82" s="145"/>
      <c r="ACP82" s="145"/>
      <c r="ACQ82" s="145"/>
      <c r="ACR82" s="145"/>
      <c r="ACS82" s="145"/>
      <c r="ACT82" s="145"/>
      <c r="ACU82" s="145"/>
      <c r="ACV82" s="145"/>
      <c r="ACW82" s="145"/>
      <c r="ACX82" s="145"/>
      <c r="ACY82" s="145"/>
      <c r="ACZ82" s="145"/>
      <c r="ADA82" s="145"/>
      <c r="ADB82" s="145"/>
      <c r="ADC82" s="145"/>
      <c r="ADD82" s="145"/>
      <c r="ADE82" s="145"/>
      <c r="ADF82" s="145"/>
      <c r="ADG82" s="145"/>
      <c r="ADH82" s="145"/>
      <c r="ADI82" s="145"/>
      <c r="ADJ82" s="145"/>
      <c r="ADK82" s="145"/>
      <c r="ADL82" s="145"/>
      <c r="ADM82" s="145"/>
      <c r="ADN82" s="145"/>
      <c r="ADO82" s="145"/>
      <c r="ADP82" s="145"/>
      <c r="ADQ82" s="145"/>
      <c r="ADR82" s="145"/>
      <c r="ADS82" s="145"/>
      <c r="ADT82" s="145"/>
      <c r="ADU82" s="145"/>
      <c r="ADV82" s="145"/>
      <c r="ADW82" s="145"/>
      <c r="ADX82" s="145"/>
      <c r="ADY82" s="145"/>
      <c r="ADZ82" s="145"/>
      <c r="AEA82" s="145"/>
      <c r="AEB82" s="145"/>
      <c r="AEC82" s="145"/>
      <c r="AED82" s="145"/>
      <c r="AEE82" s="145"/>
      <c r="AEF82" s="145"/>
      <c r="AEG82" s="145"/>
      <c r="AEH82" s="145"/>
      <c r="AEI82" s="145"/>
      <c r="AEJ82" s="145"/>
      <c r="AEK82" s="145"/>
      <c r="AEL82" s="145"/>
      <c r="AEM82" s="145"/>
      <c r="AEN82" s="145"/>
      <c r="AEO82" s="145"/>
      <c r="AEP82" s="145"/>
      <c r="AEQ82" s="145"/>
      <c r="AER82" s="145"/>
      <c r="AES82" s="145"/>
      <c r="AET82" s="145"/>
      <c r="AEU82" s="145"/>
      <c r="AEV82" s="145"/>
      <c r="AEW82" s="145"/>
      <c r="AEX82" s="145"/>
      <c r="AEY82" s="145"/>
      <c r="AEZ82" s="145"/>
      <c r="AFA82" s="145"/>
      <c r="AFB82" s="145"/>
      <c r="AFC82" s="145"/>
      <c r="AFD82" s="145"/>
      <c r="AFE82" s="145"/>
      <c r="AFF82" s="145"/>
      <c r="AFG82" s="145"/>
      <c r="AFH82" s="145"/>
      <c r="AFI82" s="145"/>
      <c r="AFJ82" s="145"/>
      <c r="AFK82" s="145"/>
      <c r="AFL82" s="145"/>
      <c r="AFM82" s="145"/>
      <c r="AFN82" s="145"/>
      <c r="AFO82" s="145"/>
      <c r="AFP82" s="145"/>
      <c r="AFQ82" s="145"/>
      <c r="AFR82" s="145"/>
      <c r="AFS82" s="145"/>
      <c r="AFT82" s="145"/>
      <c r="AFU82" s="145"/>
      <c r="AFV82" s="145"/>
      <c r="AFW82" s="145"/>
      <c r="AFX82" s="145"/>
      <c r="AFY82" s="145"/>
      <c r="AFZ82" s="145"/>
      <c r="AGA82" s="145"/>
      <c r="AGB82" s="145"/>
      <c r="AGC82" s="145"/>
      <c r="AGD82" s="145"/>
      <c r="AGE82" s="145"/>
      <c r="AGF82" s="145"/>
      <c r="AGG82" s="145"/>
      <c r="AGH82" s="145"/>
      <c r="AGI82" s="145"/>
      <c r="AGJ82" s="145"/>
      <c r="AGK82" s="145"/>
      <c r="AGL82" s="145"/>
      <c r="AGM82" s="145"/>
      <c r="AGN82" s="145"/>
      <c r="AGO82" s="145"/>
      <c r="AGP82" s="145"/>
      <c r="AGQ82" s="145"/>
      <c r="AGR82" s="145"/>
      <c r="AGS82" s="145"/>
      <c r="AGT82" s="145"/>
      <c r="AGU82" s="145"/>
      <c r="AGV82" s="145"/>
      <c r="AGW82" s="145"/>
      <c r="AGX82" s="145"/>
      <c r="AGY82" s="145"/>
      <c r="AGZ82" s="145"/>
      <c r="AHA82" s="145"/>
      <c r="AHB82" s="145"/>
      <c r="AHC82" s="145"/>
      <c r="AHD82" s="145"/>
      <c r="AHE82" s="145"/>
      <c r="AHF82" s="145"/>
      <c r="AHG82" s="145"/>
      <c r="AHH82" s="145"/>
      <c r="AHI82" s="145"/>
      <c r="AHJ82" s="145"/>
      <c r="AHK82" s="145"/>
      <c r="AHL82" s="145"/>
      <c r="AHM82" s="145"/>
      <c r="AHN82" s="145"/>
      <c r="AHO82" s="145"/>
      <c r="AHP82" s="145"/>
      <c r="AHQ82" s="145"/>
      <c r="AHR82" s="145"/>
      <c r="AHS82" s="145"/>
      <c r="AHT82" s="145"/>
      <c r="AHU82" s="145"/>
      <c r="AHV82" s="145"/>
      <c r="AHW82" s="145"/>
      <c r="AHX82" s="145"/>
      <c r="AHY82" s="145"/>
      <c r="AHZ82" s="145"/>
      <c r="AIA82" s="145"/>
      <c r="AIB82" s="145"/>
      <c r="AIC82" s="145"/>
      <c r="AID82" s="145"/>
      <c r="AIE82" s="145"/>
      <c r="AIF82" s="145"/>
      <c r="AIG82" s="145"/>
      <c r="AIH82" s="145"/>
      <c r="AII82" s="145"/>
      <c r="AIJ82" s="145"/>
      <c r="AIK82" s="145"/>
      <c r="AIL82" s="145"/>
      <c r="AIM82" s="145"/>
      <c r="AIN82" s="145"/>
      <c r="AIO82" s="145"/>
      <c r="AIP82" s="145"/>
      <c r="AIQ82" s="145"/>
      <c r="AIR82" s="145"/>
      <c r="AIS82" s="145"/>
      <c r="AIT82" s="145"/>
      <c r="AIU82" s="145"/>
      <c r="AIV82" s="145"/>
      <c r="AIW82" s="145"/>
      <c r="AIX82" s="145"/>
      <c r="AIY82" s="145"/>
      <c r="AIZ82" s="145"/>
      <c r="AJA82" s="145"/>
      <c r="AJB82" s="145"/>
      <c r="AJC82" s="145"/>
      <c r="AJD82" s="145"/>
      <c r="AJE82" s="145"/>
      <c r="AJF82" s="145"/>
      <c r="AJG82" s="145"/>
      <c r="AJH82" s="145"/>
      <c r="AJI82" s="145"/>
      <c r="AJJ82" s="145"/>
      <c r="AJK82" s="145"/>
      <c r="AJL82" s="145"/>
      <c r="AJM82" s="145"/>
      <c r="AJN82" s="145"/>
      <c r="AJO82" s="145"/>
      <c r="AJP82" s="145"/>
      <c r="AJQ82" s="145"/>
      <c r="AJR82" s="145"/>
      <c r="AJS82" s="145"/>
      <c r="AJT82" s="145"/>
      <c r="AJU82" s="145"/>
      <c r="AJV82" s="145"/>
      <c r="AJW82" s="145"/>
      <c r="AJX82" s="145"/>
      <c r="AJY82" s="145"/>
      <c r="AJZ82" s="145"/>
      <c r="AKA82" s="145"/>
      <c r="AKB82" s="145"/>
      <c r="AKC82" s="145"/>
      <c r="AKD82" s="145"/>
      <c r="AKE82" s="145"/>
      <c r="AKF82" s="145"/>
      <c r="AKG82" s="145"/>
      <c r="AKH82" s="145"/>
      <c r="AKI82" s="145"/>
      <c r="AKJ82" s="145"/>
      <c r="AKK82" s="145"/>
      <c r="AKL82" s="145"/>
      <c r="AKM82" s="145"/>
      <c r="AKN82" s="145"/>
      <c r="AKO82" s="145"/>
      <c r="AKP82" s="145"/>
      <c r="AKQ82" s="145"/>
      <c r="AKR82" s="145"/>
      <c r="AKS82" s="145"/>
      <c r="AKT82" s="145"/>
      <c r="AKU82" s="145"/>
      <c r="AKV82" s="145"/>
      <c r="AKW82" s="145"/>
      <c r="AKX82" s="145"/>
      <c r="AKY82" s="145"/>
      <c r="AKZ82" s="145"/>
      <c r="ALA82" s="145"/>
      <c r="ALB82" s="145"/>
      <c r="ALC82" s="145"/>
      <c r="ALD82" s="145"/>
      <c r="ALE82" s="145"/>
      <c r="ALF82" s="145"/>
      <c r="ALG82" s="145"/>
      <c r="ALH82" s="145"/>
      <c r="ALI82" s="145"/>
      <c r="ALJ82" s="145"/>
      <c r="ALK82" s="145"/>
      <c r="ALL82" s="145"/>
      <c r="ALM82" s="145"/>
      <c r="ALN82" s="145"/>
      <c r="ALO82" s="145"/>
      <c r="ALP82" s="145"/>
      <c r="ALQ82" s="145"/>
      <c r="ALR82" s="145"/>
      <c r="ALS82" s="145"/>
      <c r="ALT82" s="145"/>
      <c r="ALU82" s="145"/>
      <c r="ALV82" s="145"/>
      <c r="ALW82" s="145"/>
      <c r="ALX82" s="145"/>
      <c r="ALY82" s="145"/>
      <c r="ALZ82" s="145"/>
    </row>
    <row r="83" spans="1:1014" ht="27" customHeight="1" x14ac:dyDescent="0.3">
      <c r="A83" s="151"/>
      <c r="B83" s="151"/>
      <c r="C83" s="134" t="s">
        <v>44</v>
      </c>
      <c r="D83" s="257" t="s">
        <v>70</v>
      </c>
      <c r="E83" s="257"/>
      <c r="F83" s="257"/>
      <c r="G83" s="174">
        <f>119.44%*8%*40%</f>
        <v>3.8220799999999999E-2</v>
      </c>
      <c r="H83" s="175">
        <f>$G$75*G83</f>
        <v>0</v>
      </c>
      <c r="I83" s="152"/>
      <c r="J83" s="145"/>
      <c r="K83" s="173"/>
      <c r="L83" s="145"/>
      <c r="M83" s="173"/>
      <c r="N83" s="145"/>
      <c r="O83" s="145"/>
      <c r="P83" s="145"/>
      <c r="Q83" s="173"/>
      <c r="R83" s="145"/>
      <c r="S83" s="145"/>
      <c r="T83" s="145"/>
      <c r="U83" s="145"/>
      <c r="V83" s="145"/>
      <c r="W83" s="145"/>
      <c r="X83" s="145"/>
      <c r="Y83" s="145"/>
      <c r="Z83" s="145"/>
      <c r="AA83" s="145"/>
      <c r="AB83" s="145"/>
      <c r="AC83" s="145"/>
      <c r="AD83" s="145"/>
      <c r="AE83" s="145"/>
      <c r="AF83" s="145"/>
      <c r="AG83" s="145"/>
      <c r="AH83" s="145"/>
      <c r="AI83" s="145"/>
      <c r="AJ83" s="145"/>
      <c r="AK83" s="145"/>
      <c r="AL83" s="145"/>
      <c r="AM83" s="145"/>
      <c r="AN83" s="145"/>
      <c r="AO83" s="145"/>
      <c r="AP83" s="145"/>
      <c r="AQ83" s="145"/>
      <c r="AR83" s="145"/>
      <c r="AS83" s="145"/>
      <c r="AT83" s="145"/>
      <c r="AU83" s="145"/>
      <c r="AV83" s="145"/>
      <c r="AW83" s="145"/>
      <c r="AX83" s="145"/>
      <c r="AY83" s="145"/>
      <c r="AZ83" s="145"/>
      <c r="BA83" s="145"/>
      <c r="BB83" s="145"/>
      <c r="BC83" s="145"/>
      <c r="BD83" s="145"/>
      <c r="BE83" s="145"/>
      <c r="BF83" s="145"/>
      <c r="BG83" s="145"/>
      <c r="BH83" s="145"/>
      <c r="BI83" s="145"/>
      <c r="BJ83" s="145"/>
      <c r="BK83" s="145"/>
      <c r="BL83" s="145"/>
      <c r="BM83" s="145"/>
      <c r="BN83" s="145"/>
      <c r="BO83" s="145"/>
      <c r="BP83" s="145"/>
      <c r="BQ83" s="145"/>
      <c r="BR83" s="145"/>
      <c r="BS83" s="145"/>
      <c r="BT83" s="145"/>
      <c r="BU83" s="145"/>
      <c r="BV83" s="145"/>
      <c r="BW83" s="145"/>
      <c r="BX83" s="145"/>
      <c r="BY83" s="145"/>
      <c r="BZ83" s="145"/>
      <c r="CA83" s="145"/>
      <c r="CB83" s="145"/>
      <c r="CC83" s="145"/>
      <c r="CD83" s="145"/>
      <c r="CE83" s="145"/>
      <c r="CF83" s="145"/>
      <c r="CG83" s="145"/>
      <c r="CH83" s="145"/>
      <c r="CI83" s="145"/>
      <c r="CJ83" s="145"/>
      <c r="CK83" s="145"/>
      <c r="CL83" s="145"/>
      <c r="CM83" s="145"/>
      <c r="CN83" s="145"/>
      <c r="CO83" s="145"/>
      <c r="CP83" s="145"/>
      <c r="CQ83" s="145"/>
      <c r="CR83" s="145"/>
      <c r="CS83" s="145"/>
      <c r="CT83" s="145"/>
      <c r="CU83" s="145"/>
      <c r="CV83" s="145"/>
      <c r="CW83" s="145"/>
      <c r="CX83" s="145"/>
      <c r="CY83" s="145"/>
      <c r="CZ83" s="145"/>
      <c r="DA83" s="145"/>
      <c r="DB83" s="145"/>
      <c r="DC83" s="145"/>
      <c r="DD83" s="145"/>
      <c r="DE83" s="145"/>
      <c r="DF83" s="145"/>
      <c r="DG83" s="145"/>
      <c r="DH83" s="145"/>
      <c r="DI83" s="145"/>
      <c r="DJ83" s="145"/>
      <c r="DK83" s="145"/>
      <c r="DL83" s="145"/>
      <c r="DM83" s="145"/>
      <c r="DN83" s="145"/>
      <c r="DO83" s="145"/>
      <c r="DP83" s="145"/>
      <c r="DQ83" s="145"/>
      <c r="DR83" s="145"/>
      <c r="DS83" s="145"/>
      <c r="DT83" s="145"/>
      <c r="DU83" s="145"/>
      <c r="DV83" s="145"/>
      <c r="DW83" s="145"/>
      <c r="DX83" s="145"/>
      <c r="DY83" s="145"/>
      <c r="DZ83" s="145"/>
      <c r="EA83" s="145"/>
      <c r="EB83" s="145"/>
      <c r="EC83" s="145"/>
      <c r="ED83" s="145"/>
      <c r="EE83" s="145"/>
      <c r="EF83" s="145"/>
      <c r="EG83" s="145"/>
      <c r="EH83" s="145"/>
      <c r="EI83" s="145"/>
      <c r="EJ83" s="145"/>
      <c r="EK83" s="145"/>
      <c r="EL83" s="145"/>
      <c r="EM83" s="145"/>
      <c r="EN83" s="145"/>
      <c r="EO83" s="145"/>
      <c r="EP83" s="145"/>
      <c r="EQ83" s="145"/>
      <c r="ER83" s="145"/>
      <c r="ES83" s="145"/>
      <c r="ET83" s="145"/>
      <c r="EU83" s="145"/>
      <c r="EV83" s="145"/>
      <c r="EW83" s="145"/>
      <c r="EX83" s="145"/>
      <c r="EY83" s="145"/>
      <c r="EZ83" s="145"/>
      <c r="FA83" s="145"/>
      <c r="FB83" s="145"/>
      <c r="FC83" s="145"/>
      <c r="FD83" s="145"/>
      <c r="FE83" s="145"/>
      <c r="FF83" s="145"/>
      <c r="FG83" s="145"/>
      <c r="FH83" s="145"/>
      <c r="FI83" s="145"/>
      <c r="FJ83" s="145"/>
      <c r="FK83" s="145"/>
      <c r="FL83" s="145"/>
      <c r="FM83" s="145"/>
      <c r="FN83" s="145"/>
      <c r="FO83" s="145"/>
      <c r="FP83" s="145"/>
      <c r="FQ83" s="145"/>
      <c r="FR83" s="145"/>
      <c r="FS83" s="145"/>
      <c r="FT83" s="145"/>
      <c r="FU83" s="145"/>
      <c r="FV83" s="145"/>
      <c r="FW83" s="145"/>
      <c r="FX83" s="145"/>
      <c r="FY83" s="145"/>
      <c r="FZ83" s="145"/>
      <c r="GA83" s="145"/>
      <c r="GB83" s="145"/>
      <c r="GC83" s="145"/>
      <c r="GD83" s="145"/>
      <c r="GE83" s="145"/>
      <c r="GF83" s="145"/>
      <c r="GG83" s="145"/>
      <c r="GH83" s="145"/>
      <c r="GI83" s="145"/>
      <c r="GJ83" s="145"/>
      <c r="GK83" s="145"/>
      <c r="GL83" s="145"/>
      <c r="GM83" s="145"/>
      <c r="GN83" s="145"/>
      <c r="GO83" s="145"/>
      <c r="GP83" s="145"/>
      <c r="GQ83" s="145"/>
      <c r="GR83" s="145"/>
      <c r="GS83" s="145"/>
      <c r="GT83" s="145"/>
      <c r="GU83" s="145"/>
      <c r="GV83" s="145"/>
      <c r="GW83" s="145"/>
      <c r="GX83" s="145"/>
      <c r="GY83" s="145"/>
      <c r="GZ83" s="145"/>
      <c r="HA83" s="145"/>
      <c r="HB83" s="145"/>
      <c r="HC83" s="145"/>
      <c r="HD83" s="145"/>
      <c r="HE83" s="145"/>
      <c r="HF83" s="145"/>
      <c r="HG83" s="145"/>
      <c r="HH83" s="145"/>
      <c r="HI83" s="145"/>
      <c r="HJ83" s="145"/>
      <c r="HK83" s="145"/>
      <c r="HL83" s="145"/>
      <c r="HM83" s="145"/>
      <c r="HN83" s="145"/>
      <c r="HO83" s="145"/>
      <c r="HP83" s="145"/>
      <c r="HQ83" s="145"/>
      <c r="HR83" s="145"/>
      <c r="HS83" s="145"/>
      <c r="HT83" s="145"/>
      <c r="HU83" s="145"/>
      <c r="HV83" s="145"/>
      <c r="HW83" s="145"/>
      <c r="HX83" s="145"/>
      <c r="HY83" s="145"/>
      <c r="HZ83" s="145"/>
      <c r="IA83" s="145"/>
      <c r="IB83" s="145"/>
      <c r="IC83" s="145"/>
      <c r="ID83" s="145"/>
      <c r="IE83" s="145"/>
      <c r="IF83" s="145"/>
      <c r="IG83" s="145"/>
      <c r="IH83" s="145"/>
      <c r="II83" s="145"/>
      <c r="IJ83" s="145"/>
      <c r="IK83" s="145"/>
      <c r="IL83" s="145"/>
      <c r="IM83" s="145"/>
      <c r="IN83" s="145"/>
      <c r="IO83" s="145"/>
      <c r="IP83" s="145"/>
      <c r="IQ83" s="145"/>
      <c r="IR83" s="145"/>
      <c r="IS83" s="145"/>
      <c r="IT83" s="145"/>
      <c r="IU83" s="145"/>
      <c r="IV83" s="145"/>
      <c r="IW83" s="145"/>
      <c r="IX83" s="145"/>
      <c r="IY83" s="145"/>
      <c r="IZ83" s="145"/>
      <c r="JA83" s="145"/>
      <c r="JB83" s="145"/>
      <c r="JC83" s="145"/>
      <c r="JD83" s="145"/>
      <c r="JE83" s="145"/>
      <c r="JF83" s="145"/>
      <c r="JG83" s="145"/>
      <c r="JH83" s="145"/>
      <c r="JI83" s="145"/>
      <c r="JJ83" s="145"/>
      <c r="JK83" s="145"/>
      <c r="JL83" s="145"/>
      <c r="JM83" s="145"/>
      <c r="JN83" s="145"/>
      <c r="JO83" s="145"/>
      <c r="JP83" s="145"/>
      <c r="JQ83" s="145"/>
      <c r="JR83" s="145"/>
      <c r="JS83" s="145"/>
      <c r="JT83" s="145"/>
      <c r="JU83" s="145"/>
      <c r="JV83" s="145"/>
      <c r="JW83" s="145"/>
      <c r="JX83" s="145"/>
      <c r="JY83" s="145"/>
      <c r="JZ83" s="145"/>
      <c r="KA83" s="145"/>
      <c r="KB83" s="145"/>
      <c r="KC83" s="145"/>
      <c r="KD83" s="145"/>
      <c r="KE83" s="145"/>
      <c r="KF83" s="145"/>
      <c r="KG83" s="145"/>
      <c r="KH83" s="145"/>
      <c r="KI83" s="145"/>
      <c r="KJ83" s="145"/>
      <c r="KK83" s="145"/>
      <c r="KL83" s="145"/>
      <c r="KM83" s="145"/>
      <c r="KN83" s="145"/>
      <c r="KO83" s="145"/>
      <c r="KP83" s="145"/>
      <c r="KQ83" s="145"/>
      <c r="KR83" s="145"/>
      <c r="KS83" s="145"/>
      <c r="KT83" s="145"/>
      <c r="KU83" s="145"/>
      <c r="KV83" s="145"/>
      <c r="KW83" s="145"/>
      <c r="KX83" s="145"/>
      <c r="KY83" s="145"/>
      <c r="KZ83" s="145"/>
      <c r="LA83" s="145"/>
      <c r="LB83" s="145"/>
      <c r="LC83" s="145"/>
      <c r="LD83" s="145"/>
      <c r="LE83" s="145"/>
      <c r="LF83" s="145"/>
      <c r="LG83" s="145"/>
      <c r="LH83" s="145"/>
      <c r="LI83" s="145"/>
      <c r="LJ83" s="145"/>
      <c r="LK83" s="145"/>
      <c r="LL83" s="145"/>
      <c r="LM83" s="145"/>
      <c r="LN83" s="145"/>
      <c r="LO83" s="145"/>
      <c r="LP83" s="145"/>
      <c r="LQ83" s="145"/>
      <c r="LR83" s="145"/>
      <c r="LS83" s="145"/>
      <c r="LT83" s="145"/>
      <c r="LU83" s="145"/>
      <c r="LV83" s="145"/>
      <c r="LW83" s="145"/>
      <c r="LX83" s="145"/>
      <c r="LY83" s="145"/>
      <c r="LZ83" s="145"/>
      <c r="MA83" s="145"/>
      <c r="MB83" s="145"/>
      <c r="MC83" s="145"/>
      <c r="MD83" s="145"/>
      <c r="ME83" s="145"/>
      <c r="MF83" s="145"/>
      <c r="MG83" s="145"/>
      <c r="MH83" s="145"/>
      <c r="MI83" s="145"/>
      <c r="MJ83" s="145"/>
      <c r="MK83" s="145"/>
      <c r="ML83" s="145"/>
      <c r="MM83" s="145"/>
      <c r="MN83" s="145"/>
      <c r="MO83" s="145"/>
      <c r="MP83" s="145"/>
      <c r="MQ83" s="145"/>
      <c r="MR83" s="145"/>
      <c r="MS83" s="145"/>
      <c r="MT83" s="145"/>
      <c r="MU83" s="145"/>
      <c r="MV83" s="145"/>
      <c r="MW83" s="145"/>
      <c r="MX83" s="145"/>
      <c r="MY83" s="145"/>
      <c r="MZ83" s="145"/>
      <c r="NA83" s="145"/>
      <c r="NB83" s="145"/>
      <c r="NC83" s="145"/>
      <c r="ND83" s="145"/>
      <c r="NE83" s="145"/>
      <c r="NF83" s="145"/>
      <c r="NG83" s="145"/>
      <c r="NH83" s="145"/>
      <c r="NI83" s="145"/>
      <c r="NJ83" s="145"/>
      <c r="NK83" s="145"/>
      <c r="NL83" s="145"/>
      <c r="NM83" s="145"/>
      <c r="NN83" s="145"/>
      <c r="NO83" s="145"/>
      <c r="NP83" s="145"/>
      <c r="NQ83" s="145"/>
      <c r="NR83" s="145"/>
      <c r="NS83" s="145"/>
      <c r="NT83" s="145"/>
      <c r="NU83" s="145"/>
      <c r="NV83" s="145"/>
      <c r="NW83" s="145"/>
      <c r="NX83" s="145"/>
      <c r="NY83" s="145"/>
      <c r="NZ83" s="145"/>
      <c r="OA83" s="145"/>
      <c r="OB83" s="145"/>
      <c r="OC83" s="145"/>
      <c r="OD83" s="145"/>
      <c r="OE83" s="145"/>
      <c r="OF83" s="145"/>
      <c r="OG83" s="145"/>
      <c r="OH83" s="145"/>
      <c r="OI83" s="145"/>
      <c r="OJ83" s="145"/>
      <c r="OK83" s="145"/>
      <c r="OL83" s="145"/>
      <c r="OM83" s="145"/>
      <c r="ON83" s="145"/>
      <c r="OO83" s="145"/>
      <c r="OP83" s="145"/>
      <c r="OQ83" s="145"/>
      <c r="OR83" s="145"/>
      <c r="OS83" s="145"/>
      <c r="OT83" s="145"/>
      <c r="OU83" s="145"/>
      <c r="OV83" s="145"/>
      <c r="OW83" s="145"/>
      <c r="OX83" s="145"/>
      <c r="OY83" s="145"/>
      <c r="OZ83" s="145"/>
      <c r="PA83" s="145"/>
      <c r="PB83" s="145"/>
      <c r="PC83" s="145"/>
      <c r="PD83" s="145"/>
      <c r="PE83" s="145"/>
      <c r="PF83" s="145"/>
      <c r="PG83" s="145"/>
      <c r="PH83" s="145"/>
      <c r="PI83" s="145"/>
      <c r="PJ83" s="145"/>
      <c r="PK83" s="145"/>
      <c r="PL83" s="145"/>
      <c r="PM83" s="145"/>
      <c r="PN83" s="145"/>
      <c r="PO83" s="145"/>
      <c r="PP83" s="145"/>
      <c r="PQ83" s="145"/>
      <c r="PR83" s="145"/>
      <c r="PS83" s="145"/>
      <c r="PT83" s="145"/>
      <c r="PU83" s="145"/>
      <c r="PV83" s="145"/>
      <c r="PW83" s="145"/>
      <c r="PX83" s="145"/>
      <c r="PY83" s="145"/>
      <c r="PZ83" s="145"/>
      <c r="QA83" s="145"/>
      <c r="QB83" s="145"/>
      <c r="QC83" s="145"/>
      <c r="QD83" s="145"/>
      <c r="QE83" s="145"/>
      <c r="QF83" s="145"/>
      <c r="QG83" s="145"/>
      <c r="QH83" s="145"/>
      <c r="QI83" s="145"/>
      <c r="QJ83" s="145"/>
      <c r="QK83" s="145"/>
      <c r="QL83" s="145"/>
      <c r="QM83" s="145"/>
      <c r="QN83" s="145"/>
      <c r="QO83" s="145"/>
      <c r="QP83" s="145"/>
      <c r="QQ83" s="145"/>
      <c r="QR83" s="145"/>
      <c r="QS83" s="145"/>
      <c r="QT83" s="145"/>
      <c r="QU83" s="145"/>
      <c r="QV83" s="145"/>
      <c r="QW83" s="145"/>
      <c r="QX83" s="145"/>
      <c r="QY83" s="145"/>
      <c r="QZ83" s="145"/>
      <c r="RA83" s="145"/>
      <c r="RB83" s="145"/>
      <c r="RC83" s="145"/>
      <c r="RD83" s="145"/>
      <c r="RE83" s="145"/>
      <c r="RF83" s="145"/>
      <c r="RG83" s="145"/>
      <c r="RH83" s="145"/>
      <c r="RI83" s="145"/>
      <c r="RJ83" s="145"/>
      <c r="RK83" s="145"/>
      <c r="RL83" s="145"/>
      <c r="RM83" s="145"/>
      <c r="RN83" s="145"/>
      <c r="RO83" s="145"/>
      <c r="RP83" s="145"/>
      <c r="RQ83" s="145"/>
      <c r="RR83" s="145"/>
      <c r="RS83" s="145"/>
      <c r="RT83" s="145"/>
      <c r="RU83" s="145"/>
      <c r="RV83" s="145"/>
      <c r="RW83" s="145"/>
      <c r="RX83" s="145"/>
      <c r="RY83" s="145"/>
      <c r="RZ83" s="145"/>
      <c r="SA83" s="145"/>
      <c r="SB83" s="145"/>
      <c r="SC83" s="145"/>
      <c r="SD83" s="145"/>
      <c r="SE83" s="145"/>
      <c r="SF83" s="145"/>
      <c r="SG83" s="145"/>
      <c r="SH83" s="145"/>
      <c r="SI83" s="145"/>
      <c r="SJ83" s="145"/>
      <c r="SK83" s="145"/>
      <c r="SL83" s="145"/>
      <c r="SM83" s="145"/>
      <c r="SN83" s="145"/>
      <c r="SO83" s="145"/>
      <c r="SP83" s="145"/>
      <c r="SQ83" s="145"/>
      <c r="SR83" s="145"/>
      <c r="SS83" s="145"/>
      <c r="ST83" s="145"/>
      <c r="SU83" s="145"/>
      <c r="SV83" s="145"/>
      <c r="SW83" s="145"/>
      <c r="SX83" s="145"/>
      <c r="SY83" s="145"/>
      <c r="SZ83" s="145"/>
      <c r="TA83" s="145"/>
      <c r="TB83" s="145"/>
      <c r="TC83" s="145"/>
      <c r="TD83" s="145"/>
      <c r="TE83" s="145"/>
      <c r="TF83" s="145"/>
      <c r="TG83" s="145"/>
      <c r="TH83" s="145"/>
      <c r="TI83" s="145"/>
      <c r="TJ83" s="145"/>
      <c r="TK83" s="145"/>
      <c r="TL83" s="145"/>
      <c r="TM83" s="145"/>
      <c r="TN83" s="145"/>
      <c r="TO83" s="145"/>
      <c r="TP83" s="145"/>
      <c r="TQ83" s="145"/>
      <c r="TR83" s="145"/>
      <c r="TS83" s="145"/>
      <c r="TT83" s="145"/>
      <c r="TU83" s="145"/>
      <c r="TV83" s="145"/>
      <c r="TW83" s="145"/>
      <c r="TX83" s="145"/>
      <c r="TY83" s="145"/>
      <c r="TZ83" s="145"/>
      <c r="UA83" s="145"/>
      <c r="UB83" s="145"/>
      <c r="UC83" s="145"/>
      <c r="UD83" s="145"/>
      <c r="UE83" s="145"/>
      <c r="UF83" s="145"/>
      <c r="UG83" s="145"/>
      <c r="UH83" s="145"/>
      <c r="UI83" s="145"/>
      <c r="UJ83" s="145"/>
      <c r="UK83" s="145"/>
      <c r="UL83" s="145"/>
      <c r="UM83" s="145"/>
      <c r="UN83" s="145"/>
      <c r="UO83" s="145"/>
      <c r="UP83" s="145"/>
      <c r="UQ83" s="145"/>
      <c r="UR83" s="145"/>
      <c r="US83" s="145"/>
      <c r="UT83" s="145"/>
      <c r="UU83" s="145"/>
      <c r="UV83" s="145"/>
      <c r="UW83" s="145"/>
      <c r="UX83" s="145"/>
      <c r="UY83" s="145"/>
      <c r="UZ83" s="145"/>
      <c r="VA83" s="145"/>
      <c r="VB83" s="145"/>
      <c r="VC83" s="145"/>
      <c r="VD83" s="145"/>
      <c r="VE83" s="145"/>
      <c r="VF83" s="145"/>
      <c r="VG83" s="145"/>
      <c r="VH83" s="145"/>
      <c r="VI83" s="145"/>
      <c r="VJ83" s="145"/>
      <c r="VK83" s="145"/>
      <c r="VL83" s="145"/>
      <c r="VM83" s="145"/>
      <c r="VN83" s="145"/>
      <c r="VO83" s="145"/>
      <c r="VP83" s="145"/>
      <c r="VQ83" s="145"/>
      <c r="VR83" s="145"/>
      <c r="VS83" s="145"/>
      <c r="VT83" s="145"/>
      <c r="VU83" s="145"/>
      <c r="VV83" s="145"/>
      <c r="VW83" s="145"/>
      <c r="VX83" s="145"/>
      <c r="VY83" s="145"/>
      <c r="VZ83" s="145"/>
      <c r="WA83" s="145"/>
      <c r="WB83" s="145"/>
      <c r="WC83" s="145"/>
      <c r="WD83" s="145"/>
      <c r="WE83" s="145"/>
      <c r="WF83" s="145"/>
      <c r="WG83" s="145"/>
      <c r="WH83" s="145"/>
      <c r="WI83" s="145"/>
      <c r="WJ83" s="145"/>
      <c r="WK83" s="145"/>
      <c r="WL83" s="145"/>
      <c r="WM83" s="145"/>
      <c r="WN83" s="145"/>
      <c r="WO83" s="145"/>
      <c r="WP83" s="145"/>
      <c r="WQ83" s="145"/>
      <c r="WR83" s="145"/>
      <c r="WS83" s="145"/>
      <c r="WT83" s="145"/>
      <c r="WU83" s="145"/>
      <c r="WV83" s="145"/>
      <c r="WW83" s="145"/>
      <c r="WX83" s="145"/>
      <c r="WY83" s="145"/>
      <c r="WZ83" s="145"/>
      <c r="XA83" s="145"/>
      <c r="XB83" s="145"/>
      <c r="XC83" s="145"/>
      <c r="XD83" s="145"/>
      <c r="XE83" s="145"/>
      <c r="XF83" s="145"/>
      <c r="XG83" s="145"/>
      <c r="XH83" s="145"/>
      <c r="XI83" s="145"/>
      <c r="XJ83" s="145"/>
      <c r="XK83" s="145"/>
      <c r="XL83" s="145"/>
      <c r="XM83" s="145"/>
      <c r="XN83" s="145"/>
      <c r="XO83" s="145"/>
      <c r="XP83" s="145"/>
      <c r="XQ83" s="145"/>
      <c r="XR83" s="145"/>
      <c r="XS83" s="145"/>
      <c r="XT83" s="145"/>
      <c r="XU83" s="145"/>
      <c r="XV83" s="145"/>
      <c r="XW83" s="145"/>
      <c r="XX83" s="145"/>
      <c r="XY83" s="145"/>
      <c r="XZ83" s="145"/>
      <c r="YA83" s="145"/>
      <c r="YB83" s="145"/>
      <c r="YC83" s="145"/>
      <c r="YD83" s="145"/>
      <c r="YE83" s="145"/>
      <c r="YF83" s="145"/>
      <c r="YG83" s="145"/>
      <c r="YH83" s="145"/>
      <c r="YI83" s="145"/>
      <c r="YJ83" s="145"/>
      <c r="YK83" s="145"/>
      <c r="YL83" s="145"/>
      <c r="YM83" s="145"/>
      <c r="YN83" s="145"/>
      <c r="YO83" s="145"/>
      <c r="YP83" s="145"/>
      <c r="YQ83" s="145"/>
      <c r="YR83" s="145"/>
      <c r="YS83" s="145"/>
      <c r="YT83" s="145"/>
      <c r="YU83" s="145"/>
      <c r="YV83" s="145"/>
      <c r="YW83" s="145"/>
      <c r="YX83" s="145"/>
      <c r="YY83" s="145"/>
      <c r="YZ83" s="145"/>
      <c r="ZA83" s="145"/>
      <c r="ZB83" s="145"/>
      <c r="ZC83" s="145"/>
      <c r="ZD83" s="145"/>
      <c r="ZE83" s="145"/>
      <c r="ZF83" s="145"/>
      <c r="ZG83" s="145"/>
      <c r="ZH83" s="145"/>
      <c r="ZI83" s="145"/>
      <c r="ZJ83" s="145"/>
      <c r="ZK83" s="145"/>
      <c r="ZL83" s="145"/>
      <c r="ZM83" s="145"/>
      <c r="ZN83" s="145"/>
      <c r="ZO83" s="145"/>
      <c r="ZP83" s="145"/>
      <c r="ZQ83" s="145"/>
      <c r="ZR83" s="145"/>
      <c r="ZS83" s="145"/>
      <c r="ZT83" s="145"/>
      <c r="ZU83" s="145"/>
      <c r="ZV83" s="145"/>
      <c r="ZW83" s="145"/>
      <c r="ZX83" s="145"/>
      <c r="ZY83" s="145"/>
      <c r="ZZ83" s="145"/>
      <c r="AAA83" s="145"/>
      <c r="AAB83" s="145"/>
      <c r="AAC83" s="145"/>
      <c r="AAD83" s="145"/>
      <c r="AAE83" s="145"/>
      <c r="AAF83" s="145"/>
      <c r="AAG83" s="145"/>
      <c r="AAH83" s="145"/>
      <c r="AAI83" s="145"/>
      <c r="AAJ83" s="145"/>
      <c r="AAK83" s="145"/>
      <c r="AAL83" s="145"/>
      <c r="AAM83" s="145"/>
      <c r="AAN83" s="145"/>
      <c r="AAO83" s="145"/>
      <c r="AAP83" s="145"/>
      <c r="AAQ83" s="145"/>
      <c r="AAR83" s="145"/>
      <c r="AAS83" s="145"/>
      <c r="AAT83" s="145"/>
      <c r="AAU83" s="145"/>
      <c r="AAV83" s="145"/>
      <c r="AAW83" s="145"/>
      <c r="AAX83" s="145"/>
      <c r="AAY83" s="145"/>
      <c r="AAZ83" s="145"/>
      <c r="ABA83" s="145"/>
      <c r="ABB83" s="145"/>
      <c r="ABC83" s="145"/>
      <c r="ABD83" s="145"/>
      <c r="ABE83" s="145"/>
      <c r="ABF83" s="145"/>
      <c r="ABG83" s="145"/>
      <c r="ABH83" s="145"/>
      <c r="ABI83" s="145"/>
      <c r="ABJ83" s="145"/>
      <c r="ABK83" s="145"/>
      <c r="ABL83" s="145"/>
      <c r="ABM83" s="145"/>
      <c r="ABN83" s="145"/>
      <c r="ABO83" s="145"/>
      <c r="ABP83" s="145"/>
      <c r="ABQ83" s="145"/>
      <c r="ABR83" s="145"/>
      <c r="ABS83" s="145"/>
      <c r="ABT83" s="145"/>
      <c r="ABU83" s="145"/>
      <c r="ABV83" s="145"/>
      <c r="ABW83" s="145"/>
      <c r="ABX83" s="145"/>
      <c r="ABY83" s="145"/>
      <c r="ABZ83" s="145"/>
      <c r="ACA83" s="145"/>
      <c r="ACB83" s="145"/>
      <c r="ACC83" s="145"/>
      <c r="ACD83" s="145"/>
      <c r="ACE83" s="145"/>
      <c r="ACF83" s="145"/>
      <c r="ACG83" s="145"/>
      <c r="ACH83" s="145"/>
      <c r="ACI83" s="145"/>
      <c r="ACJ83" s="145"/>
      <c r="ACK83" s="145"/>
      <c r="ACL83" s="145"/>
      <c r="ACM83" s="145"/>
      <c r="ACN83" s="145"/>
      <c r="ACO83" s="145"/>
      <c r="ACP83" s="145"/>
      <c r="ACQ83" s="145"/>
      <c r="ACR83" s="145"/>
      <c r="ACS83" s="145"/>
      <c r="ACT83" s="145"/>
      <c r="ACU83" s="145"/>
      <c r="ACV83" s="145"/>
      <c r="ACW83" s="145"/>
      <c r="ACX83" s="145"/>
      <c r="ACY83" s="145"/>
      <c r="ACZ83" s="145"/>
      <c r="ADA83" s="145"/>
      <c r="ADB83" s="145"/>
      <c r="ADC83" s="145"/>
      <c r="ADD83" s="145"/>
      <c r="ADE83" s="145"/>
      <c r="ADF83" s="145"/>
      <c r="ADG83" s="145"/>
      <c r="ADH83" s="145"/>
      <c r="ADI83" s="145"/>
      <c r="ADJ83" s="145"/>
      <c r="ADK83" s="145"/>
      <c r="ADL83" s="145"/>
      <c r="ADM83" s="145"/>
      <c r="ADN83" s="145"/>
      <c r="ADO83" s="145"/>
      <c r="ADP83" s="145"/>
      <c r="ADQ83" s="145"/>
      <c r="ADR83" s="145"/>
      <c r="ADS83" s="145"/>
      <c r="ADT83" s="145"/>
      <c r="ADU83" s="145"/>
      <c r="ADV83" s="145"/>
      <c r="ADW83" s="145"/>
      <c r="ADX83" s="145"/>
      <c r="ADY83" s="145"/>
      <c r="ADZ83" s="145"/>
      <c r="AEA83" s="145"/>
      <c r="AEB83" s="145"/>
      <c r="AEC83" s="145"/>
      <c r="AED83" s="145"/>
      <c r="AEE83" s="145"/>
      <c r="AEF83" s="145"/>
      <c r="AEG83" s="145"/>
      <c r="AEH83" s="145"/>
      <c r="AEI83" s="145"/>
      <c r="AEJ83" s="145"/>
      <c r="AEK83" s="145"/>
      <c r="AEL83" s="145"/>
      <c r="AEM83" s="145"/>
      <c r="AEN83" s="145"/>
      <c r="AEO83" s="145"/>
      <c r="AEP83" s="145"/>
      <c r="AEQ83" s="145"/>
      <c r="AER83" s="145"/>
      <c r="AES83" s="145"/>
      <c r="AET83" s="145"/>
      <c r="AEU83" s="145"/>
      <c r="AEV83" s="145"/>
      <c r="AEW83" s="145"/>
      <c r="AEX83" s="145"/>
      <c r="AEY83" s="145"/>
      <c r="AEZ83" s="145"/>
      <c r="AFA83" s="145"/>
      <c r="AFB83" s="145"/>
      <c r="AFC83" s="145"/>
      <c r="AFD83" s="145"/>
      <c r="AFE83" s="145"/>
      <c r="AFF83" s="145"/>
      <c r="AFG83" s="145"/>
      <c r="AFH83" s="145"/>
      <c r="AFI83" s="145"/>
      <c r="AFJ83" s="145"/>
      <c r="AFK83" s="145"/>
      <c r="AFL83" s="145"/>
      <c r="AFM83" s="145"/>
      <c r="AFN83" s="145"/>
      <c r="AFO83" s="145"/>
      <c r="AFP83" s="145"/>
      <c r="AFQ83" s="145"/>
      <c r="AFR83" s="145"/>
      <c r="AFS83" s="145"/>
      <c r="AFT83" s="145"/>
      <c r="AFU83" s="145"/>
      <c r="AFV83" s="145"/>
      <c r="AFW83" s="145"/>
      <c r="AFX83" s="145"/>
      <c r="AFY83" s="145"/>
      <c r="AFZ83" s="145"/>
      <c r="AGA83" s="145"/>
      <c r="AGB83" s="145"/>
      <c r="AGC83" s="145"/>
      <c r="AGD83" s="145"/>
      <c r="AGE83" s="145"/>
      <c r="AGF83" s="145"/>
      <c r="AGG83" s="145"/>
      <c r="AGH83" s="145"/>
      <c r="AGI83" s="145"/>
      <c r="AGJ83" s="145"/>
      <c r="AGK83" s="145"/>
      <c r="AGL83" s="145"/>
      <c r="AGM83" s="145"/>
      <c r="AGN83" s="145"/>
      <c r="AGO83" s="145"/>
      <c r="AGP83" s="145"/>
      <c r="AGQ83" s="145"/>
      <c r="AGR83" s="145"/>
      <c r="AGS83" s="145"/>
      <c r="AGT83" s="145"/>
      <c r="AGU83" s="145"/>
      <c r="AGV83" s="145"/>
      <c r="AGW83" s="145"/>
      <c r="AGX83" s="145"/>
      <c r="AGY83" s="145"/>
      <c r="AGZ83" s="145"/>
      <c r="AHA83" s="145"/>
      <c r="AHB83" s="145"/>
      <c r="AHC83" s="145"/>
      <c r="AHD83" s="145"/>
      <c r="AHE83" s="145"/>
      <c r="AHF83" s="145"/>
      <c r="AHG83" s="145"/>
      <c r="AHH83" s="145"/>
      <c r="AHI83" s="145"/>
      <c r="AHJ83" s="145"/>
      <c r="AHK83" s="145"/>
      <c r="AHL83" s="145"/>
      <c r="AHM83" s="145"/>
      <c r="AHN83" s="145"/>
      <c r="AHO83" s="145"/>
      <c r="AHP83" s="145"/>
      <c r="AHQ83" s="145"/>
      <c r="AHR83" s="145"/>
      <c r="AHS83" s="145"/>
      <c r="AHT83" s="145"/>
      <c r="AHU83" s="145"/>
      <c r="AHV83" s="145"/>
      <c r="AHW83" s="145"/>
      <c r="AHX83" s="145"/>
      <c r="AHY83" s="145"/>
      <c r="AHZ83" s="145"/>
      <c r="AIA83" s="145"/>
      <c r="AIB83" s="145"/>
      <c r="AIC83" s="145"/>
      <c r="AID83" s="145"/>
      <c r="AIE83" s="145"/>
      <c r="AIF83" s="145"/>
      <c r="AIG83" s="145"/>
      <c r="AIH83" s="145"/>
      <c r="AII83" s="145"/>
      <c r="AIJ83" s="145"/>
      <c r="AIK83" s="145"/>
      <c r="AIL83" s="145"/>
      <c r="AIM83" s="145"/>
      <c r="AIN83" s="145"/>
      <c r="AIO83" s="145"/>
      <c r="AIP83" s="145"/>
      <c r="AIQ83" s="145"/>
      <c r="AIR83" s="145"/>
      <c r="AIS83" s="145"/>
      <c r="AIT83" s="145"/>
      <c r="AIU83" s="145"/>
      <c r="AIV83" s="145"/>
      <c r="AIW83" s="145"/>
      <c r="AIX83" s="145"/>
      <c r="AIY83" s="145"/>
      <c r="AIZ83" s="145"/>
      <c r="AJA83" s="145"/>
      <c r="AJB83" s="145"/>
      <c r="AJC83" s="145"/>
      <c r="AJD83" s="145"/>
      <c r="AJE83" s="145"/>
      <c r="AJF83" s="145"/>
      <c r="AJG83" s="145"/>
      <c r="AJH83" s="145"/>
      <c r="AJI83" s="145"/>
      <c r="AJJ83" s="145"/>
      <c r="AJK83" s="145"/>
      <c r="AJL83" s="145"/>
      <c r="AJM83" s="145"/>
      <c r="AJN83" s="145"/>
      <c r="AJO83" s="145"/>
      <c r="AJP83" s="145"/>
      <c r="AJQ83" s="145"/>
      <c r="AJR83" s="145"/>
      <c r="AJS83" s="145"/>
      <c r="AJT83" s="145"/>
      <c r="AJU83" s="145"/>
      <c r="AJV83" s="145"/>
      <c r="AJW83" s="145"/>
      <c r="AJX83" s="145"/>
      <c r="AJY83" s="145"/>
      <c r="AJZ83" s="145"/>
      <c r="AKA83" s="145"/>
      <c r="AKB83" s="145"/>
      <c r="AKC83" s="145"/>
      <c r="AKD83" s="145"/>
      <c r="AKE83" s="145"/>
      <c r="AKF83" s="145"/>
      <c r="AKG83" s="145"/>
      <c r="AKH83" s="145"/>
      <c r="AKI83" s="145"/>
      <c r="AKJ83" s="145"/>
      <c r="AKK83" s="145"/>
      <c r="AKL83" s="145"/>
      <c r="AKM83" s="145"/>
      <c r="AKN83" s="145"/>
      <c r="AKO83" s="145"/>
      <c r="AKP83" s="145"/>
      <c r="AKQ83" s="145"/>
      <c r="AKR83" s="145"/>
      <c r="AKS83" s="145"/>
      <c r="AKT83" s="145"/>
      <c r="AKU83" s="145"/>
      <c r="AKV83" s="145"/>
      <c r="AKW83" s="145"/>
      <c r="AKX83" s="145"/>
      <c r="AKY83" s="145"/>
      <c r="AKZ83" s="145"/>
      <c r="ALA83" s="145"/>
      <c r="ALB83" s="145"/>
      <c r="ALC83" s="145"/>
      <c r="ALD83" s="145"/>
      <c r="ALE83" s="145"/>
      <c r="ALF83" s="145"/>
      <c r="ALG83" s="145"/>
      <c r="ALH83" s="145"/>
      <c r="ALI83" s="145"/>
      <c r="ALJ83" s="145"/>
      <c r="ALK83" s="145"/>
      <c r="ALL83" s="145"/>
      <c r="ALM83" s="145"/>
      <c r="ALN83" s="145"/>
      <c r="ALO83" s="145"/>
      <c r="ALP83" s="145"/>
      <c r="ALQ83" s="145"/>
      <c r="ALR83" s="145"/>
      <c r="ALS83" s="145"/>
      <c r="ALT83" s="145"/>
      <c r="ALU83" s="145"/>
      <c r="ALV83" s="145"/>
      <c r="ALW83" s="145"/>
      <c r="ALX83" s="145"/>
      <c r="ALY83" s="145"/>
      <c r="ALZ83" s="145"/>
    </row>
    <row r="84" spans="1:1014" ht="13.95" customHeight="1" x14ac:dyDescent="0.3">
      <c r="A84" s="151"/>
      <c r="B84" s="151"/>
      <c r="C84" s="253" t="s">
        <v>28</v>
      </c>
      <c r="D84" s="253"/>
      <c r="E84" s="253"/>
      <c r="F84" s="253"/>
      <c r="G84" s="253"/>
      <c r="H84" s="154">
        <f>SUM(H77:H83)</f>
        <v>0</v>
      </c>
      <c r="I84" s="152"/>
      <c r="J84" s="145"/>
      <c r="K84" s="173"/>
      <c r="L84" s="145"/>
      <c r="M84" s="173"/>
      <c r="N84" s="145"/>
      <c r="O84" s="145"/>
      <c r="P84" s="145"/>
      <c r="Q84" s="173"/>
      <c r="R84" s="145"/>
      <c r="S84" s="145"/>
      <c r="T84" s="145"/>
      <c r="U84" s="145"/>
      <c r="V84" s="145"/>
      <c r="W84" s="145"/>
      <c r="X84" s="145"/>
      <c r="Y84" s="145"/>
      <c r="Z84" s="145"/>
      <c r="AA84" s="145"/>
      <c r="AB84" s="145"/>
      <c r="AC84" s="145"/>
      <c r="AD84" s="145"/>
      <c r="AE84" s="145"/>
      <c r="AF84" s="145"/>
      <c r="AG84" s="145"/>
      <c r="AH84" s="145"/>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c r="BI84" s="145"/>
      <c r="BJ84" s="145"/>
      <c r="BK84" s="145"/>
      <c r="BL84" s="145"/>
      <c r="BM84" s="145"/>
      <c r="BN84" s="145"/>
      <c r="BO84" s="145"/>
      <c r="BP84" s="145"/>
      <c r="BQ84" s="145"/>
      <c r="BR84" s="145"/>
      <c r="BS84" s="145"/>
      <c r="BT84" s="145"/>
      <c r="BU84" s="145"/>
      <c r="BV84" s="145"/>
      <c r="BW84" s="145"/>
      <c r="BX84" s="145"/>
      <c r="BY84" s="145"/>
      <c r="BZ84" s="145"/>
      <c r="CA84" s="145"/>
      <c r="CB84" s="145"/>
      <c r="CC84" s="145"/>
      <c r="CD84" s="145"/>
      <c r="CE84" s="145"/>
      <c r="CF84" s="145"/>
      <c r="CG84" s="145"/>
      <c r="CH84" s="145"/>
      <c r="CI84" s="145"/>
      <c r="CJ84" s="145"/>
      <c r="CK84" s="145"/>
      <c r="CL84" s="145"/>
      <c r="CM84" s="145"/>
      <c r="CN84" s="145"/>
      <c r="CO84" s="145"/>
      <c r="CP84" s="145"/>
      <c r="CQ84" s="145"/>
      <c r="CR84" s="145"/>
      <c r="CS84" s="145"/>
      <c r="CT84" s="145"/>
      <c r="CU84" s="145"/>
      <c r="CV84" s="145"/>
      <c r="CW84" s="145"/>
      <c r="CX84" s="145"/>
      <c r="CY84" s="145"/>
      <c r="CZ84" s="145"/>
      <c r="DA84" s="145"/>
      <c r="DB84" s="145"/>
      <c r="DC84" s="145"/>
      <c r="DD84" s="145"/>
      <c r="DE84" s="145"/>
      <c r="DF84" s="145"/>
      <c r="DG84" s="145"/>
      <c r="DH84" s="145"/>
      <c r="DI84" s="145"/>
      <c r="DJ84" s="145"/>
      <c r="DK84" s="145"/>
      <c r="DL84" s="145"/>
      <c r="DM84" s="145"/>
      <c r="DN84" s="145"/>
      <c r="DO84" s="145"/>
      <c r="DP84" s="145"/>
      <c r="DQ84" s="145"/>
      <c r="DR84" s="145"/>
      <c r="DS84" s="145"/>
      <c r="DT84" s="145"/>
      <c r="DU84" s="145"/>
      <c r="DV84" s="145"/>
      <c r="DW84" s="145"/>
      <c r="DX84" s="145"/>
      <c r="DY84" s="145"/>
      <c r="DZ84" s="145"/>
      <c r="EA84" s="145"/>
      <c r="EB84" s="145"/>
      <c r="EC84" s="145"/>
      <c r="ED84" s="145"/>
      <c r="EE84" s="145"/>
      <c r="EF84" s="145"/>
      <c r="EG84" s="145"/>
      <c r="EH84" s="145"/>
      <c r="EI84" s="145"/>
      <c r="EJ84" s="145"/>
      <c r="EK84" s="145"/>
      <c r="EL84" s="145"/>
      <c r="EM84" s="145"/>
      <c r="EN84" s="145"/>
      <c r="EO84" s="145"/>
      <c r="EP84" s="145"/>
      <c r="EQ84" s="145"/>
      <c r="ER84" s="145"/>
      <c r="ES84" s="145"/>
      <c r="ET84" s="145"/>
      <c r="EU84" s="145"/>
      <c r="EV84" s="145"/>
      <c r="EW84" s="145"/>
      <c r="EX84" s="145"/>
      <c r="EY84" s="145"/>
      <c r="EZ84" s="145"/>
      <c r="FA84" s="145"/>
      <c r="FB84" s="145"/>
      <c r="FC84" s="145"/>
      <c r="FD84" s="145"/>
      <c r="FE84" s="145"/>
      <c r="FF84" s="145"/>
      <c r="FG84" s="145"/>
      <c r="FH84" s="145"/>
      <c r="FI84" s="145"/>
      <c r="FJ84" s="145"/>
      <c r="FK84" s="145"/>
      <c r="FL84" s="145"/>
      <c r="FM84" s="145"/>
      <c r="FN84" s="145"/>
      <c r="FO84" s="145"/>
      <c r="FP84" s="145"/>
      <c r="FQ84" s="145"/>
      <c r="FR84" s="145"/>
      <c r="FS84" s="145"/>
      <c r="FT84" s="145"/>
      <c r="FU84" s="145"/>
      <c r="FV84" s="145"/>
      <c r="FW84" s="145"/>
      <c r="FX84" s="145"/>
      <c r="FY84" s="145"/>
      <c r="FZ84" s="145"/>
      <c r="GA84" s="145"/>
      <c r="GB84" s="145"/>
      <c r="GC84" s="145"/>
      <c r="GD84" s="145"/>
      <c r="GE84" s="145"/>
      <c r="GF84" s="145"/>
      <c r="GG84" s="145"/>
      <c r="GH84" s="145"/>
      <c r="GI84" s="145"/>
      <c r="GJ84" s="145"/>
      <c r="GK84" s="145"/>
      <c r="GL84" s="145"/>
      <c r="GM84" s="145"/>
      <c r="GN84" s="145"/>
      <c r="GO84" s="145"/>
      <c r="GP84" s="145"/>
      <c r="GQ84" s="145"/>
      <c r="GR84" s="145"/>
      <c r="GS84" s="145"/>
      <c r="GT84" s="145"/>
      <c r="GU84" s="145"/>
      <c r="GV84" s="145"/>
      <c r="GW84" s="145"/>
      <c r="GX84" s="145"/>
      <c r="GY84" s="145"/>
      <c r="GZ84" s="145"/>
      <c r="HA84" s="145"/>
      <c r="HB84" s="145"/>
      <c r="HC84" s="145"/>
      <c r="HD84" s="145"/>
      <c r="HE84" s="145"/>
      <c r="HF84" s="145"/>
      <c r="HG84" s="145"/>
      <c r="HH84" s="145"/>
      <c r="HI84" s="145"/>
      <c r="HJ84" s="145"/>
      <c r="HK84" s="145"/>
      <c r="HL84" s="145"/>
      <c r="HM84" s="145"/>
      <c r="HN84" s="145"/>
      <c r="HO84" s="145"/>
      <c r="HP84" s="145"/>
      <c r="HQ84" s="145"/>
      <c r="HR84" s="145"/>
      <c r="HS84" s="145"/>
      <c r="HT84" s="145"/>
      <c r="HU84" s="145"/>
      <c r="HV84" s="145"/>
      <c r="HW84" s="145"/>
      <c r="HX84" s="145"/>
      <c r="HY84" s="145"/>
      <c r="HZ84" s="145"/>
      <c r="IA84" s="145"/>
      <c r="IB84" s="145"/>
      <c r="IC84" s="145"/>
      <c r="ID84" s="145"/>
      <c r="IE84" s="145"/>
      <c r="IF84" s="145"/>
      <c r="IG84" s="145"/>
      <c r="IH84" s="145"/>
      <c r="II84" s="145"/>
      <c r="IJ84" s="145"/>
      <c r="IK84" s="145"/>
      <c r="IL84" s="145"/>
      <c r="IM84" s="145"/>
      <c r="IN84" s="145"/>
      <c r="IO84" s="145"/>
      <c r="IP84" s="145"/>
      <c r="IQ84" s="145"/>
      <c r="IR84" s="145"/>
      <c r="IS84" s="145"/>
      <c r="IT84" s="145"/>
      <c r="IU84" s="145"/>
      <c r="IV84" s="145"/>
      <c r="IW84" s="145"/>
      <c r="IX84" s="145"/>
      <c r="IY84" s="145"/>
      <c r="IZ84" s="145"/>
      <c r="JA84" s="145"/>
      <c r="JB84" s="145"/>
      <c r="JC84" s="145"/>
      <c r="JD84" s="145"/>
      <c r="JE84" s="145"/>
      <c r="JF84" s="145"/>
      <c r="JG84" s="145"/>
      <c r="JH84" s="145"/>
      <c r="JI84" s="145"/>
      <c r="JJ84" s="145"/>
      <c r="JK84" s="145"/>
      <c r="JL84" s="145"/>
      <c r="JM84" s="145"/>
      <c r="JN84" s="145"/>
      <c r="JO84" s="145"/>
      <c r="JP84" s="145"/>
      <c r="JQ84" s="145"/>
      <c r="JR84" s="145"/>
      <c r="JS84" s="145"/>
      <c r="JT84" s="145"/>
      <c r="JU84" s="145"/>
      <c r="JV84" s="145"/>
      <c r="JW84" s="145"/>
      <c r="JX84" s="145"/>
      <c r="JY84" s="145"/>
      <c r="JZ84" s="145"/>
      <c r="KA84" s="145"/>
      <c r="KB84" s="145"/>
      <c r="KC84" s="145"/>
      <c r="KD84" s="145"/>
      <c r="KE84" s="145"/>
      <c r="KF84" s="145"/>
      <c r="KG84" s="145"/>
      <c r="KH84" s="145"/>
      <c r="KI84" s="145"/>
      <c r="KJ84" s="145"/>
      <c r="KK84" s="145"/>
      <c r="KL84" s="145"/>
      <c r="KM84" s="145"/>
      <c r="KN84" s="145"/>
      <c r="KO84" s="145"/>
      <c r="KP84" s="145"/>
      <c r="KQ84" s="145"/>
      <c r="KR84" s="145"/>
      <c r="KS84" s="145"/>
      <c r="KT84" s="145"/>
      <c r="KU84" s="145"/>
      <c r="KV84" s="145"/>
      <c r="KW84" s="145"/>
      <c r="KX84" s="145"/>
      <c r="KY84" s="145"/>
      <c r="KZ84" s="145"/>
      <c r="LA84" s="145"/>
      <c r="LB84" s="145"/>
      <c r="LC84" s="145"/>
      <c r="LD84" s="145"/>
      <c r="LE84" s="145"/>
      <c r="LF84" s="145"/>
      <c r="LG84" s="145"/>
      <c r="LH84" s="145"/>
      <c r="LI84" s="145"/>
      <c r="LJ84" s="145"/>
      <c r="LK84" s="145"/>
      <c r="LL84" s="145"/>
      <c r="LM84" s="145"/>
      <c r="LN84" s="145"/>
      <c r="LO84" s="145"/>
      <c r="LP84" s="145"/>
      <c r="LQ84" s="145"/>
      <c r="LR84" s="145"/>
      <c r="LS84" s="145"/>
      <c r="LT84" s="145"/>
      <c r="LU84" s="145"/>
      <c r="LV84" s="145"/>
      <c r="LW84" s="145"/>
      <c r="LX84" s="145"/>
      <c r="LY84" s="145"/>
      <c r="LZ84" s="145"/>
      <c r="MA84" s="145"/>
      <c r="MB84" s="145"/>
      <c r="MC84" s="145"/>
      <c r="MD84" s="145"/>
      <c r="ME84" s="145"/>
      <c r="MF84" s="145"/>
      <c r="MG84" s="145"/>
      <c r="MH84" s="145"/>
      <c r="MI84" s="145"/>
      <c r="MJ84" s="145"/>
      <c r="MK84" s="145"/>
      <c r="ML84" s="145"/>
      <c r="MM84" s="145"/>
      <c r="MN84" s="145"/>
      <c r="MO84" s="145"/>
      <c r="MP84" s="145"/>
      <c r="MQ84" s="145"/>
      <c r="MR84" s="145"/>
      <c r="MS84" s="145"/>
      <c r="MT84" s="145"/>
      <c r="MU84" s="145"/>
      <c r="MV84" s="145"/>
      <c r="MW84" s="145"/>
      <c r="MX84" s="145"/>
      <c r="MY84" s="145"/>
      <c r="MZ84" s="145"/>
      <c r="NA84" s="145"/>
      <c r="NB84" s="145"/>
      <c r="NC84" s="145"/>
      <c r="ND84" s="145"/>
      <c r="NE84" s="145"/>
      <c r="NF84" s="145"/>
      <c r="NG84" s="145"/>
      <c r="NH84" s="145"/>
      <c r="NI84" s="145"/>
      <c r="NJ84" s="145"/>
      <c r="NK84" s="145"/>
      <c r="NL84" s="145"/>
      <c r="NM84" s="145"/>
      <c r="NN84" s="145"/>
      <c r="NO84" s="145"/>
      <c r="NP84" s="145"/>
      <c r="NQ84" s="145"/>
      <c r="NR84" s="145"/>
      <c r="NS84" s="145"/>
      <c r="NT84" s="145"/>
      <c r="NU84" s="145"/>
      <c r="NV84" s="145"/>
      <c r="NW84" s="145"/>
      <c r="NX84" s="145"/>
      <c r="NY84" s="145"/>
      <c r="NZ84" s="145"/>
      <c r="OA84" s="145"/>
      <c r="OB84" s="145"/>
      <c r="OC84" s="145"/>
      <c r="OD84" s="145"/>
      <c r="OE84" s="145"/>
      <c r="OF84" s="145"/>
      <c r="OG84" s="145"/>
      <c r="OH84" s="145"/>
      <c r="OI84" s="145"/>
      <c r="OJ84" s="145"/>
      <c r="OK84" s="145"/>
      <c r="OL84" s="145"/>
      <c r="OM84" s="145"/>
      <c r="ON84" s="145"/>
      <c r="OO84" s="145"/>
      <c r="OP84" s="145"/>
      <c r="OQ84" s="145"/>
      <c r="OR84" s="145"/>
      <c r="OS84" s="145"/>
      <c r="OT84" s="145"/>
      <c r="OU84" s="145"/>
      <c r="OV84" s="145"/>
      <c r="OW84" s="145"/>
      <c r="OX84" s="145"/>
      <c r="OY84" s="145"/>
      <c r="OZ84" s="145"/>
      <c r="PA84" s="145"/>
      <c r="PB84" s="145"/>
      <c r="PC84" s="145"/>
      <c r="PD84" s="145"/>
      <c r="PE84" s="145"/>
      <c r="PF84" s="145"/>
      <c r="PG84" s="145"/>
      <c r="PH84" s="145"/>
      <c r="PI84" s="145"/>
      <c r="PJ84" s="145"/>
      <c r="PK84" s="145"/>
      <c r="PL84" s="145"/>
      <c r="PM84" s="145"/>
      <c r="PN84" s="145"/>
      <c r="PO84" s="145"/>
      <c r="PP84" s="145"/>
      <c r="PQ84" s="145"/>
      <c r="PR84" s="145"/>
      <c r="PS84" s="145"/>
      <c r="PT84" s="145"/>
      <c r="PU84" s="145"/>
      <c r="PV84" s="145"/>
      <c r="PW84" s="145"/>
      <c r="PX84" s="145"/>
      <c r="PY84" s="145"/>
      <c r="PZ84" s="145"/>
      <c r="QA84" s="145"/>
      <c r="QB84" s="145"/>
      <c r="QC84" s="145"/>
      <c r="QD84" s="145"/>
      <c r="QE84" s="145"/>
      <c r="QF84" s="145"/>
      <c r="QG84" s="145"/>
      <c r="QH84" s="145"/>
      <c r="QI84" s="145"/>
      <c r="QJ84" s="145"/>
      <c r="QK84" s="145"/>
      <c r="QL84" s="145"/>
      <c r="QM84" s="145"/>
      <c r="QN84" s="145"/>
      <c r="QO84" s="145"/>
      <c r="QP84" s="145"/>
      <c r="QQ84" s="145"/>
      <c r="QR84" s="145"/>
      <c r="QS84" s="145"/>
      <c r="QT84" s="145"/>
      <c r="QU84" s="145"/>
      <c r="QV84" s="145"/>
      <c r="QW84" s="145"/>
      <c r="QX84" s="145"/>
      <c r="QY84" s="145"/>
      <c r="QZ84" s="145"/>
      <c r="RA84" s="145"/>
      <c r="RB84" s="145"/>
      <c r="RC84" s="145"/>
      <c r="RD84" s="145"/>
      <c r="RE84" s="145"/>
      <c r="RF84" s="145"/>
      <c r="RG84" s="145"/>
      <c r="RH84" s="145"/>
      <c r="RI84" s="145"/>
      <c r="RJ84" s="145"/>
      <c r="RK84" s="145"/>
      <c r="RL84" s="145"/>
      <c r="RM84" s="145"/>
      <c r="RN84" s="145"/>
      <c r="RO84" s="145"/>
      <c r="RP84" s="145"/>
      <c r="RQ84" s="145"/>
      <c r="RR84" s="145"/>
      <c r="RS84" s="145"/>
      <c r="RT84" s="145"/>
      <c r="RU84" s="145"/>
      <c r="RV84" s="145"/>
      <c r="RW84" s="145"/>
      <c r="RX84" s="145"/>
      <c r="RY84" s="145"/>
      <c r="RZ84" s="145"/>
      <c r="SA84" s="145"/>
      <c r="SB84" s="145"/>
      <c r="SC84" s="145"/>
      <c r="SD84" s="145"/>
      <c r="SE84" s="145"/>
      <c r="SF84" s="145"/>
      <c r="SG84" s="145"/>
      <c r="SH84" s="145"/>
      <c r="SI84" s="145"/>
      <c r="SJ84" s="145"/>
      <c r="SK84" s="145"/>
      <c r="SL84" s="145"/>
      <c r="SM84" s="145"/>
      <c r="SN84" s="145"/>
      <c r="SO84" s="145"/>
      <c r="SP84" s="145"/>
      <c r="SQ84" s="145"/>
      <c r="SR84" s="145"/>
      <c r="SS84" s="145"/>
      <c r="ST84" s="145"/>
      <c r="SU84" s="145"/>
      <c r="SV84" s="145"/>
      <c r="SW84" s="145"/>
      <c r="SX84" s="145"/>
      <c r="SY84" s="145"/>
      <c r="SZ84" s="145"/>
      <c r="TA84" s="145"/>
      <c r="TB84" s="145"/>
      <c r="TC84" s="145"/>
      <c r="TD84" s="145"/>
      <c r="TE84" s="145"/>
      <c r="TF84" s="145"/>
      <c r="TG84" s="145"/>
      <c r="TH84" s="145"/>
      <c r="TI84" s="145"/>
      <c r="TJ84" s="145"/>
      <c r="TK84" s="145"/>
      <c r="TL84" s="145"/>
      <c r="TM84" s="145"/>
      <c r="TN84" s="145"/>
      <c r="TO84" s="145"/>
      <c r="TP84" s="145"/>
      <c r="TQ84" s="145"/>
      <c r="TR84" s="145"/>
      <c r="TS84" s="145"/>
      <c r="TT84" s="145"/>
      <c r="TU84" s="145"/>
      <c r="TV84" s="145"/>
      <c r="TW84" s="145"/>
      <c r="TX84" s="145"/>
      <c r="TY84" s="145"/>
      <c r="TZ84" s="145"/>
      <c r="UA84" s="145"/>
      <c r="UB84" s="145"/>
      <c r="UC84" s="145"/>
      <c r="UD84" s="145"/>
      <c r="UE84" s="145"/>
      <c r="UF84" s="145"/>
      <c r="UG84" s="145"/>
      <c r="UH84" s="145"/>
      <c r="UI84" s="145"/>
      <c r="UJ84" s="145"/>
      <c r="UK84" s="145"/>
      <c r="UL84" s="145"/>
      <c r="UM84" s="145"/>
      <c r="UN84" s="145"/>
      <c r="UO84" s="145"/>
      <c r="UP84" s="145"/>
      <c r="UQ84" s="145"/>
      <c r="UR84" s="145"/>
      <c r="US84" s="145"/>
      <c r="UT84" s="145"/>
      <c r="UU84" s="145"/>
      <c r="UV84" s="145"/>
      <c r="UW84" s="145"/>
      <c r="UX84" s="145"/>
      <c r="UY84" s="145"/>
      <c r="UZ84" s="145"/>
      <c r="VA84" s="145"/>
      <c r="VB84" s="145"/>
      <c r="VC84" s="145"/>
      <c r="VD84" s="145"/>
      <c r="VE84" s="145"/>
      <c r="VF84" s="145"/>
      <c r="VG84" s="145"/>
      <c r="VH84" s="145"/>
      <c r="VI84" s="145"/>
      <c r="VJ84" s="145"/>
      <c r="VK84" s="145"/>
      <c r="VL84" s="145"/>
      <c r="VM84" s="145"/>
      <c r="VN84" s="145"/>
      <c r="VO84" s="145"/>
      <c r="VP84" s="145"/>
      <c r="VQ84" s="145"/>
      <c r="VR84" s="145"/>
      <c r="VS84" s="145"/>
      <c r="VT84" s="145"/>
      <c r="VU84" s="145"/>
      <c r="VV84" s="145"/>
      <c r="VW84" s="145"/>
      <c r="VX84" s="145"/>
      <c r="VY84" s="145"/>
      <c r="VZ84" s="145"/>
      <c r="WA84" s="145"/>
      <c r="WB84" s="145"/>
      <c r="WC84" s="145"/>
      <c r="WD84" s="145"/>
      <c r="WE84" s="145"/>
      <c r="WF84" s="145"/>
      <c r="WG84" s="145"/>
      <c r="WH84" s="145"/>
      <c r="WI84" s="145"/>
      <c r="WJ84" s="145"/>
      <c r="WK84" s="145"/>
      <c r="WL84" s="145"/>
      <c r="WM84" s="145"/>
      <c r="WN84" s="145"/>
      <c r="WO84" s="145"/>
      <c r="WP84" s="145"/>
      <c r="WQ84" s="145"/>
      <c r="WR84" s="145"/>
      <c r="WS84" s="145"/>
      <c r="WT84" s="145"/>
      <c r="WU84" s="145"/>
      <c r="WV84" s="145"/>
      <c r="WW84" s="145"/>
      <c r="WX84" s="145"/>
      <c r="WY84" s="145"/>
      <c r="WZ84" s="145"/>
      <c r="XA84" s="145"/>
      <c r="XB84" s="145"/>
      <c r="XC84" s="145"/>
      <c r="XD84" s="145"/>
      <c r="XE84" s="145"/>
      <c r="XF84" s="145"/>
      <c r="XG84" s="145"/>
      <c r="XH84" s="145"/>
      <c r="XI84" s="145"/>
      <c r="XJ84" s="145"/>
      <c r="XK84" s="145"/>
      <c r="XL84" s="145"/>
      <c r="XM84" s="145"/>
      <c r="XN84" s="145"/>
      <c r="XO84" s="145"/>
      <c r="XP84" s="145"/>
      <c r="XQ84" s="145"/>
      <c r="XR84" s="145"/>
      <c r="XS84" s="145"/>
      <c r="XT84" s="145"/>
      <c r="XU84" s="145"/>
      <c r="XV84" s="145"/>
      <c r="XW84" s="145"/>
      <c r="XX84" s="145"/>
      <c r="XY84" s="145"/>
      <c r="XZ84" s="145"/>
      <c r="YA84" s="145"/>
      <c r="YB84" s="145"/>
      <c r="YC84" s="145"/>
      <c r="YD84" s="145"/>
      <c r="YE84" s="145"/>
      <c r="YF84" s="145"/>
      <c r="YG84" s="145"/>
      <c r="YH84" s="145"/>
      <c r="YI84" s="145"/>
      <c r="YJ84" s="145"/>
      <c r="YK84" s="145"/>
      <c r="YL84" s="145"/>
      <c r="YM84" s="145"/>
      <c r="YN84" s="145"/>
      <c r="YO84" s="145"/>
      <c r="YP84" s="145"/>
      <c r="YQ84" s="145"/>
      <c r="YR84" s="145"/>
      <c r="YS84" s="145"/>
      <c r="YT84" s="145"/>
      <c r="YU84" s="145"/>
      <c r="YV84" s="145"/>
      <c r="YW84" s="145"/>
      <c r="YX84" s="145"/>
      <c r="YY84" s="145"/>
      <c r="YZ84" s="145"/>
      <c r="ZA84" s="145"/>
      <c r="ZB84" s="145"/>
      <c r="ZC84" s="145"/>
      <c r="ZD84" s="145"/>
      <c r="ZE84" s="145"/>
      <c r="ZF84" s="145"/>
      <c r="ZG84" s="145"/>
      <c r="ZH84" s="145"/>
      <c r="ZI84" s="145"/>
      <c r="ZJ84" s="145"/>
      <c r="ZK84" s="145"/>
      <c r="ZL84" s="145"/>
      <c r="ZM84" s="145"/>
      <c r="ZN84" s="145"/>
      <c r="ZO84" s="145"/>
      <c r="ZP84" s="145"/>
      <c r="ZQ84" s="145"/>
      <c r="ZR84" s="145"/>
      <c r="ZS84" s="145"/>
      <c r="ZT84" s="145"/>
      <c r="ZU84" s="145"/>
      <c r="ZV84" s="145"/>
      <c r="ZW84" s="145"/>
      <c r="ZX84" s="145"/>
      <c r="ZY84" s="145"/>
      <c r="ZZ84" s="145"/>
      <c r="AAA84" s="145"/>
      <c r="AAB84" s="145"/>
      <c r="AAC84" s="145"/>
      <c r="AAD84" s="145"/>
      <c r="AAE84" s="145"/>
      <c r="AAF84" s="145"/>
      <c r="AAG84" s="145"/>
      <c r="AAH84" s="145"/>
      <c r="AAI84" s="145"/>
      <c r="AAJ84" s="145"/>
      <c r="AAK84" s="145"/>
      <c r="AAL84" s="145"/>
      <c r="AAM84" s="145"/>
      <c r="AAN84" s="145"/>
      <c r="AAO84" s="145"/>
      <c r="AAP84" s="145"/>
      <c r="AAQ84" s="145"/>
      <c r="AAR84" s="145"/>
      <c r="AAS84" s="145"/>
      <c r="AAT84" s="145"/>
      <c r="AAU84" s="145"/>
      <c r="AAV84" s="145"/>
      <c r="AAW84" s="145"/>
      <c r="AAX84" s="145"/>
      <c r="AAY84" s="145"/>
      <c r="AAZ84" s="145"/>
      <c r="ABA84" s="145"/>
      <c r="ABB84" s="145"/>
      <c r="ABC84" s="145"/>
      <c r="ABD84" s="145"/>
      <c r="ABE84" s="145"/>
      <c r="ABF84" s="145"/>
      <c r="ABG84" s="145"/>
      <c r="ABH84" s="145"/>
      <c r="ABI84" s="145"/>
      <c r="ABJ84" s="145"/>
      <c r="ABK84" s="145"/>
      <c r="ABL84" s="145"/>
      <c r="ABM84" s="145"/>
      <c r="ABN84" s="145"/>
      <c r="ABO84" s="145"/>
      <c r="ABP84" s="145"/>
      <c r="ABQ84" s="145"/>
      <c r="ABR84" s="145"/>
      <c r="ABS84" s="145"/>
      <c r="ABT84" s="145"/>
      <c r="ABU84" s="145"/>
      <c r="ABV84" s="145"/>
      <c r="ABW84" s="145"/>
      <c r="ABX84" s="145"/>
      <c r="ABY84" s="145"/>
      <c r="ABZ84" s="145"/>
      <c r="ACA84" s="145"/>
      <c r="ACB84" s="145"/>
      <c r="ACC84" s="145"/>
      <c r="ACD84" s="145"/>
      <c r="ACE84" s="145"/>
      <c r="ACF84" s="145"/>
      <c r="ACG84" s="145"/>
      <c r="ACH84" s="145"/>
      <c r="ACI84" s="145"/>
      <c r="ACJ84" s="145"/>
      <c r="ACK84" s="145"/>
      <c r="ACL84" s="145"/>
      <c r="ACM84" s="145"/>
      <c r="ACN84" s="145"/>
      <c r="ACO84" s="145"/>
      <c r="ACP84" s="145"/>
      <c r="ACQ84" s="145"/>
      <c r="ACR84" s="145"/>
      <c r="ACS84" s="145"/>
      <c r="ACT84" s="145"/>
      <c r="ACU84" s="145"/>
      <c r="ACV84" s="145"/>
      <c r="ACW84" s="145"/>
      <c r="ACX84" s="145"/>
      <c r="ACY84" s="145"/>
      <c r="ACZ84" s="145"/>
      <c r="ADA84" s="145"/>
      <c r="ADB84" s="145"/>
      <c r="ADC84" s="145"/>
      <c r="ADD84" s="145"/>
      <c r="ADE84" s="145"/>
      <c r="ADF84" s="145"/>
      <c r="ADG84" s="145"/>
      <c r="ADH84" s="145"/>
      <c r="ADI84" s="145"/>
      <c r="ADJ84" s="145"/>
      <c r="ADK84" s="145"/>
      <c r="ADL84" s="145"/>
      <c r="ADM84" s="145"/>
      <c r="ADN84" s="145"/>
      <c r="ADO84" s="145"/>
      <c r="ADP84" s="145"/>
      <c r="ADQ84" s="145"/>
      <c r="ADR84" s="145"/>
      <c r="ADS84" s="145"/>
      <c r="ADT84" s="145"/>
      <c r="ADU84" s="145"/>
      <c r="ADV84" s="145"/>
      <c r="ADW84" s="145"/>
      <c r="ADX84" s="145"/>
      <c r="ADY84" s="145"/>
      <c r="ADZ84" s="145"/>
      <c r="AEA84" s="145"/>
      <c r="AEB84" s="145"/>
      <c r="AEC84" s="145"/>
      <c r="AED84" s="145"/>
      <c r="AEE84" s="145"/>
      <c r="AEF84" s="145"/>
      <c r="AEG84" s="145"/>
      <c r="AEH84" s="145"/>
      <c r="AEI84" s="145"/>
      <c r="AEJ84" s="145"/>
      <c r="AEK84" s="145"/>
      <c r="AEL84" s="145"/>
      <c r="AEM84" s="145"/>
      <c r="AEN84" s="145"/>
      <c r="AEO84" s="145"/>
      <c r="AEP84" s="145"/>
      <c r="AEQ84" s="145"/>
      <c r="AER84" s="145"/>
      <c r="AES84" s="145"/>
      <c r="AET84" s="145"/>
      <c r="AEU84" s="145"/>
      <c r="AEV84" s="145"/>
      <c r="AEW84" s="145"/>
      <c r="AEX84" s="145"/>
      <c r="AEY84" s="145"/>
      <c r="AEZ84" s="145"/>
      <c r="AFA84" s="145"/>
      <c r="AFB84" s="145"/>
      <c r="AFC84" s="145"/>
      <c r="AFD84" s="145"/>
      <c r="AFE84" s="145"/>
      <c r="AFF84" s="145"/>
      <c r="AFG84" s="145"/>
      <c r="AFH84" s="145"/>
      <c r="AFI84" s="145"/>
      <c r="AFJ84" s="145"/>
      <c r="AFK84" s="145"/>
      <c r="AFL84" s="145"/>
      <c r="AFM84" s="145"/>
      <c r="AFN84" s="145"/>
      <c r="AFO84" s="145"/>
      <c r="AFP84" s="145"/>
      <c r="AFQ84" s="145"/>
      <c r="AFR84" s="145"/>
      <c r="AFS84" s="145"/>
      <c r="AFT84" s="145"/>
      <c r="AFU84" s="145"/>
      <c r="AFV84" s="145"/>
      <c r="AFW84" s="145"/>
      <c r="AFX84" s="145"/>
      <c r="AFY84" s="145"/>
      <c r="AFZ84" s="145"/>
      <c r="AGA84" s="145"/>
      <c r="AGB84" s="145"/>
      <c r="AGC84" s="145"/>
      <c r="AGD84" s="145"/>
      <c r="AGE84" s="145"/>
      <c r="AGF84" s="145"/>
      <c r="AGG84" s="145"/>
      <c r="AGH84" s="145"/>
      <c r="AGI84" s="145"/>
      <c r="AGJ84" s="145"/>
      <c r="AGK84" s="145"/>
      <c r="AGL84" s="145"/>
      <c r="AGM84" s="145"/>
      <c r="AGN84" s="145"/>
      <c r="AGO84" s="145"/>
      <c r="AGP84" s="145"/>
      <c r="AGQ84" s="145"/>
      <c r="AGR84" s="145"/>
      <c r="AGS84" s="145"/>
      <c r="AGT84" s="145"/>
      <c r="AGU84" s="145"/>
      <c r="AGV84" s="145"/>
      <c r="AGW84" s="145"/>
      <c r="AGX84" s="145"/>
      <c r="AGY84" s="145"/>
      <c r="AGZ84" s="145"/>
      <c r="AHA84" s="145"/>
      <c r="AHB84" s="145"/>
      <c r="AHC84" s="145"/>
      <c r="AHD84" s="145"/>
      <c r="AHE84" s="145"/>
      <c r="AHF84" s="145"/>
      <c r="AHG84" s="145"/>
      <c r="AHH84" s="145"/>
      <c r="AHI84" s="145"/>
      <c r="AHJ84" s="145"/>
      <c r="AHK84" s="145"/>
      <c r="AHL84" s="145"/>
      <c r="AHM84" s="145"/>
      <c r="AHN84" s="145"/>
      <c r="AHO84" s="145"/>
      <c r="AHP84" s="145"/>
      <c r="AHQ84" s="145"/>
      <c r="AHR84" s="145"/>
      <c r="AHS84" s="145"/>
      <c r="AHT84" s="145"/>
      <c r="AHU84" s="145"/>
      <c r="AHV84" s="145"/>
      <c r="AHW84" s="145"/>
      <c r="AHX84" s="145"/>
      <c r="AHY84" s="145"/>
      <c r="AHZ84" s="145"/>
      <c r="AIA84" s="145"/>
      <c r="AIB84" s="145"/>
      <c r="AIC84" s="145"/>
      <c r="AID84" s="145"/>
      <c r="AIE84" s="145"/>
      <c r="AIF84" s="145"/>
      <c r="AIG84" s="145"/>
      <c r="AIH84" s="145"/>
      <c r="AII84" s="145"/>
      <c r="AIJ84" s="145"/>
      <c r="AIK84" s="145"/>
      <c r="AIL84" s="145"/>
      <c r="AIM84" s="145"/>
      <c r="AIN84" s="145"/>
      <c r="AIO84" s="145"/>
      <c r="AIP84" s="145"/>
      <c r="AIQ84" s="145"/>
      <c r="AIR84" s="145"/>
      <c r="AIS84" s="145"/>
      <c r="AIT84" s="145"/>
      <c r="AIU84" s="145"/>
      <c r="AIV84" s="145"/>
      <c r="AIW84" s="145"/>
      <c r="AIX84" s="145"/>
      <c r="AIY84" s="145"/>
      <c r="AIZ84" s="145"/>
      <c r="AJA84" s="145"/>
      <c r="AJB84" s="145"/>
      <c r="AJC84" s="145"/>
      <c r="AJD84" s="145"/>
      <c r="AJE84" s="145"/>
      <c r="AJF84" s="145"/>
      <c r="AJG84" s="145"/>
      <c r="AJH84" s="145"/>
      <c r="AJI84" s="145"/>
      <c r="AJJ84" s="145"/>
      <c r="AJK84" s="145"/>
      <c r="AJL84" s="145"/>
      <c r="AJM84" s="145"/>
      <c r="AJN84" s="145"/>
      <c r="AJO84" s="145"/>
      <c r="AJP84" s="145"/>
      <c r="AJQ84" s="145"/>
      <c r="AJR84" s="145"/>
      <c r="AJS84" s="145"/>
      <c r="AJT84" s="145"/>
      <c r="AJU84" s="145"/>
      <c r="AJV84" s="145"/>
      <c r="AJW84" s="145"/>
      <c r="AJX84" s="145"/>
      <c r="AJY84" s="145"/>
      <c r="AJZ84" s="145"/>
      <c r="AKA84" s="145"/>
      <c r="AKB84" s="145"/>
      <c r="AKC84" s="145"/>
      <c r="AKD84" s="145"/>
      <c r="AKE84" s="145"/>
      <c r="AKF84" s="145"/>
      <c r="AKG84" s="145"/>
      <c r="AKH84" s="145"/>
      <c r="AKI84" s="145"/>
      <c r="AKJ84" s="145"/>
      <c r="AKK84" s="145"/>
      <c r="AKL84" s="145"/>
      <c r="AKM84" s="145"/>
      <c r="AKN84" s="145"/>
      <c r="AKO84" s="145"/>
      <c r="AKP84" s="145"/>
      <c r="AKQ84" s="145"/>
      <c r="AKR84" s="145"/>
      <c r="AKS84" s="145"/>
      <c r="AKT84" s="145"/>
      <c r="AKU84" s="145"/>
      <c r="AKV84" s="145"/>
      <c r="AKW84" s="145"/>
      <c r="AKX84" s="145"/>
      <c r="AKY84" s="145"/>
      <c r="AKZ84" s="145"/>
      <c r="ALA84" s="145"/>
      <c r="ALB84" s="145"/>
      <c r="ALC84" s="145"/>
      <c r="ALD84" s="145"/>
      <c r="ALE84" s="145"/>
      <c r="ALF84" s="145"/>
      <c r="ALG84" s="145"/>
      <c r="ALH84" s="145"/>
      <c r="ALI84" s="145"/>
      <c r="ALJ84" s="145"/>
      <c r="ALK84" s="145"/>
      <c r="ALL84" s="145"/>
      <c r="ALM84" s="145"/>
      <c r="ALN84" s="145"/>
      <c r="ALO84" s="145"/>
      <c r="ALP84" s="145"/>
      <c r="ALQ84" s="145"/>
      <c r="ALR84" s="145"/>
      <c r="ALS84" s="145"/>
      <c r="ALT84" s="145"/>
      <c r="ALU84" s="145"/>
      <c r="ALV84" s="145"/>
      <c r="ALW84" s="145"/>
      <c r="ALX84" s="145"/>
      <c r="ALY84" s="145"/>
      <c r="ALZ84" s="145"/>
    </row>
    <row r="85" spans="1:1014" x14ac:dyDescent="0.3">
      <c r="A85" s="151"/>
      <c r="B85" s="151"/>
      <c r="C85" s="15"/>
      <c r="D85" s="15"/>
      <c r="E85" s="15"/>
      <c r="F85" s="15"/>
      <c r="G85" s="15"/>
      <c r="H85" s="155"/>
      <c r="I85" s="152"/>
      <c r="J85" s="145"/>
      <c r="K85" s="145"/>
      <c r="L85" s="145"/>
      <c r="M85" s="176"/>
      <c r="N85" s="145"/>
      <c r="O85" s="145"/>
      <c r="P85" s="145"/>
      <c r="Q85" s="176"/>
      <c r="R85" s="145"/>
      <c r="S85" s="145"/>
      <c r="T85" s="145"/>
      <c r="U85" s="145"/>
      <c r="V85" s="145"/>
      <c r="W85" s="145"/>
      <c r="X85" s="145"/>
      <c r="Y85" s="145"/>
      <c r="Z85" s="145"/>
      <c r="AA85" s="145"/>
      <c r="AB85" s="145"/>
      <c r="AC85" s="145"/>
      <c r="AD85" s="145"/>
      <c r="AE85" s="145"/>
      <c r="AF85" s="145"/>
      <c r="AG85" s="145"/>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c r="BI85" s="145"/>
      <c r="BJ85" s="145"/>
      <c r="BK85" s="145"/>
      <c r="BL85" s="145"/>
      <c r="BM85" s="145"/>
      <c r="BN85" s="145"/>
      <c r="BO85" s="145"/>
      <c r="BP85" s="145"/>
      <c r="BQ85" s="145"/>
      <c r="BR85" s="145"/>
      <c r="BS85" s="145"/>
      <c r="BT85" s="145"/>
      <c r="BU85" s="145"/>
      <c r="BV85" s="145"/>
      <c r="BW85" s="145"/>
      <c r="BX85" s="145"/>
      <c r="BY85" s="145"/>
      <c r="BZ85" s="145"/>
      <c r="CA85" s="145"/>
      <c r="CB85" s="145"/>
      <c r="CC85" s="145"/>
      <c r="CD85" s="145"/>
      <c r="CE85" s="145"/>
      <c r="CF85" s="145"/>
      <c r="CG85" s="145"/>
      <c r="CH85" s="145"/>
      <c r="CI85" s="145"/>
      <c r="CJ85" s="145"/>
      <c r="CK85" s="145"/>
      <c r="CL85" s="145"/>
      <c r="CM85" s="145"/>
      <c r="CN85" s="145"/>
      <c r="CO85" s="145"/>
      <c r="CP85" s="145"/>
      <c r="CQ85" s="145"/>
      <c r="CR85" s="145"/>
      <c r="CS85" s="145"/>
      <c r="CT85" s="145"/>
      <c r="CU85" s="145"/>
      <c r="CV85" s="145"/>
      <c r="CW85" s="145"/>
      <c r="CX85" s="145"/>
      <c r="CY85" s="145"/>
      <c r="CZ85" s="145"/>
      <c r="DA85" s="145"/>
      <c r="DB85" s="145"/>
      <c r="DC85" s="145"/>
      <c r="DD85" s="145"/>
      <c r="DE85" s="145"/>
      <c r="DF85" s="145"/>
      <c r="DG85" s="145"/>
      <c r="DH85" s="145"/>
      <c r="DI85" s="145"/>
      <c r="DJ85" s="145"/>
      <c r="DK85" s="145"/>
      <c r="DL85" s="145"/>
      <c r="DM85" s="145"/>
      <c r="DN85" s="145"/>
      <c r="DO85" s="145"/>
      <c r="DP85" s="145"/>
      <c r="DQ85" s="145"/>
      <c r="DR85" s="145"/>
      <c r="DS85" s="145"/>
      <c r="DT85" s="145"/>
      <c r="DU85" s="145"/>
      <c r="DV85" s="145"/>
      <c r="DW85" s="145"/>
      <c r="DX85" s="145"/>
      <c r="DY85" s="145"/>
      <c r="DZ85" s="145"/>
      <c r="EA85" s="145"/>
      <c r="EB85" s="145"/>
      <c r="EC85" s="145"/>
      <c r="ED85" s="145"/>
      <c r="EE85" s="145"/>
      <c r="EF85" s="145"/>
      <c r="EG85" s="145"/>
      <c r="EH85" s="145"/>
      <c r="EI85" s="145"/>
      <c r="EJ85" s="145"/>
      <c r="EK85" s="145"/>
      <c r="EL85" s="145"/>
      <c r="EM85" s="145"/>
      <c r="EN85" s="145"/>
      <c r="EO85" s="145"/>
      <c r="EP85" s="145"/>
      <c r="EQ85" s="145"/>
      <c r="ER85" s="145"/>
      <c r="ES85" s="145"/>
      <c r="ET85" s="145"/>
      <c r="EU85" s="145"/>
      <c r="EV85" s="145"/>
      <c r="EW85" s="145"/>
      <c r="EX85" s="145"/>
      <c r="EY85" s="145"/>
      <c r="EZ85" s="145"/>
      <c r="FA85" s="145"/>
      <c r="FB85" s="145"/>
      <c r="FC85" s="145"/>
      <c r="FD85" s="145"/>
      <c r="FE85" s="145"/>
      <c r="FF85" s="145"/>
      <c r="FG85" s="145"/>
      <c r="FH85" s="145"/>
      <c r="FI85" s="145"/>
      <c r="FJ85" s="145"/>
      <c r="FK85" s="145"/>
      <c r="FL85" s="145"/>
      <c r="FM85" s="145"/>
      <c r="FN85" s="145"/>
      <c r="FO85" s="145"/>
      <c r="FP85" s="145"/>
      <c r="FQ85" s="145"/>
      <c r="FR85" s="145"/>
      <c r="FS85" s="145"/>
      <c r="FT85" s="145"/>
      <c r="FU85" s="145"/>
      <c r="FV85" s="145"/>
      <c r="FW85" s="145"/>
      <c r="FX85" s="145"/>
      <c r="FY85" s="145"/>
      <c r="FZ85" s="145"/>
      <c r="GA85" s="145"/>
      <c r="GB85" s="145"/>
      <c r="GC85" s="145"/>
      <c r="GD85" s="145"/>
      <c r="GE85" s="145"/>
      <c r="GF85" s="145"/>
      <c r="GG85" s="145"/>
      <c r="GH85" s="145"/>
      <c r="GI85" s="145"/>
      <c r="GJ85" s="145"/>
      <c r="GK85" s="145"/>
      <c r="GL85" s="145"/>
      <c r="GM85" s="145"/>
      <c r="GN85" s="145"/>
      <c r="GO85" s="145"/>
      <c r="GP85" s="145"/>
      <c r="GQ85" s="145"/>
      <c r="GR85" s="145"/>
      <c r="GS85" s="145"/>
      <c r="GT85" s="145"/>
      <c r="GU85" s="145"/>
      <c r="GV85" s="145"/>
      <c r="GW85" s="145"/>
      <c r="GX85" s="145"/>
      <c r="GY85" s="145"/>
      <c r="GZ85" s="145"/>
      <c r="HA85" s="145"/>
      <c r="HB85" s="145"/>
      <c r="HC85" s="145"/>
      <c r="HD85" s="145"/>
      <c r="HE85" s="145"/>
      <c r="HF85" s="145"/>
      <c r="HG85" s="145"/>
      <c r="HH85" s="145"/>
      <c r="HI85" s="145"/>
      <c r="HJ85" s="145"/>
      <c r="HK85" s="145"/>
      <c r="HL85" s="145"/>
      <c r="HM85" s="145"/>
      <c r="HN85" s="145"/>
      <c r="HO85" s="145"/>
      <c r="HP85" s="145"/>
      <c r="HQ85" s="145"/>
      <c r="HR85" s="145"/>
      <c r="HS85" s="145"/>
      <c r="HT85" s="145"/>
      <c r="HU85" s="145"/>
      <c r="HV85" s="145"/>
      <c r="HW85" s="145"/>
      <c r="HX85" s="145"/>
      <c r="HY85" s="145"/>
      <c r="HZ85" s="145"/>
      <c r="IA85" s="145"/>
      <c r="IB85" s="145"/>
      <c r="IC85" s="145"/>
      <c r="ID85" s="145"/>
      <c r="IE85" s="145"/>
      <c r="IF85" s="145"/>
      <c r="IG85" s="145"/>
      <c r="IH85" s="145"/>
      <c r="II85" s="145"/>
      <c r="IJ85" s="145"/>
      <c r="IK85" s="145"/>
      <c r="IL85" s="145"/>
      <c r="IM85" s="145"/>
      <c r="IN85" s="145"/>
      <c r="IO85" s="145"/>
      <c r="IP85" s="145"/>
      <c r="IQ85" s="145"/>
      <c r="IR85" s="145"/>
      <c r="IS85" s="145"/>
      <c r="IT85" s="145"/>
      <c r="IU85" s="145"/>
      <c r="IV85" s="145"/>
      <c r="IW85" s="145"/>
      <c r="IX85" s="145"/>
      <c r="IY85" s="145"/>
      <c r="IZ85" s="145"/>
      <c r="JA85" s="145"/>
      <c r="JB85" s="145"/>
      <c r="JC85" s="145"/>
      <c r="JD85" s="145"/>
      <c r="JE85" s="145"/>
      <c r="JF85" s="145"/>
      <c r="JG85" s="145"/>
      <c r="JH85" s="145"/>
      <c r="JI85" s="145"/>
      <c r="JJ85" s="145"/>
      <c r="JK85" s="145"/>
      <c r="JL85" s="145"/>
      <c r="JM85" s="145"/>
      <c r="JN85" s="145"/>
      <c r="JO85" s="145"/>
      <c r="JP85" s="145"/>
      <c r="JQ85" s="145"/>
      <c r="JR85" s="145"/>
      <c r="JS85" s="145"/>
      <c r="JT85" s="145"/>
      <c r="JU85" s="145"/>
      <c r="JV85" s="145"/>
      <c r="JW85" s="145"/>
      <c r="JX85" s="145"/>
      <c r="JY85" s="145"/>
      <c r="JZ85" s="145"/>
      <c r="KA85" s="145"/>
      <c r="KB85" s="145"/>
      <c r="KC85" s="145"/>
      <c r="KD85" s="145"/>
      <c r="KE85" s="145"/>
      <c r="KF85" s="145"/>
      <c r="KG85" s="145"/>
      <c r="KH85" s="145"/>
      <c r="KI85" s="145"/>
      <c r="KJ85" s="145"/>
      <c r="KK85" s="145"/>
      <c r="KL85" s="145"/>
      <c r="KM85" s="145"/>
      <c r="KN85" s="145"/>
      <c r="KO85" s="145"/>
      <c r="KP85" s="145"/>
      <c r="KQ85" s="145"/>
      <c r="KR85" s="145"/>
      <c r="KS85" s="145"/>
      <c r="KT85" s="145"/>
      <c r="KU85" s="145"/>
      <c r="KV85" s="145"/>
      <c r="KW85" s="145"/>
      <c r="KX85" s="145"/>
      <c r="KY85" s="145"/>
      <c r="KZ85" s="145"/>
      <c r="LA85" s="145"/>
      <c r="LB85" s="145"/>
      <c r="LC85" s="145"/>
      <c r="LD85" s="145"/>
      <c r="LE85" s="145"/>
      <c r="LF85" s="145"/>
      <c r="LG85" s="145"/>
      <c r="LH85" s="145"/>
      <c r="LI85" s="145"/>
      <c r="LJ85" s="145"/>
      <c r="LK85" s="145"/>
      <c r="LL85" s="145"/>
      <c r="LM85" s="145"/>
      <c r="LN85" s="145"/>
      <c r="LO85" s="145"/>
      <c r="LP85" s="145"/>
      <c r="LQ85" s="145"/>
      <c r="LR85" s="145"/>
      <c r="LS85" s="145"/>
      <c r="LT85" s="145"/>
      <c r="LU85" s="145"/>
      <c r="LV85" s="145"/>
      <c r="LW85" s="145"/>
      <c r="LX85" s="145"/>
      <c r="LY85" s="145"/>
      <c r="LZ85" s="145"/>
      <c r="MA85" s="145"/>
      <c r="MB85" s="145"/>
      <c r="MC85" s="145"/>
      <c r="MD85" s="145"/>
      <c r="ME85" s="145"/>
      <c r="MF85" s="145"/>
      <c r="MG85" s="145"/>
      <c r="MH85" s="145"/>
      <c r="MI85" s="145"/>
      <c r="MJ85" s="145"/>
      <c r="MK85" s="145"/>
      <c r="ML85" s="145"/>
      <c r="MM85" s="145"/>
      <c r="MN85" s="145"/>
      <c r="MO85" s="145"/>
      <c r="MP85" s="145"/>
      <c r="MQ85" s="145"/>
      <c r="MR85" s="145"/>
      <c r="MS85" s="145"/>
      <c r="MT85" s="145"/>
      <c r="MU85" s="145"/>
      <c r="MV85" s="145"/>
      <c r="MW85" s="145"/>
      <c r="MX85" s="145"/>
      <c r="MY85" s="145"/>
      <c r="MZ85" s="145"/>
      <c r="NA85" s="145"/>
      <c r="NB85" s="145"/>
      <c r="NC85" s="145"/>
      <c r="ND85" s="145"/>
      <c r="NE85" s="145"/>
      <c r="NF85" s="145"/>
      <c r="NG85" s="145"/>
      <c r="NH85" s="145"/>
      <c r="NI85" s="145"/>
      <c r="NJ85" s="145"/>
      <c r="NK85" s="145"/>
      <c r="NL85" s="145"/>
      <c r="NM85" s="145"/>
      <c r="NN85" s="145"/>
      <c r="NO85" s="145"/>
      <c r="NP85" s="145"/>
      <c r="NQ85" s="145"/>
      <c r="NR85" s="145"/>
      <c r="NS85" s="145"/>
      <c r="NT85" s="145"/>
      <c r="NU85" s="145"/>
      <c r="NV85" s="145"/>
      <c r="NW85" s="145"/>
      <c r="NX85" s="145"/>
      <c r="NY85" s="145"/>
      <c r="NZ85" s="145"/>
      <c r="OA85" s="145"/>
      <c r="OB85" s="145"/>
      <c r="OC85" s="145"/>
      <c r="OD85" s="145"/>
      <c r="OE85" s="145"/>
      <c r="OF85" s="145"/>
      <c r="OG85" s="145"/>
      <c r="OH85" s="145"/>
      <c r="OI85" s="145"/>
      <c r="OJ85" s="145"/>
      <c r="OK85" s="145"/>
      <c r="OL85" s="145"/>
      <c r="OM85" s="145"/>
      <c r="ON85" s="145"/>
      <c r="OO85" s="145"/>
      <c r="OP85" s="145"/>
      <c r="OQ85" s="145"/>
      <c r="OR85" s="145"/>
      <c r="OS85" s="145"/>
      <c r="OT85" s="145"/>
      <c r="OU85" s="145"/>
      <c r="OV85" s="145"/>
      <c r="OW85" s="145"/>
      <c r="OX85" s="145"/>
      <c r="OY85" s="145"/>
      <c r="OZ85" s="145"/>
      <c r="PA85" s="145"/>
      <c r="PB85" s="145"/>
      <c r="PC85" s="145"/>
      <c r="PD85" s="145"/>
      <c r="PE85" s="145"/>
      <c r="PF85" s="145"/>
      <c r="PG85" s="145"/>
      <c r="PH85" s="145"/>
      <c r="PI85" s="145"/>
      <c r="PJ85" s="145"/>
      <c r="PK85" s="145"/>
      <c r="PL85" s="145"/>
      <c r="PM85" s="145"/>
      <c r="PN85" s="145"/>
      <c r="PO85" s="145"/>
      <c r="PP85" s="145"/>
      <c r="PQ85" s="145"/>
      <c r="PR85" s="145"/>
      <c r="PS85" s="145"/>
      <c r="PT85" s="145"/>
      <c r="PU85" s="145"/>
      <c r="PV85" s="145"/>
      <c r="PW85" s="145"/>
      <c r="PX85" s="145"/>
      <c r="PY85" s="145"/>
      <c r="PZ85" s="145"/>
      <c r="QA85" s="145"/>
      <c r="QB85" s="145"/>
      <c r="QC85" s="145"/>
      <c r="QD85" s="145"/>
      <c r="QE85" s="145"/>
      <c r="QF85" s="145"/>
      <c r="QG85" s="145"/>
      <c r="QH85" s="145"/>
      <c r="QI85" s="145"/>
      <c r="QJ85" s="145"/>
      <c r="QK85" s="145"/>
      <c r="QL85" s="145"/>
      <c r="QM85" s="145"/>
      <c r="QN85" s="145"/>
      <c r="QO85" s="145"/>
      <c r="QP85" s="145"/>
      <c r="QQ85" s="145"/>
      <c r="QR85" s="145"/>
      <c r="QS85" s="145"/>
      <c r="QT85" s="145"/>
      <c r="QU85" s="145"/>
      <c r="QV85" s="145"/>
      <c r="QW85" s="145"/>
      <c r="QX85" s="145"/>
      <c r="QY85" s="145"/>
      <c r="QZ85" s="145"/>
      <c r="RA85" s="145"/>
      <c r="RB85" s="145"/>
      <c r="RC85" s="145"/>
      <c r="RD85" s="145"/>
      <c r="RE85" s="145"/>
      <c r="RF85" s="145"/>
      <c r="RG85" s="145"/>
      <c r="RH85" s="145"/>
      <c r="RI85" s="145"/>
      <c r="RJ85" s="145"/>
      <c r="RK85" s="145"/>
      <c r="RL85" s="145"/>
      <c r="RM85" s="145"/>
      <c r="RN85" s="145"/>
      <c r="RO85" s="145"/>
      <c r="RP85" s="145"/>
      <c r="RQ85" s="145"/>
      <c r="RR85" s="145"/>
      <c r="RS85" s="145"/>
      <c r="RT85" s="145"/>
      <c r="RU85" s="145"/>
      <c r="RV85" s="145"/>
      <c r="RW85" s="145"/>
      <c r="RX85" s="145"/>
      <c r="RY85" s="145"/>
      <c r="RZ85" s="145"/>
      <c r="SA85" s="145"/>
      <c r="SB85" s="145"/>
      <c r="SC85" s="145"/>
      <c r="SD85" s="145"/>
      <c r="SE85" s="145"/>
      <c r="SF85" s="145"/>
      <c r="SG85" s="145"/>
      <c r="SH85" s="145"/>
      <c r="SI85" s="145"/>
      <c r="SJ85" s="145"/>
      <c r="SK85" s="145"/>
      <c r="SL85" s="145"/>
      <c r="SM85" s="145"/>
      <c r="SN85" s="145"/>
      <c r="SO85" s="145"/>
      <c r="SP85" s="145"/>
      <c r="SQ85" s="145"/>
      <c r="SR85" s="145"/>
      <c r="SS85" s="145"/>
      <c r="ST85" s="145"/>
      <c r="SU85" s="145"/>
      <c r="SV85" s="145"/>
      <c r="SW85" s="145"/>
      <c r="SX85" s="145"/>
      <c r="SY85" s="145"/>
      <c r="SZ85" s="145"/>
      <c r="TA85" s="145"/>
      <c r="TB85" s="145"/>
      <c r="TC85" s="145"/>
      <c r="TD85" s="145"/>
      <c r="TE85" s="145"/>
      <c r="TF85" s="145"/>
      <c r="TG85" s="145"/>
      <c r="TH85" s="145"/>
      <c r="TI85" s="145"/>
      <c r="TJ85" s="145"/>
      <c r="TK85" s="145"/>
      <c r="TL85" s="145"/>
      <c r="TM85" s="145"/>
      <c r="TN85" s="145"/>
      <c r="TO85" s="145"/>
      <c r="TP85" s="145"/>
      <c r="TQ85" s="145"/>
      <c r="TR85" s="145"/>
      <c r="TS85" s="145"/>
      <c r="TT85" s="145"/>
      <c r="TU85" s="145"/>
      <c r="TV85" s="145"/>
      <c r="TW85" s="145"/>
      <c r="TX85" s="145"/>
      <c r="TY85" s="145"/>
      <c r="TZ85" s="145"/>
      <c r="UA85" s="145"/>
      <c r="UB85" s="145"/>
      <c r="UC85" s="145"/>
      <c r="UD85" s="145"/>
      <c r="UE85" s="145"/>
      <c r="UF85" s="145"/>
      <c r="UG85" s="145"/>
      <c r="UH85" s="145"/>
      <c r="UI85" s="145"/>
      <c r="UJ85" s="145"/>
      <c r="UK85" s="145"/>
      <c r="UL85" s="145"/>
      <c r="UM85" s="145"/>
      <c r="UN85" s="145"/>
      <c r="UO85" s="145"/>
      <c r="UP85" s="145"/>
      <c r="UQ85" s="145"/>
      <c r="UR85" s="145"/>
      <c r="US85" s="145"/>
      <c r="UT85" s="145"/>
      <c r="UU85" s="145"/>
      <c r="UV85" s="145"/>
      <c r="UW85" s="145"/>
      <c r="UX85" s="145"/>
      <c r="UY85" s="145"/>
      <c r="UZ85" s="145"/>
      <c r="VA85" s="145"/>
      <c r="VB85" s="145"/>
      <c r="VC85" s="145"/>
      <c r="VD85" s="145"/>
      <c r="VE85" s="145"/>
      <c r="VF85" s="145"/>
      <c r="VG85" s="145"/>
      <c r="VH85" s="145"/>
      <c r="VI85" s="145"/>
      <c r="VJ85" s="145"/>
      <c r="VK85" s="145"/>
      <c r="VL85" s="145"/>
      <c r="VM85" s="145"/>
      <c r="VN85" s="145"/>
      <c r="VO85" s="145"/>
      <c r="VP85" s="145"/>
      <c r="VQ85" s="145"/>
      <c r="VR85" s="145"/>
      <c r="VS85" s="145"/>
      <c r="VT85" s="145"/>
      <c r="VU85" s="145"/>
      <c r="VV85" s="145"/>
      <c r="VW85" s="145"/>
      <c r="VX85" s="145"/>
      <c r="VY85" s="145"/>
      <c r="VZ85" s="145"/>
      <c r="WA85" s="145"/>
      <c r="WB85" s="145"/>
      <c r="WC85" s="145"/>
      <c r="WD85" s="145"/>
      <c r="WE85" s="145"/>
      <c r="WF85" s="145"/>
      <c r="WG85" s="145"/>
      <c r="WH85" s="145"/>
      <c r="WI85" s="145"/>
      <c r="WJ85" s="145"/>
      <c r="WK85" s="145"/>
      <c r="WL85" s="145"/>
      <c r="WM85" s="145"/>
      <c r="WN85" s="145"/>
      <c r="WO85" s="145"/>
      <c r="WP85" s="145"/>
      <c r="WQ85" s="145"/>
      <c r="WR85" s="145"/>
      <c r="WS85" s="145"/>
      <c r="WT85" s="145"/>
      <c r="WU85" s="145"/>
      <c r="WV85" s="145"/>
      <c r="WW85" s="145"/>
      <c r="WX85" s="145"/>
      <c r="WY85" s="145"/>
      <c r="WZ85" s="145"/>
      <c r="XA85" s="145"/>
      <c r="XB85" s="145"/>
      <c r="XC85" s="145"/>
      <c r="XD85" s="145"/>
      <c r="XE85" s="145"/>
      <c r="XF85" s="145"/>
      <c r="XG85" s="145"/>
      <c r="XH85" s="145"/>
      <c r="XI85" s="145"/>
      <c r="XJ85" s="145"/>
      <c r="XK85" s="145"/>
      <c r="XL85" s="145"/>
      <c r="XM85" s="145"/>
      <c r="XN85" s="145"/>
      <c r="XO85" s="145"/>
      <c r="XP85" s="145"/>
      <c r="XQ85" s="145"/>
      <c r="XR85" s="145"/>
      <c r="XS85" s="145"/>
      <c r="XT85" s="145"/>
      <c r="XU85" s="145"/>
      <c r="XV85" s="145"/>
      <c r="XW85" s="145"/>
      <c r="XX85" s="145"/>
      <c r="XY85" s="145"/>
      <c r="XZ85" s="145"/>
      <c r="YA85" s="145"/>
      <c r="YB85" s="145"/>
      <c r="YC85" s="145"/>
      <c r="YD85" s="145"/>
      <c r="YE85" s="145"/>
      <c r="YF85" s="145"/>
      <c r="YG85" s="145"/>
      <c r="YH85" s="145"/>
      <c r="YI85" s="145"/>
      <c r="YJ85" s="145"/>
      <c r="YK85" s="145"/>
      <c r="YL85" s="145"/>
      <c r="YM85" s="145"/>
      <c r="YN85" s="145"/>
      <c r="YO85" s="145"/>
      <c r="YP85" s="145"/>
      <c r="YQ85" s="145"/>
      <c r="YR85" s="145"/>
      <c r="YS85" s="145"/>
      <c r="YT85" s="145"/>
      <c r="YU85" s="145"/>
      <c r="YV85" s="145"/>
      <c r="YW85" s="145"/>
      <c r="YX85" s="145"/>
      <c r="YY85" s="145"/>
      <c r="YZ85" s="145"/>
      <c r="ZA85" s="145"/>
      <c r="ZB85" s="145"/>
      <c r="ZC85" s="145"/>
      <c r="ZD85" s="145"/>
      <c r="ZE85" s="145"/>
      <c r="ZF85" s="145"/>
      <c r="ZG85" s="145"/>
      <c r="ZH85" s="145"/>
      <c r="ZI85" s="145"/>
      <c r="ZJ85" s="145"/>
      <c r="ZK85" s="145"/>
      <c r="ZL85" s="145"/>
      <c r="ZM85" s="145"/>
      <c r="ZN85" s="145"/>
      <c r="ZO85" s="145"/>
      <c r="ZP85" s="145"/>
      <c r="ZQ85" s="145"/>
      <c r="ZR85" s="145"/>
      <c r="ZS85" s="145"/>
      <c r="ZT85" s="145"/>
      <c r="ZU85" s="145"/>
      <c r="ZV85" s="145"/>
      <c r="ZW85" s="145"/>
      <c r="ZX85" s="145"/>
      <c r="ZY85" s="145"/>
      <c r="ZZ85" s="145"/>
      <c r="AAA85" s="145"/>
      <c r="AAB85" s="145"/>
      <c r="AAC85" s="145"/>
      <c r="AAD85" s="145"/>
      <c r="AAE85" s="145"/>
      <c r="AAF85" s="145"/>
      <c r="AAG85" s="145"/>
      <c r="AAH85" s="145"/>
      <c r="AAI85" s="145"/>
      <c r="AAJ85" s="145"/>
      <c r="AAK85" s="145"/>
      <c r="AAL85" s="145"/>
      <c r="AAM85" s="145"/>
      <c r="AAN85" s="145"/>
      <c r="AAO85" s="145"/>
      <c r="AAP85" s="145"/>
      <c r="AAQ85" s="145"/>
      <c r="AAR85" s="145"/>
      <c r="AAS85" s="145"/>
      <c r="AAT85" s="145"/>
      <c r="AAU85" s="145"/>
      <c r="AAV85" s="145"/>
      <c r="AAW85" s="145"/>
      <c r="AAX85" s="145"/>
      <c r="AAY85" s="145"/>
      <c r="AAZ85" s="145"/>
      <c r="ABA85" s="145"/>
      <c r="ABB85" s="145"/>
      <c r="ABC85" s="145"/>
      <c r="ABD85" s="145"/>
      <c r="ABE85" s="145"/>
      <c r="ABF85" s="145"/>
      <c r="ABG85" s="145"/>
      <c r="ABH85" s="145"/>
      <c r="ABI85" s="145"/>
      <c r="ABJ85" s="145"/>
      <c r="ABK85" s="145"/>
      <c r="ABL85" s="145"/>
      <c r="ABM85" s="145"/>
      <c r="ABN85" s="145"/>
      <c r="ABO85" s="145"/>
      <c r="ABP85" s="145"/>
      <c r="ABQ85" s="145"/>
      <c r="ABR85" s="145"/>
      <c r="ABS85" s="145"/>
      <c r="ABT85" s="145"/>
      <c r="ABU85" s="145"/>
      <c r="ABV85" s="145"/>
      <c r="ABW85" s="145"/>
      <c r="ABX85" s="145"/>
      <c r="ABY85" s="145"/>
      <c r="ABZ85" s="145"/>
      <c r="ACA85" s="145"/>
      <c r="ACB85" s="145"/>
      <c r="ACC85" s="145"/>
      <c r="ACD85" s="145"/>
      <c r="ACE85" s="145"/>
      <c r="ACF85" s="145"/>
      <c r="ACG85" s="145"/>
      <c r="ACH85" s="145"/>
      <c r="ACI85" s="145"/>
      <c r="ACJ85" s="145"/>
      <c r="ACK85" s="145"/>
      <c r="ACL85" s="145"/>
      <c r="ACM85" s="145"/>
      <c r="ACN85" s="145"/>
      <c r="ACO85" s="145"/>
      <c r="ACP85" s="145"/>
      <c r="ACQ85" s="145"/>
      <c r="ACR85" s="145"/>
      <c r="ACS85" s="145"/>
      <c r="ACT85" s="145"/>
      <c r="ACU85" s="145"/>
      <c r="ACV85" s="145"/>
      <c r="ACW85" s="145"/>
      <c r="ACX85" s="145"/>
      <c r="ACY85" s="145"/>
      <c r="ACZ85" s="145"/>
      <c r="ADA85" s="145"/>
      <c r="ADB85" s="145"/>
      <c r="ADC85" s="145"/>
      <c r="ADD85" s="145"/>
      <c r="ADE85" s="145"/>
      <c r="ADF85" s="145"/>
      <c r="ADG85" s="145"/>
      <c r="ADH85" s="145"/>
      <c r="ADI85" s="145"/>
      <c r="ADJ85" s="145"/>
      <c r="ADK85" s="145"/>
      <c r="ADL85" s="145"/>
      <c r="ADM85" s="145"/>
      <c r="ADN85" s="145"/>
      <c r="ADO85" s="145"/>
      <c r="ADP85" s="145"/>
      <c r="ADQ85" s="145"/>
      <c r="ADR85" s="145"/>
      <c r="ADS85" s="145"/>
      <c r="ADT85" s="145"/>
      <c r="ADU85" s="145"/>
      <c r="ADV85" s="145"/>
      <c r="ADW85" s="145"/>
      <c r="ADX85" s="145"/>
      <c r="ADY85" s="145"/>
      <c r="ADZ85" s="145"/>
      <c r="AEA85" s="145"/>
      <c r="AEB85" s="145"/>
      <c r="AEC85" s="145"/>
      <c r="AED85" s="145"/>
      <c r="AEE85" s="145"/>
      <c r="AEF85" s="145"/>
      <c r="AEG85" s="145"/>
      <c r="AEH85" s="145"/>
      <c r="AEI85" s="145"/>
      <c r="AEJ85" s="145"/>
      <c r="AEK85" s="145"/>
      <c r="AEL85" s="145"/>
      <c r="AEM85" s="145"/>
      <c r="AEN85" s="145"/>
      <c r="AEO85" s="145"/>
      <c r="AEP85" s="145"/>
      <c r="AEQ85" s="145"/>
      <c r="AER85" s="145"/>
      <c r="AES85" s="145"/>
      <c r="AET85" s="145"/>
      <c r="AEU85" s="145"/>
      <c r="AEV85" s="145"/>
      <c r="AEW85" s="145"/>
      <c r="AEX85" s="145"/>
      <c r="AEY85" s="145"/>
      <c r="AEZ85" s="145"/>
      <c r="AFA85" s="145"/>
      <c r="AFB85" s="145"/>
      <c r="AFC85" s="145"/>
      <c r="AFD85" s="145"/>
      <c r="AFE85" s="145"/>
      <c r="AFF85" s="145"/>
      <c r="AFG85" s="145"/>
      <c r="AFH85" s="145"/>
      <c r="AFI85" s="145"/>
      <c r="AFJ85" s="145"/>
      <c r="AFK85" s="145"/>
      <c r="AFL85" s="145"/>
      <c r="AFM85" s="145"/>
      <c r="AFN85" s="145"/>
      <c r="AFO85" s="145"/>
      <c r="AFP85" s="145"/>
      <c r="AFQ85" s="145"/>
      <c r="AFR85" s="145"/>
      <c r="AFS85" s="145"/>
      <c r="AFT85" s="145"/>
      <c r="AFU85" s="145"/>
      <c r="AFV85" s="145"/>
      <c r="AFW85" s="145"/>
      <c r="AFX85" s="145"/>
      <c r="AFY85" s="145"/>
      <c r="AFZ85" s="145"/>
      <c r="AGA85" s="145"/>
      <c r="AGB85" s="145"/>
      <c r="AGC85" s="145"/>
      <c r="AGD85" s="145"/>
      <c r="AGE85" s="145"/>
      <c r="AGF85" s="145"/>
      <c r="AGG85" s="145"/>
      <c r="AGH85" s="145"/>
      <c r="AGI85" s="145"/>
      <c r="AGJ85" s="145"/>
      <c r="AGK85" s="145"/>
      <c r="AGL85" s="145"/>
      <c r="AGM85" s="145"/>
      <c r="AGN85" s="145"/>
      <c r="AGO85" s="145"/>
      <c r="AGP85" s="145"/>
      <c r="AGQ85" s="145"/>
      <c r="AGR85" s="145"/>
      <c r="AGS85" s="145"/>
      <c r="AGT85" s="145"/>
      <c r="AGU85" s="145"/>
      <c r="AGV85" s="145"/>
      <c r="AGW85" s="145"/>
      <c r="AGX85" s="145"/>
      <c r="AGY85" s="145"/>
      <c r="AGZ85" s="145"/>
      <c r="AHA85" s="145"/>
      <c r="AHB85" s="145"/>
      <c r="AHC85" s="145"/>
      <c r="AHD85" s="145"/>
      <c r="AHE85" s="145"/>
      <c r="AHF85" s="145"/>
      <c r="AHG85" s="145"/>
      <c r="AHH85" s="145"/>
      <c r="AHI85" s="145"/>
      <c r="AHJ85" s="145"/>
      <c r="AHK85" s="145"/>
      <c r="AHL85" s="145"/>
      <c r="AHM85" s="145"/>
      <c r="AHN85" s="145"/>
      <c r="AHO85" s="145"/>
      <c r="AHP85" s="145"/>
      <c r="AHQ85" s="145"/>
      <c r="AHR85" s="145"/>
      <c r="AHS85" s="145"/>
      <c r="AHT85" s="145"/>
      <c r="AHU85" s="145"/>
      <c r="AHV85" s="145"/>
      <c r="AHW85" s="145"/>
      <c r="AHX85" s="145"/>
      <c r="AHY85" s="145"/>
      <c r="AHZ85" s="145"/>
      <c r="AIA85" s="145"/>
      <c r="AIB85" s="145"/>
      <c r="AIC85" s="145"/>
      <c r="AID85" s="145"/>
      <c r="AIE85" s="145"/>
      <c r="AIF85" s="145"/>
      <c r="AIG85" s="145"/>
      <c r="AIH85" s="145"/>
      <c r="AII85" s="145"/>
      <c r="AIJ85" s="145"/>
      <c r="AIK85" s="145"/>
      <c r="AIL85" s="145"/>
      <c r="AIM85" s="145"/>
      <c r="AIN85" s="145"/>
      <c r="AIO85" s="145"/>
      <c r="AIP85" s="145"/>
      <c r="AIQ85" s="145"/>
      <c r="AIR85" s="145"/>
      <c r="AIS85" s="145"/>
      <c r="AIT85" s="145"/>
      <c r="AIU85" s="145"/>
      <c r="AIV85" s="145"/>
      <c r="AIW85" s="145"/>
      <c r="AIX85" s="145"/>
      <c r="AIY85" s="145"/>
      <c r="AIZ85" s="145"/>
      <c r="AJA85" s="145"/>
      <c r="AJB85" s="145"/>
      <c r="AJC85" s="145"/>
      <c r="AJD85" s="145"/>
      <c r="AJE85" s="145"/>
      <c r="AJF85" s="145"/>
      <c r="AJG85" s="145"/>
      <c r="AJH85" s="145"/>
      <c r="AJI85" s="145"/>
      <c r="AJJ85" s="145"/>
      <c r="AJK85" s="145"/>
      <c r="AJL85" s="145"/>
      <c r="AJM85" s="145"/>
      <c r="AJN85" s="145"/>
      <c r="AJO85" s="145"/>
      <c r="AJP85" s="145"/>
      <c r="AJQ85" s="145"/>
      <c r="AJR85" s="145"/>
      <c r="AJS85" s="145"/>
      <c r="AJT85" s="145"/>
      <c r="AJU85" s="145"/>
      <c r="AJV85" s="145"/>
      <c r="AJW85" s="145"/>
      <c r="AJX85" s="145"/>
      <c r="AJY85" s="145"/>
      <c r="AJZ85" s="145"/>
      <c r="AKA85" s="145"/>
      <c r="AKB85" s="145"/>
      <c r="AKC85" s="145"/>
      <c r="AKD85" s="145"/>
      <c r="AKE85" s="145"/>
      <c r="AKF85" s="145"/>
      <c r="AKG85" s="145"/>
      <c r="AKH85" s="145"/>
      <c r="AKI85" s="145"/>
      <c r="AKJ85" s="145"/>
      <c r="AKK85" s="145"/>
      <c r="AKL85" s="145"/>
      <c r="AKM85" s="145"/>
      <c r="AKN85" s="145"/>
      <c r="AKO85" s="145"/>
      <c r="AKP85" s="145"/>
      <c r="AKQ85" s="145"/>
      <c r="AKR85" s="145"/>
      <c r="AKS85" s="145"/>
      <c r="AKT85" s="145"/>
      <c r="AKU85" s="145"/>
      <c r="AKV85" s="145"/>
      <c r="AKW85" s="145"/>
      <c r="AKX85" s="145"/>
      <c r="AKY85" s="145"/>
      <c r="AKZ85" s="145"/>
      <c r="ALA85" s="145"/>
      <c r="ALB85" s="145"/>
      <c r="ALC85" s="145"/>
      <c r="ALD85" s="145"/>
      <c r="ALE85" s="145"/>
      <c r="ALF85" s="145"/>
      <c r="ALG85" s="145"/>
      <c r="ALH85" s="145"/>
      <c r="ALI85" s="145"/>
      <c r="ALJ85" s="145"/>
      <c r="ALK85" s="145"/>
      <c r="ALL85" s="145"/>
      <c r="ALM85" s="145"/>
      <c r="ALN85" s="145"/>
      <c r="ALO85" s="145"/>
      <c r="ALP85" s="145"/>
      <c r="ALQ85" s="145"/>
      <c r="ALR85" s="145"/>
      <c r="ALS85" s="145"/>
      <c r="ALT85" s="145"/>
      <c r="ALU85" s="145"/>
      <c r="ALV85" s="145"/>
      <c r="ALW85" s="145"/>
      <c r="ALX85" s="145"/>
      <c r="ALY85" s="145"/>
      <c r="ALZ85" s="145"/>
    </row>
    <row r="86" spans="1:1014" x14ac:dyDescent="0.3">
      <c r="A86" s="151"/>
      <c r="B86" s="151"/>
      <c r="C86" s="249" t="s">
        <v>71</v>
      </c>
      <c r="D86" s="249"/>
      <c r="E86" s="249"/>
      <c r="F86" s="249"/>
      <c r="G86" s="249"/>
      <c r="H86" s="249"/>
      <c r="I86" s="152"/>
      <c r="J86" s="145"/>
      <c r="K86" s="176"/>
      <c r="L86" s="145"/>
      <c r="M86" s="173"/>
      <c r="N86" s="145"/>
      <c r="O86" s="145"/>
      <c r="P86" s="145"/>
      <c r="Q86" s="159"/>
      <c r="R86" s="145"/>
      <c r="S86" s="145"/>
      <c r="T86" s="145"/>
      <c r="U86" s="145"/>
      <c r="V86" s="145"/>
      <c r="W86" s="145"/>
      <c r="X86" s="145"/>
      <c r="Y86" s="145"/>
      <c r="Z86" s="145"/>
      <c r="AA86" s="145"/>
      <c r="AB86" s="145"/>
      <c r="AC86" s="145"/>
      <c r="AD86" s="145"/>
      <c r="AE86" s="145"/>
      <c r="AF86" s="145"/>
      <c r="AG86" s="145"/>
      <c r="AH86" s="145"/>
      <c r="AI86" s="145"/>
      <c r="AJ86" s="145"/>
      <c r="AK86" s="145"/>
      <c r="AL86" s="145"/>
      <c r="AM86" s="145"/>
      <c r="AN86" s="145"/>
      <c r="AO86" s="145"/>
      <c r="AP86" s="145"/>
      <c r="AQ86" s="145"/>
      <c r="AR86" s="145"/>
      <c r="AS86" s="145"/>
      <c r="AT86" s="145"/>
      <c r="AU86" s="145"/>
      <c r="AV86" s="145"/>
      <c r="AW86" s="145"/>
      <c r="AX86" s="145"/>
      <c r="AY86" s="145"/>
      <c r="AZ86" s="145"/>
      <c r="BA86" s="145"/>
      <c r="BB86" s="145"/>
      <c r="BC86" s="145"/>
      <c r="BD86" s="145"/>
      <c r="BE86" s="145"/>
      <c r="BF86" s="145"/>
      <c r="BG86" s="145"/>
      <c r="BH86" s="145"/>
      <c r="BI86" s="145"/>
      <c r="BJ86" s="145"/>
      <c r="BK86" s="145"/>
      <c r="BL86" s="145"/>
      <c r="BM86" s="145"/>
      <c r="BN86" s="145"/>
      <c r="BO86" s="145"/>
      <c r="BP86" s="145"/>
      <c r="BQ86" s="145"/>
      <c r="BR86" s="145"/>
      <c r="BS86" s="145"/>
      <c r="BT86" s="145"/>
      <c r="BU86" s="145"/>
      <c r="BV86" s="145"/>
      <c r="BW86" s="145"/>
      <c r="BX86" s="145"/>
      <c r="BY86" s="145"/>
      <c r="BZ86" s="145"/>
      <c r="CA86" s="145"/>
      <c r="CB86" s="145"/>
      <c r="CC86" s="145"/>
      <c r="CD86" s="145"/>
      <c r="CE86" s="145"/>
      <c r="CF86" s="145"/>
      <c r="CG86" s="145"/>
      <c r="CH86" s="145"/>
      <c r="CI86" s="145"/>
      <c r="CJ86" s="145"/>
      <c r="CK86" s="145"/>
      <c r="CL86" s="145"/>
      <c r="CM86" s="145"/>
      <c r="CN86" s="145"/>
      <c r="CO86" s="145"/>
      <c r="CP86" s="145"/>
      <c r="CQ86" s="145"/>
      <c r="CR86" s="145"/>
      <c r="CS86" s="145"/>
      <c r="CT86" s="145"/>
      <c r="CU86" s="145"/>
      <c r="CV86" s="145"/>
      <c r="CW86" s="145"/>
      <c r="CX86" s="145"/>
      <c r="CY86" s="145"/>
      <c r="CZ86" s="145"/>
      <c r="DA86" s="145"/>
      <c r="DB86" s="145"/>
      <c r="DC86" s="145"/>
      <c r="DD86" s="145"/>
      <c r="DE86" s="145"/>
      <c r="DF86" s="145"/>
      <c r="DG86" s="145"/>
      <c r="DH86" s="145"/>
      <c r="DI86" s="145"/>
      <c r="DJ86" s="145"/>
      <c r="DK86" s="145"/>
      <c r="DL86" s="145"/>
      <c r="DM86" s="145"/>
      <c r="DN86" s="145"/>
      <c r="DO86" s="145"/>
      <c r="DP86" s="145"/>
      <c r="DQ86" s="145"/>
      <c r="DR86" s="145"/>
      <c r="DS86" s="145"/>
      <c r="DT86" s="145"/>
      <c r="DU86" s="145"/>
      <c r="DV86" s="145"/>
      <c r="DW86" s="145"/>
      <c r="DX86" s="145"/>
      <c r="DY86" s="145"/>
      <c r="DZ86" s="145"/>
      <c r="EA86" s="145"/>
      <c r="EB86" s="145"/>
      <c r="EC86" s="145"/>
      <c r="ED86" s="145"/>
      <c r="EE86" s="145"/>
      <c r="EF86" s="145"/>
      <c r="EG86" s="145"/>
      <c r="EH86" s="145"/>
      <c r="EI86" s="145"/>
      <c r="EJ86" s="145"/>
      <c r="EK86" s="145"/>
      <c r="EL86" s="145"/>
      <c r="EM86" s="145"/>
      <c r="EN86" s="145"/>
      <c r="EO86" s="145"/>
      <c r="EP86" s="145"/>
      <c r="EQ86" s="145"/>
      <c r="ER86" s="145"/>
      <c r="ES86" s="145"/>
      <c r="ET86" s="145"/>
      <c r="EU86" s="145"/>
      <c r="EV86" s="145"/>
      <c r="EW86" s="145"/>
      <c r="EX86" s="145"/>
      <c r="EY86" s="145"/>
      <c r="EZ86" s="145"/>
      <c r="FA86" s="145"/>
      <c r="FB86" s="145"/>
      <c r="FC86" s="145"/>
      <c r="FD86" s="145"/>
      <c r="FE86" s="145"/>
      <c r="FF86" s="145"/>
      <c r="FG86" s="145"/>
      <c r="FH86" s="145"/>
      <c r="FI86" s="145"/>
      <c r="FJ86" s="145"/>
      <c r="FK86" s="145"/>
      <c r="FL86" s="145"/>
      <c r="FM86" s="145"/>
      <c r="FN86" s="145"/>
      <c r="FO86" s="145"/>
      <c r="FP86" s="145"/>
      <c r="FQ86" s="145"/>
      <c r="FR86" s="145"/>
      <c r="FS86" s="145"/>
      <c r="FT86" s="145"/>
      <c r="FU86" s="145"/>
      <c r="FV86" s="145"/>
      <c r="FW86" s="145"/>
      <c r="FX86" s="145"/>
      <c r="FY86" s="145"/>
      <c r="FZ86" s="145"/>
      <c r="GA86" s="145"/>
      <c r="GB86" s="145"/>
      <c r="GC86" s="145"/>
      <c r="GD86" s="145"/>
      <c r="GE86" s="145"/>
      <c r="GF86" s="145"/>
      <c r="GG86" s="145"/>
      <c r="GH86" s="145"/>
      <c r="GI86" s="145"/>
      <c r="GJ86" s="145"/>
      <c r="GK86" s="145"/>
      <c r="GL86" s="145"/>
      <c r="GM86" s="145"/>
      <c r="GN86" s="145"/>
      <c r="GO86" s="145"/>
      <c r="GP86" s="145"/>
      <c r="GQ86" s="145"/>
      <c r="GR86" s="145"/>
      <c r="GS86" s="145"/>
      <c r="GT86" s="145"/>
      <c r="GU86" s="145"/>
      <c r="GV86" s="145"/>
      <c r="GW86" s="145"/>
      <c r="GX86" s="145"/>
      <c r="GY86" s="145"/>
      <c r="GZ86" s="145"/>
      <c r="HA86" s="145"/>
      <c r="HB86" s="145"/>
      <c r="HC86" s="145"/>
      <c r="HD86" s="145"/>
      <c r="HE86" s="145"/>
      <c r="HF86" s="145"/>
      <c r="HG86" s="145"/>
      <c r="HH86" s="145"/>
      <c r="HI86" s="145"/>
      <c r="HJ86" s="145"/>
      <c r="HK86" s="145"/>
      <c r="HL86" s="145"/>
      <c r="HM86" s="145"/>
      <c r="HN86" s="145"/>
      <c r="HO86" s="145"/>
      <c r="HP86" s="145"/>
      <c r="HQ86" s="145"/>
      <c r="HR86" s="145"/>
      <c r="HS86" s="145"/>
      <c r="HT86" s="145"/>
      <c r="HU86" s="145"/>
      <c r="HV86" s="145"/>
      <c r="HW86" s="145"/>
      <c r="HX86" s="145"/>
      <c r="HY86" s="145"/>
      <c r="HZ86" s="145"/>
      <c r="IA86" s="145"/>
      <c r="IB86" s="145"/>
      <c r="IC86" s="145"/>
      <c r="ID86" s="145"/>
      <c r="IE86" s="145"/>
      <c r="IF86" s="145"/>
      <c r="IG86" s="145"/>
      <c r="IH86" s="145"/>
      <c r="II86" s="145"/>
      <c r="IJ86" s="145"/>
      <c r="IK86" s="145"/>
      <c r="IL86" s="145"/>
      <c r="IM86" s="145"/>
      <c r="IN86" s="145"/>
      <c r="IO86" s="145"/>
      <c r="IP86" s="145"/>
      <c r="IQ86" s="145"/>
      <c r="IR86" s="145"/>
      <c r="IS86" s="145"/>
      <c r="IT86" s="145"/>
      <c r="IU86" s="145"/>
      <c r="IV86" s="145"/>
      <c r="IW86" s="145"/>
      <c r="IX86" s="145"/>
      <c r="IY86" s="145"/>
      <c r="IZ86" s="145"/>
      <c r="JA86" s="145"/>
      <c r="JB86" s="145"/>
      <c r="JC86" s="145"/>
      <c r="JD86" s="145"/>
      <c r="JE86" s="145"/>
      <c r="JF86" s="145"/>
      <c r="JG86" s="145"/>
      <c r="JH86" s="145"/>
      <c r="JI86" s="145"/>
      <c r="JJ86" s="145"/>
      <c r="JK86" s="145"/>
      <c r="JL86" s="145"/>
      <c r="JM86" s="145"/>
      <c r="JN86" s="145"/>
      <c r="JO86" s="145"/>
      <c r="JP86" s="145"/>
      <c r="JQ86" s="145"/>
      <c r="JR86" s="145"/>
      <c r="JS86" s="145"/>
      <c r="JT86" s="145"/>
      <c r="JU86" s="145"/>
      <c r="JV86" s="145"/>
      <c r="JW86" s="145"/>
      <c r="JX86" s="145"/>
      <c r="JY86" s="145"/>
      <c r="JZ86" s="145"/>
      <c r="KA86" s="145"/>
      <c r="KB86" s="145"/>
      <c r="KC86" s="145"/>
      <c r="KD86" s="145"/>
      <c r="KE86" s="145"/>
      <c r="KF86" s="145"/>
      <c r="KG86" s="145"/>
      <c r="KH86" s="145"/>
      <c r="KI86" s="145"/>
      <c r="KJ86" s="145"/>
      <c r="KK86" s="145"/>
      <c r="KL86" s="145"/>
      <c r="KM86" s="145"/>
      <c r="KN86" s="145"/>
      <c r="KO86" s="145"/>
      <c r="KP86" s="145"/>
      <c r="KQ86" s="145"/>
      <c r="KR86" s="145"/>
      <c r="KS86" s="145"/>
      <c r="KT86" s="145"/>
      <c r="KU86" s="145"/>
      <c r="KV86" s="145"/>
      <c r="KW86" s="145"/>
      <c r="KX86" s="145"/>
      <c r="KY86" s="145"/>
      <c r="KZ86" s="145"/>
      <c r="LA86" s="145"/>
      <c r="LB86" s="145"/>
      <c r="LC86" s="145"/>
      <c r="LD86" s="145"/>
      <c r="LE86" s="145"/>
      <c r="LF86" s="145"/>
      <c r="LG86" s="145"/>
      <c r="LH86" s="145"/>
      <c r="LI86" s="145"/>
      <c r="LJ86" s="145"/>
      <c r="LK86" s="145"/>
      <c r="LL86" s="145"/>
      <c r="LM86" s="145"/>
      <c r="LN86" s="145"/>
      <c r="LO86" s="145"/>
      <c r="LP86" s="145"/>
      <c r="LQ86" s="145"/>
      <c r="LR86" s="145"/>
      <c r="LS86" s="145"/>
      <c r="LT86" s="145"/>
      <c r="LU86" s="145"/>
      <c r="LV86" s="145"/>
      <c r="LW86" s="145"/>
      <c r="LX86" s="145"/>
      <c r="LY86" s="145"/>
      <c r="LZ86" s="145"/>
      <c r="MA86" s="145"/>
      <c r="MB86" s="145"/>
      <c r="MC86" s="145"/>
      <c r="MD86" s="145"/>
      <c r="ME86" s="145"/>
      <c r="MF86" s="145"/>
      <c r="MG86" s="145"/>
      <c r="MH86" s="145"/>
      <c r="MI86" s="145"/>
      <c r="MJ86" s="145"/>
      <c r="MK86" s="145"/>
      <c r="ML86" s="145"/>
      <c r="MM86" s="145"/>
      <c r="MN86" s="145"/>
      <c r="MO86" s="145"/>
      <c r="MP86" s="145"/>
      <c r="MQ86" s="145"/>
      <c r="MR86" s="145"/>
      <c r="MS86" s="145"/>
      <c r="MT86" s="145"/>
      <c r="MU86" s="145"/>
      <c r="MV86" s="145"/>
      <c r="MW86" s="145"/>
      <c r="MX86" s="145"/>
      <c r="MY86" s="145"/>
      <c r="MZ86" s="145"/>
      <c r="NA86" s="145"/>
      <c r="NB86" s="145"/>
      <c r="NC86" s="145"/>
      <c r="ND86" s="145"/>
      <c r="NE86" s="145"/>
      <c r="NF86" s="145"/>
      <c r="NG86" s="145"/>
      <c r="NH86" s="145"/>
      <c r="NI86" s="145"/>
      <c r="NJ86" s="145"/>
      <c r="NK86" s="145"/>
      <c r="NL86" s="145"/>
      <c r="NM86" s="145"/>
      <c r="NN86" s="145"/>
      <c r="NO86" s="145"/>
      <c r="NP86" s="145"/>
      <c r="NQ86" s="145"/>
      <c r="NR86" s="145"/>
      <c r="NS86" s="145"/>
      <c r="NT86" s="145"/>
      <c r="NU86" s="145"/>
      <c r="NV86" s="145"/>
      <c r="NW86" s="145"/>
      <c r="NX86" s="145"/>
      <c r="NY86" s="145"/>
      <c r="NZ86" s="145"/>
      <c r="OA86" s="145"/>
      <c r="OB86" s="145"/>
      <c r="OC86" s="145"/>
      <c r="OD86" s="145"/>
      <c r="OE86" s="145"/>
      <c r="OF86" s="145"/>
      <c r="OG86" s="145"/>
      <c r="OH86" s="145"/>
      <c r="OI86" s="145"/>
      <c r="OJ86" s="145"/>
      <c r="OK86" s="145"/>
      <c r="OL86" s="145"/>
      <c r="OM86" s="145"/>
      <c r="ON86" s="145"/>
      <c r="OO86" s="145"/>
      <c r="OP86" s="145"/>
      <c r="OQ86" s="145"/>
      <c r="OR86" s="145"/>
      <c r="OS86" s="145"/>
      <c r="OT86" s="145"/>
      <c r="OU86" s="145"/>
      <c r="OV86" s="145"/>
      <c r="OW86" s="145"/>
      <c r="OX86" s="145"/>
      <c r="OY86" s="145"/>
      <c r="OZ86" s="145"/>
      <c r="PA86" s="145"/>
      <c r="PB86" s="145"/>
      <c r="PC86" s="145"/>
      <c r="PD86" s="145"/>
      <c r="PE86" s="145"/>
      <c r="PF86" s="145"/>
      <c r="PG86" s="145"/>
      <c r="PH86" s="145"/>
      <c r="PI86" s="145"/>
      <c r="PJ86" s="145"/>
      <c r="PK86" s="145"/>
      <c r="PL86" s="145"/>
      <c r="PM86" s="145"/>
      <c r="PN86" s="145"/>
      <c r="PO86" s="145"/>
      <c r="PP86" s="145"/>
      <c r="PQ86" s="145"/>
      <c r="PR86" s="145"/>
      <c r="PS86" s="145"/>
      <c r="PT86" s="145"/>
      <c r="PU86" s="145"/>
      <c r="PV86" s="145"/>
      <c r="PW86" s="145"/>
      <c r="PX86" s="145"/>
      <c r="PY86" s="145"/>
      <c r="PZ86" s="145"/>
      <c r="QA86" s="145"/>
      <c r="QB86" s="145"/>
      <c r="QC86" s="145"/>
      <c r="QD86" s="145"/>
      <c r="QE86" s="145"/>
      <c r="QF86" s="145"/>
      <c r="QG86" s="145"/>
      <c r="QH86" s="145"/>
      <c r="QI86" s="145"/>
      <c r="QJ86" s="145"/>
      <c r="QK86" s="145"/>
      <c r="QL86" s="145"/>
      <c r="QM86" s="145"/>
      <c r="QN86" s="145"/>
      <c r="QO86" s="145"/>
      <c r="QP86" s="145"/>
      <c r="QQ86" s="145"/>
      <c r="QR86" s="145"/>
      <c r="QS86" s="145"/>
      <c r="QT86" s="145"/>
      <c r="QU86" s="145"/>
      <c r="QV86" s="145"/>
      <c r="QW86" s="145"/>
      <c r="QX86" s="145"/>
      <c r="QY86" s="145"/>
      <c r="QZ86" s="145"/>
      <c r="RA86" s="145"/>
      <c r="RB86" s="145"/>
      <c r="RC86" s="145"/>
      <c r="RD86" s="145"/>
      <c r="RE86" s="145"/>
      <c r="RF86" s="145"/>
      <c r="RG86" s="145"/>
      <c r="RH86" s="145"/>
      <c r="RI86" s="145"/>
      <c r="RJ86" s="145"/>
      <c r="RK86" s="145"/>
      <c r="RL86" s="145"/>
      <c r="RM86" s="145"/>
      <c r="RN86" s="145"/>
      <c r="RO86" s="145"/>
      <c r="RP86" s="145"/>
      <c r="RQ86" s="145"/>
      <c r="RR86" s="145"/>
      <c r="RS86" s="145"/>
      <c r="RT86" s="145"/>
      <c r="RU86" s="145"/>
      <c r="RV86" s="145"/>
      <c r="RW86" s="145"/>
      <c r="RX86" s="145"/>
      <c r="RY86" s="145"/>
      <c r="RZ86" s="145"/>
      <c r="SA86" s="145"/>
      <c r="SB86" s="145"/>
      <c r="SC86" s="145"/>
      <c r="SD86" s="145"/>
      <c r="SE86" s="145"/>
      <c r="SF86" s="145"/>
      <c r="SG86" s="145"/>
      <c r="SH86" s="145"/>
      <c r="SI86" s="145"/>
      <c r="SJ86" s="145"/>
      <c r="SK86" s="145"/>
      <c r="SL86" s="145"/>
      <c r="SM86" s="145"/>
      <c r="SN86" s="145"/>
      <c r="SO86" s="145"/>
      <c r="SP86" s="145"/>
      <c r="SQ86" s="145"/>
      <c r="SR86" s="145"/>
      <c r="SS86" s="145"/>
      <c r="ST86" s="145"/>
      <c r="SU86" s="145"/>
      <c r="SV86" s="145"/>
      <c r="SW86" s="145"/>
      <c r="SX86" s="145"/>
      <c r="SY86" s="145"/>
      <c r="SZ86" s="145"/>
      <c r="TA86" s="145"/>
      <c r="TB86" s="145"/>
      <c r="TC86" s="145"/>
      <c r="TD86" s="145"/>
      <c r="TE86" s="145"/>
      <c r="TF86" s="145"/>
      <c r="TG86" s="145"/>
      <c r="TH86" s="145"/>
      <c r="TI86" s="145"/>
      <c r="TJ86" s="145"/>
      <c r="TK86" s="145"/>
      <c r="TL86" s="145"/>
      <c r="TM86" s="145"/>
      <c r="TN86" s="145"/>
      <c r="TO86" s="145"/>
      <c r="TP86" s="145"/>
      <c r="TQ86" s="145"/>
      <c r="TR86" s="145"/>
      <c r="TS86" s="145"/>
      <c r="TT86" s="145"/>
      <c r="TU86" s="145"/>
      <c r="TV86" s="145"/>
      <c r="TW86" s="145"/>
      <c r="TX86" s="145"/>
      <c r="TY86" s="145"/>
      <c r="TZ86" s="145"/>
      <c r="UA86" s="145"/>
      <c r="UB86" s="145"/>
      <c r="UC86" s="145"/>
      <c r="UD86" s="145"/>
      <c r="UE86" s="145"/>
      <c r="UF86" s="145"/>
      <c r="UG86" s="145"/>
      <c r="UH86" s="145"/>
      <c r="UI86" s="145"/>
      <c r="UJ86" s="145"/>
      <c r="UK86" s="145"/>
      <c r="UL86" s="145"/>
      <c r="UM86" s="145"/>
      <c r="UN86" s="145"/>
      <c r="UO86" s="145"/>
      <c r="UP86" s="145"/>
      <c r="UQ86" s="145"/>
      <c r="UR86" s="145"/>
      <c r="US86" s="145"/>
      <c r="UT86" s="145"/>
      <c r="UU86" s="145"/>
      <c r="UV86" s="145"/>
      <c r="UW86" s="145"/>
      <c r="UX86" s="145"/>
      <c r="UY86" s="145"/>
      <c r="UZ86" s="145"/>
      <c r="VA86" s="145"/>
      <c r="VB86" s="145"/>
      <c r="VC86" s="145"/>
      <c r="VD86" s="145"/>
      <c r="VE86" s="145"/>
      <c r="VF86" s="145"/>
      <c r="VG86" s="145"/>
      <c r="VH86" s="145"/>
      <c r="VI86" s="145"/>
      <c r="VJ86" s="145"/>
      <c r="VK86" s="145"/>
      <c r="VL86" s="145"/>
      <c r="VM86" s="145"/>
      <c r="VN86" s="145"/>
      <c r="VO86" s="145"/>
      <c r="VP86" s="145"/>
      <c r="VQ86" s="145"/>
      <c r="VR86" s="145"/>
      <c r="VS86" s="145"/>
      <c r="VT86" s="145"/>
      <c r="VU86" s="145"/>
      <c r="VV86" s="145"/>
      <c r="VW86" s="145"/>
      <c r="VX86" s="145"/>
      <c r="VY86" s="145"/>
      <c r="VZ86" s="145"/>
      <c r="WA86" s="145"/>
      <c r="WB86" s="145"/>
      <c r="WC86" s="145"/>
      <c r="WD86" s="145"/>
      <c r="WE86" s="145"/>
      <c r="WF86" s="145"/>
      <c r="WG86" s="145"/>
      <c r="WH86" s="145"/>
      <c r="WI86" s="145"/>
      <c r="WJ86" s="145"/>
      <c r="WK86" s="145"/>
      <c r="WL86" s="145"/>
      <c r="WM86" s="145"/>
      <c r="WN86" s="145"/>
      <c r="WO86" s="145"/>
      <c r="WP86" s="145"/>
      <c r="WQ86" s="145"/>
      <c r="WR86" s="145"/>
      <c r="WS86" s="145"/>
      <c r="WT86" s="145"/>
      <c r="WU86" s="145"/>
      <c r="WV86" s="145"/>
      <c r="WW86" s="145"/>
      <c r="WX86" s="145"/>
      <c r="WY86" s="145"/>
      <c r="WZ86" s="145"/>
      <c r="XA86" s="145"/>
      <c r="XB86" s="145"/>
      <c r="XC86" s="145"/>
      <c r="XD86" s="145"/>
      <c r="XE86" s="145"/>
      <c r="XF86" s="145"/>
      <c r="XG86" s="145"/>
      <c r="XH86" s="145"/>
      <c r="XI86" s="145"/>
      <c r="XJ86" s="145"/>
      <c r="XK86" s="145"/>
      <c r="XL86" s="145"/>
      <c r="XM86" s="145"/>
      <c r="XN86" s="145"/>
      <c r="XO86" s="145"/>
      <c r="XP86" s="145"/>
      <c r="XQ86" s="145"/>
      <c r="XR86" s="145"/>
      <c r="XS86" s="145"/>
      <c r="XT86" s="145"/>
      <c r="XU86" s="145"/>
      <c r="XV86" s="145"/>
      <c r="XW86" s="145"/>
      <c r="XX86" s="145"/>
      <c r="XY86" s="145"/>
      <c r="XZ86" s="145"/>
      <c r="YA86" s="145"/>
      <c r="YB86" s="145"/>
      <c r="YC86" s="145"/>
      <c r="YD86" s="145"/>
      <c r="YE86" s="145"/>
      <c r="YF86" s="145"/>
      <c r="YG86" s="145"/>
      <c r="YH86" s="145"/>
      <c r="YI86" s="145"/>
      <c r="YJ86" s="145"/>
      <c r="YK86" s="145"/>
      <c r="YL86" s="145"/>
      <c r="YM86" s="145"/>
      <c r="YN86" s="145"/>
      <c r="YO86" s="145"/>
      <c r="YP86" s="145"/>
      <c r="YQ86" s="145"/>
      <c r="YR86" s="145"/>
      <c r="YS86" s="145"/>
      <c r="YT86" s="145"/>
      <c r="YU86" s="145"/>
      <c r="YV86" s="145"/>
      <c r="YW86" s="145"/>
      <c r="YX86" s="145"/>
      <c r="YY86" s="145"/>
      <c r="YZ86" s="145"/>
      <c r="ZA86" s="145"/>
      <c r="ZB86" s="145"/>
      <c r="ZC86" s="145"/>
      <c r="ZD86" s="145"/>
      <c r="ZE86" s="145"/>
      <c r="ZF86" s="145"/>
      <c r="ZG86" s="145"/>
      <c r="ZH86" s="145"/>
      <c r="ZI86" s="145"/>
      <c r="ZJ86" s="145"/>
      <c r="ZK86" s="145"/>
      <c r="ZL86" s="145"/>
      <c r="ZM86" s="145"/>
      <c r="ZN86" s="145"/>
      <c r="ZO86" s="145"/>
      <c r="ZP86" s="145"/>
      <c r="ZQ86" s="145"/>
      <c r="ZR86" s="145"/>
      <c r="ZS86" s="145"/>
      <c r="ZT86" s="145"/>
      <c r="ZU86" s="145"/>
      <c r="ZV86" s="145"/>
      <c r="ZW86" s="145"/>
      <c r="ZX86" s="145"/>
      <c r="ZY86" s="145"/>
      <c r="ZZ86" s="145"/>
      <c r="AAA86" s="145"/>
      <c r="AAB86" s="145"/>
      <c r="AAC86" s="145"/>
      <c r="AAD86" s="145"/>
      <c r="AAE86" s="145"/>
      <c r="AAF86" s="145"/>
      <c r="AAG86" s="145"/>
      <c r="AAH86" s="145"/>
      <c r="AAI86" s="145"/>
      <c r="AAJ86" s="145"/>
      <c r="AAK86" s="145"/>
      <c r="AAL86" s="145"/>
      <c r="AAM86" s="145"/>
      <c r="AAN86" s="145"/>
      <c r="AAO86" s="145"/>
      <c r="AAP86" s="145"/>
      <c r="AAQ86" s="145"/>
      <c r="AAR86" s="145"/>
      <c r="AAS86" s="145"/>
      <c r="AAT86" s="145"/>
      <c r="AAU86" s="145"/>
      <c r="AAV86" s="145"/>
      <c r="AAW86" s="145"/>
      <c r="AAX86" s="145"/>
      <c r="AAY86" s="145"/>
      <c r="AAZ86" s="145"/>
      <c r="ABA86" s="145"/>
      <c r="ABB86" s="145"/>
      <c r="ABC86" s="145"/>
      <c r="ABD86" s="145"/>
      <c r="ABE86" s="145"/>
      <c r="ABF86" s="145"/>
      <c r="ABG86" s="145"/>
      <c r="ABH86" s="145"/>
      <c r="ABI86" s="145"/>
      <c r="ABJ86" s="145"/>
      <c r="ABK86" s="145"/>
      <c r="ABL86" s="145"/>
      <c r="ABM86" s="145"/>
      <c r="ABN86" s="145"/>
      <c r="ABO86" s="145"/>
      <c r="ABP86" s="145"/>
      <c r="ABQ86" s="145"/>
      <c r="ABR86" s="145"/>
      <c r="ABS86" s="145"/>
      <c r="ABT86" s="145"/>
      <c r="ABU86" s="145"/>
      <c r="ABV86" s="145"/>
      <c r="ABW86" s="145"/>
      <c r="ABX86" s="145"/>
      <c r="ABY86" s="145"/>
      <c r="ABZ86" s="145"/>
      <c r="ACA86" s="145"/>
      <c r="ACB86" s="145"/>
      <c r="ACC86" s="145"/>
      <c r="ACD86" s="145"/>
      <c r="ACE86" s="145"/>
      <c r="ACF86" s="145"/>
      <c r="ACG86" s="145"/>
      <c r="ACH86" s="145"/>
      <c r="ACI86" s="145"/>
      <c r="ACJ86" s="145"/>
      <c r="ACK86" s="145"/>
      <c r="ACL86" s="145"/>
      <c r="ACM86" s="145"/>
      <c r="ACN86" s="145"/>
      <c r="ACO86" s="145"/>
      <c r="ACP86" s="145"/>
      <c r="ACQ86" s="145"/>
      <c r="ACR86" s="145"/>
      <c r="ACS86" s="145"/>
      <c r="ACT86" s="145"/>
      <c r="ACU86" s="145"/>
      <c r="ACV86" s="145"/>
      <c r="ACW86" s="145"/>
      <c r="ACX86" s="145"/>
      <c r="ACY86" s="145"/>
      <c r="ACZ86" s="145"/>
      <c r="ADA86" s="145"/>
      <c r="ADB86" s="145"/>
      <c r="ADC86" s="145"/>
      <c r="ADD86" s="145"/>
      <c r="ADE86" s="145"/>
      <c r="ADF86" s="145"/>
      <c r="ADG86" s="145"/>
      <c r="ADH86" s="145"/>
      <c r="ADI86" s="145"/>
      <c r="ADJ86" s="145"/>
      <c r="ADK86" s="145"/>
      <c r="ADL86" s="145"/>
      <c r="ADM86" s="145"/>
      <c r="ADN86" s="145"/>
      <c r="ADO86" s="145"/>
      <c r="ADP86" s="145"/>
      <c r="ADQ86" s="145"/>
      <c r="ADR86" s="145"/>
      <c r="ADS86" s="145"/>
      <c r="ADT86" s="145"/>
      <c r="ADU86" s="145"/>
      <c r="ADV86" s="145"/>
      <c r="ADW86" s="145"/>
      <c r="ADX86" s="145"/>
      <c r="ADY86" s="145"/>
      <c r="ADZ86" s="145"/>
      <c r="AEA86" s="145"/>
      <c r="AEB86" s="145"/>
      <c r="AEC86" s="145"/>
      <c r="AED86" s="145"/>
      <c r="AEE86" s="145"/>
      <c r="AEF86" s="145"/>
      <c r="AEG86" s="145"/>
      <c r="AEH86" s="145"/>
      <c r="AEI86" s="145"/>
      <c r="AEJ86" s="145"/>
      <c r="AEK86" s="145"/>
      <c r="AEL86" s="145"/>
      <c r="AEM86" s="145"/>
      <c r="AEN86" s="145"/>
      <c r="AEO86" s="145"/>
      <c r="AEP86" s="145"/>
      <c r="AEQ86" s="145"/>
      <c r="AER86" s="145"/>
      <c r="AES86" s="145"/>
      <c r="AET86" s="145"/>
      <c r="AEU86" s="145"/>
      <c r="AEV86" s="145"/>
      <c r="AEW86" s="145"/>
      <c r="AEX86" s="145"/>
      <c r="AEY86" s="145"/>
      <c r="AEZ86" s="145"/>
      <c r="AFA86" s="145"/>
      <c r="AFB86" s="145"/>
      <c r="AFC86" s="145"/>
      <c r="AFD86" s="145"/>
      <c r="AFE86" s="145"/>
      <c r="AFF86" s="145"/>
      <c r="AFG86" s="145"/>
      <c r="AFH86" s="145"/>
      <c r="AFI86" s="145"/>
      <c r="AFJ86" s="145"/>
      <c r="AFK86" s="145"/>
      <c r="AFL86" s="145"/>
      <c r="AFM86" s="145"/>
      <c r="AFN86" s="145"/>
      <c r="AFO86" s="145"/>
      <c r="AFP86" s="145"/>
      <c r="AFQ86" s="145"/>
      <c r="AFR86" s="145"/>
      <c r="AFS86" s="145"/>
      <c r="AFT86" s="145"/>
      <c r="AFU86" s="145"/>
      <c r="AFV86" s="145"/>
      <c r="AFW86" s="145"/>
      <c r="AFX86" s="145"/>
      <c r="AFY86" s="145"/>
      <c r="AFZ86" s="145"/>
      <c r="AGA86" s="145"/>
      <c r="AGB86" s="145"/>
      <c r="AGC86" s="145"/>
      <c r="AGD86" s="145"/>
      <c r="AGE86" s="145"/>
      <c r="AGF86" s="145"/>
      <c r="AGG86" s="145"/>
      <c r="AGH86" s="145"/>
      <c r="AGI86" s="145"/>
      <c r="AGJ86" s="145"/>
      <c r="AGK86" s="145"/>
      <c r="AGL86" s="145"/>
      <c r="AGM86" s="145"/>
      <c r="AGN86" s="145"/>
      <c r="AGO86" s="145"/>
      <c r="AGP86" s="145"/>
      <c r="AGQ86" s="145"/>
      <c r="AGR86" s="145"/>
      <c r="AGS86" s="145"/>
      <c r="AGT86" s="145"/>
      <c r="AGU86" s="145"/>
      <c r="AGV86" s="145"/>
      <c r="AGW86" s="145"/>
      <c r="AGX86" s="145"/>
      <c r="AGY86" s="145"/>
      <c r="AGZ86" s="145"/>
      <c r="AHA86" s="145"/>
      <c r="AHB86" s="145"/>
      <c r="AHC86" s="145"/>
      <c r="AHD86" s="145"/>
      <c r="AHE86" s="145"/>
      <c r="AHF86" s="145"/>
      <c r="AHG86" s="145"/>
      <c r="AHH86" s="145"/>
      <c r="AHI86" s="145"/>
      <c r="AHJ86" s="145"/>
      <c r="AHK86" s="145"/>
      <c r="AHL86" s="145"/>
      <c r="AHM86" s="145"/>
      <c r="AHN86" s="145"/>
      <c r="AHO86" s="145"/>
      <c r="AHP86" s="145"/>
      <c r="AHQ86" s="145"/>
      <c r="AHR86" s="145"/>
      <c r="AHS86" s="145"/>
      <c r="AHT86" s="145"/>
      <c r="AHU86" s="145"/>
      <c r="AHV86" s="145"/>
      <c r="AHW86" s="145"/>
      <c r="AHX86" s="145"/>
      <c r="AHY86" s="145"/>
      <c r="AHZ86" s="145"/>
      <c r="AIA86" s="145"/>
      <c r="AIB86" s="145"/>
      <c r="AIC86" s="145"/>
      <c r="AID86" s="145"/>
      <c r="AIE86" s="145"/>
      <c r="AIF86" s="145"/>
      <c r="AIG86" s="145"/>
      <c r="AIH86" s="145"/>
      <c r="AII86" s="145"/>
      <c r="AIJ86" s="145"/>
      <c r="AIK86" s="145"/>
      <c r="AIL86" s="145"/>
      <c r="AIM86" s="145"/>
      <c r="AIN86" s="145"/>
      <c r="AIO86" s="145"/>
      <c r="AIP86" s="145"/>
      <c r="AIQ86" s="145"/>
      <c r="AIR86" s="145"/>
      <c r="AIS86" s="145"/>
      <c r="AIT86" s="145"/>
      <c r="AIU86" s="145"/>
      <c r="AIV86" s="145"/>
      <c r="AIW86" s="145"/>
      <c r="AIX86" s="145"/>
      <c r="AIY86" s="145"/>
      <c r="AIZ86" s="145"/>
      <c r="AJA86" s="145"/>
      <c r="AJB86" s="145"/>
      <c r="AJC86" s="145"/>
      <c r="AJD86" s="145"/>
      <c r="AJE86" s="145"/>
      <c r="AJF86" s="145"/>
      <c r="AJG86" s="145"/>
      <c r="AJH86" s="145"/>
      <c r="AJI86" s="145"/>
      <c r="AJJ86" s="145"/>
      <c r="AJK86" s="145"/>
      <c r="AJL86" s="145"/>
      <c r="AJM86" s="145"/>
      <c r="AJN86" s="145"/>
      <c r="AJO86" s="145"/>
      <c r="AJP86" s="145"/>
      <c r="AJQ86" s="145"/>
      <c r="AJR86" s="145"/>
      <c r="AJS86" s="145"/>
      <c r="AJT86" s="145"/>
      <c r="AJU86" s="145"/>
      <c r="AJV86" s="145"/>
      <c r="AJW86" s="145"/>
      <c r="AJX86" s="145"/>
      <c r="AJY86" s="145"/>
      <c r="AJZ86" s="145"/>
      <c r="AKA86" s="145"/>
      <c r="AKB86" s="145"/>
      <c r="AKC86" s="145"/>
      <c r="AKD86" s="145"/>
      <c r="AKE86" s="145"/>
      <c r="AKF86" s="145"/>
      <c r="AKG86" s="145"/>
      <c r="AKH86" s="145"/>
      <c r="AKI86" s="145"/>
      <c r="AKJ86" s="145"/>
      <c r="AKK86" s="145"/>
      <c r="AKL86" s="145"/>
      <c r="AKM86" s="145"/>
      <c r="AKN86" s="145"/>
      <c r="AKO86" s="145"/>
      <c r="AKP86" s="145"/>
      <c r="AKQ86" s="145"/>
      <c r="AKR86" s="145"/>
      <c r="AKS86" s="145"/>
      <c r="AKT86" s="145"/>
      <c r="AKU86" s="145"/>
      <c r="AKV86" s="145"/>
      <c r="AKW86" s="145"/>
      <c r="AKX86" s="145"/>
      <c r="AKY86" s="145"/>
      <c r="AKZ86" s="145"/>
      <c r="ALA86" s="145"/>
      <c r="ALB86" s="145"/>
      <c r="ALC86" s="145"/>
      <c r="ALD86" s="145"/>
      <c r="ALE86" s="145"/>
      <c r="ALF86" s="145"/>
      <c r="ALG86" s="145"/>
      <c r="ALH86" s="145"/>
      <c r="ALI86" s="145"/>
      <c r="ALJ86" s="145"/>
      <c r="ALK86" s="145"/>
      <c r="ALL86" s="145"/>
      <c r="ALM86" s="145"/>
      <c r="ALN86" s="145"/>
      <c r="ALO86" s="145"/>
      <c r="ALP86" s="145"/>
      <c r="ALQ86" s="145"/>
      <c r="ALR86" s="145"/>
      <c r="ALS86" s="145"/>
      <c r="ALT86" s="145"/>
      <c r="ALU86" s="145"/>
      <c r="ALV86" s="145"/>
      <c r="ALW86" s="145"/>
      <c r="ALX86" s="145"/>
      <c r="ALY86" s="145"/>
      <c r="ALZ86" s="145"/>
    </row>
    <row r="87" spans="1:1014" ht="28.2" customHeight="1" x14ac:dyDescent="0.3">
      <c r="A87" s="151"/>
      <c r="B87" s="151"/>
      <c r="C87" s="328" t="s">
        <v>200</v>
      </c>
      <c r="D87" s="328"/>
      <c r="E87" s="328"/>
      <c r="F87" s="328"/>
      <c r="G87" s="329">
        <f>H34</f>
        <v>0</v>
      </c>
      <c r="H87" s="329"/>
      <c r="I87" s="152"/>
      <c r="J87" s="145"/>
      <c r="K87" s="145"/>
      <c r="L87" s="145"/>
      <c r="M87" s="173"/>
      <c r="N87" s="145"/>
      <c r="O87" s="145"/>
      <c r="P87" s="145"/>
      <c r="Q87" s="176"/>
      <c r="R87" s="145"/>
      <c r="S87" s="160"/>
      <c r="T87" s="145"/>
      <c r="U87" s="145"/>
      <c r="V87" s="145"/>
      <c r="W87" s="145"/>
      <c r="X87" s="145"/>
      <c r="Y87" s="145"/>
      <c r="Z87" s="145"/>
      <c r="AA87" s="145"/>
      <c r="AB87" s="145"/>
      <c r="AC87" s="145"/>
      <c r="AD87" s="145"/>
      <c r="AE87" s="145"/>
      <c r="AF87" s="145"/>
      <c r="AG87" s="145"/>
      <c r="AH87" s="145"/>
      <c r="AI87" s="145"/>
      <c r="AJ87" s="145"/>
      <c r="AK87" s="145"/>
      <c r="AL87" s="145"/>
      <c r="AM87" s="145"/>
      <c r="AN87" s="145"/>
      <c r="AO87" s="145"/>
      <c r="AP87" s="145"/>
      <c r="AQ87" s="145"/>
      <c r="AR87" s="145"/>
      <c r="AS87" s="145"/>
      <c r="AT87" s="145"/>
      <c r="AU87" s="145"/>
      <c r="AV87" s="145"/>
      <c r="AW87" s="145"/>
      <c r="AX87" s="145"/>
      <c r="AY87" s="145"/>
      <c r="AZ87" s="145"/>
      <c r="BA87" s="145"/>
      <c r="BB87" s="145"/>
      <c r="BC87" s="145"/>
      <c r="BD87" s="145"/>
      <c r="BE87" s="145"/>
      <c r="BF87" s="145"/>
      <c r="BG87" s="145"/>
      <c r="BH87" s="145"/>
      <c r="BI87" s="145"/>
      <c r="BJ87" s="145"/>
      <c r="BK87" s="145"/>
      <c r="BL87" s="145"/>
      <c r="BM87" s="145"/>
      <c r="BN87" s="145"/>
      <c r="BO87" s="145"/>
      <c r="BP87" s="145"/>
      <c r="BQ87" s="145"/>
      <c r="BR87" s="145"/>
      <c r="BS87" s="145"/>
      <c r="BT87" s="145"/>
      <c r="BU87" s="145"/>
      <c r="BV87" s="145"/>
      <c r="BW87" s="145"/>
      <c r="BX87" s="145"/>
      <c r="BY87" s="145"/>
      <c r="BZ87" s="145"/>
      <c r="CA87" s="145"/>
      <c r="CB87" s="145"/>
      <c r="CC87" s="145"/>
      <c r="CD87" s="145"/>
      <c r="CE87" s="145"/>
      <c r="CF87" s="145"/>
      <c r="CG87" s="145"/>
      <c r="CH87" s="145"/>
      <c r="CI87" s="145"/>
      <c r="CJ87" s="145"/>
      <c r="CK87" s="145"/>
      <c r="CL87" s="145"/>
      <c r="CM87" s="145"/>
      <c r="CN87" s="145"/>
      <c r="CO87" s="145"/>
      <c r="CP87" s="145"/>
      <c r="CQ87" s="145"/>
      <c r="CR87" s="145"/>
      <c r="CS87" s="145"/>
      <c r="CT87" s="145"/>
      <c r="CU87" s="145"/>
      <c r="CV87" s="145"/>
      <c r="CW87" s="145"/>
      <c r="CX87" s="145"/>
      <c r="CY87" s="145"/>
      <c r="CZ87" s="145"/>
      <c r="DA87" s="145"/>
      <c r="DB87" s="145"/>
      <c r="DC87" s="145"/>
      <c r="DD87" s="145"/>
      <c r="DE87" s="145"/>
      <c r="DF87" s="145"/>
      <c r="DG87" s="145"/>
      <c r="DH87" s="145"/>
      <c r="DI87" s="145"/>
      <c r="DJ87" s="145"/>
      <c r="DK87" s="145"/>
      <c r="DL87" s="145"/>
      <c r="DM87" s="145"/>
      <c r="DN87" s="145"/>
      <c r="DO87" s="145"/>
      <c r="DP87" s="145"/>
      <c r="DQ87" s="145"/>
      <c r="DR87" s="145"/>
      <c r="DS87" s="145"/>
      <c r="DT87" s="145"/>
      <c r="DU87" s="145"/>
      <c r="DV87" s="145"/>
      <c r="DW87" s="145"/>
      <c r="DX87" s="145"/>
      <c r="DY87" s="145"/>
      <c r="DZ87" s="145"/>
      <c r="EA87" s="145"/>
      <c r="EB87" s="145"/>
      <c r="EC87" s="145"/>
      <c r="ED87" s="145"/>
      <c r="EE87" s="145"/>
      <c r="EF87" s="145"/>
      <c r="EG87" s="145"/>
      <c r="EH87" s="145"/>
      <c r="EI87" s="145"/>
      <c r="EJ87" s="145"/>
      <c r="EK87" s="145"/>
      <c r="EL87" s="145"/>
      <c r="EM87" s="145"/>
      <c r="EN87" s="145"/>
      <c r="EO87" s="145"/>
      <c r="EP87" s="145"/>
      <c r="EQ87" s="145"/>
      <c r="ER87" s="145"/>
      <c r="ES87" s="145"/>
      <c r="ET87" s="145"/>
      <c r="EU87" s="145"/>
      <c r="EV87" s="145"/>
      <c r="EW87" s="145"/>
      <c r="EX87" s="145"/>
      <c r="EY87" s="145"/>
      <c r="EZ87" s="145"/>
      <c r="FA87" s="145"/>
      <c r="FB87" s="145"/>
      <c r="FC87" s="145"/>
      <c r="FD87" s="145"/>
      <c r="FE87" s="145"/>
      <c r="FF87" s="145"/>
      <c r="FG87" s="145"/>
      <c r="FH87" s="145"/>
      <c r="FI87" s="145"/>
      <c r="FJ87" s="145"/>
      <c r="FK87" s="145"/>
      <c r="FL87" s="145"/>
      <c r="FM87" s="145"/>
      <c r="FN87" s="145"/>
      <c r="FO87" s="145"/>
      <c r="FP87" s="145"/>
      <c r="FQ87" s="145"/>
      <c r="FR87" s="145"/>
      <c r="FS87" s="145"/>
      <c r="FT87" s="145"/>
      <c r="FU87" s="145"/>
      <c r="FV87" s="145"/>
      <c r="FW87" s="145"/>
      <c r="FX87" s="145"/>
      <c r="FY87" s="145"/>
      <c r="FZ87" s="145"/>
      <c r="GA87" s="145"/>
      <c r="GB87" s="145"/>
      <c r="GC87" s="145"/>
      <c r="GD87" s="145"/>
      <c r="GE87" s="145"/>
      <c r="GF87" s="145"/>
      <c r="GG87" s="145"/>
      <c r="GH87" s="145"/>
      <c r="GI87" s="145"/>
      <c r="GJ87" s="145"/>
      <c r="GK87" s="145"/>
      <c r="GL87" s="145"/>
      <c r="GM87" s="145"/>
      <c r="GN87" s="145"/>
      <c r="GO87" s="145"/>
      <c r="GP87" s="145"/>
      <c r="GQ87" s="145"/>
      <c r="GR87" s="145"/>
      <c r="GS87" s="145"/>
      <c r="GT87" s="145"/>
      <c r="GU87" s="145"/>
      <c r="GV87" s="145"/>
      <c r="GW87" s="145"/>
      <c r="GX87" s="145"/>
      <c r="GY87" s="145"/>
      <c r="GZ87" s="145"/>
      <c r="HA87" s="145"/>
      <c r="HB87" s="145"/>
      <c r="HC87" s="145"/>
      <c r="HD87" s="145"/>
      <c r="HE87" s="145"/>
      <c r="HF87" s="145"/>
      <c r="HG87" s="145"/>
      <c r="HH87" s="145"/>
      <c r="HI87" s="145"/>
      <c r="HJ87" s="145"/>
      <c r="HK87" s="145"/>
      <c r="HL87" s="145"/>
      <c r="HM87" s="145"/>
      <c r="HN87" s="145"/>
      <c r="HO87" s="145"/>
      <c r="HP87" s="145"/>
      <c r="HQ87" s="145"/>
      <c r="HR87" s="145"/>
      <c r="HS87" s="145"/>
      <c r="HT87" s="145"/>
      <c r="HU87" s="145"/>
      <c r="HV87" s="145"/>
      <c r="HW87" s="145"/>
      <c r="HX87" s="145"/>
      <c r="HY87" s="145"/>
      <c r="HZ87" s="145"/>
      <c r="IA87" s="145"/>
      <c r="IB87" s="145"/>
      <c r="IC87" s="145"/>
      <c r="ID87" s="145"/>
      <c r="IE87" s="145"/>
      <c r="IF87" s="145"/>
      <c r="IG87" s="145"/>
      <c r="IH87" s="145"/>
      <c r="II87" s="145"/>
      <c r="IJ87" s="145"/>
      <c r="IK87" s="145"/>
      <c r="IL87" s="145"/>
      <c r="IM87" s="145"/>
      <c r="IN87" s="145"/>
      <c r="IO87" s="145"/>
      <c r="IP87" s="145"/>
      <c r="IQ87" s="145"/>
      <c r="IR87" s="145"/>
      <c r="IS87" s="145"/>
      <c r="IT87" s="145"/>
      <c r="IU87" s="145"/>
      <c r="IV87" s="145"/>
      <c r="IW87" s="145"/>
      <c r="IX87" s="145"/>
      <c r="IY87" s="145"/>
      <c r="IZ87" s="145"/>
      <c r="JA87" s="145"/>
      <c r="JB87" s="145"/>
      <c r="JC87" s="145"/>
      <c r="JD87" s="145"/>
      <c r="JE87" s="145"/>
      <c r="JF87" s="145"/>
      <c r="JG87" s="145"/>
      <c r="JH87" s="145"/>
      <c r="JI87" s="145"/>
      <c r="JJ87" s="145"/>
      <c r="JK87" s="145"/>
      <c r="JL87" s="145"/>
      <c r="JM87" s="145"/>
      <c r="JN87" s="145"/>
      <c r="JO87" s="145"/>
      <c r="JP87" s="145"/>
      <c r="JQ87" s="145"/>
      <c r="JR87" s="145"/>
      <c r="JS87" s="145"/>
      <c r="JT87" s="145"/>
      <c r="JU87" s="145"/>
      <c r="JV87" s="145"/>
      <c r="JW87" s="145"/>
      <c r="JX87" s="145"/>
      <c r="JY87" s="145"/>
      <c r="JZ87" s="145"/>
      <c r="KA87" s="145"/>
      <c r="KB87" s="145"/>
      <c r="KC87" s="145"/>
      <c r="KD87" s="145"/>
      <c r="KE87" s="145"/>
      <c r="KF87" s="145"/>
      <c r="KG87" s="145"/>
      <c r="KH87" s="145"/>
      <c r="KI87" s="145"/>
      <c r="KJ87" s="145"/>
      <c r="KK87" s="145"/>
      <c r="KL87" s="145"/>
      <c r="KM87" s="145"/>
      <c r="KN87" s="145"/>
      <c r="KO87" s="145"/>
      <c r="KP87" s="145"/>
      <c r="KQ87" s="145"/>
      <c r="KR87" s="145"/>
      <c r="KS87" s="145"/>
      <c r="KT87" s="145"/>
      <c r="KU87" s="145"/>
      <c r="KV87" s="145"/>
      <c r="KW87" s="145"/>
      <c r="KX87" s="145"/>
      <c r="KY87" s="145"/>
      <c r="KZ87" s="145"/>
      <c r="LA87" s="145"/>
      <c r="LB87" s="145"/>
      <c r="LC87" s="145"/>
      <c r="LD87" s="145"/>
      <c r="LE87" s="145"/>
      <c r="LF87" s="145"/>
      <c r="LG87" s="145"/>
      <c r="LH87" s="145"/>
      <c r="LI87" s="145"/>
      <c r="LJ87" s="145"/>
      <c r="LK87" s="145"/>
      <c r="LL87" s="145"/>
      <c r="LM87" s="145"/>
      <c r="LN87" s="145"/>
      <c r="LO87" s="145"/>
      <c r="LP87" s="145"/>
      <c r="LQ87" s="145"/>
      <c r="LR87" s="145"/>
      <c r="LS87" s="145"/>
      <c r="LT87" s="145"/>
      <c r="LU87" s="145"/>
      <c r="LV87" s="145"/>
      <c r="LW87" s="145"/>
      <c r="LX87" s="145"/>
      <c r="LY87" s="145"/>
      <c r="LZ87" s="145"/>
      <c r="MA87" s="145"/>
      <c r="MB87" s="145"/>
      <c r="MC87" s="145"/>
      <c r="MD87" s="145"/>
      <c r="ME87" s="145"/>
      <c r="MF87" s="145"/>
      <c r="MG87" s="145"/>
      <c r="MH87" s="145"/>
      <c r="MI87" s="145"/>
      <c r="MJ87" s="145"/>
      <c r="MK87" s="145"/>
      <c r="ML87" s="145"/>
      <c r="MM87" s="145"/>
      <c r="MN87" s="145"/>
      <c r="MO87" s="145"/>
      <c r="MP87" s="145"/>
      <c r="MQ87" s="145"/>
      <c r="MR87" s="145"/>
      <c r="MS87" s="145"/>
      <c r="MT87" s="145"/>
      <c r="MU87" s="145"/>
      <c r="MV87" s="145"/>
      <c r="MW87" s="145"/>
      <c r="MX87" s="145"/>
      <c r="MY87" s="145"/>
      <c r="MZ87" s="145"/>
      <c r="NA87" s="145"/>
      <c r="NB87" s="145"/>
      <c r="NC87" s="145"/>
      <c r="ND87" s="145"/>
      <c r="NE87" s="145"/>
      <c r="NF87" s="145"/>
      <c r="NG87" s="145"/>
      <c r="NH87" s="145"/>
      <c r="NI87" s="145"/>
      <c r="NJ87" s="145"/>
      <c r="NK87" s="145"/>
      <c r="NL87" s="145"/>
      <c r="NM87" s="145"/>
      <c r="NN87" s="145"/>
      <c r="NO87" s="145"/>
      <c r="NP87" s="145"/>
      <c r="NQ87" s="145"/>
      <c r="NR87" s="145"/>
      <c r="NS87" s="145"/>
      <c r="NT87" s="145"/>
      <c r="NU87" s="145"/>
      <c r="NV87" s="145"/>
      <c r="NW87" s="145"/>
      <c r="NX87" s="145"/>
      <c r="NY87" s="145"/>
      <c r="NZ87" s="145"/>
      <c r="OA87" s="145"/>
      <c r="OB87" s="145"/>
      <c r="OC87" s="145"/>
      <c r="OD87" s="145"/>
      <c r="OE87" s="145"/>
      <c r="OF87" s="145"/>
      <c r="OG87" s="145"/>
      <c r="OH87" s="145"/>
      <c r="OI87" s="145"/>
      <c r="OJ87" s="145"/>
      <c r="OK87" s="145"/>
      <c r="OL87" s="145"/>
      <c r="OM87" s="145"/>
      <c r="ON87" s="145"/>
      <c r="OO87" s="145"/>
      <c r="OP87" s="145"/>
      <c r="OQ87" s="145"/>
      <c r="OR87" s="145"/>
      <c r="OS87" s="145"/>
      <c r="OT87" s="145"/>
      <c r="OU87" s="145"/>
      <c r="OV87" s="145"/>
      <c r="OW87" s="145"/>
      <c r="OX87" s="145"/>
      <c r="OY87" s="145"/>
      <c r="OZ87" s="145"/>
      <c r="PA87" s="145"/>
      <c r="PB87" s="145"/>
      <c r="PC87" s="145"/>
      <c r="PD87" s="145"/>
      <c r="PE87" s="145"/>
      <c r="PF87" s="145"/>
      <c r="PG87" s="145"/>
      <c r="PH87" s="145"/>
      <c r="PI87" s="145"/>
      <c r="PJ87" s="145"/>
      <c r="PK87" s="145"/>
      <c r="PL87" s="145"/>
      <c r="PM87" s="145"/>
      <c r="PN87" s="145"/>
      <c r="PO87" s="145"/>
      <c r="PP87" s="145"/>
      <c r="PQ87" s="145"/>
      <c r="PR87" s="145"/>
      <c r="PS87" s="145"/>
      <c r="PT87" s="145"/>
      <c r="PU87" s="145"/>
      <c r="PV87" s="145"/>
      <c r="PW87" s="145"/>
      <c r="PX87" s="145"/>
      <c r="PY87" s="145"/>
      <c r="PZ87" s="145"/>
      <c r="QA87" s="145"/>
      <c r="QB87" s="145"/>
      <c r="QC87" s="145"/>
      <c r="QD87" s="145"/>
      <c r="QE87" s="145"/>
      <c r="QF87" s="145"/>
      <c r="QG87" s="145"/>
      <c r="QH87" s="145"/>
      <c r="QI87" s="145"/>
      <c r="QJ87" s="145"/>
      <c r="QK87" s="145"/>
      <c r="QL87" s="145"/>
      <c r="QM87" s="145"/>
      <c r="QN87" s="145"/>
      <c r="QO87" s="145"/>
      <c r="QP87" s="145"/>
      <c r="QQ87" s="145"/>
      <c r="QR87" s="145"/>
      <c r="QS87" s="145"/>
      <c r="QT87" s="145"/>
      <c r="QU87" s="145"/>
      <c r="QV87" s="145"/>
      <c r="QW87" s="145"/>
      <c r="QX87" s="145"/>
      <c r="QY87" s="145"/>
      <c r="QZ87" s="145"/>
      <c r="RA87" s="145"/>
      <c r="RB87" s="145"/>
      <c r="RC87" s="145"/>
      <c r="RD87" s="145"/>
      <c r="RE87" s="145"/>
      <c r="RF87" s="145"/>
      <c r="RG87" s="145"/>
      <c r="RH87" s="145"/>
      <c r="RI87" s="145"/>
      <c r="RJ87" s="145"/>
      <c r="RK87" s="145"/>
      <c r="RL87" s="145"/>
      <c r="RM87" s="145"/>
      <c r="RN87" s="145"/>
      <c r="RO87" s="145"/>
      <c r="RP87" s="145"/>
      <c r="RQ87" s="145"/>
      <c r="RR87" s="145"/>
      <c r="RS87" s="145"/>
      <c r="RT87" s="145"/>
      <c r="RU87" s="145"/>
      <c r="RV87" s="145"/>
      <c r="RW87" s="145"/>
      <c r="RX87" s="145"/>
      <c r="RY87" s="145"/>
      <c r="RZ87" s="145"/>
      <c r="SA87" s="145"/>
      <c r="SB87" s="145"/>
      <c r="SC87" s="145"/>
      <c r="SD87" s="145"/>
      <c r="SE87" s="145"/>
      <c r="SF87" s="145"/>
      <c r="SG87" s="145"/>
      <c r="SH87" s="145"/>
      <c r="SI87" s="145"/>
      <c r="SJ87" s="145"/>
      <c r="SK87" s="145"/>
      <c r="SL87" s="145"/>
      <c r="SM87" s="145"/>
      <c r="SN87" s="145"/>
      <c r="SO87" s="145"/>
      <c r="SP87" s="145"/>
      <c r="SQ87" s="145"/>
      <c r="SR87" s="145"/>
      <c r="SS87" s="145"/>
      <c r="ST87" s="145"/>
      <c r="SU87" s="145"/>
      <c r="SV87" s="145"/>
      <c r="SW87" s="145"/>
      <c r="SX87" s="145"/>
      <c r="SY87" s="145"/>
      <c r="SZ87" s="145"/>
      <c r="TA87" s="145"/>
      <c r="TB87" s="145"/>
      <c r="TC87" s="145"/>
      <c r="TD87" s="145"/>
      <c r="TE87" s="145"/>
      <c r="TF87" s="145"/>
      <c r="TG87" s="145"/>
      <c r="TH87" s="145"/>
      <c r="TI87" s="145"/>
      <c r="TJ87" s="145"/>
      <c r="TK87" s="145"/>
      <c r="TL87" s="145"/>
      <c r="TM87" s="145"/>
      <c r="TN87" s="145"/>
      <c r="TO87" s="145"/>
      <c r="TP87" s="145"/>
      <c r="TQ87" s="145"/>
      <c r="TR87" s="145"/>
      <c r="TS87" s="145"/>
      <c r="TT87" s="145"/>
      <c r="TU87" s="145"/>
      <c r="TV87" s="145"/>
      <c r="TW87" s="145"/>
      <c r="TX87" s="145"/>
      <c r="TY87" s="145"/>
      <c r="TZ87" s="145"/>
      <c r="UA87" s="145"/>
      <c r="UB87" s="145"/>
      <c r="UC87" s="145"/>
      <c r="UD87" s="145"/>
      <c r="UE87" s="145"/>
      <c r="UF87" s="145"/>
      <c r="UG87" s="145"/>
      <c r="UH87" s="145"/>
      <c r="UI87" s="145"/>
      <c r="UJ87" s="145"/>
      <c r="UK87" s="145"/>
      <c r="UL87" s="145"/>
      <c r="UM87" s="145"/>
      <c r="UN87" s="145"/>
      <c r="UO87" s="145"/>
      <c r="UP87" s="145"/>
      <c r="UQ87" s="145"/>
      <c r="UR87" s="145"/>
      <c r="US87" s="145"/>
      <c r="UT87" s="145"/>
      <c r="UU87" s="145"/>
      <c r="UV87" s="145"/>
      <c r="UW87" s="145"/>
      <c r="UX87" s="145"/>
      <c r="UY87" s="145"/>
      <c r="UZ87" s="145"/>
      <c r="VA87" s="145"/>
      <c r="VB87" s="145"/>
      <c r="VC87" s="145"/>
      <c r="VD87" s="145"/>
      <c r="VE87" s="145"/>
      <c r="VF87" s="145"/>
      <c r="VG87" s="145"/>
      <c r="VH87" s="145"/>
      <c r="VI87" s="145"/>
      <c r="VJ87" s="145"/>
      <c r="VK87" s="145"/>
      <c r="VL87" s="145"/>
      <c r="VM87" s="145"/>
      <c r="VN87" s="145"/>
      <c r="VO87" s="145"/>
      <c r="VP87" s="145"/>
      <c r="VQ87" s="145"/>
      <c r="VR87" s="145"/>
      <c r="VS87" s="145"/>
      <c r="VT87" s="145"/>
      <c r="VU87" s="145"/>
      <c r="VV87" s="145"/>
      <c r="VW87" s="145"/>
      <c r="VX87" s="145"/>
      <c r="VY87" s="145"/>
      <c r="VZ87" s="145"/>
      <c r="WA87" s="145"/>
      <c r="WB87" s="145"/>
      <c r="WC87" s="145"/>
      <c r="WD87" s="145"/>
      <c r="WE87" s="145"/>
      <c r="WF87" s="145"/>
      <c r="WG87" s="145"/>
      <c r="WH87" s="145"/>
      <c r="WI87" s="145"/>
      <c r="WJ87" s="145"/>
      <c r="WK87" s="145"/>
      <c r="WL87" s="145"/>
      <c r="WM87" s="145"/>
      <c r="WN87" s="145"/>
      <c r="WO87" s="145"/>
      <c r="WP87" s="145"/>
      <c r="WQ87" s="145"/>
      <c r="WR87" s="145"/>
      <c r="WS87" s="145"/>
      <c r="WT87" s="145"/>
      <c r="WU87" s="145"/>
      <c r="WV87" s="145"/>
      <c r="WW87" s="145"/>
      <c r="WX87" s="145"/>
      <c r="WY87" s="145"/>
      <c r="WZ87" s="145"/>
      <c r="XA87" s="145"/>
      <c r="XB87" s="145"/>
      <c r="XC87" s="145"/>
      <c r="XD87" s="145"/>
      <c r="XE87" s="145"/>
      <c r="XF87" s="145"/>
      <c r="XG87" s="145"/>
      <c r="XH87" s="145"/>
      <c r="XI87" s="145"/>
      <c r="XJ87" s="145"/>
      <c r="XK87" s="145"/>
      <c r="XL87" s="145"/>
      <c r="XM87" s="145"/>
      <c r="XN87" s="145"/>
      <c r="XO87" s="145"/>
      <c r="XP87" s="145"/>
      <c r="XQ87" s="145"/>
      <c r="XR87" s="145"/>
      <c r="XS87" s="145"/>
      <c r="XT87" s="145"/>
      <c r="XU87" s="145"/>
      <c r="XV87" s="145"/>
      <c r="XW87" s="145"/>
      <c r="XX87" s="145"/>
      <c r="XY87" s="145"/>
      <c r="XZ87" s="145"/>
      <c r="YA87" s="145"/>
      <c r="YB87" s="145"/>
      <c r="YC87" s="145"/>
      <c r="YD87" s="145"/>
      <c r="YE87" s="145"/>
      <c r="YF87" s="145"/>
      <c r="YG87" s="145"/>
      <c r="YH87" s="145"/>
      <c r="YI87" s="145"/>
      <c r="YJ87" s="145"/>
      <c r="YK87" s="145"/>
      <c r="YL87" s="145"/>
      <c r="YM87" s="145"/>
      <c r="YN87" s="145"/>
      <c r="YO87" s="145"/>
      <c r="YP87" s="145"/>
      <c r="YQ87" s="145"/>
      <c r="YR87" s="145"/>
      <c r="YS87" s="145"/>
      <c r="YT87" s="145"/>
      <c r="YU87" s="145"/>
      <c r="YV87" s="145"/>
      <c r="YW87" s="145"/>
      <c r="YX87" s="145"/>
      <c r="YY87" s="145"/>
      <c r="YZ87" s="145"/>
      <c r="ZA87" s="145"/>
      <c r="ZB87" s="145"/>
      <c r="ZC87" s="145"/>
      <c r="ZD87" s="145"/>
      <c r="ZE87" s="145"/>
      <c r="ZF87" s="145"/>
      <c r="ZG87" s="145"/>
      <c r="ZH87" s="145"/>
      <c r="ZI87" s="145"/>
      <c r="ZJ87" s="145"/>
      <c r="ZK87" s="145"/>
      <c r="ZL87" s="145"/>
      <c r="ZM87" s="145"/>
      <c r="ZN87" s="145"/>
      <c r="ZO87" s="145"/>
      <c r="ZP87" s="145"/>
      <c r="ZQ87" s="145"/>
      <c r="ZR87" s="145"/>
      <c r="ZS87" s="145"/>
      <c r="ZT87" s="145"/>
      <c r="ZU87" s="145"/>
      <c r="ZV87" s="145"/>
      <c r="ZW87" s="145"/>
      <c r="ZX87" s="145"/>
      <c r="ZY87" s="145"/>
      <c r="ZZ87" s="145"/>
      <c r="AAA87" s="145"/>
      <c r="AAB87" s="145"/>
      <c r="AAC87" s="145"/>
      <c r="AAD87" s="145"/>
      <c r="AAE87" s="145"/>
      <c r="AAF87" s="145"/>
      <c r="AAG87" s="145"/>
      <c r="AAH87" s="145"/>
      <c r="AAI87" s="145"/>
      <c r="AAJ87" s="145"/>
      <c r="AAK87" s="145"/>
      <c r="AAL87" s="145"/>
      <c r="AAM87" s="145"/>
      <c r="AAN87" s="145"/>
      <c r="AAO87" s="145"/>
      <c r="AAP87" s="145"/>
      <c r="AAQ87" s="145"/>
      <c r="AAR87" s="145"/>
      <c r="AAS87" s="145"/>
      <c r="AAT87" s="145"/>
      <c r="AAU87" s="145"/>
      <c r="AAV87" s="145"/>
      <c r="AAW87" s="145"/>
      <c r="AAX87" s="145"/>
      <c r="AAY87" s="145"/>
      <c r="AAZ87" s="145"/>
      <c r="ABA87" s="145"/>
      <c r="ABB87" s="145"/>
      <c r="ABC87" s="145"/>
      <c r="ABD87" s="145"/>
      <c r="ABE87" s="145"/>
      <c r="ABF87" s="145"/>
      <c r="ABG87" s="145"/>
      <c r="ABH87" s="145"/>
      <c r="ABI87" s="145"/>
      <c r="ABJ87" s="145"/>
      <c r="ABK87" s="145"/>
      <c r="ABL87" s="145"/>
      <c r="ABM87" s="145"/>
      <c r="ABN87" s="145"/>
      <c r="ABO87" s="145"/>
      <c r="ABP87" s="145"/>
      <c r="ABQ87" s="145"/>
      <c r="ABR87" s="145"/>
      <c r="ABS87" s="145"/>
      <c r="ABT87" s="145"/>
      <c r="ABU87" s="145"/>
      <c r="ABV87" s="145"/>
      <c r="ABW87" s="145"/>
      <c r="ABX87" s="145"/>
      <c r="ABY87" s="145"/>
      <c r="ABZ87" s="145"/>
      <c r="ACA87" s="145"/>
      <c r="ACB87" s="145"/>
      <c r="ACC87" s="145"/>
      <c r="ACD87" s="145"/>
      <c r="ACE87" s="145"/>
      <c r="ACF87" s="145"/>
      <c r="ACG87" s="145"/>
      <c r="ACH87" s="145"/>
      <c r="ACI87" s="145"/>
      <c r="ACJ87" s="145"/>
      <c r="ACK87" s="145"/>
      <c r="ACL87" s="145"/>
      <c r="ACM87" s="145"/>
      <c r="ACN87" s="145"/>
      <c r="ACO87" s="145"/>
      <c r="ACP87" s="145"/>
      <c r="ACQ87" s="145"/>
      <c r="ACR87" s="145"/>
      <c r="ACS87" s="145"/>
      <c r="ACT87" s="145"/>
      <c r="ACU87" s="145"/>
      <c r="ACV87" s="145"/>
      <c r="ACW87" s="145"/>
      <c r="ACX87" s="145"/>
      <c r="ACY87" s="145"/>
      <c r="ACZ87" s="145"/>
      <c r="ADA87" s="145"/>
      <c r="ADB87" s="145"/>
      <c r="ADC87" s="145"/>
      <c r="ADD87" s="145"/>
      <c r="ADE87" s="145"/>
      <c r="ADF87" s="145"/>
      <c r="ADG87" s="145"/>
      <c r="ADH87" s="145"/>
      <c r="ADI87" s="145"/>
      <c r="ADJ87" s="145"/>
      <c r="ADK87" s="145"/>
      <c r="ADL87" s="145"/>
      <c r="ADM87" s="145"/>
      <c r="ADN87" s="145"/>
      <c r="ADO87" s="145"/>
      <c r="ADP87" s="145"/>
      <c r="ADQ87" s="145"/>
      <c r="ADR87" s="145"/>
      <c r="ADS87" s="145"/>
      <c r="ADT87" s="145"/>
      <c r="ADU87" s="145"/>
      <c r="ADV87" s="145"/>
      <c r="ADW87" s="145"/>
      <c r="ADX87" s="145"/>
      <c r="ADY87" s="145"/>
      <c r="ADZ87" s="145"/>
      <c r="AEA87" s="145"/>
      <c r="AEB87" s="145"/>
      <c r="AEC87" s="145"/>
      <c r="AED87" s="145"/>
      <c r="AEE87" s="145"/>
      <c r="AEF87" s="145"/>
      <c r="AEG87" s="145"/>
      <c r="AEH87" s="145"/>
      <c r="AEI87" s="145"/>
      <c r="AEJ87" s="145"/>
      <c r="AEK87" s="145"/>
      <c r="AEL87" s="145"/>
      <c r="AEM87" s="145"/>
      <c r="AEN87" s="145"/>
      <c r="AEO87" s="145"/>
      <c r="AEP87" s="145"/>
      <c r="AEQ87" s="145"/>
      <c r="AER87" s="145"/>
      <c r="AES87" s="145"/>
      <c r="AET87" s="145"/>
      <c r="AEU87" s="145"/>
      <c r="AEV87" s="145"/>
      <c r="AEW87" s="145"/>
      <c r="AEX87" s="145"/>
      <c r="AEY87" s="145"/>
      <c r="AEZ87" s="145"/>
      <c r="AFA87" s="145"/>
      <c r="AFB87" s="145"/>
      <c r="AFC87" s="145"/>
      <c r="AFD87" s="145"/>
      <c r="AFE87" s="145"/>
      <c r="AFF87" s="145"/>
      <c r="AFG87" s="145"/>
      <c r="AFH87" s="145"/>
      <c r="AFI87" s="145"/>
      <c r="AFJ87" s="145"/>
      <c r="AFK87" s="145"/>
      <c r="AFL87" s="145"/>
      <c r="AFM87" s="145"/>
      <c r="AFN87" s="145"/>
      <c r="AFO87" s="145"/>
      <c r="AFP87" s="145"/>
      <c r="AFQ87" s="145"/>
      <c r="AFR87" s="145"/>
      <c r="AFS87" s="145"/>
      <c r="AFT87" s="145"/>
      <c r="AFU87" s="145"/>
      <c r="AFV87" s="145"/>
      <c r="AFW87" s="145"/>
      <c r="AFX87" s="145"/>
      <c r="AFY87" s="145"/>
      <c r="AFZ87" s="145"/>
      <c r="AGA87" s="145"/>
      <c r="AGB87" s="145"/>
      <c r="AGC87" s="145"/>
      <c r="AGD87" s="145"/>
      <c r="AGE87" s="145"/>
      <c r="AGF87" s="145"/>
      <c r="AGG87" s="145"/>
      <c r="AGH87" s="145"/>
      <c r="AGI87" s="145"/>
      <c r="AGJ87" s="145"/>
      <c r="AGK87" s="145"/>
      <c r="AGL87" s="145"/>
      <c r="AGM87" s="145"/>
      <c r="AGN87" s="145"/>
      <c r="AGO87" s="145"/>
      <c r="AGP87" s="145"/>
      <c r="AGQ87" s="145"/>
      <c r="AGR87" s="145"/>
      <c r="AGS87" s="145"/>
      <c r="AGT87" s="145"/>
      <c r="AGU87" s="145"/>
      <c r="AGV87" s="145"/>
      <c r="AGW87" s="145"/>
      <c r="AGX87" s="145"/>
      <c r="AGY87" s="145"/>
      <c r="AGZ87" s="145"/>
      <c r="AHA87" s="145"/>
      <c r="AHB87" s="145"/>
      <c r="AHC87" s="145"/>
      <c r="AHD87" s="145"/>
      <c r="AHE87" s="145"/>
      <c r="AHF87" s="145"/>
      <c r="AHG87" s="145"/>
      <c r="AHH87" s="145"/>
      <c r="AHI87" s="145"/>
      <c r="AHJ87" s="145"/>
      <c r="AHK87" s="145"/>
      <c r="AHL87" s="145"/>
      <c r="AHM87" s="145"/>
      <c r="AHN87" s="145"/>
      <c r="AHO87" s="145"/>
      <c r="AHP87" s="145"/>
      <c r="AHQ87" s="145"/>
      <c r="AHR87" s="145"/>
      <c r="AHS87" s="145"/>
      <c r="AHT87" s="145"/>
      <c r="AHU87" s="145"/>
      <c r="AHV87" s="145"/>
      <c r="AHW87" s="145"/>
      <c r="AHX87" s="145"/>
      <c r="AHY87" s="145"/>
      <c r="AHZ87" s="145"/>
      <c r="AIA87" s="145"/>
      <c r="AIB87" s="145"/>
      <c r="AIC87" s="145"/>
      <c r="AID87" s="145"/>
      <c r="AIE87" s="145"/>
      <c r="AIF87" s="145"/>
      <c r="AIG87" s="145"/>
      <c r="AIH87" s="145"/>
      <c r="AII87" s="145"/>
      <c r="AIJ87" s="145"/>
      <c r="AIK87" s="145"/>
      <c r="AIL87" s="145"/>
      <c r="AIM87" s="145"/>
      <c r="AIN87" s="145"/>
      <c r="AIO87" s="145"/>
      <c r="AIP87" s="145"/>
      <c r="AIQ87" s="145"/>
      <c r="AIR87" s="145"/>
      <c r="AIS87" s="145"/>
      <c r="AIT87" s="145"/>
      <c r="AIU87" s="145"/>
      <c r="AIV87" s="145"/>
      <c r="AIW87" s="145"/>
      <c r="AIX87" s="145"/>
      <c r="AIY87" s="145"/>
      <c r="AIZ87" s="145"/>
      <c r="AJA87" s="145"/>
      <c r="AJB87" s="145"/>
      <c r="AJC87" s="145"/>
      <c r="AJD87" s="145"/>
      <c r="AJE87" s="145"/>
      <c r="AJF87" s="145"/>
      <c r="AJG87" s="145"/>
      <c r="AJH87" s="145"/>
      <c r="AJI87" s="145"/>
      <c r="AJJ87" s="145"/>
      <c r="AJK87" s="145"/>
      <c r="AJL87" s="145"/>
      <c r="AJM87" s="145"/>
      <c r="AJN87" s="145"/>
      <c r="AJO87" s="145"/>
      <c r="AJP87" s="145"/>
      <c r="AJQ87" s="145"/>
      <c r="AJR87" s="145"/>
      <c r="AJS87" s="145"/>
      <c r="AJT87" s="145"/>
      <c r="AJU87" s="145"/>
      <c r="AJV87" s="145"/>
      <c r="AJW87" s="145"/>
      <c r="AJX87" s="145"/>
      <c r="AJY87" s="145"/>
      <c r="AJZ87" s="145"/>
      <c r="AKA87" s="145"/>
      <c r="AKB87" s="145"/>
      <c r="AKC87" s="145"/>
      <c r="AKD87" s="145"/>
      <c r="AKE87" s="145"/>
      <c r="AKF87" s="145"/>
      <c r="AKG87" s="145"/>
      <c r="AKH87" s="145"/>
      <c r="AKI87" s="145"/>
      <c r="AKJ87" s="145"/>
      <c r="AKK87" s="145"/>
      <c r="AKL87" s="145"/>
      <c r="AKM87" s="145"/>
      <c r="AKN87" s="145"/>
      <c r="AKO87" s="145"/>
      <c r="AKP87" s="145"/>
      <c r="AKQ87" s="145"/>
      <c r="AKR87" s="145"/>
      <c r="AKS87" s="145"/>
      <c r="AKT87" s="145"/>
      <c r="AKU87" s="145"/>
      <c r="AKV87" s="145"/>
      <c r="AKW87" s="145"/>
      <c r="AKX87" s="145"/>
      <c r="AKY87" s="145"/>
      <c r="AKZ87" s="145"/>
      <c r="ALA87" s="145"/>
      <c r="ALB87" s="145"/>
      <c r="ALC87" s="145"/>
      <c r="ALD87" s="145"/>
      <c r="ALE87" s="145"/>
      <c r="ALF87" s="145"/>
      <c r="ALG87" s="145"/>
      <c r="ALH87" s="145"/>
      <c r="ALI87" s="145"/>
      <c r="ALJ87" s="145"/>
      <c r="ALK87" s="145"/>
      <c r="ALL87" s="145"/>
      <c r="ALM87" s="145"/>
      <c r="ALN87" s="145"/>
      <c r="ALO87" s="145"/>
      <c r="ALP87" s="145"/>
      <c r="ALQ87" s="145"/>
      <c r="ALR87" s="145"/>
      <c r="ALS87" s="145"/>
      <c r="ALT87" s="145"/>
      <c r="ALU87" s="145"/>
      <c r="ALV87" s="145"/>
      <c r="ALW87" s="145"/>
      <c r="ALX87" s="145"/>
      <c r="ALY87" s="145"/>
      <c r="ALZ87" s="145"/>
    </row>
    <row r="88" spans="1:1014" x14ac:dyDescent="0.3">
      <c r="A88" s="151"/>
      <c r="B88" s="151"/>
      <c r="C88" s="249" t="s">
        <v>72</v>
      </c>
      <c r="D88" s="249"/>
      <c r="E88" s="249"/>
      <c r="F88" s="249"/>
      <c r="G88" s="249"/>
      <c r="H88" s="249"/>
      <c r="I88" s="152"/>
      <c r="J88" s="145"/>
      <c r="K88" s="145"/>
      <c r="L88" s="145"/>
      <c r="M88" s="145"/>
      <c r="N88" s="145"/>
      <c r="O88" s="145"/>
      <c r="P88" s="145"/>
      <c r="Q88" s="145"/>
      <c r="R88" s="145"/>
      <c r="S88" s="145"/>
      <c r="T88" s="145"/>
      <c r="U88" s="145"/>
      <c r="V88" s="145"/>
      <c r="W88" s="145"/>
      <c r="X88" s="145"/>
      <c r="Y88" s="145"/>
      <c r="Z88" s="145"/>
      <c r="AA88" s="145"/>
      <c r="AB88" s="145"/>
      <c r="AC88" s="145"/>
      <c r="AD88" s="145"/>
      <c r="AE88" s="145"/>
      <c r="AF88" s="145"/>
      <c r="AG88" s="145"/>
      <c r="AH88" s="145"/>
      <c r="AI88" s="145"/>
      <c r="AJ88" s="145"/>
      <c r="AK88" s="145"/>
      <c r="AL88" s="145"/>
      <c r="AM88" s="145"/>
      <c r="AN88" s="145"/>
      <c r="AO88" s="145"/>
      <c r="AP88" s="145"/>
      <c r="AQ88" s="145"/>
      <c r="AR88" s="145"/>
      <c r="AS88" s="145"/>
      <c r="AT88" s="145"/>
      <c r="AU88" s="145"/>
      <c r="AV88" s="145"/>
      <c r="AW88" s="145"/>
      <c r="AX88" s="145"/>
      <c r="AY88" s="145"/>
      <c r="AZ88" s="145"/>
      <c r="BA88" s="145"/>
      <c r="BB88" s="145"/>
      <c r="BC88" s="145"/>
      <c r="BD88" s="145"/>
      <c r="BE88" s="145"/>
      <c r="BF88" s="145"/>
      <c r="BG88" s="145"/>
      <c r="BH88" s="145"/>
      <c r="BI88" s="145"/>
      <c r="BJ88" s="145"/>
      <c r="BK88" s="145"/>
      <c r="BL88" s="145"/>
      <c r="BM88" s="145"/>
      <c r="BN88" s="145"/>
      <c r="BO88" s="145"/>
      <c r="BP88" s="145"/>
      <c r="BQ88" s="145"/>
      <c r="BR88" s="145"/>
      <c r="BS88" s="145"/>
      <c r="BT88" s="145"/>
      <c r="BU88" s="145"/>
      <c r="BV88" s="145"/>
      <c r="BW88" s="145"/>
      <c r="BX88" s="145"/>
      <c r="BY88" s="145"/>
      <c r="BZ88" s="145"/>
      <c r="CA88" s="145"/>
      <c r="CB88" s="145"/>
      <c r="CC88" s="145"/>
      <c r="CD88" s="145"/>
      <c r="CE88" s="145"/>
      <c r="CF88" s="145"/>
      <c r="CG88" s="145"/>
      <c r="CH88" s="145"/>
      <c r="CI88" s="145"/>
      <c r="CJ88" s="145"/>
      <c r="CK88" s="145"/>
      <c r="CL88" s="145"/>
      <c r="CM88" s="145"/>
      <c r="CN88" s="145"/>
      <c r="CO88" s="145"/>
      <c r="CP88" s="145"/>
      <c r="CQ88" s="145"/>
      <c r="CR88" s="145"/>
      <c r="CS88" s="145"/>
      <c r="CT88" s="145"/>
      <c r="CU88" s="145"/>
      <c r="CV88" s="145"/>
      <c r="CW88" s="145"/>
      <c r="CX88" s="145"/>
      <c r="CY88" s="145"/>
      <c r="CZ88" s="145"/>
      <c r="DA88" s="145"/>
      <c r="DB88" s="145"/>
      <c r="DC88" s="145"/>
      <c r="DD88" s="145"/>
      <c r="DE88" s="145"/>
      <c r="DF88" s="145"/>
      <c r="DG88" s="145"/>
      <c r="DH88" s="145"/>
      <c r="DI88" s="145"/>
      <c r="DJ88" s="145"/>
      <c r="DK88" s="145"/>
      <c r="DL88" s="145"/>
      <c r="DM88" s="145"/>
      <c r="DN88" s="145"/>
      <c r="DO88" s="145"/>
      <c r="DP88" s="145"/>
      <c r="DQ88" s="145"/>
      <c r="DR88" s="145"/>
      <c r="DS88" s="145"/>
      <c r="DT88" s="145"/>
      <c r="DU88" s="145"/>
      <c r="DV88" s="145"/>
      <c r="DW88" s="145"/>
      <c r="DX88" s="145"/>
      <c r="DY88" s="145"/>
      <c r="DZ88" s="145"/>
      <c r="EA88" s="145"/>
      <c r="EB88" s="145"/>
      <c r="EC88" s="145"/>
      <c r="ED88" s="145"/>
      <c r="EE88" s="145"/>
      <c r="EF88" s="145"/>
      <c r="EG88" s="145"/>
      <c r="EH88" s="145"/>
      <c r="EI88" s="145"/>
      <c r="EJ88" s="145"/>
      <c r="EK88" s="145"/>
      <c r="EL88" s="145"/>
      <c r="EM88" s="145"/>
      <c r="EN88" s="145"/>
      <c r="EO88" s="145"/>
      <c r="EP88" s="145"/>
      <c r="EQ88" s="145"/>
      <c r="ER88" s="145"/>
      <c r="ES88" s="145"/>
      <c r="ET88" s="145"/>
      <c r="EU88" s="145"/>
      <c r="EV88" s="145"/>
      <c r="EW88" s="145"/>
      <c r="EX88" s="145"/>
      <c r="EY88" s="145"/>
      <c r="EZ88" s="145"/>
      <c r="FA88" s="145"/>
      <c r="FB88" s="145"/>
      <c r="FC88" s="145"/>
      <c r="FD88" s="145"/>
      <c r="FE88" s="145"/>
      <c r="FF88" s="145"/>
      <c r="FG88" s="145"/>
      <c r="FH88" s="145"/>
      <c r="FI88" s="145"/>
      <c r="FJ88" s="145"/>
      <c r="FK88" s="145"/>
      <c r="FL88" s="145"/>
      <c r="FM88" s="145"/>
      <c r="FN88" s="145"/>
      <c r="FO88" s="145"/>
      <c r="FP88" s="145"/>
      <c r="FQ88" s="145"/>
      <c r="FR88" s="145"/>
      <c r="FS88" s="145"/>
      <c r="FT88" s="145"/>
      <c r="FU88" s="145"/>
      <c r="FV88" s="145"/>
      <c r="FW88" s="145"/>
      <c r="FX88" s="145"/>
      <c r="FY88" s="145"/>
      <c r="FZ88" s="145"/>
      <c r="GA88" s="145"/>
      <c r="GB88" s="145"/>
      <c r="GC88" s="145"/>
      <c r="GD88" s="145"/>
      <c r="GE88" s="145"/>
      <c r="GF88" s="145"/>
      <c r="GG88" s="145"/>
      <c r="GH88" s="145"/>
      <c r="GI88" s="145"/>
      <c r="GJ88" s="145"/>
      <c r="GK88" s="145"/>
      <c r="GL88" s="145"/>
      <c r="GM88" s="145"/>
      <c r="GN88" s="145"/>
      <c r="GO88" s="145"/>
      <c r="GP88" s="145"/>
      <c r="GQ88" s="145"/>
      <c r="GR88" s="145"/>
      <c r="GS88" s="145"/>
      <c r="GT88" s="145"/>
      <c r="GU88" s="145"/>
      <c r="GV88" s="145"/>
      <c r="GW88" s="145"/>
      <c r="GX88" s="145"/>
      <c r="GY88" s="145"/>
      <c r="GZ88" s="145"/>
      <c r="HA88" s="145"/>
      <c r="HB88" s="145"/>
      <c r="HC88" s="145"/>
      <c r="HD88" s="145"/>
      <c r="HE88" s="145"/>
      <c r="HF88" s="145"/>
      <c r="HG88" s="145"/>
      <c r="HH88" s="145"/>
      <c r="HI88" s="145"/>
      <c r="HJ88" s="145"/>
      <c r="HK88" s="145"/>
      <c r="HL88" s="145"/>
      <c r="HM88" s="145"/>
      <c r="HN88" s="145"/>
      <c r="HO88" s="145"/>
      <c r="HP88" s="145"/>
      <c r="HQ88" s="145"/>
      <c r="HR88" s="145"/>
      <c r="HS88" s="145"/>
      <c r="HT88" s="145"/>
      <c r="HU88" s="145"/>
      <c r="HV88" s="145"/>
      <c r="HW88" s="145"/>
      <c r="HX88" s="145"/>
      <c r="HY88" s="145"/>
      <c r="HZ88" s="145"/>
      <c r="IA88" s="145"/>
      <c r="IB88" s="145"/>
      <c r="IC88" s="145"/>
      <c r="ID88" s="145"/>
      <c r="IE88" s="145"/>
      <c r="IF88" s="145"/>
      <c r="IG88" s="145"/>
      <c r="IH88" s="145"/>
      <c r="II88" s="145"/>
      <c r="IJ88" s="145"/>
      <c r="IK88" s="145"/>
      <c r="IL88" s="145"/>
      <c r="IM88" s="145"/>
      <c r="IN88" s="145"/>
      <c r="IO88" s="145"/>
      <c r="IP88" s="145"/>
      <c r="IQ88" s="145"/>
      <c r="IR88" s="145"/>
      <c r="IS88" s="145"/>
      <c r="IT88" s="145"/>
      <c r="IU88" s="145"/>
      <c r="IV88" s="145"/>
      <c r="IW88" s="145"/>
      <c r="IX88" s="145"/>
      <c r="IY88" s="145"/>
      <c r="IZ88" s="145"/>
      <c r="JA88" s="145"/>
      <c r="JB88" s="145"/>
      <c r="JC88" s="145"/>
      <c r="JD88" s="145"/>
      <c r="JE88" s="145"/>
      <c r="JF88" s="145"/>
      <c r="JG88" s="145"/>
      <c r="JH88" s="145"/>
      <c r="JI88" s="145"/>
      <c r="JJ88" s="145"/>
      <c r="JK88" s="145"/>
      <c r="JL88" s="145"/>
      <c r="JM88" s="145"/>
      <c r="JN88" s="145"/>
      <c r="JO88" s="145"/>
      <c r="JP88" s="145"/>
      <c r="JQ88" s="145"/>
      <c r="JR88" s="145"/>
      <c r="JS88" s="145"/>
      <c r="JT88" s="145"/>
      <c r="JU88" s="145"/>
      <c r="JV88" s="145"/>
      <c r="JW88" s="145"/>
      <c r="JX88" s="145"/>
      <c r="JY88" s="145"/>
      <c r="JZ88" s="145"/>
      <c r="KA88" s="145"/>
      <c r="KB88" s="145"/>
      <c r="KC88" s="145"/>
      <c r="KD88" s="145"/>
      <c r="KE88" s="145"/>
      <c r="KF88" s="145"/>
      <c r="KG88" s="145"/>
      <c r="KH88" s="145"/>
      <c r="KI88" s="145"/>
      <c r="KJ88" s="145"/>
      <c r="KK88" s="145"/>
      <c r="KL88" s="145"/>
      <c r="KM88" s="145"/>
      <c r="KN88" s="145"/>
      <c r="KO88" s="145"/>
      <c r="KP88" s="145"/>
      <c r="KQ88" s="145"/>
      <c r="KR88" s="145"/>
      <c r="KS88" s="145"/>
      <c r="KT88" s="145"/>
      <c r="KU88" s="145"/>
      <c r="KV88" s="145"/>
      <c r="KW88" s="145"/>
      <c r="KX88" s="145"/>
      <c r="KY88" s="145"/>
      <c r="KZ88" s="145"/>
      <c r="LA88" s="145"/>
      <c r="LB88" s="145"/>
      <c r="LC88" s="145"/>
      <c r="LD88" s="145"/>
      <c r="LE88" s="145"/>
      <c r="LF88" s="145"/>
      <c r="LG88" s="145"/>
      <c r="LH88" s="145"/>
      <c r="LI88" s="145"/>
      <c r="LJ88" s="145"/>
      <c r="LK88" s="145"/>
      <c r="LL88" s="145"/>
      <c r="LM88" s="145"/>
      <c r="LN88" s="145"/>
      <c r="LO88" s="145"/>
      <c r="LP88" s="145"/>
      <c r="LQ88" s="145"/>
      <c r="LR88" s="145"/>
      <c r="LS88" s="145"/>
      <c r="LT88" s="145"/>
      <c r="LU88" s="145"/>
      <c r="LV88" s="145"/>
      <c r="LW88" s="145"/>
      <c r="LX88" s="145"/>
      <c r="LY88" s="145"/>
      <c r="LZ88" s="145"/>
      <c r="MA88" s="145"/>
      <c r="MB88" s="145"/>
      <c r="MC88" s="145"/>
      <c r="MD88" s="145"/>
      <c r="ME88" s="145"/>
      <c r="MF88" s="145"/>
      <c r="MG88" s="145"/>
      <c r="MH88" s="145"/>
      <c r="MI88" s="145"/>
      <c r="MJ88" s="145"/>
      <c r="MK88" s="145"/>
      <c r="ML88" s="145"/>
      <c r="MM88" s="145"/>
      <c r="MN88" s="145"/>
      <c r="MO88" s="145"/>
      <c r="MP88" s="145"/>
      <c r="MQ88" s="145"/>
      <c r="MR88" s="145"/>
      <c r="MS88" s="145"/>
      <c r="MT88" s="145"/>
      <c r="MU88" s="145"/>
      <c r="MV88" s="145"/>
      <c r="MW88" s="145"/>
      <c r="MX88" s="145"/>
      <c r="MY88" s="145"/>
      <c r="MZ88" s="145"/>
      <c r="NA88" s="145"/>
      <c r="NB88" s="145"/>
      <c r="NC88" s="145"/>
      <c r="ND88" s="145"/>
      <c r="NE88" s="145"/>
      <c r="NF88" s="145"/>
      <c r="NG88" s="145"/>
      <c r="NH88" s="145"/>
      <c r="NI88" s="145"/>
      <c r="NJ88" s="145"/>
      <c r="NK88" s="145"/>
      <c r="NL88" s="145"/>
      <c r="NM88" s="145"/>
      <c r="NN88" s="145"/>
      <c r="NO88" s="145"/>
      <c r="NP88" s="145"/>
      <c r="NQ88" s="145"/>
      <c r="NR88" s="145"/>
      <c r="NS88" s="145"/>
      <c r="NT88" s="145"/>
      <c r="NU88" s="145"/>
      <c r="NV88" s="145"/>
      <c r="NW88" s="145"/>
      <c r="NX88" s="145"/>
      <c r="NY88" s="145"/>
      <c r="NZ88" s="145"/>
      <c r="OA88" s="145"/>
      <c r="OB88" s="145"/>
      <c r="OC88" s="145"/>
      <c r="OD88" s="145"/>
      <c r="OE88" s="145"/>
      <c r="OF88" s="145"/>
      <c r="OG88" s="145"/>
      <c r="OH88" s="145"/>
      <c r="OI88" s="145"/>
      <c r="OJ88" s="145"/>
      <c r="OK88" s="145"/>
      <c r="OL88" s="145"/>
      <c r="OM88" s="145"/>
      <c r="ON88" s="145"/>
      <c r="OO88" s="145"/>
      <c r="OP88" s="145"/>
      <c r="OQ88" s="145"/>
      <c r="OR88" s="145"/>
      <c r="OS88" s="145"/>
      <c r="OT88" s="145"/>
      <c r="OU88" s="145"/>
      <c r="OV88" s="145"/>
      <c r="OW88" s="145"/>
      <c r="OX88" s="145"/>
      <c r="OY88" s="145"/>
      <c r="OZ88" s="145"/>
      <c r="PA88" s="145"/>
      <c r="PB88" s="145"/>
      <c r="PC88" s="145"/>
      <c r="PD88" s="145"/>
      <c r="PE88" s="145"/>
      <c r="PF88" s="145"/>
      <c r="PG88" s="145"/>
      <c r="PH88" s="145"/>
      <c r="PI88" s="145"/>
      <c r="PJ88" s="145"/>
      <c r="PK88" s="145"/>
      <c r="PL88" s="145"/>
      <c r="PM88" s="145"/>
      <c r="PN88" s="145"/>
      <c r="PO88" s="145"/>
      <c r="PP88" s="145"/>
      <c r="PQ88" s="145"/>
      <c r="PR88" s="145"/>
      <c r="PS88" s="145"/>
      <c r="PT88" s="145"/>
      <c r="PU88" s="145"/>
      <c r="PV88" s="145"/>
      <c r="PW88" s="145"/>
      <c r="PX88" s="145"/>
      <c r="PY88" s="145"/>
      <c r="PZ88" s="145"/>
      <c r="QA88" s="145"/>
      <c r="QB88" s="145"/>
      <c r="QC88" s="145"/>
      <c r="QD88" s="145"/>
      <c r="QE88" s="145"/>
      <c r="QF88" s="145"/>
      <c r="QG88" s="145"/>
      <c r="QH88" s="145"/>
      <c r="QI88" s="145"/>
      <c r="QJ88" s="145"/>
      <c r="QK88" s="145"/>
      <c r="QL88" s="145"/>
      <c r="QM88" s="145"/>
      <c r="QN88" s="145"/>
      <c r="QO88" s="145"/>
      <c r="QP88" s="145"/>
      <c r="QQ88" s="145"/>
      <c r="QR88" s="145"/>
      <c r="QS88" s="145"/>
      <c r="QT88" s="145"/>
      <c r="QU88" s="145"/>
      <c r="QV88" s="145"/>
      <c r="QW88" s="145"/>
      <c r="QX88" s="145"/>
      <c r="QY88" s="145"/>
      <c r="QZ88" s="145"/>
      <c r="RA88" s="145"/>
      <c r="RB88" s="145"/>
      <c r="RC88" s="145"/>
      <c r="RD88" s="145"/>
      <c r="RE88" s="145"/>
      <c r="RF88" s="145"/>
      <c r="RG88" s="145"/>
      <c r="RH88" s="145"/>
      <c r="RI88" s="145"/>
      <c r="RJ88" s="145"/>
      <c r="RK88" s="145"/>
      <c r="RL88" s="145"/>
      <c r="RM88" s="145"/>
      <c r="RN88" s="145"/>
      <c r="RO88" s="145"/>
      <c r="RP88" s="145"/>
      <c r="RQ88" s="145"/>
      <c r="RR88" s="145"/>
      <c r="RS88" s="145"/>
      <c r="RT88" s="145"/>
      <c r="RU88" s="145"/>
      <c r="RV88" s="145"/>
      <c r="RW88" s="145"/>
      <c r="RX88" s="145"/>
      <c r="RY88" s="145"/>
      <c r="RZ88" s="145"/>
      <c r="SA88" s="145"/>
      <c r="SB88" s="145"/>
      <c r="SC88" s="145"/>
      <c r="SD88" s="145"/>
      <c r="SE88" s="145"/>
      <c r="SF88" s="145"/>
      <c r="SG88" s="145"/>
      <c r="SH88" s="145"/>
      <c r="SI88" s="145"/>
      <c r="SJ88" s="145"/>
      <c r="SK88" s="145"/>
      <c r="SL88" s="145"/>
      <c r="SM88" s="145"/>
      <c r="SN88" s="145"/>
      <c r="SO88" s="145"/>
      <c r="SP88" s="145"/>
      <c r="SQ88" s="145"/>
      <c r="SR88" s="145"/>
      <c r="SS88" s="145"/>
      <c r="ST88" s="145"/>
      <c r="SU88" s="145"/>
      <c r="SV88" s="145"/>
      <c r="SW88" s="145"/>
      <c r="SX88" s="145"/>
      <c r="SY88" s="145"/>
      <c r="SZ88" s="145"/>
      <c r="TA88" s="145"/>
      <c r="TB88" s="145"/>
      <c r="TC88" s="145"/>
      <c r="TD88" s="145"/>
      <c r="TE88" s="145"/>
      <c r="TF88" s="145"/>
      <c r="TG88" s="145"/>
      <c r="TH88" s="145"/>
      <c r="TI88" s="145"/>
      <c r="TJ88" s="145"/>
      <c r="TK88" s="145"/>
      <c r="TL88" s="145"/>
      <c r="TM88" s="145"/>
      <c r="TN88" s="145"/>
      <c r="TO88" s="145"/>
      <c r="TP88" s="145"/>
      <c r="TQ88" s="145"/>
      <c r="TR88" s="145"/>
      <c r="TS88" s="145"/>
      <c r="TT88" s="145"/>
      <c r="TU88" s="145"/>
      <c r="TV88" s="145"/>
      <c r="TW88" s="145"/>
      <c r="TX88" s="145"/>
      <c r="TY88" s="145"/>
      <c r="TZ88" s="145"/>
      <c r="UA88" s="145"/>
      <c r="UB88" s="145"/>
      <c r="UC88" s="145"/>
      <c r="UD88" s="145"/>
      <c r="UE88" s="145"/>
      <c r="UF88" s="145"/>
      <c r="UG88" s="145"/>
      <c r="UH88" s="145"/>
      <c r="UI88" s="145"/>
      <c r="UJ88" s="145"/>
      <c r="UK88" s="145"/>
      <c r="UL88" s="145"/>
      <c r="UM88" s="145"/>
      <c r="UN88" s="145"/>
      <c r="UO88" s="145"/>
      <c r="UP88" s="145"/>
      <c r="UQ88" s="145"/>
      <c r="UR88" s="145"/>
      <c r="US88" s="145"/>
      <c r="UT88" s="145"/>
      <c r="UU88" s="145"/>
      <c r="UV88" s="145"/>
      <c r="UW88" s="145"/>
      <c r="UX88" s="145"/>
      <c r="UY88" s="145"/>
      <c r="UZ88" s="145"/>
      <c r="VA88" s="145"/>
      <c r="VB88" s="145"/>
      <c r="VC88" s="145"/>
      <c r="VD88" s="145"/>
      <c r="VE88" s="145"/>
      <c r="VF88" s="145"/>
      <c r="VG88" s="145"/>
      <c r="VH88" s="145"/>
      <c r="VI88" s="145"/>
      <c r="VJ88" s="145"/>
      <c r="VK88" s="145"/>
      <c r="VL88" s="145"/>
      <c r="VM88" s="145"/>
      <c r="VN88" s="145"/>
      <c r="VO88" s="145"/>
      <c r="VP88" s="145"/>
      <c r="VQ88" s="145"/>
      <c r="VR88" s="145"/>
      <c r="VS88" s="145"/>
      <c r="VT88" s="145"/>
      <c r="VU88" s="145"/>
      <c r="VV88" s="145"/>
      <c r="VW88" s="145"/>
      <c r="VX88" s="145"/>
      <c r="VY88" s="145"/>
      <c r="VZ88" s="145"/>
      <c r="WA88" s="145"/>
      <c r="WB88" s="145"/>
      <c r="WC88" s="145"/>
      <c r="WD88" s="145"/>
      <c r="WE88" s="145"/>
      <c r="WF88" s="145"/>
      <c r="WG88" s="145"/>
      <c r="WH88" s="145"/>
      <c r="WI88" s="145"/>
      <c r="WJ88" s="145"/>
      <c r="WK88" s="145"/>
      <c r="WL88" s="145"/>
      <c r="WM88" s="145"/>
      <c r="WN88" s="145"/>
      <c r="WO88" s="145"/>
      <c r="WP88" s="145"/>
      <c r="WQ88" s="145"/>
      <c r="WR88" s="145"/>
      <c r="WS88" s="145"/>
      <c r="WT88" s="145"/>
      <c r="WU88" s="145"/>
      <c r="WV88" s="145"/>
      <c r="WW88" s="145"/>
      <c r="WX88" s="145"/>
      <c r="WY88" s="145"/>
      <c r="WZ88" s="145"/>
      <c r="XA88" s="145"/>
      <c r="XB88" s="145"/>
      <c r="XC88" s="145"/>
      <c r="XD88" s="145"/>
      <c r="XE88" s="145"/>
      <c r="XF88" s="145"/>
      <c r="XG88" s="145"/>
      <c r="XH88" s="145"/>
      <c r="XI88" s="145"/>
      <c r="XJ88" s="145"/>
      <c r="XK88" s="145"/>
      <c r="XL88" s="145"/>
      <c r="XM88" s="145"/>
      <c r="XN88" s="145"/>
      <c r="XO88" s="145"/>
      <c r="XP88" s="145"/>
      <c r="XQ88" s="145"/>
      <c r="XR88" s="145"/>
      <c r="XS88" s="145"/>
      <c r="XT88" s="145"/>
      <c r="XU88" s="145"/>
      <c r="XV88" s="145"/>
      <c r="XW88" s="145"/>
      <c r="XX88" s="145"/>
      <c r="XY88" s="145"/>
      <c r="XZ88" s="145"/>
      <c r="YA88" s="145"/>
      <c r="YB88" s="145"/>
      <c r="YC88" s="145"/>
      <c r="YD88" s="145"/>
      <c r="YE88" s="145"/>
      <c r="YF88" s="145"/>
      <c r="YG88" s="145"/>
      <c r="YH88" s="145"/>
      <c r="YI88" s="145"/>
      <c r="YJ88" s="145"/>
      <c r="YK88" s="145"/>
      <c r="YL88" s="145"/>
      <c r="YM88" s="145"/>
      <c r="YN88" s="145"/>
      <c r="YO88" s="145"/>
      <c r="YP88" s="145"/>
      <c r="YQ88" s="145"/>
      <c r="YR88" s="145"/>
      <c r="YS88" s="145"/>
      <c r="YT88" s="145"/>
      <c r="YU88" s="145"/>
      <c r="YV88" s="145"/>
      <c r="YW88" s="145"/>
      <c r="YX88" s="145"/>
      <c r="YY88" s="145"/>
      <c r="YZ88" s="145"/>
      <c r="ZA88" s="145"/>
      <c r="ZB88" s="145"/>
      <c r="ZC88" s="145"/>
      <c r="ZD88" s="145"/>
      <c r="ZE88" s="145"/>
      <c r="ZF88" s="145"/>
      <c r="ZG88" s="145"/>
      <c r="ZH88" s="145"/>
      <c r="ZI88" s="145"/>
      <c r="ZJ88" s="145"/>
      <c r="ZK88" s="145"/>
      <c r="ZL88" s="145"/>
      <c r="ZM88" s="145"/>
      <c r="ZN88" s="145"/>
      <c r="ZO88" s="145"/>
      <c r="ZP88" s="145"/>
      <c r="ZQ88" s="145"/>
      <c r="ZR88" s="145"/>
      <c r="ZS88" s="145"/>
      <c r="ZT88" s="145"/>
      <c r="ZU88" s="145"/>
      <c r="ZV88" s="145"/>
      <c r="ZW88" s="145"/>
      <c r="ZX88" s="145"/>
      <c r="ZY88" s="145"/>
      <c r="ZZ88" s="145"/>
      <c r="AAA88" s="145"/>
      <c r="AAB88" s="145"/>
      <c r="AAC88" s="145"/>
      <c r="AAD88" s="145"/>
      <c r="AAE88" s="145"/>
      <c r="AAF88" s="145"/>
      <c r="AAG88" s="145"/>
      <c r="AAH88" s="145"/>
      <c r="AAI88" s="145"/>
      <c r="AAJ88" s="145"/>
      <c r="AAK88" s="145"/>
      <c r="AAL88" s="145"/>
      <c r="AAM88" s="145"/>
      <c r="AAN88" s="145"/>
      <c r="AAO88" s="145"/>
      <c r="AAP88" s="145"/>
      <c r="AAQ88" s="145"/>
      <c r="AAR88" s="145"/>
      <c r="AAS88" s="145"/>
      <c r="AAT88" s="145"/>
      <c r="AAU88" s="145"/>
      <c r="AAV88" s="145"/>
      <c r="AAW88" s="145"/>
      <c r="AAX88" s="145"/>
      <c r="AAY88" s="145"/>
      <c r="AAZ88" s="145"/>
      <c r="ABA88" s="145"/>
      <c r="ABB88" s="145"/>
      <c r="ABC88" s="145"/>
      <c r="ABD88" s="145"/>
      <c r="ABE88" s="145"/>
      <c r="ABF88" s="145"/>
      <c r="ABG88" s="145"/>
      <c r="ABH88" s="145"/>
      <c r="ABI88" s="145"/>
      <c r="ABJ88" s="145"/>
      <c r="ABK88" s="145"/>
      <c r="ABL88" s="145"/>
      <c r="ABM88" s="145"/>
      <c r="ABN88" s="145"/>
      <c r="ABO88" s="145"/>
      <c r="ABP88" s="145"/>
      <c r="ABQ88" s="145"/>
      <c r="ABR88" s="145"/>
      <c r="ABS88" s="145"/>
      <c r="ABT88" s="145"/>
      <c r="ABU88" s="145"/>
      <c r="ABV88" s="145"/>
      <c r="ABW88" s="145"/>
      <c r="ABX88" s="145"/>
      <c r="ABY88" s="145"/>
      <c r="ABZ88" s="145"/>
      <c r="ACA88" s="145"/>
      <c r="ACB88" s="145"/>
      <c r="ACC88" s="145"/>
      <c r="ACD88" s="145"/>
      <c r="ACE88" s="145"/>
      <c r="ACF88" s="145"/>
      <c r="ACG88" s="145"/>
      <c r="ACH88" s="145"/>
      <c r="ACI88" s="145"/>
      <c r="ACJ88" s="145"/>
      <c r="ACK88" s="145"/>
      <c r="ACL88" s="145"/>
      <c r="ACM88" s="145"/>
      <c r="ACN88" s="145"/>
      <c r="ACO88" s="145"/>
      <c r="ACP88" s="145"/>
      <c r="ACQ88" s="145"/>
      <c r="ACR88" s="145"/>
      <c r="ACS88" s="145"/>
      <c r="ACT88" s="145"/>
      <c r="ACU88" s="145"/>
      <c r="ACV88" s="145"/>
      <c r="ACW88" s="145"/>
      <c r="ACX88" s="145"/>
      <c r="ACY88" s="145"/>
      <c r="ACZ88" s="145"/>
      <c r="ADA88" s="145"/>
      <c r="ADB88" s="145"/>
      <c r="ADC88" s="145"/>
      <c r="ADD88" s="145"/>
      <c r="ADE88" s="145"/>
      <c r="ADF88" s="145"/>
      <c r="ADG88" s="145"/>
      <c r="ADH88" s="145"/>
      <c r="ADI88" s="145"/>
      <c r="ADJ88" s="145"/>
      <c r="ADK88" s="145"/>
      <c r="ADL88" s="145"/>
      <c r="ADM88" s="145"/>
      <c r="ADN88" s="145"/>
      <c r="ADO88" s="145"/>
      <c r="ADP88" s="145"/>
      <c r="ADQ88" s="145"/>
      <c r="ADR88" s="145"/>
      <c r="ADS88" s="145"/>
      <c r="ADT88" s="145"/>
      <c r="ADU88" s="145"/>
      <c r="ADV88" s="145"/>
      <c r="ADW88" s="145"/>
      <c r="ADX88" s="145"/>
      <c r="ADY88" s="145"/>
      <c r="ADZ88" s="145"/>
      <c r="AEA88" s="145"/>
      <c r="AEB88" s="145"/>
      <c r="AEC88" s="145"/>
      <c r="AED88" s="145"/>
      <c r="AEE88" s="145"/>
      <c r="AEF88" s="145"/>
      <c r="AEG88" s="145"/>
      <c r="AEH88" s="145"/>
      <c r="AEI88" s="145"/>
      <c r="AEJ88" s="145"/>
      <c r="AEK88" s="145"/>
      <c r="AEL88" s="145"/>
      <c r="AEM88" s="145"/>
      <c r="AEN88" s="145"/>
      <c r="AEO88" s="145"/>
      <c r="AEP88" s="145"/>
      <c r="AEQ88" s="145"/>
      <c r="AER88" s="145"/>
      <c r="AES88" s="145"/>
      <c r="AET88" s="145"/>
      <c r="AEU88" s="145"/>
      <c r="AEV88" s="145"/>
      <c r="AEW88" s="145"/>
      <c r="AEX88" s="145"/>
      <c r="AEY88" s="145"/>
      <c r="AEZ88" s="145"/>
      <c r="AFA88" s="145"/>
      <c r="AFB88" s="145"/>
      <c r="AFC88" s="145"/>
      <c r="AFD88" s="145"/>
      <c r="AFE88" s="145"/>
      <c r="AFF88" s="145"/>
      <c r="AFG88" s="145"/>
      <c r="AFH88" s="145"/>
      <c r="AFI88" s="145"/>
      <c r="AFJ88" s="145"/>
      <c r="AFK88" s="145"/>
      <c r="AFL88" s="145"/>
      <c r="AFM88" s="145"/>
      <c r="AFN88" s="145"/>
      <c r="AFO88" s="145"/>
      <c r="AFP88" s="145"/>
      <c r="AFQ88" s="145"/>
      <c r="AFR88" s="145"/>
      <c r="AFS88" s="145"/>
      <c r="AFT88" s="145"/>
      <c r="AFU88" s="145"/>
      <c r="AFV88" s="145"/>
      <c r="AFW88" s="145"/>
      <c r="AFX88" s="145"/>
      <c r="AFY88" s="145"/>
      <c r="AFZ88" s="145"/>
      <c r="AGA88" s="145"/>
      <c r="AGB88" s="145"/>
      <c r="AGC88" s="145"/>
      <c r="AGD88" s="145"/>
      <c r="AGE88" s="145"/>
      <c r="AGF88" s="145"/>
      <c r="AGG88" s="145"/>
      <c r="AGH88" s="145"/>
      <c r="AGI88" s="145"/>
      <c r="AGJ88" s="145"/>
      <c r="AGK88" s="145"/>
      <c r="AGL88" s="145"/>
      <c r="AGM88" s="145"/>
      <c r="AGN88" s="145"/>
      <c r="AGO88" s="145"/>
      <c r="AGP88" s="145"/>
      <c r="AGQ88" s="145"/>
      <c r="AGR88" s="145"/>
      <c r="AGS88" s="145"/>
      <c r="AGT88" s="145"/>
      <c r="AGU88" s="145"/>
      <c r="AGV88" s="145"/>
      <c r="AGW88" s="145"/>
      <c r="AGX88" s="145"/>
      <c r="AGY88" s="145"/>
      <c r="AGZ88" s="145"/>
      <c r="AHA88" s="145"/>
      <c r="AHB88" s="145"/>
      <c r="AHC88" s="145"/>
      <c r="AHD88" s="145"/>
      <c r="AHE88" s="145"/>
      <c r="AHF88" s="145"/>
      <c r="AHG88" s="145"/>
      <c r="AHH88" s="145"/>
      <c r="AHI88" s="145"/>
      <c r="AHJ88" s="145"/>
      <c r="AHK88" s="145"/>
      <c r="AHL88" s="145"/>
      <c r="AHM88" s="145"/>
      <c r="AHN88" s="145"/>
      <c r="AHO88" s="145"/>
      <c r="AHP88" s="145"/>
      <c r="AHQ88" s="145"/>
      <c r="AHR88" s="145"/>
      <c r="AHS88" s="145"/>
      <c r="AHT88" s="145"/>
      <c r="AHU88" s="145"/>
      <c r="AHV88" s="145"/>
      <c r="AHW88" s="145"/>
      <c r="AHX88" s="145"/>
      <c r="AHY88" s="145"/>
      <c r="AHZ88" s="145"/>
      <c r="AIA88" s="145"/>
      <c r="AIB88" s="145"/>
      <c r="AIC88" s="145"/>
      <c r="AID88" s="145"/>
      <c r="AIE88" s="145"/>
      <c r="AIF88" s="145"/>
      <c r="AIG88" s="145"/>
      <c r="AIH88" s="145"/>
      <c r="AII88" s="145"/>
      <c r="AIJ88" s="145"/>
      <c r="AIK88" s="145"/>
      <c r="AIL88" s="145"/>
      <c r="AIM88" s="145"/>
      <c r="AIN88" s="145"/>
      <c r="AIO88" s="145"/>
      <c r="AIP88" s="145"/>
      <c r="AIQ88" s="145"/>
      <c r="AIR88" s="145"/>
      <c r="AIS88" s="145"/>
      <c r="AIT88" s="145"/>
      <c r="AIU88" s="145"/>
      <c r="AIV88" s="145"/>
      <c r="AIW88" s="145"/>
      <c r="AIX88" s="145"/>
      <c r="AIY88" s="145"/>
      <c r="AIZ88" s="145"/>
      <c r="AJA88" s="145"/>
      <c r="AJB88" s="145"/>
      <c r="AJC88" s="145"/>
      <c r="AJD88" s="145"/>
      <c r="AJE88" s="145"/>
      <c r="AJF88" s="145"/>
      <c r="AJG88" s="145"/>
      <c r="AJH88" s="145"/>
      <c r="AJI88" s="145"/>
      <c r="AJJ88" s="145"/>
      <c r="AJK88" s="145"/>
      <c r="AJL88" s="145"/>
      <c r="AJM88" s="145"/>
      <c r="AJN88" s="145"/>
      <c r="AJO88" s="145"/>
      <c r="AJP88" s="145"/>
      <c r="AJQ88" s="145"/>
      <c r="AJR88" s="145"/>
      <c r="AJS88" s="145"/>
      <c r="AJT88" s="145"/>
      <c r="AJU88" s="145"/>
      <c r="AJV88" s="145"/>
      <c r="AJW88" s="145"/>
      <c r="AJX88" s="145"/>
      <c r="AJY88" s="145"/>
      <c r="AJZ88" s="145"/>
      <c r="AKA88" s="145"/>
      <c r="AKB88" s="145"/>
      <c r="AKC88" s="145"/>
      <c r="AKD88" s="145"/>
      <c r="AKE88" s="145"/>
      <c r="AKF88" s="145"/>
      <c r="AKG88" s="145"/>
      <c r="AKH88" s="145"/>
      <c r="AKI88" s="145"/>
      <c r="AKJ88" s="145"/>
      <c r="AKK88" s="145"/>
      <c r="AKL88" s="145"/>
      <c r="AKM88" s="145"/>
      <c r="AKN88" s="145"/>
      <c r="AKO88" s="145"/>
      <c r="AKP88" s="145"/>
      <c r="AKQ88" s="145"/>
      <c r="AKR88" s="145"/>
      <c r="AKS88" s="145"/>
      <c r="AKT88" s="145"/>
      <c r="AKU88" s="145"/>
      <c r="AKV88" s="145"/>
      <c r="AKW88" s="145"/>
      <c r="AKX88" s="145"/>
      <c r="AKY88" s="145"/>
      <c r="AKZ88" s="145"/>
      <c r="ALA88" s="145"/>
      <c r="ALB88" s="145"/>
      <c r="ALC88" s="145"/>
      <c r="ALD88" s="145"/>
      <c r="ALE88" s="145"/>
      <c r="ALF88" s="145"/>
      <c r="ALG88" s="145"/>
      <c r="ALH88" s="145"/>
      <c r="ALI88" s="145"/>
      <c r="ALJ88" s="145"/>
      <c r="ALK88" s="145"/>
      <c r="ALL88" s="145"/>
      <c r="ALM88" s="145"/>
      <c r="ALN88" s="145"/>
      <c r="ALO88" s="145"/>
      <c r="ALP88" s="145"/>
      <c r="ALQ88" s="145"/>
      <c r="ALR88" s="145"/>
      <c r="ALS88" s="145"/>
      <c r="ALT88" s="145"/>
      <c r="ALU88" s="145"/>
      <c r="ALV88" s="145"/>
      <c r="ALW88" s="145"/>
      <c r="ALX88" s="145"/>
      <c r="ALY88" s="145"/>
      <c r="ALZ88" s="145"/>
    </row>
    <row r="89" spans="1:1014" x14ac:dyDescent="0.3">
      <c r="A89" s="151"/>
      <c r="B89" s="151"/>
      <c r="C89" s="131" t="s">
        <v>73</v>
      </c>
      <c r="D89" s="249" t="s">
        <v>74</v>
      </c>
      <c r="E89" s="249"/>
      <c r="F89" s="249"/>
      <c r="G89" s="249"/>
      <c r="H89" s="72" t="s">
        <v>26</v>
      </c>
      <c r="I89" s="152"/>
      <c r="J89" s="145"/>
      <c r="K89" s="145"/>
      <c r="L89" s="145"/>
      <c r="M89" s="145"/>
      <c r="N89" s="145"/>
      <c r="O89" s="145"/>
      <c r="P89" s="145"/>
      <c r="Q89" s="145"/>
      <c r="R89" s="145"/>
      <c r="S89" s="145"/>
      <c r="T89" s="145"/>
      <c r="U89" s="145"/>
      <c r="V89" s="145"/>
      <c r="W89" s="145"/>
      <c r="X89" s="145"/>
      <c r="Y89" s="145"/>
      <c r="Z89" s="145"/>
      <c r="AA89" s="145"/>
      <c r="AB89" s="145"/>
      <c r="AC89" s="145"/>
      <c r="AD89" s="145"/>
      <c r="AE89" s="145"/>
      <c r="AF89" s="145"/>
      <c r="AG89" s="145"/>
      <c r="AH89" s="145"/>
      <c r="AI89" s="145"/>
      <c r="AJ89" s="145"/>
      <c r="AK89" s="145"/>
      <c r="AL89" s="145"/>
      <c r="AM89" s="145"/>
      <c r="AN89" s="145"/>
      <c r="AO89" s="145"/>
      <c r="AP89" s="145"/>
      <c r="AQ89" s="145"/>
      <c r="AR89" s="145"/>
      <c r="AS89" s="145"/>
      <c r="AT89" s="145"/>
      <c r="AU89" s="145"/>
      <c r="AV89" s="145"/>
      <c r="AW89" s="145"/>
      <c r="AX89" s="145"/>
      <c r="AY89" s="145"/>
      <c r="AZ89" s="145"/>
      <c r="BA89" s="145"/>
      <c r="BB89" s="145"/>
      <c r="BC89" s="145"/>
      <c r="BD89" s="145"/>
      <c r="BE89" s="145"/>
      <c r="BF89" s="145"/>
      <c r="BG89" s="145"/>
      <c r="BH89" s="145"/>
      <c r="BI89" s="145"/>
      <c r="BJ89" s="145"/>
      <c r="BK89" s="145"/>
      <c r="BL89" s="145"/>
      <c r="BM89" s="145"/>
      <c r="BN89" s="145"/>
      <c r="BO89" s="145"/>
      <c r="BP89" s="145"/>
      <c r="BQ89" s="145"/>
      <c r="BR89" s="145"/>
      <c r="BS89" s="145"/>
      <c r="BT89" s="145"/>
      <c r="BU89" s="145"/>
      <c r="BV89" s="145"/>
      <c r="BW89" s="145"/>
      <c r="BX89" s="145"/>
      <c r="BY89" s="145"/>
      <c r="BZ89" s="145"/>
      <c r="CA89" s="145"/>
      <c r="CB89" s="145"/>
      <c r="CC89" s="145"/>
      <c r="CD89" s="145"/>
      <c r="CE89" s="145"/>
      <c r="CF89" s="145"/>
      <c r="CG89" s="145"/>
      <c r="CH89" s="145"/>
      <c r="CI89" s="145"/>
      <c r="CJ89" s="145"/>
      <c r="CK89" s="145"/>
      <c r="CL89" s="145"/>
      <c r="CM89" s="145"/>
      <c r="CN89" s="145"/>
      <c r="CO89" s="145"/>
      <c r="CP89" s="145"/>
      <c r="CQ89" s="145"/>
      <c r="CR89" s="145"/>
      <c r="CS89" s="145"/>
      <c r="CT89" s="145"/>
      <c r="CU89" s="145"/>
      <c r="CV89" s="145"/>
      <c r="CW89" s="145"/>
      <c r="CX89" s="145"/>
      <c r="CY89" s="145"/>
      <c r="CZ89" s="145"/>
      <c r="DA89" s="145"/>
      <c r="DB89" s="145"/>
      <c r="DC89" s="145"/>
      <c r="DD89" s="145"/>
      <c r="DE89" s="145"/>
      <c r="DF89" s="145"/>
      <c r="DG89" s="145"/>
      <c r="DH89" s="145"/>
      <c r="DI89" s="145"/>
      <c r="DJ89" s="145"/>
      <c r="DK89" s="145"/>
      <c r="DL89" s="145"/>
      <c r="DM89" s="145"/>
      <c r="DN89" s="145"/>
      <c r="DO89" s="145"/>
      <c r="DP89" s="145"/>
      <c r="DQ89" s="145"/>
      <c r="DR89" s="145"/>
      <c r="DS89" s="145"/>
      <c r="DT89" s="145"/>
      <c r="DU89" s="145"/>
      <c r="DV89" s="145"/>
      <c r="DW89" s="145"/>
      <c r="DX89" s="145"/>
      <c r="DY89" s="145"/>
      <c r="DZ89" s="145"/>
      <c r="EA89" s="145"/>
      <c r="EB89" s="145"/>
      <c r="EC89" s="145"/>
      <c r="ED89" s="145"/>
      <c r="EE89" s="145"/>
      <c r="EF89" s="145"/>
      <c r="EG89" s="145"/>
      <c r="EH89" s="145"/>
      <c r="EI89" s="145"/>
      <c r="EJ89" s="145"/>
      <c r="EK89" s="145"/>
      <c r="EL89" s="145"/>
      <c r="EM89" s="145"/>
      <c r="EN89" s="145"/>
      <c r="EO89" s="145"/>
      <c r="EP89" s="145"/>
      <c r="EQ89" s="145"/>
      <c r="ER89" s="145"/>
      <c r="ES89" s="145"/>
      <c r="ET89" s="145"/>
      <c r="EU89" s="145"/>
      <c r="EV89" s="145"/>
      <c r="EW89" s="145"/>
      <c r="EX89" s="145"/>
      <c r="EY89" s="145"/>
      <c r="EZ89" s="145"/>
      <c r="FA89" s="145"/>
      <c r="FB89" s="145"/>
      <c r="FC89" s="145"/>
      <c r="FD89" s="145"/>
      <c r="FE89" s="145"/>
      <c r="FF89" s="145"/>
      <c r="FG89" s="145"/>
      <c r="FH89" s="145"/>
      <c r="FI89" s="145"/>
      <c r="FJ89" s="145"/>
      <c r="FK89" s="145"/>
      <c r="FL89" s="145"/>
      <c r="FM89" s="145"/>
      <c r="FN89" s="145"/>
      <c r="FO89" s="145"/>
      <c r="FP89" s="145"/>
      <c r="FQ89" s="145"/>
      <c r="FR89" s="145"/>
      <c r="FS89" s="145"/>
      <c r="FT89" s="145"/>
      <c r="FU89" s="145"/>
      <c r="FV89" s="145"/>
      <c r="FW89" s="145"/>
      <c r="FX89" s="145"/>
      <c r="FY89" s="145"/>
      <c r="FZ89" s="145"/>
      <c r="GA89" s="145"/>
      <c r="GB89" s="145"/>
      <c r="GC89" s="145"/>
      <c r="GD89" s="145"/>
      <c r="GE89" s="145"/>
      <c r="GF89" s="145"/>
      <c r="GG89" s="145"/>
      <c r="GH89" s="145"/>
      <c r="GI89" s="145"/>
      <c r="GJ89" s="145"/>
      <c r="GK89" s="145"/>
      <c r="GL89" s="145"/>
      <c r="GM89" s="145"/>
      <c r="GN89" s="145"/>
      <c r="GO89" s="145"/>
      <c r="GP89" s="145"/>
      <c r="GQ89" s="145"/>
      <c r="GR89" s="145"/>
      <c r="GS89" s="145"/>
      <c r="GT89" s="145"/>
      <c r="GU89" s="145"/>
      <c r="GV89" s="145"/>
      <c r="GW89" s="145"/>
      <c r="GX89" s="145"/>
      <c r="GY89" s="145"/>
      <c r="GZ89" s="145"/>
      <c r="HA89" s="145"/>
      <c r="HB89" s="145"/>
      <c r="HC89" s="145"/>
      <c r="HD89" s="145"/>
      <c r="HE89" s="145"/>
      <c r="HF89" s="145"/>
      <c r="HG89" s="145"/>
      <c r="HH89" s="145"/>
      <c r="HI89" s="145"/>
      <c r="HJ89" s="145"/>
      <c r="HK89" s="145"/>
      <c r="HL89" s="145"/>
      <c r="HM89" s="145"/>
      <c r="HN89" s="145"/>
      <c r="HO89" s="145"/>
      <c r="HP89" s="145"/>
      <c r="HQ89" s="145"/>
      <c r="HR89" s="145"/>
      <c r="HS89" s="145"/>
      <c r="HT89" s="145"/>
      <c r="HU89" s="145"/>
      <c r="HV89" s="145"/>
      <c r="HW89" s="145"/>
      <c r="HX89" s="145"/>
      <c r="HY89" s="145"/>
      <c r="HZ89" s="145"/>
      <c r="IA89" s="145"/>
      <c r="IB89" s="145"/>
      <c r="IC89" s="145"/>
      <c r="ID89" s="145"/>
      <c r="IE89" s="145"/>
      <c r="IF89" s="145"/>
      <c r="IG89" s="145"/>
      <c r="IH89" s="145"/>
      <c r="II89" s="145"/>
      <c r="IJ89" s="145"/>
      <c r="IK89" s="145"/>
      <c r="IL89" s="145"/>
      <c r="IM89" s="145"/>
      <c r="IN89" s="145"/>
      <c r="IO89" s="145"/>
      <c r="IP89" s="145"/>
      <c r="IQ89" s="145"/>
      <c r="IR89" s="145"/>
      <c r="IS89" s="145"/>
      <c r="IT89" s="145"/>
      <c r="IU89" s="145"/>
      <c r="IV89" s="145"/>
      <c r="IW89" s="145"/>
      <c r="IX89" s="145"/>
      <c r="IY89" s="145"/>
      <c r="IZ89" s="145"/>
      <c r="JA89" s="145"/>
      <c r="JB89" s="145"/>
      <c r="JC89" s="145"/>
      <c r="JD89" s="145"/>
      <c r="JE89" s="145"/>
      <c r="JF89" s="145"/>
      <c r="JG89" s="145"/>
      <c r="JH89" s="145"/>
      <c r="JI89" s="145"/>
      <c r="JJ89" s="145"/>
      <c r="JK89" s="145"/>
      <c r="JL89" s="145"/>
      <c r="JM89" s="145"/>
      <c r="JN89" s="145"/>
      <c r="JO89" s="145"/>
      <c r="JP89" s="145"/>
      <c r="JQ89" s="145"/>
      <c r="JR89" s="145"/>
      <c r="JS89" s="145"/>
      <c r="JT89" s="145"/>
      <c r="JU89" s="145"/>
      <c r="JV89" s="145"/>
      <c r="JW89" s="145"/>
      <c r="JX89" s="145"/>
      <c r="JY89" s="145"/>
      <c r="JZ89" s="145"/>
      <c r="KA89" s="145"/>
      <c r="KB89" s="145"/>
      <c r="KC89" s="145"/>
      <c r="KD89" s="145"/>
      <c r="KE89" s="145"/>
      <c r="KF89" s="145"/>
      <c r="KG89" s="145"/>
      <c r="KH89" s="145"/>
      <c r="KI89" s="145"/>
      <c r="KJ89" s="145"/>
      <c r="KK89" s="145"/>
      <c r="KL89" s="145"/>
      <c r="KM89" s="145"/>
      <c r="KN89" s="145"/>
      <c r="KO89" s="145"/>
      <c r="KP89" s="145"/>
      <c r="KQ89" s="145"/>
      <c r="KR89" s="145"/>
      <c r="KS89" s="145"/>
      <c r="KT89" s="145"/>
      <c r="KU89" s="145"/>
      <c r="KV89" s="145"/>
      <c r="KW89" s="145"/>
      <c r="KX89" s="145"/>
      <c r="KY89" s="145"/>
      <c r="KZ89" s="145"/>
      <c r="LA89" s="145"/>
      <c r="LB89" s="145"/>
      <c r="LC89" s="145"/>
      <c r="LD89" s="145"/>
      <c r="LE89" s="145"/>
      <c r="LF89" s="145"/>
      <c r="LG89" s="145"/>
      <c r="LH89" s="145"/>
      <c r="LI89" s="145"/>
      <c r="LJ89" s="145"/>
      <c r="LK89" s="145"/>
      <c r="LL89" s="145"/>
      <c r="LM89" s="145"/>
      <c r="LN89" s="145"/>
      <c r="LO89" s="145"/>
      <c r="LP89" s="145"/>
      <c r="LQ89" s="145"/>
      <c r="LR89" s="145"/>
      <c r="LS89" s="145"/>
      <c r="LT89" s="145"/>
      <c r="LU89" s="145"/>
      <c r="LV89" s="145"/>
      <c r="LW89" s="145"/>
      <c r="LX89" s="145"/>
      <c r="LY89" s="145"/>
      <c r="LZ89" s="145"/>
      <c r="MA89" s="145"/>
      <c r="MB89" s="145"/>
      <c r="MC89" s="145"/>
      <c r="MD89" s="145"/>
      <c r="ME89" s="145"/>
      <c r="MF89" s="145"/>
      <c r="MG89" s="145"/>
      <c r="MH89" s="145"/>
      <c r="MI89" s="145"/>
      <c r="MJ89" s="145"/>
      <c r="MK89" s="145"/>
      <c r="ML89" s="145"/>
      <c r="MM89" s="145"/>
      <c r="MN89" s="145"/>
      <c r="MO89" s="145"/>
      <c r="MP89" s="145"/>
      <c r="MQ89" s="145"/>
      <c r="MR89" s="145"/>
      <c r="MS89" s="145"/>
      <c r="MT89" s="145"/>
      <c r="MU89" s="145"/>
      <c r="MV89" s="145"/>
      <c r="MW89" s="145"/>
      <c r="MX89" s="145"/>
      <c r="MY89" s="145"/>
      <c r="MZ89" s="145"/>
      <c r="NA89" s="145"/>
      <c r="NB89" s="145"/>
      <c r="NC89" s="145"/>
      <c r="ND89" s="145"/>
      <c r="NE89" s="145"/>
      <c r="NF89" s="145"/>
      <c r="NG89" s="145"/>
      <c r="NH89" s="145"/>
      <c r="NI89" s="145"/>
      <c r="NJ89" s="145"/>
      <c r="NK89" s="145"/>
      <c r="NL89" s="145"/>
      <c r="NM89" s="145"/>
      <c r="NN89" s="145"/>
      <c r="NO89" s="145"/>
      <c r="NP89" s="145"/>
      <c r="NQ89" s="145"/>
      <c r="NR89" s="145"/>
      <c r="NS89" s="145"/>
      <c r="NT89" s="145"/>
      <c r="NU89" s="145"/>
      <c r="NV89" s="145"/>
      <c r="NW89" s="145"/>
      <c r="NX89" s="145"/>
      <c r="NY89" s="145"/>
      <c r="NZ89" s="145"/>
      <c r="OA89" s="145"/>
      <c r="OB89" s="145"/>
      <c r="OC89" s="145"/>
      <c r="OD89" s="145"/>
      <c r="OE89" s="145"/>
      <c r="OF89" s="145"/>
      <c r="OG89" s="145"/>
      <c r="OH89" s="145"/>
      <c r="OI89" s="145"/>
      <c r="OJ89" s="145"/>
      <c r="OK89" s="145"/>
      <c r="OL89" s="145"/>
      <c r="OM89" s="145"/>
      <c r="ON89" s="145"/>
      <c r="OO89" s="145"/>
      <c r="OP89" s="145"/>
      <c r="OQ89" s="145"/>
      <c r="OR89" s="145"/>
      <c r="OS89" s="145"/>
      <c r="OT89" s="145"/>
      <c r="OU89" s="145"/>
      <c r="OV89" s="145"/>
      <c r="OW89" s="145"/>
      <c r="OX89" s="145"/>
      <c r="OY89" s="145"/>
      <c r="OZ89" s="145"/>
      <c r="PA89" s="145"/>
      <c r="PB89" s="145"/>
      <c r="PC89" s="145"/>
      <c r="PD89" s="145"/>
      <c r="PE89" s="145"/>
      <c r="PF89" s="145"/>
      <c r="PG89" s="145"/>
      <c r="PH89" s="145"/>
      <c r="PI89" s="145"/>
      <c r="PJ89" s="145"/>
      <c r="PK89" s="145"/>
      <c r="PL89" s="145"/>
      <c r="PM89" s="145"/>
      <c r="PN89" s="145"/>
      <c r="PO89" s="145"/>
      <c r="PP89" s="145"/>
      <c r="PQ89" s="145"/>
      <c r="PR89" s="145"/>
      <c r="PS89" s="145"/>
      <c r="PT89" s="145"/>
      <c r="PU89" s="145"/>
      <c r="PV89" s="145"/>
      <c r="PW89" s="145"/>
      <c r="PX89" s="145"/>
      <c r="PY89" s="145"/>
      <c r="PZ89" s="145"/>
      <c r="QA89" s="145"/>
      <c r="QB89" s="145"/>
      <c r="QC89" s="145"/>
      <c r="QD89" s="145"/>
      <c r="QE89" s="145"/>
      <c r="QF89" s="145"/>
      <c r="QG89" s="145"/>
      <c r="QH89" s="145"/>
      <c r="QI89" s="145"/>
      <c r="QJ89" s="145"/>
      <c r="QK89" s="145"/>
      <c r="QL89" s="145"/>
      <c r="QM89" s="145"/>
      <c r="QN89" s="145"/>
      <c r="QO89" s="145"/>
      <c r="QP89" s="145"/>
      <c r="QQ89" s="145"/>
      <c r="QR89" s="145"/>
      <c r="QS89" s="145"/>
      <c r="QT89" s="145"/>
      <c r="QU89" s="145"/>
      <c r="QV89" s="145"/>
      <c r="QW89" s="145"/>
      <c r="QX89" s="145"/>
      <c r="QY89" s="145"/>
      <c r="QZ89" s="145"/>
      <c r="RA89" s="145"/>
      <c r="RB89" s="145"/>
      <c r="RC89" s="145"/>
      <c r="RD89" s="145"/>
      <c r="RE89" s="145"/>
      <c r="RF89" s="145"/>
      <c r="RG89" s="145"/>
      <c r="RH89" s="145"/>
      <c r="RI89" s="145"/>
      <c r="RJ89" s="145"/>
      <c r="RK89" s="145"/>
      <c r="RL89" s="145"/>
      <c r="RM89" s="145"/>
      <c r="RN89" s="145"/>
      <c r="RO89" s="145"/>
      <c r="RP89" s="145"/>
      <c r="RQ89" s="145"/>
      <c r="RR89" s="145"/>
      <c r="RS89" s="145"/>
      <c r="RT89" s="145"/>
      <c r="RU89" s="145"/>
      <c r="RV89" s="145"/>
      <c r="RW89" s="145"/>
      <c r="RX89" s="145"/>
      <c r="RY89" s="145"/>
      <c r="RZ89" s="145"/>
      <c r="SA89" s="145"/>
      <c r="SB89" s="145"/>
      <c r="SC89" s="145"/>
      <c r="SD89" s="145"/>
      <c r="SE89" s="145"/>
      <c r="SF89" s="145"/>
      <c r="SG89" s="145"/>
      <c r="SH89" s="145"/>
      <c r="SI89" s="145"/>
      <c r="SJ89" s="145"/>
      <c r="SK89" s="145"/>
      <c r="SL89" s="145"/>
      <c r="SM89" s="145"/>
      <c r="SN89" s="145"/>
      <c r="SO89" s="145"/>
      <c r="SP89" s="145"/>
      <c r="SQ89" s="145"/>
      <c r="SR89" s="145"/>
      <c r="SS89" s="145"/>
      <c r="ST89" s="145"/>
      <c r="SU89" s="145"/>
      <c r="SV89" s="145"/>
      <c r="SW89" s="145"/>
      <c r="SX89" s="145"/>
      <c r="SY89" s="145"/>
      <c r="SZ89" s="145"/>
      <c r="TA89" s="145"/>
      <c r="TB89" s="145"/>
      <c r="TC89" s="145"/>
      <c r="TD89" s="145"/>
      <c r="TE89" s="145"/>
      <c r="TF89" s="145"/>
      <c r="TG89" s="145"/>
      <c r="TH89" s="145"/>
      <c r="TI89" s="145"/>
      <c r="TJ89" s="145"/>
      <c r="TK89" s="145"/>
      <c r="TL89" s="145"/>
      <c r="TM89" s="145"/>
      <c r="TN89" s="145"/>
      <c r="TO89" s="145"/>
      <c r="TP89" s="145"/>
      <c r="TQ89" s="145"/>
      <c r="TR89" s="145"/>
      <c r="TS89" s="145"/>
      <c r="TT89" s="145"/>
      <c r="TU89" s="145"/>
      <c r="TV89" s="145"/>
      <c r="TW89" s="145"/>
      <c r="TX89" s="145"/>
      <c r="TY89" s="145"/>
      <c r="TZ89" s="145"/>
      <c r="UA89" s="145"/>
      <c r="UB89" s="145"/>
      <c r="UC89" s="145"/>
      <c r="UD89" s="145"/>
      <c r="UE89" s="145"/>
      <c r="UF89" s="145"/>
      <c r="UG89" s="145"/>
      <c r="UH89" s="145"/>
      <c r="UI89" s="145"/>
      <c r="UJ89" s="145"/>
      <c r="UK89" s="145"/>
      <c r="UL89" s="145"/>
      <c r="UM89" s="145"/>
      <c r="UN89" s="145"/>
      <c r="UO89" s="145"/>
      <c r="UP89" s="145"/>
      <c r="UQ89" s="145"/>
      <c r="UR89" s="145"/>
      <c r="US89" s="145"/>
      <c r="UT89" s="145"/>
      <c r="UU89" s="145"/>
      <c r="UV89" s="145"/>
      <c r="UW89" s="145"/>
      <c r="UX89" s="145"/>
      <c r="UY89" s="145"/>
      <c r="UZ89" s="145"/>
      <c r="VA89" s="145"/>
      <c r="VB89" s="145"/>
      <c r="VC89" s="145"/>
      <c r="VD89" s="145"/>
      <c r="VE89" s="145"/>
      <c r="VF89" s="145"/>
      <c r="VG89" s="145"/>
      <c r="VH89" s="145"/>
      <c r="VI89" s="145"/>
      <c r="VJ89" s="145"/>
      <c r="VK89" s="145"/>
      <c r="VL89" s="145"/>
      <c r="VM89" s="145"/>
      <c r="VN89" s="145"/>
      <c r="VO89" s="145"/>
      <c r="VP89" s="145"/>
      <c r="VQ89" s="145"/>
      <c r="VR89" s="145"/>
      <c r="VS89" s="145"/>
      <c r="VT89" s="145"/>
      <c r="VU89" s="145"/>
      <c r="VV89" s="145"/>
      <c r="VW89" s="145"/>
      <c r="VX89" s="145"/>
      <c r="VY89" s="145"/>
      <c r="VZ89" s="145"/>
      <c r="WA89" s="145"/>
      <c r="WB89" s="145"/>
      <c r="WC89" s="145"/>
      <c r="WD89" s="145"/>
      <c r="WE89" s="145"/>
      <c r="WF89" s="145"/>
      <c r="WG89" s="145"/>
      <c r="WH89" s="145"/>
      <c r="WI89" s="145"/>
      <c r="WJ89" s="145"/>
      <c r="WK89" s="145"/>
      <c r="WL89" s="145"/>
      <c r="WM89" s="145"/>
      <c r="WN89" s="145"/>
      <c r="WO89" s="145"/>
      <c r="WP89" s="145"/>
      <c r="WQ89" s="145"/>
      <c r="WR89" s="145"/>
      <c r="WS89" s="145"/>
      <c r="WT89" s="145"/>
      <c r="WU89" s="145"/>
      <c r="WV89" s="145"/>
      <c r="WW89" s="145"/>
      <c r="WX89" s="145"/>
      <c r="WY89" s="145"/>
      <c r="WZ89" s="145"/>
      <c r="XA89" s="145"/>
      <c r="XB89" s="145"/>
      <c r="XC89" s="145"/>
      <c r="XD89" s="145"/>
      <c r="XE89" s="145"/>
      <c r="XF89" s="145"/>
      <c r="XG89" s="145"/>
      <c r="XH89" s="145"/>
      <c r="XI89" s="145"/>
      <c r="XJ89" s="145"/>
      <c r="XK89" s="145"/>
      <c r="XL89" s="145"/>
      <c r="XM89" s="145"/>
      <c r="XN89" s="145"/>
      <c r="XO89" s="145"/>
      <c r="XP89" s="145"/>
      <c r="XQ89" s="145"/>
      <c r="XR89" s="145"/>
      <c r="XS89" s="145"/>
      <c r="XT89" s="145"/>
      <c r="XU89" s="145"/>
      <c r="XV89" s="145"/>
      <c r="XW89" s="145"/>
      <c r="XX89" s="145"/>
      <c r="XY89" s="145"/>
      <c r="XZ89" s="145"/>
      <c r="YA89" s="145"/>
      <c r="YB89" s="145"/>
      <c r="YC89" s="145"/>
      <c r="YD89" s="145"/>
      <c r="YE89" s="145"/>
      <c r="YF89" s="145"/>
      <c r="YG89" s="145"/>
      <c r="YH89" s="145"/>
      <c r="YI89" s="145"/>
      <c r="YJ89" s="145"/>
      <c r="YK89" s="145"/>
      <c r="YL89" s="145"/>
      <c r="YM89" s="145"/>
      <c r="YN89" s="145"/>
      <c r="YO89" s="145"/>
      <c r="YP89" s="145"/>
      <c r="YQ89" s="145"/>
      <c r="YR89" s="145"/>
      <c r="YS89" s="145"/>
      <c r="YT89" s="145"/>
      <c r="YU89" s="145"/>
      <c r="YV89" s="145"/>
      <c r="YW89" s="145"/>
      <c r="YX89" s="145"/>
      <c r="YY89" s="145"/>
      <c r="YZ89" s="145"/>
      <c r="ZA89" s="145"/>
      <c r="ZB89" s="145"/>
      <c r="ZC89" s="145"/>
      <c r="ZD89" s="145"/>
      <c r="ZE89" s="145"/>
      <c r="ZF89" s="145"/>
      <c r="ZG89" s="145"/>
      <c r="ZH89" s="145"/>
      <c r="ZI89" s="145"/>
      <c r="ZJ89" s="145"/>
      <c r="ZK89" s="145"/>
      <c r="ZL89" s="145"/>
      <c r="ZM89" s="145"/>
      <c r="ZN89" s="145"/>
      <c r="ZO89" s="145"/>
      <c r="ZP89" s="145"/>
      <c r="ZQ89" s="145"/>
      <c r="ZR89" s="145"/>
      <c r="ZS89" s="145"/>
      <c r="ZT89" s="145"/>
      <c r="ZU89" s="145"/>
      <c r="ZV89" s="145"/>
      <c r="ZW89" s="145"/>
      <c r="ZX89" s="145"/>
      <c r="ZY89" s="145"/>
      <c r="ZZ89" s="145"/>
      <c r="AAA89" s="145"/>
      <c r="AAB89" s="145"/>
      <c r="AAC89" s="145"/>
      <c r="AAD89" s="145"/>
      <c r="AAE89" s="145"/>
      <c r="AAF89" s="145"/>
      <c r="AAG89" s="145"/>
      <c r="AAH89" s="145"/>
      <c r="AAI89" s="145"/>
      <c r="AAJ89" s="145"/>
      <c r="AAK89" s="145"/>
      <c r="AAL89" s="145"/>
      <c r="AAM89" s="145"/>
      <c r="AAN89" s="145"/>
      <c r="AAO89" s="145"/>
      <c r="AAP89" s="145"/>
      <c r="AAQ89" s="145"/>
      <c r="AAR89" s="145"/>
      <c r="AAS89" s="145"/>
      <c r="AAT89" s="145"/>
      <c r="AAU89" s="145"/>
      <c r="AAV89" s="145"/>
      <c r="AAW89" s="145"/>
      <c r="AAX89" s="145"/>
      <c r="AAY89" s="145"/>
      <c r="AAZ89" s="145"/>
      <c r="ABA89" s="145"/>
      <c r="ABB89" s="145"/>
      <c r="ABC89" s="145"/>
      <c r="ABD89" s="145"/>
      <c r="ABE89" s="145"/>
      <c r="ABF89" s="145"/>
      <c r="ABG89" s="145"/>
      <c r="ABH89" s="145"/>
      <c r="ABI89" s="145"/>
      <c r="ABJ89" s="145"/>
      <c r="ABK89" s="145"/>
      <c r="ABL89" s="145"/>
      <c r="ABM89" s="145"/>
      <c r="ABN89" s="145"/>
      <c r="ABO89" s="145"/>
      <c r="ABP89" s="145"/>
      <c r="ABQ89" s="145"/>
      <c r="ABR89" s="145"/>
      <c r="ABS89" s="145"/>
      <c r="ABT89" s="145"/>
      <c r="ABU89" s="145"/>
      <c r="ABV89" s="145"/>
      <c r="ABW89" s="145"/>
      <c r="ABX89" s="145"/>
      <c r="ABY89" s="145"/>
      <c r="ABZ89" s="145"/>
      <c r="ACA89" s="145"/>
      <c r="ACB89" s="145"/>
      <c r="ACC89" s="145"/>
      <c r="ACD89" s="145"/>
      <c r="ACE89" s="145"/>
      <c r="ACF89" s="145"/>
      <c r="ACG89" s="145"/>
      <c r="ACH89" s="145"/>
      <c r="ACI89" s="145"/>
      <c r="ACJ89" s="145"/>
      <c r="ACK89" s="145"/>
      <c r="ACL89" s="145"/>
      <c r="ACM89" s="145"/>
      <c r="ACN89" s="145"/>
      <c r="ACO89" s="145"/>
      <c r="ACP89" s="145"/>
      <c r="ACQ89" s="145"/>
      <c r="ACR89" s="145"/>
      <c r="ACS89" s="145"/>
      <c r="ACT89" s="145"/>
      <c r="ACU89" s="145"/>
      <c r="ACV89" s="145"/>
      <c r="ACW89" s="145"/>
      <c r="ACX89" s="145"/>
      <c r="ACY89" s="145"/>
      <c r="ACZ89" s="145"/>
      <c r="ADA89" s="145"/>
      <c r="ADB89" s="145"/>
      <c r="ADC89" s="145"/>
      <c r="ADD89" s="145"/>
      <c r="ADE89" s="145"/>
      <c r="ADF89" s="145"/>
      <c r="ADG89" s="145"/>
      <c r="ADH89" s="145"/>
      <c r="ADI89" s="145"/>
      <c r="ADJ89" s="145"/>
      <c r="ADK89" s="145"/>
      <c r="ADL89" s="145"/>
      <c r="ADM89" s="145"/>
      <c r="ADN89" s="145"/>
      <c r="ADO89" s="145"/>
      <c r="ADP89" s="145"/>
      <c r="ADQ89" s="145"/>
      <c r="ADR89" s="145"/>
      <c r="ADS89" s="145"/>
      <c r="ADT89" s="145"/>
      <c r="ADU89" s="145"/>
      <c r="ADV89" s="145"/>
      <c r="ADW89" s="145"/>
      <c r="ADX89" s="145"/>
      <c r="ADY89" s="145"/>
      <c r="ADZ89" s="145"/>
      <c r="AEA89" s="145"/>
      <c r="AEB89" s="145"/>
      <c r="AEC89" s="145"/>
      <c r="AED89" s="145"/>
      <c r="AEE89" s="145"/>
      <c r="AEF89" s="145"/>
      <c r="AEG89" s="145"/>
      <c r="AEH89" s="145"/>
      <c r="AEI89" s="145"/>
      <c r="AEJ89" s="145"/>
      <c r="AEK89" s="145"/>
      <c r="AEL89" s="145"/>
      <c r="AEM89" s="145"/>
      <c r="AEN89" s="145"/>
      <c r="AEO89" s="145"/>
      <c r="AEP89" s="145"/>
      <c r="AEQ89" s="145"/>
      <c r="AER89" s="145"/>
      <c r="AES89" s="145"/>
      <c r="AET89" s="145"/>
      <c r="AEU89" s="145"/>
      <c r="AEV89" s="145"/>
      <c r="AEW89" s="145"/>
      <c r="AEX89" s="145"/>
      <c r="AEY89" s="145"/>
      <c r="AEZ89" s="145"/>
      <c r="AFA89" s="145"/>
      <c r="AFB89" s="145"/>
      <c r="AFC89" s="145"/>
      <c r="AFD89" s="145"/>
      <c r="AFE89" s="145"/>
      <c r="AFF89" s="145"/>
      <c r="AFG89" s="145"/>
      <c r="AFH89" s="145"/>
      <c r="AFI89" s="145"/>
      <c r="AFJ89" s="145"/>
      <c r="AFK89" s="145"/>
      <c r="AFL89" s="145"/>
      <c r="AFM89" s="145"/>
      <c r="AFN89" s="145"/>
      <c r="AFO89" s="145"/>
      <c r="AFP89" s="145"/>
      <c r="AFQ89" s="145"/>
      <c r="AFR89" s="145"/>
      <c r="AFS89" s="145"/>
      <c r="AFT89" s="145"/>
      <c r="AFU89" s="145"/>
      <c r="AFV89" s="145"/>
      <c r="AFW89" s="145"/>
      <c r="AFX89" s="145"/>
      <c r="AFY89" s="145"/>
      <c r="AFZ89" s="145"/>
      <c r="AGA89" s="145"/>
      <c r="AGB89" s="145"/>
      <c r="AGC89" s="145"/>
      <c r="AGD89" s="145"/>
      <c r="AGE89" s="145"/>
      <c r="AGF89" s="145"/>
      <c r="AGG89" s="145"/>
      <c r="AGH89" s="145"/>
      <c r="AGI89" s="145"/>
      <c r="AGJ89" s="145"/>
      <c r="AGK89" s="145"/>
      <c r="AGL89" s="145"/>
      <c r="AGM89" s="145"/>
      <c r="AGN89" s="145"/>
      <c r="AGO89" s="145"/>
      <c r="AGP89" s="145"/>
      <c r="AGQ89" s="145"/>
      <c r="AGR89" s="145"/>
      <c r="AGS89" s="145"/>
      <c r="AGT89" s="145"/>
      <c r="AGU89" s="145"/>
      <c r="AGV89" s="145"/>
      <c r="AGW89" s="145"/>
      <c r="AGX89" s="145"/>
      <c r="AGY89" s="145"/>
      <c r="AGZ89" s="145"/>
      <c r="AHA89" s="145"/>
      <c r="AHB89" s="145"/>
      <c r="AHC89" s="145"/>
      <c r="AHD89" s="145"/>
      <c r="AHE89" s="145"/>
      <c r="AHF89" s="145"/>
      <c r="AHG89" s="145"/>
      <c r="AHH89" s="145"/>
      <c r="AHI89" s="145"/>
      <c r="AHJ89" s="145"/>
      <c r="AHK89" s="145"/>
      <c r="AHL89" s="145"/>
      <c r="AHM89" s="145"/>
      <c r="AHN89" s="145"/>
      <c r="AHO89" s="145"/>
      <c r="AHP89" s="145"/>
      <c r="AHQ89" s="145"/>
      <c r="AHR89" s="145"/>
      <c r="AHS89" s="145"/>
      <c r="AHT89" s="145"/>
      <c r="AHU89" s="145"/>
      <c r="AHV89" s="145"/>
      <c r="AHW89" s="145"/>
      <c r="AHX89" s="145"/>
      <c r="AHY89" s="145"/>
      <c r="AHZ89" s="145"/>
      <c r="AIA89" s="145"/>
      <c r="AIB89" s="145"/>
      <c r="AIC89" s="145"/>
      <c r="AID89" s="145"/>
      <c r="AIE89" s="145"/>
      <c r="AIF89" s="145"/>
      <c r="AIG89" s="145"/>
      <c r="AIH89" s="145"/>
      <c r="AII89" s="145"/>
      <c r="AIJ89" s="145"/>
      <c r="AIK89" s="145"/>
      <c r="AIL89" s="145"/>
      <c r="AIM89" s="145"/>
      <c r="AIN89" s="145"/>
      <c r="AIO89" s="145"/>
      <c r="AIP89" s="145"/>
      <c r="AIQ89" s="145"/>
      <c r="AIR89" s="145"/>
      <c r="AIS89" s="145"/>
      <c r="AIT89" s="145"/>
      <c r="AIU89" s="145"/>
      <c r="AIV89" s="145"/>
      <c r="AIW89" s="145"/>
      <c r="AIX89" s="145"/>
      <c r="AIY89" s="145"/>
      <c r="AIZ89" s="145"/>
      <c r="AJA89" s="145"/>
      <c r="AJB89" s="145"/>
      <c r="AJC89" s="145"/>
      <c r="AJD89" s="145"/>
      <c r="AJE89" s="145"/>
      <c r="AJF89" s="145"/>
      <c r="AJG89" s="145"/>
      <c r="AJH89" s="145"/>
      <c r="AJI89" s="145"/>
      <c r="AJJ89" s="145"/>
      <c r="AJK89" s="145"/>
      <c r="AJL89" s="145"/>
      <c r="AJM89" s="145"/>
      <c r="AJN89" s="145"/>
      <c r="AJO89" s="145"/>
      <c r="AJP89" s="145"/>
      <c r="AJQ89" s="145"/>
      <c r="AJR89" s="145"/>
      <c r="AJS89" s="145"/>
      <c r="AJT89" s="145"/>
      <c r="AJU89" s="145"/>
      <c r="AJV89" s="145"/>
      <c r="AJW89" s="145"/>
      <c r="AJX89" s="145"/>
      <c r="AJY89" s="145"/>
      <c r="AJZ89" s="145"/>
      <c r="AKA89" s="145"/>
      <c r="AKB89" s="145"/>
      <c r="AKC89" s="145"/>
      <c r="AKD89" s="145"/>
      <c r="AKE89" s="145"/>
      <c r="AKF89" s="145"/>
      <c r="AKG89" s="145"/>
      <c r="AKH89" s="145"/>
      <c r="AKI89" s="145"/>
      <c r="AKJ89" s="145"/>
      <c r="AKK89" s="145"/>
      <c r="AKL89" s="145"/>
      <c r="AKM89" s="145"/>
      <c r="AKN89" s="145"/>
      <c r="AKO89" s="145"/>
      <c r="AKP89" s="145"/>
      <c r="AKQ89" s="145"/>
      <c r="AKR89" s="145"/>
      <c r="AKS89" s="145"/>
      <c r="AKT89" s="145"/>
      <c r="AKU89" s="145"/>
      <c r="AKV89" s="145"/>
      <c r="AKW89" s="145"/>
      <c r="AKX89" s="145"/>
      <c r="AKY89" s="145"/>
      <c r="AKZ89" s="145"/>
      <c r="ALA89" s="145"/>
      <c r="ALB89" s="145"/>
      <c r="ALC89" s="145"/>
      <c r="ALD89" s="145"/>
      <c r="ALE89" s="145"/>
      <c r="ALF89" s="145"/>
      <c r="ALG89" s="145"/>
      <c r="ALH89" s="145"/>
      <c r="ALI89" s="145"/>
      <c r="ALJ89" s="145"/>
      <c r="ALK89" s="145"/>
      <c r="ALL89" s="145"/>
      <c r="ALM89" s="145"/>
      <c r="ALN89" s="145"/>
      <c r="ALO89" s="145"/>
      <c r="ALP89" s="145"/>
      <c r="ALQ89" s="145"/>
      <c r="ALR89" s="145"/>
      <c r="ALS89" s="145"/>
      <c r="ALT89" s="145"/>
      <c r="ALU89" s="145"/>
      <c r="ALV89" s="145"/>
      <c r="ALW89" s="145"/>
      <c r="ALX89" s="145"/>
      <c r="ALY89" s="145"/>
      <c r="ALZ89" s="145"/>
    </row>
    <row r="90" spans="1:1014" ht="54.75" customHeight="1" x14ac:dyDescent="0.3">
      <c r="A90" s="151"/>
      <c r="B90" s="151"/>
      <c r="C90" s="134" t="s">
        <v>8</v>
      </c>
      <c r="D90" s="252" t="s">
        <v>75</v>
      </c>
      <c r="E90" s="252"/>
      <c r="F90" s="252"/>
      <c r="G90" s="177">
        <f>19.44%*1/12</f>
        <v>1.6200000000000003E-2</v>
      </c>
      <c r="H90" s="175">
        <f>$G$87*G90</f>
        <v>0</v>
      </c>
      <c r="I90" s="152"/>
      <c r="J90" s="145"/>
      <c r="K90" s="321" t="s">
        <v>176</v>
      </c>
      <c r="L90" s="321"/>
      <c r="M90" s="321"/>
      <c r="N90" s="139"/>
      <c r="O90" s="139"/>
      <c r="P90" s="139"/>
      <c r="Q90" s="139"/>
      <c r="R90" s="139"/>
      <c r="S90" s="139"/>
      <c r="T90" s="139"/>
      <c r="U90" s="139"/>
      <c r="V90" s="139"/>
      <c r="W90" s="139"/>
      <c r="X90" s="139"/>
      <c r="Y90" s="145"/>
      <c r="Z90" s="145"/>
      <c r="AA90" s="145"/>
      <c r="AB90" s="145"/>
      <c r="AC90" s="145"/>
      <c r="AD90" s="145"/>
      <c r="AE90" s="145"/>
      <c r="AF90" s="145"/>
      <c r="AG90" s="145"/>
      <c r="AH90" s="145"/>
      <c r="AI90" s="145"/>
      <c r="AJ90" s="145"/>
      <c r="AK90" s="145"/>
      <c r="AL90" s="145"/>
      <c r="AM90" s="145"/>
      <c r="AN90" s="145"/>
      <c r="AO90" s="145"/>
      <c r="AP90" s="145"/>
      <c r="AQ90" s="145"/>
      <c r="AR90" s="145"/>
      <c r="AS90" s="145"/>
      <c r="AT90" s="145"/>
      <c r="AU90" s="145"/>
      <c r="AV90" s="145"/>
      <c r="AW90" s="145"/>
      <c r="AX90" s="145"/>
      <c r="AY90" s="145"/>
      <c r="AZ90" s="145"/>
      <c r="BA90" s="145"/>
      <c r="BB90" s="145"/>
      <c r="BC90" s="145"/>
      <c r="BD90" s="145"/>
      <c r="BE90" s="145"/>
      <c r="BF90" s="145"/>
      <c r="BG90" s="145"/>
      <c r="BH90" s="145"/>
      <c r="BI90" s="145"/>
      <c r="BJ90" s="145"/>
      <c r="BK90" s="145"/>
      <c r="BL90" s="145"/>
      <c r="BM90" s="145"/>
      <c r="BN90" s="145"/>
      <c r="BO90" s="145"/>
      <c r="BP90" s="145"/>
      <c r="BQ90" s="145"/>
      <c r="BR90" s="145"/>
      <c r="BS90" s="145"/>
      <c r="BT90" s="145"/>
      <c r="BU90" s="145"/>
      <c r="BV90" s="145"/>
      <c r="BW90" s="145"/>
      <c r="BX90" s="145"/>
      <c r="BY90" s="145"/>
      <c r="BZ90" s="145"/>
      <c r="CA90" s="145"/>
      <c r="CB90" s="145"/>
      <c r="CC90" s="145"/>
      <c r="CD90" s="145"/>
      <c r="CE90" s="145"/>
      <c r="CF90" s="145"/>
      <c r="CG90" s="145"/>
      <c r="CH90" s="145"/>
      <c r="CI90" s="145"/>
      <c r="CJ90" s="145"/>
      <c r="CK90" s="145"/>
      <c r="CL90" s="145"/>
      <c r="CM90" s="145"/>
      <c r="CN90" s="145"/>
      <c r="CO90" s="145"/>
      <c r="CP90" s="145"/>
      <c r="CQ90" s="145"/>
      <c r="CR90" s="145"/>
      <c r="CS90" s="145"/>
      <c r="CT90" s="145"/>
      <c r="CU90" s="145"/>
      <c r="CV90" s="145"/>
      <c r="CW90" s="145"/>
      <c r="CX90" s="145"/>
      <c r="CY90" s="145"/>
      <c r="CZ90" s="145"/>
      <c r="DA90" s="145"/>
      <c r="DB90" s="145"/>
      <c r="DC90" s="145"/>
      <c r="DD90" s="145"/>
      <c r="DE90" s="145"/>
      <c r="DF90" s="145"/>
      <c r="DG90" s="145"/>
      <c r="DH90" s="145"/>
      <c r="DI90" s="145"/>
      <c r="DJ90" s="145"/>
      <c r="DK90" s="145"/>
      <c r="DL90" s="145"/>
      <c r="DM90" s="145"/>
      <c r="DN90" s="145"/>
      <c r="DO90" s="145"/>
      <c r="DP90" s="145"/>
      <c r="DQ90" s="145"/>
      <c r="DR90" s="145"/>
      <c r="DS90" s="145"/>
      <c r="DT90" s="145"/>
      <c r="DU90" s="145"/>
      <c r="DV90" s="145"/>
      <c r="DW90" s="145"/>
      <c r="DX90" s="145"/>
      <c r="DY90" s="145"/>
      <c r="DZ90" s="145"/>
      <c r="EA90" s="145"/>
      <c r="EB90" s="145"/>
      <c r="EC90" s="145"/>
      <c r="ED90" s="145"/>
      <c r="EE90" s="145"/>
      <c r="EF90" s="145"/>
      <c r="EG90" s="145"/>
      <c r="EH90" s="145"/>
      <c r="EI90" s="145"/>
      <c r="EJ90" s="145"/>
      <c r="EK90" s="145"/>
      <c r="EL90" s="145"/>
      <c r="EM90" s="145"/>
      <c r="EN90" s="145"/>
      <c r="EO90" s="145"/>
      <c r="EP90" s="145"/>
      <c r="EQ90" s="145"/>
      <c r="ER90" s="145"/>
      <c r="ES90" s="145"/>
      <c r="ET90" s="145"/>
      <c r="EU90" s="145"/>
      <c r="EV90" s="145"/>
      <c r="EW90" s="145"/>
      <c r="EX90" s="145"/>
      <c r="EY90" s="145"/>
      <c r="EZ90" s="145"/>
      <c r="FA90" s="145"/>
      <c r="FB90" s="145"/>
      <c r="FC90" s="145"/>
      <c r="FD90" s="145"/>
      <c r="FE90" s="145"/>
      <c r="FF90" s="145"/>
      <c r="FG90" s="145"/>
      <c r="FH90" s="145"/>
      <c r="FI90" s="145"/>
      <c r="FJ90" s="145"/>
      <c r="FK90" s="145"/>
      <c r="FL90" s="145"/>
      <c r="FM90" s="145"/>
      <c r="FN90" s="145"/>
      <c r="FO90" s="145"/>
      <c r="FP90" s="145"/>
      <c r="FQ90" s="145"/>
      <c r="FR90" s="145"/>
      <c r="FS90" s="145"/>
      <c r="FT90" s="145"/>
      <c r="FU90" s="145"/>
      <c r="FV90" s="145"/>
      <c r="FW90" s="145"/>
      <c r="FX90" s="145"/>
      <c r="FY90" s="145"/>
      <c r="FZ90" s="145"/>
      <c r="GA90" s="145"/>
      <c r="GB90" s="145"/>
      <c r="GC90" s="145"/>
      <c r="GD90" s="145"/>
      <c r="GE90" s="145"/>
      <c r="GF90" s="145"/>
      <c r="GG90" s="145"/>
      <c r="GH90" s="145"/>
      <c r="GI90" s="145"/>
      <c r="GJ90" s="145"/>
      <c r="GK90" s="145"/>
      <c r="GL90" s="145"/>
      <c r="GM90" s="145"/>
      <c r="GN90" s="145"/>
      <c r="GO90" s="145"/>
      <c r="GP90" s="145"/>
      <c r="GQ90" s="145"/>
      <c r="GR90" s="145"/>
      <c r="GS90" s="145"/>
      <c r="GT90" s="145"/>
      <c r="GU90" s="145"/>
      <c r="GV90" s="145"/>
      <c r="GW90" s="145"/>
      <c r="GX90" s="145"/>
      <c r="GY90" s="145"/>
      <c r="GZ90" s="145"/>
      <c r="HA90" s="145"/>
      <c r="HB90" s="145"/>
      <c r="HC90" s="145"/>
      <c r="HD90" s="145"/>
      <c r="HE90" s="145"/>
      <c r="HF90" s="145"/>
      <c r="HG90" s="145"/>
      <c r="HH90" s="145"/>
      <c r="HI90" s="145"/>
      <c r="HJ90" s="145"/>
      <c r="HK90" s="145"/>
      <c r="HL90" s="145"/>
      <c r="HM90" s="145"/>
      <c r="HN90" s="145"/>
      <c r="HO90" s="145"/>
      <c r="HP90" s="145"/>
      <c r="HQ90" s="145"/>
      <c r="HR90" s="145"/>
      <c r="HS90" s="145"/>
      <c r="HT90" s="145"/>
      <c r="HU90" s="145"/>
      <c r="HV90" s="145"/>
      <c r="HW90" s="145"/>
      <c r="HX90" s="145"/>
      <c r="HY90" s="145"/>
      <c r="HZ90" s="145"/>
      <c r="IA90" s="145"/>
      <c r="IB90" s="145"/>
      <c r="IC90" s="145"/>
      <c r="ID90" s="145"/>
      <c r="IE90" s="145"/>
      <c r="IF90" s="145"/>
      <c r="IG90" s="145"/>
      <c r="IH90" s="145"/>
      <c r="II90" s="145"/>
      <c r="IJ90" s="145"/>
      <c r="IK90" s="145"/>
      <c r="IL90" s="145"/>
      <c r="IM90" s="145"/>
      <c r="IN90" s="145"/>
      <c r="IO90" s="145"/>
      <c r="IP90" s="145"/>
      <c r="IQ90" s="145"/>
      <c r="IR90" s="145"/>
      <c r="IS90" s="145"/>
      <c r="IT90" s="145"/>
      <c r="IU90" s="145"/>
      <c r="IV90" s="145"/>
      <c r="IW90" s="145"/>
      <c r="IX90" s="145"/>
      <c r="IY90" s="145"/>
      <c r="IZ90" s="145"/>
      <c r="JA90" s="145"/>
      <c r="JB90" s="145"/>
      <c r="JC90" s="145"/>
      <c r="JD90" s="145"/>
      <c r="JE90" s="145"/>
      <c r="JF90" s="145"/>
      <c r="JG90" s="145"/>
      <c r="JH90" s="145"/>
      <c r="JI90" s="145"/>
      <c r="JJ90" s="145"/>
      <c r="JK90" s="145"/>
      <c r="JL90" s="145"/>
      <c r="JM90" s="145"/>
      <c r="JN90" s="145"/>
      <c r="JO90" s="145"/>
      <c r="JP90" s="145"/>
      <c r="JQ90" s="145"/>
      <c r="JR90" s="145"/>
      <c r="JS90" s="145"/>
      <c r="JT90" s="145"/>
      <c r="JU90" s="145"/>
      <c r="JV90" s="145"/>
      <c r="JW90" s="145"/>
      <c r="JX90" s="145"/>
      <c r="JY90" s="145"/>
      <c r="JZ90" s="145"/>
      <c r="KA90" s="145"/>
      <c r="KB90" s="145"/>
      <c r="KC90" s="145"/>
      <c r="KD90" s="145"/>
      <c r="KE90" s="145"/>
      <c r="KF90" s="145"/>
      <c r="KG90" s="145"/>
      <c r="KH90" s="145"/>
      <c r="KI90" s="145"/>
      <c r="KJ90" s="145"/>
      <c r="KK90" s="145"/>
      <c r="KL90" s="145"/>
      <c r="KM90" s="145"/>
      <c r="KN90" s="145"/>
      <c r="KO90" s="145"/>
      <c r="KP90" s="145"/>
      <c r="KQ90" s="145"/>
      <c r="KR90" s="145"/>
      <c r="KS90" s="145"/>
      <c r="KT90" s="145"/>
      <c r="KU90" s="145"/>
      <c r="KV90" s="145"/>
      <c r="KW90" s="145"/>
      <c r="KX90" s="145"/>
      <c r="KY90" s="145"/>
      <c r="KZ90" s="145"/>
      <c r="LA90" s="145"/>
      <c r="LB90" s="145"/>
      <c r="LC90" s="145"/>
      <c r="LD90" s="145"/>
      <c r="LE90" s="145"/>
      <c r="LF90" s="145"/>
      <c r="LG90" s="145"/>
      <c r="LH90" s="145"/>
      <c r="LI90" s="145"/>
      <c r="LJ90" s="145"/>
      <c r="LK90" s="145"/>
      <c r="LL90" s="145"/>
      <c r="LM90" s="145"/>
      <c r="LN90" s="145"/>
      <c r="LO90" s="145"/>
      <c r="LP90" s="145"/>
      <c r="LQ90" s="145"/>
      <c r="LR90" s="145"/>
      <c r="LS90" s="145"/>
      <c r="LT90" s="145"/>
      <c r="LU90" s="145"/>
      <c r="LV90" s="145"/>
      <c r="LW90" s="145"/>
      <c r="LX90" s="145"/>
      <c r="LY90" s="145"/>
      <c r="LZ90" s="145"/>
      <c r="MA90" s="145"/>
      <c r="MB90" s="145"/>
      <c r="MC90" s="145"/>
      <c r="MD90" s="145"/>
      <c r="ME90" s="145"/>
      <c r="MF90" s="145"/>
      <c r="MG90" s="145"/>
      <c r="MH90" s="145"/>
      <c r="MI90" s="145"/>
      <c r="MJ90" s="145"/>
      <c r="MK90" s="145"/>
      <c r="ML90" s="145"/>
      <c r="MM90" s="145"/>
      <c r="MN90" s="145"/>
      <c r="MO90" s="145"/>
      <c r="MP90" s="145"/>
      <c r="MQ90" s="145"/>
      <c r="MR90" s="145"/>
      <c r="MS90" s="145"/>
      <c r="MT90" s="145"/>
      <c r="MU90" s="145"/>
      <c r="MV90" s="145"/>
      <c r="MW90" s="145"/>
      <c r="MX90" s="145"/>
      <c r="MY90" s="145"/>
      <c r="MZ90" s="145"/>
      <c r="NA90" s="145"/>
      <c r="NB90" s="145"/>
      <c r="NC90" s="145"/>
      <c r="ND90" s="145"/>
      <c r="NE90" s="145"/>
      <c r="NF90" s="145"/>
      <c r="NG90" s="145"/>
      <c r="NH90" s="145"/>
      <c r="NI90" s="145"/>
      <c r="NJ90" s="145"/>
      <c r="NK90" s="145"/>
      <c r="NL90" s="145"/>
      <c r="NM90" s="145"/>
      <c r="NN90" s="145"/>
      <c r="NO90" s="145"/>
      <c r="NP90" s="145"/>
      <c r="NQ90" s="145"/>
      <c r="NR90" s="145"/>
      <c r="NS90" s="145"/>
      <c r="NT90" s="145"/>
      <c r="NU90" s="145"/>
      <c r="NV90" s="145"/>
      <c r="NW90" s="145"/>
      <c r="NX90" s="145"/>
      <c r="NY90" s="145"/>
      <c r="NZ90" s="145"/>
      <c r="OA90" s="145"/>
      <c r="OB90" s="145"/>
      <c r="OC90" s="145"/>
      <c r="OD90" s="145"/>
      <c r="OE90" s="145"/>
      <c r="OF90" s="145"/>
      <c r="OG90" s="145"/>
      <c r="OH90" s="145"/>
      <c r="OI90" s="145"/>
      <c r="OJ90" s="145"/>
      <c r="OK90" s="145"/>
      <c r="OL90" s="145"/>
      <c r="OM90" s="145"/>
      <c r="ON90" s="145"/>
      <c r="OO90" s="145"/>
      <c r="OP90" s="145"/>
      <c r="OQ90" s="145"/>
      <c r="OR90" s="145"/>
      <c r="OS90" s="145"/>
      <c r="OT90" s="145"/>
      <c r="OU90" s="145"/>
      <c r="OV90" s="145"/>
      <c r="OW90" s="145"/>
      <c r="OX90" s="145"/>
      <c r="OY90" s="145"/>
      <c r="OZ90" s="145"/>
      <c r="PA90" s="145"/>
      <c r="PB90" s="145"/>
      <c r="PC90" s="145"/>
      <c r="PD90" s="145"/>
      <c r="PE90" s="145"/>
      <c r="PF90" s="145"/>
      <c r="PG90" s="145"/>
      <c r="PH90" s="145"/>
      <c r="PI90" s="145"/>
      <c r="PJ90" s="145"/>
      <c r="PK90" s="145"/>
      <c r="PL90" s="145"/>
      <c r="PM90" s="145"/>
      <c r="PN90" s="145"/>
      <c r="PO90" s="145"/>
      <c r="PP90" s="145"/>
      <c r="PQ90" s="145"/>
      <c r="PR90" s="145"/>
      <c r="PS90" s="145"/>
      <c r="PT90" s="145"/>
      <c r="PU90" s="145"/>
      <c r="PV90" s="145"/>
      <c r="PW90" s="145"/>
      <c r="PX90" s="145"/>
      <c r="PY90" s="145"/>
      <c r="PZ90" s="145"/>
      <c r="QA90" s="145"/>
      <c r="QB90" s="145"/>
      <c r="QC90" s="145"/>
      <c r="QD90" s="145"/>
      <c r="QE90" s="145"/>
      <c r="QF90" s="145"/>
      <c r="QG90" s="145"/>
      <c r="QH90" s="145"/>
      <c r="QI90" s="145"/>
      <c r="QJ90" s="145"/>
      <c r="QK90" s="145"/>
      <c r="QL90" s="145"/>
      <c r="QM90" s="145"/>
      <c r="QN90" s="145"/>
      <c r="QO90" s="145"/>
      <c r="QP90" s="145"/>
      <c r="QQ90" s="145"/>
      <c r="QR90" s="145"/>
      <c r="QS90" s="145"/>
      <c r="QT90" s="145"/>
      <c r="QU90" s="145"/>
      <c r="QV90" s="145"/>
      <c r="QW90" s="145"/>
      <c r="QX90" s="145"/>
      <c r="QY90" s="145"/>
      <c r="QZ90" s="145"/>
      <c r="RA90" s="145"/>
      <c r="RB90" s="145"/>
      <c r="RC90" s="145"/>
      <c r="RD90" s="145"/>
      <c r="RE90" s="145"/>
      <c r="RF90" s="145"/>
      <c r="RG90" s="145"/>
      <c r="RH90" s="145"/>
      <c r="RI90" s="145"/>
      <c r="RJ90" s="145"/>
      <c r="RK90" s="145"/>
      <c r="RL90" s="145"/>
      <c r="RM90" s="145"/>
      <c r="RN90" s="145"/>
      <c r="RO90" s="145"/>
      <c r="RP90" s="145"/>
      <c r="RQ90" s="145"/>
      <c r="RR90" s="145"/>
      <c r="RS90" s="145"/>
      <c r="RT90" s="145"/>
      <c r="RU90" s="145"/>
      <c r="RV90" s="145"/>
      <c r="RW90" s="145"/>
      <c r="RX90" s="145"/>
      <c r="RY90" s="145"/>
      <c r="RZ90" s="145"/>
      <c r="SA90" s="145"/>
      <c r="SB90" s="145"/>
      <c r="SC90" s="145"/>
      <c r="SD90" s="145"/>
      <c r="SE90" s="145"/>
      <c r="SF90" s="145"/>
      <c r="SG90" s="145"/>
      <c r="SH90" s="145"/>
      <c r="SI90" s="145"/>
      <c r="SJ90" s="145"/>
      <c r="SK90" s="145"/>
      <c r="SL90" s="145"/>
      <c r="SM90" s="145"/>
      <c r="SN90" s="145"/>
      <c r="SO90" s="145"/>
      <c r="SP90" s="145"/>
      <c r="SQ90" s="145"/>
      <c r="SR90" s="145"/>
      <c r="SS90" s="145"/>
      <c r="ST90" s="145"/>
      <c r="SU90" s="145"/>
      <c r="SV90" s="145"/>
      <c r="SW90" s="145"/>
      <c r="SX90" s="145"/>
      <c r="SY90" s="145"/>
      <c r="SZ90" s="145"/>
      <c r="TA90" s="145"/>
      <c r="TB90" s="145"/>
      <c r="TC90" s="145"/>
      <c r="TD90" s="145"/>
      <c r="TE90" s="145"/>
      <c r="TF90" s="145"/>
      <c r="TG90" s="145"/>
      <c r="TH90" s="145"/>
      <c r="TI90" s="145"/>
      <c r="TJ90" s="145"/>
      <c r="TK90" s="145"/>
      <c r="TL90" s="145"/>
      <c r="TM90" s="145"/>
      <c r="TN90" s="145"/>
      <c r="TO90" s="145"/>
      <c r="TP90" s="145"/>
      <c r="TQ90" s="145"/>
      <c r="TR90" s="145"/>
      <c r="TS90" s="145"/>
      <c r="TT90" s="145"/>
      <c r="TU90" s="145"/>
      <c r="TV90" s="145"/>
      <c r="TW90" s="145"/>
      <c r="TX90" s="145"/>
      <c r="TY90" s="145"/>
      <c r="TZ90" s="145"/>
      <c r="UA90" s="145"/>
      <c r="UB90" s="145"/>
      <c r="UC90" s="145"/>
      <c r="UD90" s="145"/>
      <c r="UE90" s="145"/>
      <c r="UF90" s="145"/>
      <c r="UG90" s="145"/>
      <c r="UH90" s="145"/>
      <c r="UI90" s="145"/>
      <c r="UJ90" s="145"/>
      <c r="UK90" s="145"/>
      <c r="UL90" s="145"/>
      <c r="UM90" s="145"/>
      <c r="UN90" s="145"/>
      <c r="UO90" s="145"/>
      <c r="UP90" s="145"/>
      <c r="UQ90" s="145"/>
      <c r="UR90" s="145"/>
      <c r="US90" s="145"/>
      <c r="UT90" s="145"/>
      <c r="UU90" s="145"/>
      <c r="UV90" s="145"/>
      <c r="UW90" s="145"/>
      <c r="UX90" s="145"/>
      <c r="UY90" s="145"/>
      <c r="UZ90" s="145"/>
      <c r="VA90" s="145"/>
      <c r="VB90" s="145"/>
      <c r="VC90" s="145"/>
      <c r="VD90" s="145"/>
      <c r="VE90" s="145"/>
      <c r="VF90" s="145"/>
      <c r="VG90" s="145"/>
      <c r="VH90" s="145"/>
      <c r="VI90" s="145"/>
      <c r="VJ90" s="145"/>
      <c r="VK90" s="145"/>
      <c r="VL90" s="145"/>
      <c r="VM90" s="145"/>
      <c r="VN90" s="145"/>
      <c r="VO90" s="145"/>
      <c r="VP90" s="145"/>
      <c r="VQ90" s="145"/>
      <c r="VR90" s="145"/>
      <c r="VS90" s="145"/>
      <c r="VT90" s="145"/>
      <c r="VU90" s="145"/>
      <c r="VV90" s="145"/>
      <c r="VW90" s="145"/>
      <c r="VX90" s="145"/>
      <c r="VY90" s="145"/>
      <c r="VZ90" s="145"/>
      <c r="WA90" s="145"/>
      <c r="WB90" s="145"/>
      <c r="WC90" s="145"/>
      <c r="WD90" s="145"/>
      <c r="WE90" s="145"/>
      <c r="WF90" s="145"/>
      <c r="WG90" s="145"/>
      <c r="WH90" s="145"/>
      <c r="WI90" s="145"/>
      <c r="WJ90" s="145"/>
      <c r="WK90" s="145"/>
      <c r="WL90" s="145"/>
      <c r="WM90" s="145"/>
      <c r="WN90" s="145"/>
      <c r="WO90" s="145"/>
      <c r="WP90" s="145"/>
      <c r="WQ90" s="145"/>
      <c r="WR90" s="145"/>
      <c r="WS90" s="145"/>
      <c r="WT90" s="145"/>
      <c r="WU90" s="145"/>
      <c r="WV90" s="145"/>
      <c r="WW90" s="145"/>
      <c r="WX90" s="145"/>
      <c r="WY90" s="145"/>
      <c r="WZ90" s="145"/>
      <c r="XA90" s="145"/>
      <c r="XB90" s="145"/>
      <c r="XC90" s="145"/>
      <c r="XD90" s="145"/>
      <c r="XE90" s="145"/>
      <c r="XF90" s="145"/>
      <c r="XG90" s="145"/>
      <c r="XH90" s="145"/>
      <c r="XI90" s="145"/>
      <c r="XJ90" s="145"/>
      <c r="XK90" s="145"/>
      <c r="XL90" s="145"/>
      <c r="XM90" s="145"/>
      <c r="XN90" s="145"/>
      <c r="XO90" s="145"/>
      <c r="XP90" s="145"/>
      <c r="XQ90" s="145"/>
      <c r="XR90" s="145"/>
      <c r="XS90" s="145"/>
      <c r="XT90" s="145"/>
      <c r="XU90" s="145"/>
      <c r="XV90" s="145"/>
      <c r="XW90" s="145"/>
      <c r="XX90" s="145"/>
      <c r="XY90" s="145"/>
      <c r="XZ90" s="145"/>
      <c r="YA90" s="145"/>
      <c r="YB90" s="145"/>
      <c r="YC90" s="145"/>
      <c r="YD90" s="145"/>
      <c r="YE90" s="145"/>
      <c r="YF90" s="145"/>
      <c r="YG90" s="145"/>
      <c r="YH90" s="145"/>
      <c r="YI90" s="145"/>
      <c r="YJ90" s="145"/>
      <c r="YK90" s="145"/>
      <c r="YL90" s="145"/>
      <c r="YM90" s="145"/>
      <c r="YN90" s="145"/>
      <c r="YO90" s="145"/>
      <c r="YP90" s="145"/>
      <c r="YQ90" s="145"/>
      <c r="YR90" s="145"/>
      <c r="YS90" s="145"/>
      <c r="YT90" s="145"/>
      <c r="YU90" s="145"/>
      <c r="YV90" s="145"/>
      <c r="YW90" s="145"/>
      <c r="YX90" s="145"/>
      <c r="YY90" s="145"/>
      <c r="YZ90" s="145"/>
      <c r="ZA90" s="145"/>
      <c r="ZB90" s="145"/>
      <c r="ZC90" s="145"/>
      <c r="ZD90" s="145"/>
      <c r="ZE90" s="145"/>
      <c r="ZF90" s="145"/>
      <c r="ZG90" s="145"/>
      <c r="ZH90" s="145"/>
      <c r="ZI90" s="145"/>
      <c r="ZJ90" s="145"/>
      <c r="ZK90" s="145"/>
      <c r="ZL90" s="145"/>
      <c r="ZM90" s="145"/>
      <c r="ZN90" s="145"/>
      <c r="ZO90" s="145"/>
      <c r="ZP90" s="145"/>
      <c r="ZQ90" s="145"/>
      <c r="ZR90" s="145"/>
      <c r="ZS90" s="145"/>
      <c r="ZT90" s="145"/>
      <c r="ZU90" s="145"/>
      <c r="ZV90" s="145"/>
      <c r="ZW90" s="145"/>
      <c r="ZX90" s="145"/>
      <c r="ZY90" s="145"/>
      <c r="ZZ90" s="145"/>
      <c r="AAA90" s="145"/>
      <c r="AAB90" s="145"/>
      <c r="AAC90" s="145"/>
      <c r="AAD90" s="145"/>
      <c r="AAE90" s="145"/>
      <c r="AAF90" s="145"/>
      <c r="AAG90" s="145"/>
      <c r="AAH90" s="145"/>
      <c r="AAI90" s="145"/>
      <c r="AAJ90" s="145"/>
      <c r="AAK90" s="145"/>
      <c r="AAL90" s="145"/>
      <c r="AAM90" s="145"/>
      <c r="AAN90" s="145"/>
      <c r="AAO90" s="145"/>
      <c r="AAP90" s="145"/>
      <c r="AAQ90" s="145"/>
      <c r="AAR90" s="145"/>
      <c r="AAS90" s="145"/>
      <c r="AAT90" s="145"/>
      <c r="AAU90" s="145"/>
      <c r="AAV90" s="145"/>
      <c r="AAW90" s="145"/>
      <c r="AAX90" s="145"/>
      <c r="AAY90" s="145"/>
      <c r="AAZ90" s="145"/>
      <c r="ABA90" s="145"/>
      <c r="ABB90" s="145"/>
      <c r="ABC90" s="145"/>
      <c r="ABD90" s="145"/>
      <c r="ABE90" s="145"/>
      <c r="ABF90" s="145"/>
      <c r="ABG90" s="145"/>
      <c r="ABH90" s="145"/>
      <c r="ABI90" s="145"/>
      <c r="ABJ90" s="145"/>
      <c r="ABK90" s="145"/>
      <c r="ABL90" s="145"/>
      <c r="ABM90" s="145"/>
      <c r="ABN90" s="145"/>
      <c r="ABO90" s="145"/>
      <c r="ABP90" s="145"/>
      <c r="ABQ90" s="145"/>
      <c r="ABR90" s="145"/>
      <c r="ABS90" s="145"/>
      <c r="ABT90" s="145"/>
      <c r="ABU90" s="145"/>
      <c r="ABV90" s="145"/>
      <c r="ABW90" s="145"/>
      <c r="ABX90" s="145"/>
      <c r="ABY90" s="145"/>
      <c r="ABZ90" s="145"/>
      <c r="ACA90" s="145"/>
      <c r="ACB90" s="145"/>
      <c r="ACC90" s="145"/>
      <c r="ACD90" s="145"/>
      <c r="ACE90" s="145"/>
      <c r="ACF90" s="145"/>
      <c r="ACG90" s="145"/>
      <c r="ACH90" s="145"/>
      <c r="ACI90" s="145"/>
      <c r="ACJ90" s="145"/>
      <c r="ACK90" s="145"/>
      <c r="ACL90" s="145"/>
      <c r="ACM90" s="145"/>
      <c r="ACN90" s="145"/>
      <c r="ACO90" s="145"/>
      <c r="ACP90" s="145"/>
      <c r="ACQ90" s="145"/>
      <c r="ACR90" s="145"/>
      <c r="ACS90" s="145"/>
      <c r="ACT90" s="145"/>
      <c r="ACU90" s="145"/>
      <c r="ACV90" s="145"/>
      <c r="ACW90" s="145"/>
      <c r="ACX90" s="145"/>
      <c r="ACY90" s="145"/>
      <c r="ACZ90" s="145"/>
      <c r="ADA90" s="145"/>
      <c r="ADB90" s="145"/>
      <c r="ADC90" s="145"/>
      <c r="ADD90" s="145"/>
      <c r="ADE90" s="145"/>
      <c r="ADF90" s="145"/>
      <c r="ADG90" s="145"/>
      <c r="ADH90" s="145"/>
      <c r="ADI90" s="145"/>
      <c r="ADJ90" s="145"/>
      <c r="ADK90" s="145"/>
      <c r="ADL90" s="145"/>
      <c r="ADM90" s="145"/>
      <c r="ADN90" s="145"/>
      <c r="ADO90" s="145"/>
      <c r="ADP90" s="145"/>
      <c r="ADQ90" s="145"/>
      <c r="ADR90" s="145"/>
      <c r="ADS90" s="145"/>
      <c r="ADT90" s="145"/>
      <c r="ADU90" s="145"/>
      <c r="ADV90" s="145"/>
      <c r="ADW90" s="145"/>
      <c r="ADX90" s="145"/>
      <c r="ADY90" s="145"/>
      <c r="ADZ90" s="145"/>
      <c r="AEA90" s="145"/>
      <c r="AEB90" s="145"/>
      <c r="AEC90" s="145"/>
      <c r="AED90" s="145"/>
      <c r="AEE90" s="145"/>
      <c r="AEF90" s="145"/>
      <c r="AEG90" s="145"/>
      <c r="AEH90" s="145"/>
      <c r="AEI90" s="145"/>
      <c r="AEJ90" s="145"/>
      <c r="AEK90" s="145"/>
      <c r="AEL90" s="145"/>
      <c r="AEM90" s="145"/>
      <c r="AEN90" s="145"/>
      <c r="AEO90" s="145"/>
      <c r="AEP90" s="145"/>
      <c r="AEQ90" s="145"/>
      <c r="AER90" s="145"/>
      <c r="AES90" s="145"/>
      <c r="AET90" s="145"/>
      <c r="AEU90" s="145"/>
      <c r="AEV90" s="145"/>
      <c r="AEW90" s="145"/>
      <c r="AEX90" s="145"/>
      <c r="AEY90" s="145"/>
      <c r="AEZ90" s="145"/>
      <c r="AFA90" s="145"/>
      <c r="AFB90" s="145"/>
      <c r="AFC90" s="145"/>
      <c r="AFD90" s="145"/>
      <c r="AFE90" s="145"/>
      <c r="AFF90" s="145"/>
      <c r="AFG90" s="145"/>
      <c r="AFH90" s="145"/>
      <c r="AFI90" s="145"/>
      <c r="AFJ90" s="145"/>
      <c r="AFK90" s="145"/>
      <c r="AFL90" s="145"/>
      <c r="AFM90" s="145"/>
      <c r="AFN90" s="145"/>
      <c r="AFO90" s="145"/>
      <c r="AFP90" s="145"/>
      <c r="AFQ90" s="145"/>
      <c r="AFR90" s="145"/>
      <c r="AFS90" s="145"/>
      <c r="AFT90" s="145"/>
      <c r="AFU90" s="145"/>
      <c r="AFV90" s="145"/>
      <c r="AFW90" s="145"/>
      <c r="AFX90" s="145"/>
      <c r="AFY90" s="145"/>
      <c r="AFZ90" s="145"/>
      <c r="AGA90" s="145"/>
      <c r="AGB90" s="145"/>
      <c r="AGC90" s="145"/>
      <c r="AGD90" s="145"/>
      <c r="AGE90" s="145"/>
      <c r="AGF90" s="145"/>
      <c r="AGG90" s="145"/>
      <c r="AGH90" s="145"/>
      <c r="AGI90" s="145"/>
      <c r="AGJ90" s="145"/>
      <c r="AGK90" s="145"/>
      <c r="AGL90" s="145"/>
      <c r="AGM90" s="145"/>
      <c r="AGN90" s="145"/>
      <c r="AGO90" s="145"/>
      <c r="AGP90" s="145"/>
      <c r="AGQ90" s="145"/>
      <c r="AGR90" s="145"/>
      <c r="AGS90" s="145"/>
      <c r="AGT90" s="145"/>
      <c r="AGU90" s="145"/>
      <c r="AGV90" s="145"/>
      <c r="AGW90" s="145"/>
      <c r="AGX90" s="145"/>
      <c r="AGY90" s="145"/>
      <c r="AGZ90" s="145"/>
      <c r="AHA90" s="145"/>
      <c r="AHB90" s="145"/>
      <c r="AHC90" s="145"/>
      <c r="AHD90" s="145"/>
      <c r="AHE90" s="145"/>
      <c r="AHF90" s="145"/>
      <c r="AHG90" s="145"/>
      <c r="AHH90" s="145"/>
      <c r="AHI90" s="145"/>
      <c r="AHJ90" s="145"/>
      <c r="AHK90" s="145"/>
      <c r="AHL90" s="145"/>
      <c r="AHM90" s="145"/>
      <c r="AHN90" s="145"/>
      <c r="AHO90" s="145"/>
      <c r="AHP90" s="145"/>
      <c r="AHQ90" s="145"/>
      <c r="AHR90" s="145"/>
      <c r="AHS90" s="145"/>
      <c r="AHT90" s="145"/>
      <c r="AHU90" s="145"/>
      <c r="AHV90" s="145"/>
      <c r="AHW90" s="145"/>
      <c r="AHX90" s="145"/>
      <c r="AHY90" s="145"/>
      <c r="AHZ90" s="145"/>
      <c r="AIA90" s="145"/>
      <c r="AIB90" s="145"/>
      <c r="AIC90" s="145"/>
      <c r="AID90" s="145"/>
      <c r="AIE90" s="145"/>
      <c r="AIF90" s="145"/>
      <c r="AIG90" s="145"/>
      <c r="AIH90" s="145"/>
      <c r="AII90" s="145"/>
      <c r="AIJ90" s="145"/>
      <c r="AIK90" s="145"/>
      <c r="AIL90" s="145"/>
      <c r="AIM90" s="145"/>
      <c r="AIN90" s="145"/>
      <c r="AIO90" s="145"/>
      <c r="AIP90" s="145"/>
      <c r="AIQ90" s="145"/>
      <c r="AIR90" s="145"/>
      <c r="AIS90" s="145"/>
      <c r="AIT90" s="145"/>
      <c r="AIU90" s="145"/>
      <c r="AIV90" s="145"/>
      <c r="AIW90" s="145"/>
      <c r="AIX90" s="145"/>
      <c r="AIY90" s="145"/>
      <c r="AIZ90" s="145"/>
      <c r="AJA90" s="145"/>
      <c r="AJB90" s="145"/>
      <c r="AJC90" s="145"/>
      <c r="AJD90" s="145"/>
      <c r="AJE90" s="145"/>
      <c r="AJF90" s="145"/>
      <c r="AJG90" s="145"/>
      <c r="AJH90" s="145"/>
      <c r="AJI90" s="145"/>
      <c r="AJJ90" s="145"/>
      <c r="AJK90" s="145"/>
      <c r="AJL90" s="145"/>
      <c r="AJM90" s="145"/>
      <c r="AJN90" s="145"/>
      <c r="AJO90" s="145"/>
      <c r="AJP90" s="145"/>
      <c r="AJQ90" s="145"/>
      <c r="AJR90" s="145"/>
      <c r="AJS90" s="145"/>
      <c r="AJT90" s="145"/>
      <c r="AJU90" s="145"/>
      <c r="AJV90" s="145"/>
      <c r="AJW90" s="145"/>
      <c r="AJX90" s="145"/>
      <c r="AJY90" s="145"/>
      <c r="AJZ90" s="145"/>
      <c r="AKA90" s="145"/>
      <c r="AKB90" s="145"/>
      <c r="AKC90" s="145"/>
      <c r="AKD90" s="145"/>
      <c r="AKE90" s="145"/>
      <c r="AKF90" s="145"/>
      <c r="AKG90" s="145"/>
      <c r="AKH90" s="145"/>
      <c r="AKI90" s="145"/>
      <c r="AKJ90" s="145"/>
      <c r="AKK90" s="145"/>
      <c r="AKL90" s="145"/>
      <c r="AKM90" s="145"/>
      <c r="AKN90" s="145"/>
      <c r="AKO90" s="145"/>
      <c r="AKP90" s="145"/>
      <c r="AKQ90" s="145"/>
      <c r="AKR90" s="145"/>
      <c r="AKS90" s="145"/>
      <c r="AKT90" s="145"/>
      <c r="AKU90" s="145"/>
      <c r="AKV90" s="145"/>
      <c r="AKW90" s="145"/>
      <c r="AKX90" s="145"/>
      <c r="AKY90" s="145"/>
      <c r="AKZ90" s="145"/>
      <c r="ALA90" s="145"/>
      <c r="ALB90" s="145"/>
      <c r="ALC90" s="145"/>
      <c r="ALD90" s="145"/>
      <c r="ALE90" s="145"/>
      <c r="ALF90" s="145"/>
      <c r="ALG90" s="145"/>
      <c r="ALH90" s="145"/>
      <c r="ALI90" s="145"/>
      <c r="ALJ90" s="145"/>
      <c r="ALK90" s="145"/>
      <c r="ALL90" s="145"/>
      <c r="ALM90" s="145"/>
      <c r="ALN90" s="145"/>
      <c r="ALO90" s="145"/>
      <c r="ALP90" s="145"/>
      <c r="ALQ90" s="145"/>
      <c r="ALR90" s="145"/>
      <c r="ALS90" s="145"/>
      <c r="ALT90" s="145"/>
      <c r="ALU90" s="145"/>
      <c r="ALV90" s="145"/>
      <c r="ALW90" s="145"/>
      <c r="ALX90" s="145"/>
      <c r="ALY90" s="145"/>
      <c r="ALZ90" s="145"/>
    </row>
    <row r="91" spans="1:1014" ht="13.95" customHeight="1" x14ac:dyDescent="0.3">
      <c r="A91" s="151"/>
      <c r="B91" s="151"/>
      <c r="C91" s="257" t="s">
        <v>10</v>
      </c>
      <c r="D91" s="252" t="s">
        <v>76</v>
      </c>
      <c r="E91" s="268" t="s">
        <v>77</v>
      </c>
      <c r="F91" s="276"/>
      <c r="G91" s="327">
        <f>119.44%*(F91/30)*(1/12)</f>
        <v>0</v>
      </c>
      <c r="H91" s="326">
        <f>$G$87*G91</f>
        <v>0</v>
      </c>
      <c r="I91" s="152"/>
      <c r="J91" s="145"/>
      <c r="K91" s="319" t="s">
        <v>174</v>
      </c>
      <c r="L91" s="319"/>
      <c r="M91" s="319"/>
      <c r="N91" s="138"/>
      <c r="O91" s="138"/>
      <c r="P91" s="138"/>
      <c r="Q91" s="138"/>
      <c r="R91" s="138"/>
      <c r="S91" s="138"/>
      <c r="T91" s="138"/>
      <c r="U91" s="138"/>
      <c r="V91" s="138"/>
      <c r="W91" s="138"/>
      <c r="X91" s="138"/>
      <c r="Y91" s="145"/>
      <c r="Z91" s="145"/>
      <c r="AA91" s="145"/>
      <c r="AB91" s="145"/>
      <c r="AC91" s="145"/>
      <c r="AD91" s="145"/>
      <c r="AE91" s="145"/>
      <c r="AF91" s="145"/>
      <c r="AG91" s="145"/>
      <c r="AH91" s="145"/>
      <c r="AI91" s="145"/>
      <c r="AJ91" s="145"/>
      <c r="AK91" s="145"/>
      <c r="AL91" s="145"/>
      <c r="AM91" s="145"/>
      <c r="AN91" s="145"/>
      <c r="AO91" s="145"/>
      <c r="AP91" s="145"/>
      <c r="AQ91" s="145"/>
      <c r="AR91" s="145"/>
      <c r="AS91" s="145"/>
      <c r="AT91" s="145"/>
      <c r="AU91" s="145"/>
      <c r="AV91" s="145"/>
      <c r="AW91" s="145"/>
      <c r="AX91" s="145"/>
      <c r="AY91" s="145"/>
      <c r="AZ91" s="145"/>
      <c r="BA91" s="145"/>
      <c r="BB91" s="145"/>
      <c r="BC91" s="145"/>
      <c r="BD91" s="145"/>
      <c r="BE91" s="145"/>
      <c r="BF91" s="145"/>
      <c r="BG91" s="145"/>
      <c r="BH91" s="145"/>
      <c r="BI91" s="145"/>
      <c r="BJ91" s="145"/>
      <c r="BK91" s="145"/>
      <c r="BL91" s="145"/>
      <c r="BM91" s="145"/>
      <c r="BN91" s="145"/>
      <c r="BO91" s="145"/>
      <c r="BP91" s="145"/>
      <c r="BQ91" s="145"/>
      <c r="BR91" s="145"/>
      <c r="BS91" s="145"/>
      <c r="BT91" s="145"/>
      <c r="BU91" s="145"/>
      <c r="BV91" s="145"/>
      <c r="BW91" s="145"/>
      <c r="BX91" s="145"/>
      <c r="BY91" s="145"/>
      <c r="BZ91" s="145"/>
      <c r="CA91" s="145"/>
      <c r="CB91" s="145"/>
      <c r="CC91" s="145"/>
      <c r="CD91" s="145"/>
      <c r="CE91" s="145"/>
      <c r="CF91" s="145"/>
      <c r="CG91" s="145"/>
      <c r="CH91" s="145"/>
      <c r="CI91" s="145"/>
      <c r="CJ91" s="145"/>
      <c r="CK91" s="145"/>
      <c r="CL91" s="145"/>
      <c r="CM91" s="145"/>
      <c r="CN91" s="145"/>
      <c r="CO91" s="145"/>
      <c r="CP91" s="145"/>
      <c r="CQ91" s="145"/>
      <c r="CR91" s="145"/>
      <c r="CS91" s="145"/>
      <c r="CT91" s="145"/>
      <c r="CU91" s="145"/>
      <c r="CV91" s="145"/>
      <c r="CW91" s="145"/>
      <c r="CX91" s="145"/>
      <c r="CY91" s="145"/>
      <c r="CZ91" s="145"/>
      <c r="DA91" s="145"/>
      <c r="DB91" s="145"/>
      <c r="DC91" s="145"/>
      <c r="DD91" s="145"/>
      <c r="DE91" s="145"/>
      <c r="DF91" s="145"/>
      <c r="DG91" s="145"/>
      <c r="DH91" s="145"/>
      <c r="DI91" s="145"/>
      <c r="DJ91" s="145"/>
      <c r="DK91" s="145"/>
      <c r="DL91" s="145"/>
      <c r="DM91" s="145"/>
      <c r="DN91" s="145"/>
      <c r="DO91" s="145"/>
      <c r="DP91" s="145"/>
      <c r="DQ91" s="145"/>
      <c r="DR91" s="145"/>
      <c r="DS91" s="145"/>
      <c r="DT91" s="145"/>
      <c r="DU91" s="145"/>
      <c r="DV91" s="145"/>
      <c r="DW91" s="145"/>
      <c r="DX91" s="145"/>
      <c r="DY91" s="145"/>
      <c r="DZ91" s="145"/>
      <c r="EA91" s="145"/>
      <c r="EB91" s="145"/>
      <c r="EC91" s="145"/>
      <c r="ED91" s="145"/>
      <c r="EE91" s="145"/>
      <c r="EF91" s="145"/>
      <c r="EG91" s="145"/>
      <c r="EH91" s="145"/>
      <c r="EI91" s="145"/>
      <c r="EJ91" s="145"/>
      <c r="EK91" s="145"/>
      <c r="EL91" s="145"/>
      <c r="EM91" s="145"/>
      <c r="EN91" s="145"/>
      <c r="EO91" s="145"/>
      <c r="EP91" s="145"/>
      <c r="EQ91" s="145"/>
      <c r="ER91" s="145"/>
      <c r="ES91" s="145"/>
      <c r="ET91" s="145"/>
      <c r="EU91" s="145"/>
      <c r="EV91" s="145"/>
      <c r="EW91" s="145"/>
      <c r="EX91" s="145"/>
      <c r="EY91" s="145"/>
      <c r="EZ91" s="145"/>
      <c r="FA91" s="145"/>
      <c r="FB91" s="145"/>
      <c r="FC91" s="145"/>
      <c r="FD91" s="145"/>
      <c r="FE91" s="145"/>
      <c r="FF91" s="145"/>
      <c r="FG91" s="145"/>
      <c r="FH91" s="145"/>
      <c r="FI91" s="145"/>
      <c r="FJ91" s="145"/>
      <c r="FK91" s="145"/>
      <c r="FL91" s="145"/>
      <c r="FM91" s="145"/>
      <c r="FN91" s="145"/>
      <c r="FO91" s="145"/>
      <c r="FP91" s="145"/>
      <c r="FQ91" s="145"/>
      <c r="FR91" s="145"/>
      <c r="FS91" s="145"/>
      <c r="FT91" s="145"/>
      <c r="FU91" s="145"/>
      <c r="FV91" s="145"/>
      <c r="FW91" s="145"/>
      <c r="FX91" s="145"/>
      <c r="FY91" s="145"/>
      <c r="FZ91" s="145"/>
      <c r="GA91" s="145"/>
      <c r="GB91" s="145"/>
      <c r="GC91" s="145"/>
      <c r="GD91" s="145"/>
      <c r="GE91" s="145"/>
      <c r="GF91" s="145"/>
      <c r="GG91" s="145"/>
      <c r="GH91" s="145"/>
      <c r="GI91" s="145"/>
      <c r="GJ91" s="145"/>
      <c r="GK91" s="145"/>
      <c r="GL91" s="145"/>
      <c r="GM91" s="145"/>
      <c r="GN91" s="145"/>
      <c r="GO91" s="145"/>
      <c r="GP91" s="145"/>
      <c r="GQ91" s="145"/>
      <c r="GR91" s="145"/>
      <c r="GS91" s="145"/>
      <c r="GT91" s="145"/>
      <c r="GU91" s="145"/>
      <c r="GV91" s="145"/>
      <c r="GW91" s="145"/>
      <c r="GX91" s="145"/>
      <c r="GY91" s="145"/>
      <c r="GZ91" s="145"/>
      <c r="HA91" s="145"/>
      <c r="HB91" s="145"/>
      <c r="HC91" s="145"/>
      <c r="HD91" s="145"/>
      <c r="HE91" s="145"/>
      <c r="HF91" s="145"/>
      <c r="HG91" s="145"/>
      <c r="HH91" s="145"/>
      <c r="HI91" s="145"/>
      <c r="HJ91" s="145"/>
      <c r="HK91" s="145"/>
      <c r="HL91" s="145"/>
      <c r="HM91" s="145"/>
      <c r="HN91" s="145"/>
      <c r="HO91" s="145"/>
      <c r="HP91" s="145"/>
      <c r="HQ91" s="145"/>
      <c r="HR91" s="145"/>
      <c r="HS91" s="145"/>
      <c r="HT91" s="145"/>
      <c r="HU91" s="145"/>
      <c r="HV91" s="145"/>
      <c r="HW91" s="145"/>
      <c r="HX91" s="145"/>
      <c r="HY91" s="145"/>
      <c r="HZ91" s="145"/>
      <c r="IA91" s="145"/>
      <c r="IB91" s="145"/>
      <c r="IC91" s="145"/>
      <c r="ID91" s="145"/>
      <c r="IE91" s="145"/>
      <c r="IF91" s="145"/>
      <c r="IG91" s="145"/>
      <c r="IH91" s="145"/>
      <c r="II91" s="145"/>
      <c r="IJ91" s="145"/>
      <c r="IK91" s="145"/>
      <c r="IL91" s="145"/>
      <c r="IM91" s="145"/>
      <c r="IN91" s="145"/>
      <c r="IO91" s="145"/>
      <c r="IP91" s="145"/>
      <c r="IQ91" s="145"/>
      <c r="IR91" s="145"/>
      <c r="IS91" s="145"/>
      <c r="IT91" s="145"/>
      <c r="IU91" s="145"/>
      <c r="IV91" s="145"/>
      <c r="IW91" s="145"/>
      <c r="IX91" s="145"/>
      <c r="IY91" s="145"/>
      <c r="IZ91" s="145"/>
      <c r="JA91" s="145"/>
      <c r="JB91" s="145"/>
      <c r="JC91" s="145"/>
      <c r="JD91" s="145"/>
      <c r="JE91" s="145"/>
      <c r="JF91" s="145"/>
      <c r="JG91" s="145"/>
      <c r="JH91" s="145"/>
      <c r="JI91" s="145"/>
      <c r="JJ91" s="145"/>
      <c r="JK91" s="145"/>
      <c r="JL91" s="145"/>
      <c r="JM91" s="145"/>
      <c r="JN91" s="145"/>
      <c r="JO91" s="145"/>
      <c r="JP91" s="145"/>
      <c r="JQ91" s="145"/>
      <c r="JR91" s="145"/>
      <c r="JS91" s="145"/>
      <c r="JT91" s="145"/>
      <c r="JU91" s="145"/>
      <c r="JV91" s="145"/>
      <c r="JW91" s="145"/>
      <c r="JX91" s="145"/>
      <c r="JY91" s="145"/>
      <c r="JZ91" s="145"/>
      <c r="KA91" s="145"/>
      <c r="KB91" s="145"/>
      <c r="KC91" s="145"/>
      <c r="KD91" s="145"/>
      <c r="KE91" s="145"/>
      <c r="KF91" s="145"/>
      <c r="KG91" s="145"/>
      <c r="KH91" s="145"/>
      <c r="KI91" s="145"/>
      <c r="KJ91" s="145"/>
      <c r="KK91" s="145"/>
      <c r="KL91" s="145"/>
      <c r="KM91" s="145"/>
      <c r="KN91" s="145"/>
      <c r="KO91" s="145"/>
      <c r="KP91" s="145"/>
      <c r="KQ91" s="145"/>
      <c r="KR91" s="145"/>
      <c r="KS91" s="145"/>
      <c r="KT91" s="145"/>
      <c r="KU91" s="145"/>
      <c r="KV91" s="145"/>
      <c r="KW91" s="145"/>
      <c r="KX91" s="145"/>
      <c r="KY91" s="145"/>
      <c r="KZ91" s="145"/>
      <c r="LA91" s="145"/>
      <c r="LB91" s="145"/>
      <c r="LC91" s="145"/>
      <c r="LD91" s="145"/>
      <c r="LE91" s="145"/>
      <c r="LF91" s="145"/>
      <c r="LG91" s="145"/>
      <c r="LH91" s="145"/>
      <c r="LI91" s="145"/>
      <c r="LJ91" s="145"/>
      <c r="LK91" s="145"/>
      <c r="LL91" s="145"/>
      <c r="LM91" s="145"/>
      <c r="LN91" s="145"/>
      <c r="LO91" s="145"/>
      <c r="LP91" s="145"/>
      <c r="LQ91" s="145"/>
      <c r="LR91" s="145"/>
      <c r="LS91" s="145"/>
      <c r="LT91" s="145"/>
      <c r="LU91" s="145"/>
      <c r="LV91" s="145"/>
      <c r="LW91" s="145"/>
      <c r="LX91" s="145"/>
      <c r="LY91" s="145"/>
      <c r="LZ91" s="145"/>
      <c r="MA91" s="145"/>
      <c r="MB91" s="145"/>
      <c r="MC91" s="145"/>
      <c r="MD91" s="145"/>
      <c r="ME91" s="145"/>
      <c r="MF91" s="145"/>
      <c r="MG91" s="145"/>
      <c r="MH91" s="145"/>
      <c r="MI91" s="145"/>
      <c r="MJ91" s="145"/>
      <c r="MK91" s="145"/>
      <c r="ML91" s="145"/>
      <c r="MM91" s="145"/>
      <c r="MN91" s="145"/>
      <c r="MO91" s="145"/>
      <c r="MP91" s="145"/>
      <c r="MQ91" s="145"/>
      <c r="MR91" s="145"/>
      <c r="MS91" s="145"/>
      <c r="MT91" s="145"/>
      <c r="MU91" s="145"/>
      <c r="MV91" s="145"/>
      <c r="MW91" s="145"/>
      <c r="MX91" s="145"/>
      <c r="MY91" s="145"/>
      <c r="MZ91" s="145"/>
      <c r="NA91" s="145"/>
      <c r="NB91" s="145"/>
      <c r="NC91" s="145"/>
      <c r="ND91" s="145"/>
      <c r="NE91" s="145"/>
      <c r="NF91" s="145"/>
      <c r="NG91" s="145"/>
      <c r="NH91" s="145"/>
      <c r="NI91" s="145"/>
      <c r="NJ91" s="145"/>
      <c r="NK91" s="145"/>
      <c r="NL91" s="145"/>
      <c r="NM91" s="145"/>
      <c r="NN91" s="145"/>
      <c r="NO91" s="145"/>
      <c r="NP91" s="145"/>
      <c r="NQ91" s="145"/>
      <c r="NR91" s="145"/>
      <c r="NS91" s="145"/>
      <c r="NT91" s="145"/>
      <c r="NU91" s="145"/>
      <c r="NV91" s="145"/>
      <c r="NW91" s="145"/>
      <c r="NX91" s="145"/>
      <c r="NY91" s="145"/>
      <c r="NZ91" s="145"/>
      <c r="OA91" s="145"/>
      <c r="OB91" s="145"/>
      <c r="OC91" s="145"/>
      <c r="OD91" s="145"/>
      <c r="OE91" s="145"/>
      <c r="OF91" s="145"/>
      <c r="OG91" s="145"/>
      <c r="OH91" s="145"/>
      <c r="OI91" s="145"/>
      <c r="OJ91" s="145"/>
      <c r="OK91" s="145"/>
      <c r="OL91" s="145"/>
      <c r="OM91" s="145"/>
      <c r="ON91" s="145"/>
      <c r="OO91" s="145"/>
      <c r="OP91" s="145"/>
      <c r="OQ91" s="145"/>
      <c r="OR91" s="145"/>
      <c r="OS91" s="145"/>
      <c r="OT91" s="145"/>
      <c r="OU91" s="145"/>
      <c r="OV91" s="145"/>
      <c r="OW91" s="145"/>
      <c r="OX91" s="145"/>
      <c r="OY91" s="145"/>
      <c r="OZ91" s="145"/>
      <c r="PA91" s="145"/>
      <c r="PB91" s="145"/>
      <c r="PC91" s="145"/>
      <c r="PD91" s="145"/>
      <c r="PE91" s="145"/>
      <c r="PF91" s="145"/>
      <c r="PG91" s="145"/>
      <c r="PH91" s="145"/>
      <c r="PI91" s="145"/>
      <c r="PJ91" s="145"/>
      <c r="PK91" s="145"/>
      <c r="PL91" s="145"/>
      <c r="PM91" s="145"/>
      <c r="PN91" s="145"/>
      <c r="PO91" s="145"/>
      <c r="PP91" s="145"/>
      <c r="PQ91" s="145"/>
      <c r="PR91" s="145"/>
      <c r="PS91" s="145"/>
      <c r="PT91" s="145"/>
      <c r="PU91" s="145"/>
      <c r="PV91" s="145"/>
      <c r="PW91" s="145"/>
      <c r="PX91" s="145"/>
      <c r="PY91" s="145"/>
      <c r="PZ91" s="145"/>
      <c r="QA91" s="145"/>
      <c r="QB91" s="145"/>
      <c r="QC91" s="145"/>
      <c r="QD91" s="145"/>
      <c r="QE91" s="145"/>
      <c r="QF91" s="145"/>
      <c r="QG91" s="145"/>
      <c r="QH91" s="145"/>
      <c r="QI91" s="145"/>
      <c r="QJ91" s="145"/>
      <c r="QK91" s="145"/>
      <c r="QL91" s="145"/>
      <c r="QM91" s="145"/>
      <c r="QN91" s="145"/>
      <c r="QO91" s="145"/>
      <c r="QP91" s="145"/>
      <c r="QQ91" s="145"/>
      <c r="QR91" s="145"/>
      <c r="QS91" s="145"/>
      <c r="QT91" s="145"/>
      <c r="QU91" s="145"/>
      <c r="QV91" s="145"/>
      <c r="QW91" s="145"/>
      <c r="QX91" s="145"/>
      <c r="QY91" s="145"/>
      <c r="QZ91" s="145"/>
      <c r="RA91" s="145"/>
      <c r="RB91" s="145"/>
      <c r="RC91" s="145"/>
      <c r="RD91" s="145"/>
      <c r="RE91" s="145"/>
      <c r="RF91" s="145"/>
      <c r="RG91" s="145"/>
      <c r="RH91" s="145"/>
      <c r="RI91" s="145"/>
      <c r="RJ91" s="145"/>
      <c r="RK91" s="145"/>
      <c r="RL91" s="145"/>
      <c r="RM91" s="145"/>
      <c r="RN91" s="145"/>
      <c r="RO91" s="145"/>
      <c r="RP91" s="145"/>
      <c r="RQ91" s="145"/>
      <c r="RR91" s="145"/>
      <c r="RS91" s="145"/>
      <c r="RT91" s="145"/>
      <c r="RU91" s="145"/>
      <c r="RV91" s="145"/>
      <c r="RW91" s="145"/>
      <c r="RX91" s="145"/>
      <c r="RY91" s="145"/>
      <c r="RZ91" s="145"/>
      <c r="SA91" s="145"/>
      <c r="SB91" s="145"/>
      <c r="SC91" s="145"/>
      <c r="SD91" s="145"/>
      <c r="SE91" s="145"/>
      <c r="SF91" s="145"/>
      <c r="SG91" s="145"/>
      <c r="SH91" s="145"/>
      <c r="SI91" s="145"/>
      <c r="SJ91" s="145"/>
      <c r="SK91" s="145"/>
      <c r="SL91" s="145"/>
      <c r="SM91" s="145"/>
      <c r="SN91" s="145"/>
      <c r="SO91" s="145"/>
      <c r="SP91" s="145"/>
      <c r="SQ91" s="145"/>
      <c r="SR91" s="145"/>
      <c r="SS91" s="145"/>
      <c r="ST91" s="145"/>
      <c r="SU91" s="145"/>
      <c r="SV91" s="145"/>
      <c r="SW91" s="145"/>
      <c r="SX91" s="145"/>
      <c r="SY91" s="145"/>
      <c r="SZ91" s="145"/>
      <c r="TA91" s="145"/>
      <c r="TB91" s="145"/>
      <c r="TC91" s="145"/>
      <c r="TD91" s="145"/>
      <c r="TE91" s="145"/>
      <c r="TF91" s="145"/>
      <c r="TG91" s="145"/>
      <c r="TH91" s="145"/>
      <c r="TI91" s="145"/>
      <c r="TJ91" s="145"/>
      <c r="TK91" s="145"/>
      <c r="TL91" s="145"/>
      <c r="TM91" s="145"/>
      <c r="TN91" s="145"/>
      <c r="TO91" s="145"/>
      <c r="TP91" s="145"/>
      <c r="TQ91" s="145"/>
      <c r="TR91" s="145"/>
      <c r="TS91" s="145"/>
      <c r="TT91" s="145"/>
      <c r="TU91" s="145"/>
      <c r="TV91" s="145"/>
      <c r="TW91" s="145"/>
      <c r="TX91" s="145"/>
      <c r="TY91" s="145"/>
      <c r="TZ91" s="145"/>
      <c r="UA91" s="145"/>
      <c r="UB91" s="145"/>
      <c r="UC91" s="145"/>
      <c r="UD91" s="145"/>
      <c r="UE91" s="145"/>
      <c r="UF91" s="145"/>
      <c r="UG91" s="145"/>
      <c r="UH91" s="145"/>
      <c r="UI91" s="145"/>
      <c r="UJ91" s="145"/>
      <c r="UK91" s="145"/>
      <c r="UL91" s="145"/>
      <c r="UM91" s="145"/>
      <c r="UN91" s="145"/>
      <c r="UO91" s="145"/>
      <c r="UP91" s="145"/>
      <c r="UQ91" s="145"/>
      <c r="UR91" s="145"/>
      <c r="US91" s="145"/>
      <c r="UT91" s="145"/>
      <c r="UU91" s="145"/>
      <c r="UV91" s="145"/>
      <c r="UW91" s="145"/>
      <c r="UX91" s="145"/>
      <c r="UY91" s="145"/>
      <c r="UZ91" s="145"/>
      <c r="VA91" s="145"/>
      <c r="VB91" s="145"/>
      <c r="VC91" s="145"/>
      <c r="VD91" s="145"/>
      <c r="VE91" s="145"/>
      <c r="VF91" s="145"/>
      <c r="VG91" s="145"/>
      <c r="VH91" s="145"/>
      <c r="VI91" s="145"/>
      <c r="VJ91" s="145"/>
      <c r="VK91" s="145"/>
      <c r="VL91" s="145"/>
      <c r="VM91" s="145"/>
      <c r="VN91" s="145"/>
      <c r="VO91" s="145"/>
      <c r="VP91" s="145"/>
      <c r="VQ91" s="145"/>
      <c r="VR91" s="145"/>
      <c r="VS91" s="145"/>
      <c r="VT91" s="145"/>
      <c r="VU91" s="145"/>
      <c r="VV91" s="145"/>
      <c r="VW91" s="145"/>
      <c r="VX91" s="145"/>
      <c r="VY91" s="145"/>
      <c r="VZ91" s="145"/>
      <c r="WA91" s="145"/>
      <c r="WB91" s="145"/>
      <c r="WC91" s="145"/>
      <c r="WD91" s="145"/>
      <c r="WE91" s="145"/>
      <c r="WF91" s="145"/>
      <c r="WG91" s="145"/>
      <c r="WH91" s="145"/>
      <c r="WI91" s="145"/>
      <c r="WJ91" s="145"/>
      <c r="WK91" s="145"/>
      <c r="WL91" s="145"/>
      <c r="WM91" s="145"/>
      <c r="WN91" s="145"/>
      <c r="WO91" s="145"/>
      <c r="WP91" s="145"/>
      <c r="WQ91" s="145"/>
      <c r="WR91" s="145"/>
      <c r="WS91" s="145"/>
      <c r="WT91" s="145"/>
      <c r="WU91" s="145"/>
      <c r="WV91" s="145"/>
      <c r="WW91" s="145"/>
      <c r="WX91" s="145"/>
      <c r="WY91" s="145"/>
      <c r="WZ91" s="145"/>
      <c r="XA91" s="145"/>
      <c r="XB91" s="145"/>
      <c r="XC91" s="145"/>
      <c r="XD91" s="145"/>
      <c r="XE91" s="145"/>
      <c r="XF91" s="145"/>
      <c r="XG91" s="145"/>
      <c r="XH91" s="145"/>
      <c r="XI91" s="145"/>
      <c r="XJ91" s="145"/>
      <c r="XK91" s="145"/>
      <c r="XL91" s="145"/>
      <c r="XM91" s="145"/>
      <c r="XN91" s="145"/>
      <c r="XO91" s="145"/>
      <c r="XP91" s="145"/>
      <c r="XQ91" s="145"/>
      <c r="XR91" s="145"/>
      <c r="XS91" s="145"/>
      <c r="XT91" s="145"/>
      <c r="XU91" s="145"/>
      <c r="XV91" s="145"/>
      <c r="XW91" s="145"/>
      <c r="XX91" s="145"/>
      <c r="XY91" s="145"/>
      <c r="XZ91" s="145"/>
      <c r="YA91" s="145"/>
      <c r="YB91" s="145"/>
      <c r="YC91" s="145"/>
      <c r="YD91" s="145"/>
      <c r="YE91" s="145"/>
      <c r="YF91" s="145"/>
      <c r="YG91" s="145"/>
      <c r="YH91" s="145"/>
      <c r="YI91" s="145"/>
      <c r="YJ91" s="145"/>
      <c r="YK91" s="145"/>
      <c r="YL91" s="145"/>
      <c r="YM91" s="145"/>
      <c r="YN91" s="145"/>
      <c r="YO91" s="145"/>
      <c r="YP91" s="145"/>
      <c r="YQ91" s="145"/>
      <c r="YR91" s="145"/>
      <c r="YS91" s="145"/>
      <c r="YT91" s="145"/>
      <c r="YU91" s="145"/>
      <c r="YV91" s="145"/>
      <c r="YW91" s="145"/>
      <c r="YX91" s="145"/>
      <c r="YY91" s="145"/>
      <c r="YZ91" s="145"/>
      <c r="ZA91" s="145"/>
      <c r="ZB91" s="145"/>
      <c r="ZC91" s="145"/>
      <c r="ZD91" s="145"/>
      <c r="ZE91" s="145"/>
      <c r="ZF91" s="145"/>
      <c r="ZG91" s="145"/>
      <c r="ZH91" s="145"/>
      <c r="ZI91" s="145"/>
      <c r="ZJ91" s="145"/>
      <c r="ZK91" s="145"/>
      <c r="ZL91" s="145"/>
      <c r="ZM91" s="145"/>
      <c r="ZN91" s="145"/>
      <c r="ZO91" s="145"/>
      <c r="ZP91" s="145"/>
      <c r="ZQ91" s="145"/>
      <c r="ZR91" s="145"/>
      <c r="ZS91" s="145"/>
      <c r="ZT91" s="145"/>
      <c r="ZU91" s="145"/>
      <c r="ZV91" s="145"/>
      <c r="ZW91" s="145"/>
      <c r="ZX91" s="145"/>
      <c r="ZY91" s="145"/>
      <c r="ZZ91" s="145"/>
      <c r="AAA91" s="145"/>
      <c r="AAB91" s="145"/>
      <c r="AAC91" s="145"/>
      <c r="AAD91" s="145"/>
      <c r="AAE91" s="145"/>
      <c r="AAF91" s="145"/>
      <c r="AAG91" s="145"/>
      <c r="AAH91" s="145"/>
      <c r="AAI91" s="145"/>
      <c r="AAJ91" s="145"/>
      <c r="AAK91" s="145"/>
      <c r="AAL91" s="145"/>
      <c r="AAM91" s="145"/>
      <c r="AAN91" s="145"/>
      <c r="AAO91" s="145"/>
      <c r="AAP91" s="145"/>
      <c r="AAQ91" s="145"/>
      <c r="AAR91" s="145"/>
      <c r="AAS91" s="145"/>
      <c r="AAT91" s="145"/>
      <c r="AAU91" s="145"/>
      <c r="AAV91" s="145"/>
      <c r="AAW91" s="145"/>
      <c r="AAX91" s="145"/>
      <c r="AAY91" s="145"/>
      <c r="AAZ91" s="145"/>
      <c r="ABA91" s="145"/>
      <c r="ABB91" s="145"/>
      <c r="ABC91" s="145"/>
      <c r="ABD91" s="145"/>
      <c r="ABE91" s="145"/>
      <c r="ABF91" s="145"/>
      <c r="ABG91" s="145"/>
      <c r="ABH91" s="145"/>
      <c r="ABI91" s="145"/>
      <c r="ABJ91" s="145"/>
      <c r="ABK91" s="145"/>
      <c r="ABL91" s="145"/>
      <c r="ABM91" s="145"/>
      <c r="ABN91" s="145"/>
      <c r="ABO91" s="145"/>
      <c r="ABP91" s="145"/>
      <c r="ABQ91" s="145"/>
      <c r="ABR91" s="145"/>
      <c r="ABS91" s="145"/>
      <c r="ABT91" s="145"/>
      <c r="ABU91" s="145"/>
      <c r="ABV91" s="145"/>
      <c r="ABW91" s="145"/>
      <c r="ABX91" s="145"/>
      <c r="ABY91" s="145"/>
      <c r="ABZ91" s="145"/>
      <c r="ACA91" s="145"/>
      <c r="ACB91" s="145"/>
      <c r="ACC91" s="145"/>
      <c r="ACD91" s="145"/>
      <c r="ACE91" s="145"/>
      <c r="ACF91" s="145"/>
      <c r="ACG91" s="145"/>
      <c r="ACH91" s="145"/>
      <c r="ACI91" s="145"/>
      <c r="ACJ91" s="145"/>
      <c r="ACK91" s="145"/>
      <c r="ACL91" s="145"/>
      <c r="ACM91" s="145"/>
      <c r="ACN91" s="145"/>
      <c r="ACO91" s="145"/>
      <c r="ACP91" s="145"/>
      <c r="ACQ91" s="145"/>
      <c r="ACR91" s="145"/>
      <c r="ACS91" s="145"/>
      <c r="ACT91" s="145"/>
      <c r="ACU91" s="145"/>
      <c r="ACV91" s="145"/>
      <c r="ACW91" s="145"/>
      <c r="ACX91" s="145"/>
      <c r="ACY91" s="145"/>
      <c r="ACZ91" s="145"/>
      <c r="ADA91" s="145"/>
      <c r="ADB91" s="145"/>
      <c r="ADC91" s="145"/>
      <c r="ADD91" s="145"/>
      <c r="ADE91" s="145"/>
      <c r="ADF91" s="145"/>
      <c r="ADG91" s="145"/>
      <c r="ADH91" s="145"/>
      <c r="ADI91" s="145"/>
      <c r="ADJ91" s="145"/>
      <c r="ADK91" s="145"/>
      <c r="ADL91" s="145"/>
      <c r="ADM91" s="145"/>
      <c r="ADN91" s="145"/>
      <c r="ADO91" s="145"/>
      <c r="ADP91" s="145"/>
      <c r="ADQ91" s="145"/>
      <c r="ADR91" s="145"/>
      <c r="ADS91" s="145"/>
      <c r="ADT91" s="145"/>
      <c r="ADU91" s="145"/>
      <c r="ADV91" s="145"/>
      <c r="ADW91" s="145"/>
      <c r="ADX91" s="145"/>
      <c r="ADY91" s="145"/>
      <c r="ADZ91" s="145"/>
      <c r="AEA91" s="145"/>
      <c r="AEB91" s="145"/>
      <c r="AEC91" s="145"/>
      <c r="AED91" s="145"/>
      <c r="AEE91" s="145"/>
      <c r="AEF91" s="145"/>
      <c r="AEG91" s="145"/>
      <c r="AEH91" s="145"/>
      <c r="AEI91" s="145"/>
      <c r="AEJ91" s="145"/>
      <c r="AEK91" s="145"/>
      <c r="AEL91" s="145"/>
      <c r="AEM91" s="145"/>
      <c r="AEN91" s="145"/>
      <c r="AEO91" s="145"/>
      <c r="AEP91" s="145"/>
      <c r="AEQ91" s="145"/>
      <c r="AER91" s="145"/>
      <c r="AES91" s="145"/>
      <c r="AET91" s="145"/>
      <c r="AEU91" s="145"/>
      <c r="AEV91" s="145"/>
      <c r="AEW91" s="145"/>
      <c r="AEX91" s="145"/>
      <c r="AEY91" s="145"/>
      <c r="AEZ91" s="145"/>
      <c r="AFA91" s="145"/>
      <c r="AFB91" s="145"/>
      <c r="AFC91" s="145"/>
      <c r="AFD91" s="145"/>
      <c r="AFE91" s="145"/>
      <c r="AFF91" s="145"/>
      <c r="AFG91" s="145"/>
      <c r="AFH91" s="145"/>
      <c r="AFI91" s="145"/>
      <c r="AFJ91" s="145"/>
      <c r="AFK91" s="145"/>
      <c r="AFL91" s="145"/>
      <c r="AFM91" s="145"/>
      <c r="AFN91" s="145"/>
      <c r="AFO91" s="145"/>
      <c r="AFP91" s="145"/>
      <c r="AFQ91" s="145"/>
      <c r="AFR91" s="145"/>
      <c r="AFS91" s="145"/>
      <c r="AFT91" s="145"/>
      <c r="AFU91" s="145"/>
      <c r="AFV91" s="145"/>
      <c r="AFW91" s="145"/>
      <c r="AFX91" s="145"/>
      <c r="AFY91" s="145"/>
      <c r="AFZ91" s="145"/>
      <c r="AGA91" s="145"/>
      <c r="AGB91" s="145"/>
      <c r="AGC91" s="145"/>
      <c r="AGD91" s="145"/>
      <c r="AGE91" s="145"/>
      <c r="AGF91" s="145"/>
      <c r="AGG91" s="145"/>
      <c r="AGH91" s="145"/>
      <c r="AGI91" s="145"/>
      <c r="AGJ91" s="145"/>
      <c r="AGK91" s="145"/>
      <c r="AGL91" s="145"/>
      <c r="AGM91" s="145"/>
      <c r="AGN91" s="145"/>
      <c r="AGO91" s="145"/>
      <c r="AGP91" s="145"/>
      <c r="AGQ91" s="145"/>
      <c r="AGR91" s="145"/>
      <c r="AGS91" s="145"/>
      <c r="AGT91" s="145"/>
      <c r="AGU91" s="145"/>
      <c r="AGV91" s="145"/>
      <c r="AGW91" s="145"/>
      <c r="AGX91" s="145"/>
      <c r="AGY91" s="145"/>
      <c r="AGZ91" s="145"/>
      <c r="AHA91" s="145"/>
      <c r="AHB91" s="145"/>
      <c r="AHC91" s="145"/>
      <c r="AHD91" s="145"/>
      <c r="AHE91" s="145"/>
      <c r="AHF91" s="145"/>
      <c r="AHG91" s="145"/>
      <c r="AHH91" s="145"/>
      <c r="AHI91" s="145"/>
      <c r="AHJ91" s="145"/>
      <c r="AHK91" s="145"/>
      <c r="AHL91" s="145"/>
      <c r="AHM91" s="145"/>
      <c r="AHN91" s="145"/>
      <c r="AHO91" s="145"/>
      <c r="AHP91" s="145"/>
      <c r="AHQ91" s="145"/>
      <c r="AHR91" s="145"/>
      <c r="AHS91" s="145"/>
      <c r="AHT91" s="145"/>
      <c r="AHU91" s="145"/>
      <c r="AHV91" s="145"/>
      <c r="AHW91" s="145"/>
      <c r="AHX91" s="145"/>
      <c r="AHY91" s="145"/>
      <c r="AHZ91" s="145"/>
      <c r="AIA91" s="145"/>
      <c r="AIB91" s="145"/>
      <c r="AIC91" s="145"/>
      <c r="AID91" s="145"/>
      <c r="AIE91" s="145"/>
      <c r="AIF91" s="145"/>
      <c r="AIG91" s="145"/>
      <c r="AIH91" s="145"/>
      <c r="AII91" s="145"/>
      <c r="AIJ91" s="145"/>
      <c r="AIK91" s="145"/>
      <c r="AIL91" s="145"/>
      <c r="AIM91" s="145"/>
      <c r="AIN91" s="145"/>
      <c r="AIO91" s="145"/>
      <c r="AIP91" s="145"/>
      <c r="AIQ91" s="145"/>
      <c r="AIR91" s="145"/>
      <c r="AIS91" s="145"/>
      <c r="AIT91" s="145"/>
      <c r="AIU91" s="145"/>
      <c r="AIV91" s="145"/>
      <c r="AIW91" s="145"/>
      <c r="AIX91" s="145"/>
      <c r="AIY91" s="145"/>
      <c r="AIZ91" s="145"/>
      <c r="AJA91" s="145"/>
      <c r="AJB91" s="145"/>
      <c r="AJC91" s="145"/>
      <c r="AJD91" s="145"/>
      <c r="AJE91" s="145"/>
      <c r="AJF91" s="145"/>
      <c r="AJG91" s="145"/>
      <c r="AJH91" s="145"/>
      <c r="AJI91" s="145"/>
      <c r="AJJ91" s="145"/>
      <c r="AJK91" s="145"/>
      <c r="AJL91" s="145"/>
      <c r="AJM91" s="145"/>
      <c r="AJN91" s="145"/>
      <c r="AJO91" s="145"/>
      <c r="AJP91" s="145"/>
      <c r="AJQ91" s="145"/>
      <c r="AJR91" s="145"/>
      <c r="AJS91" s="145"/>
      <c r="AJT91" s="145"/>
      <c r="AJU91" s="145"/>
      <c r="AJV91" s="145"/>
      <c r="AJW91" s="145"/>
      <c r="AJX91" s="145"/>
      <c r="AJY91" s="145"/>
      <c r="AJZ91" s="145"/>
      <c r="AKA91" s="145"/>
      <c r="AKB91" s="145"/>
      <c r="AKC91" s="145"/>
      <c r="AKD91" s="145"/>
      <c r="AKE91" s="145"/>
      <c r="AKF91" s="145"/>
      <c r="AKG91" s="145"/>
      <c r="AKH91" s="145"/>
      <c r="AKI91" s="145"/>
      <c r="AKJ91" s="145"/>
      <c r="AKK91" s="145"/>
      <c r="AKL91" s="145"/>
      <c r="AKM91" s="145"/>
      <c r="AKN91" s="145"/>
      <c r="AKO91" s="145"/>
      <c r="AKP91" s="145"/>
      <c r="AKQ91" s="145"/>
      <c r="AKR91" s="145"/>
      <c r="AKS91" s="145"/>
      <c r="AKT91" s="145"/>
      <c r="AKU91" s="145"/>
      <c r="AKV91" s="145"/>
      <c r="AKW91" s="145"/>
      <c r="AKX91" s="145"/>
      <c r="AKY91" s="145"/>
      <c r="AKZ91" s="145"/>
      <c r="ALA91" s="145"/>
      <c r="ALB91" s="145"/>
      <c r="ALC91" s="145"/>
      <c r="ALD91" s="145"/>
      <c r="ALE91" s="145"/>
      <c r="ALF91" s="145"/>
      <c r="ALG91" s="145"/>
      <c r="ALH91" s="145"/>
      <c r="ALI91" s="145"/>
      <c r="ALJ91" s="145"/>
      <c r="ALK91" s="145"/>
      <c r="ALL91" s="145"/>
      <c r="ALM91" s="145"/>
      <c r="ALN91" s="145"/>
      <c r="ALO91" s="145"/>
      <c r="ALP91" s="145"/>
      <c r="ALQ91" s="145"/>
      <c r="ALR91" s="145"/>
      <c r="ALS91" s="145"/>
      <c r="ALT91" s="145"/>
      <c r="ALU91" s="145"/>
      <c r="ALV91" s="145"/>
      <c r="ALW91" s="145"/>
      <c r="ALX91" s="145"/>
      <c r="ALY91" s="145"/>
      <c r="ALZ91" s="145"/>
    </row>
    <row r="92" spans="1:1014" ht="29.85" customHeight="1" x14ac:dyDescent="0.3">
      <c r="A92" s="151"/>
      <c r="B92" s="151"/>
      <c r="C92" s="257"/>
      <c r="D92" s="252"/>
      <c r="E92" s="268"/>
      <c r="F92" s="276"/>
      <c r="G92" s="327"/>
      <c r="H92" s="326"/>
      <c r="I92" s="152"/>
      <c r="J92" s="145"/>
      <c r="K92" s="319"/>
      <c r="L92" s="319"/>
      <c r="M92" s="319"/>
      <c r="N92" s="138"/>
      <c r="O92" s="138"/>
      <c r="P92" s="138"/>
      <c r="Q92" s="138"/>
      <c r="R92" s="138"/>
      <c r="S92" s="138"/>
      <c r="T92" s="138"/>
      <c r="U92" s="138"/>
      <c r="V92" s="138"/>
      <c r="W92" s="138"/>
      <c r="X92" s="138"/>
      <c r="Y92" s="145"/>
      <c r="Z92" s="145"/>
      <c r="AA92" s="145"/>
      <c r="AB92" s="145"/>
      <c r="AC92" s="145"/>
      <c r="AD92" s="145"/>
      <c r="AE92" s="145"/>
      <c r="AF92" s="145"/>
      <c r="AG92" s="145"/>
      <c r="AH92" s="145"/>
      <c r="AI92" s="145"/>
      <c r="AJ92" s="145"/>
      <c r="AK92" s="145"/>
      <c r="AL92" s="145"/>
      <c r="AM92" s="145"/>
      <c r="AN92" s="145"/>
      <c r="AO92" s="145"/>
      <c r="AP92" s="145"/>
      <c r="AQ92" s="145"/>
      <c r="AR92" s="145"/>
      <c r="AS92" s="145"/>
      <c r="AT92" s="145"/>
      <c r="AU92" s="145"/>
      <c r="AV92" s="145"/>
      <c r="AW92" s="145"/>
      <c r="AX92" s="145"/>
      <c r="AY92" s="145"/>
      <c r="AZ92" s="145"/>
      <c r="BA92" s="145"/>
      <c r="BB92" s="145"/>
      <c r="BC92" s="145"/>
      <c r="BD92" s="145"/>
      <c r="BE92" s="145"/>
      <c r="BF92" s="145"/>
      <c r="BG92" s="145"/>
      <c r="BH92" s="145"/>
      <c r="BI92" s="145"/>
      <c r="BJ92" s="145"/>
      <c r="BK92" s="145"/>
      <c r="BL92" s="145"/>
      <c r="BM92" s="145"/>
      <c r="BN92" s="145"/>
      <c r="BO92" s="145"/>
      <c r="BP92" s="145"/>
      <c r="BQ92" s="145"/>
      <c r="BR92" s="145"/>
      <c r="BS92" s="145"/>
      <c r="BT92" s="145"/>
      <c r="BU92" s="145"/>
      <c r="BV92" s="145"/>
      <c r="BW92" s="145"/>
      <c r="BX92" s="145"/>
      <c r="BY92" s="145"/>
      <c r="BZ92" s="145"/>
      <c r="CA92" s="145"/>
      <c r="CB92" s="145"/>
      <c r="CC92" s="145"/>
      <c r="CD92" s="145"/>
      <c r="CE92" s="145"/>
      <c r="CF92" s="145"/>
      <c r="CG92" s="145"/>
      <c r="CH92" s="145"/>
      <c r="CI92" s="145"/>
      <c r="CJ92" s="145"/>
      <c r="CK92" s="145"/>
      <c r="CL92" s="145"/>
      <c r="CM92" s="145"/>
      <c r="CN92" s="145"/>
      <c r="CO92" s="145"/>
      <c r="CP92" s="145"/>
      <c r="CQ92" s="145"/>
      <c r="CR92" s="145"/>
      <c r="CS92" s="145"/>
      <c r="CT92" s="145"/>
      <c r="CU92" s="145"/>
      <c r="CV92" s="145"/>
      <c r="CW92" s="145"/>
      <c r="CX92" s="145"/>
      <c r="CY92" s="145"/>
      <c r="CZ92" s="145"/>
      <c r="DA92" s="145"/>
      <c r="DB92" s="145"/>
      <c r="DC92" s="145"/>
      <c r="DD92" s="145"/>
      <c r="DE92" s="145"/>
      <c r="DF92" s="145"/>
      <c r="DG92" s="145"/>
      <c r="DH92" s="145"/>
      <c r="DI92" s="145"/>
      <c r="DJ92" s="145"/>
      <c r="DK92" s="145"/>
      <c r="DL92" s="145"/>
      <c r="DM92" s="145"/>
      <c r="DN92" s="145"/>
      <c r="DO92" s="145"/>
      <c r="DP92" s="145"/>
      <c r="DQ92" s="145"/>
      <c r="DR92" s="145"/>
      <c r="DS92" s="145"/>
      <c r="DT92" s="145"/>
      <c r="DU92" s="145"/>
      <c r="DV92" s="145"/>
      <c r="DW92" s="145"/>
      <c r="DX92" s="145"/>
      <c r="DY92" s="145"/>
      <c r="DZ92" s="145"/>
      <c r="EA92" s="145"/>
      <c r="EB92" s="145"/>
      <c r="EC92" s="145"/>
      <c r="ED92" s="145"/>
      <c r="EE92" s="145"/>
      <c r="EF92" s="145"/>
      <c r="EG92" s="145"/>
      <c r="EH92" s="145"/>
      <c r="EI92" s="145"/>
      <c r="EJ92" s="145"/>
      <c r="EK92" s="145"/>
      <c r="EL92" s="145"/>
      <c r="EM92" s="145"/>
      <c r="EN92" s="145"/>
      <c r="EO92" s="145"/>
      <c r="EP92" s="145"/>
      <c r="EQ92" s="145"/>
      <c r="ER92" s="145"/>
      <c r="ES92" s="145"/>
      <c r="ET92" s="145"/>
      <c r="EU92" s="145"/>
      <c r="EV92" s="145"/>
      <c r="EW92" s="145"/>
      <c r="EX92" s="145"/>
      <c r="EY92" s="145"/>
      <c r="EZ92" s="145"/>
      <c r="FA92" s="145"/>
      <c r="FB92" s="145"/>
      <c r="FC92" s="145"/>
      <c r="FD92" s="145"/>
      <c r="FE92" s="145"/>
      <c r="FF92" s="145"/>
      <c r="FG92" s="145"/>
      <c r="FH92" s="145"/>
      <c r="FI92" s="145"/>
      <c r="FJ92" s="145"/>
      <c r="FK92" s="145"/>
      <c r="FL92" s="145"/>
      <c r="FM92" s="145"/>
      <c r="FN92" s="145"/>
      <c r="FO92" s="145"/>
      <c r="FP92" s="145"/>
      <c r="FQ92" s="145"/>
      <c r="FR92" s="145"/>
      <c r="FS92" s="145"/>
      <c r="FT92" s="145"/>
      <c r="FU92" s="145"/>
      <c r="FV92" s="145"/>
      <c r="FW92" s="145"/>
      <c r="FX92" s="145"/>
      <c r="FY92" s="145"/>
      <c r="FZ92" s="145"/>
      <c r="GA92" s="145"/>
      <c r="GB92" s="145"/>
      <c r="GC92" s="145"/>
      <c r="GD92" s="145"/>
      <c r="GE92" s="145"/>
      <c r="GF92" s="145"/>
      <c r="GG92" s="145"/>
      <c r="GH92" s="145"/>
      <c r="GI92" s="145"/>
      <c r="GJ92" s="145"/>
      <c r="GK92" s="145"/>
      <c r="GL92" s="145"/>
      <c r="GM92" s="145"/>
      <c r="GN92" s="145"/>
      <c r="GO92" s="145"/>
      <c r="GP92" s="145"/>
      <c r="GQ92" s="145"/>
      <c r="GR92" s="145"/>
      <c r="GS92" s="145"/>
      <c r="GT92" s="145"/>
      <c r="GU92" s="145"/>
      <c r="GV92" s="145"/>
      <c r="GW92" s="145"/>
      <c r="GX92" s="145"/>
      <c r="GY92" s="145"/>
      <c r="GZ92" s="145"/>
      <c r="HA92" s="145"/>
      <c r="HB92" s="145"/>
      <c r="HC92" s="145"/>
      <c r="HD92" s="145"/>
      <c r="HE92" s="145"/>
      <c r="HF92" s="145"/>
      <c r="HG92" s="145"/>
      <c r="HH92" s="145"/>
      <c r="HI92" s="145"/>
      <c r="HJ92" s="145"/>
      <c r="HK92" s="145"/>
      <c r="HL92" s="145"/>
      <c r="HM92" s="145"/>
      <c r="HN92" s="145"/>
      <c r="HO92" s="145"/>
      <c r="HP92" s="145"/>
      <c r="HQ92" s="145"/>
      <c r="HR92" s="145"/>
      <c r="HS92" s="145"/>
      <c r="HT92" s="145"/>
      <c r="HU92" s="145"/>
      <c r="HV92" s="145"/>
      <c r="HW92" s="145"/>
      <c r="HX92" s="145"/>
      <c r="HY92" s="145"/>
      <c r="HZ92" s="145"/>
      <c r="IA92" s="145"/>
      <c r="IB92" s="145"/>
      <c r="IC92" s="145"/>
      <c r="ID92" s="145"/>
      <c r="IE92" s="145"/>
      <c r="IF92" s="145"/>
      <c r="IG92" s="145"/>
      <c r="IH92" s="145"/>
      <c r="II92" s="145"/>
      <c r="IJ92" s="145"/>
      <c r="IK92" s="145"/>
      <c r="IL92" s="145"/>
      <c r="IM92" s="145"/>
      <c r="IN92" s="145"/>
      <c r="IO92" s="145"/>
      <c r="IP92" s="145"/>
      <c r="IQ92" s="145"/>
      <c r="IR92" s="145"/>
      <c r="IS92" s="145"/>
      <c r="IT92" s="145"/>
      <c r="IU92" s="145"/>
      <c r="IV92" s="145"/>
      <c r="IW92" s="145"/>
      <c r="IX92" s="145"/>
      <c r="IY92" s="145"/>
      <c r="IZ92" s="145"/>
      <c r="JA92" s="145"/>
      <c r="JB92" s="145"/>
      <c r="JC92" s="145"/>
      <c r="JD92" s="145"/>
      <c r="JE92" s="145"/>
      <c r="JF92" s="145"/>
      <c r="JG92" s="145"/>
      <c r="JH92" s="145"/>
      <c r="JI92" s="145"/>
      <c r="JJ92" s="145"/>
      <c r="JK92" s="145"/>
      <c r="JL92" s="145"/>
      <c r="JM92" s="145"/>
      <c r="JN92" s="145"/>
      <c r="JO92" s="145"/>
      <c r="JP92" s="145"/>
      <c r="JQ92" s="145"/>
      <c r="JR92" s="145"/>
      <c r="JS92" s="145"/>
      <c r="JT92" s="145"/>
      <c r="JU92" s="145"/>
      <c r="JV92" s="145"/>
      <c r="JW92" s="145"/>
      <c r="JX92" s="145"/>
      <c r="JY92" s="145"/>
      <c r="JZ92" s="145"/>
      <c r="KA92" s="145"/>
      <c r="KB92" s="145"/>
      <c r="KC92" s="145"/>
      <c r="KD92" s="145"/>
      <c r="KE92" s="145"/>
      <c r="KF92" s="145"/>
      <c r="KG92" s="145"/>
      <c r="KH92" s="145"/>
      <c r="KI92" s="145"/>
      <c r="KJ92" s="145"/>
      <c r="KK92" s="145"/>
      <c r="KL92" s="145"/>
      <c r="KM92" s="145"/>
      <c r="KN92" s="145"/>
      <c r="KO92" s="145"/>
      <c r="KP92" s="145"/>
      <c r="KQ92" s="145"/>
      <c r="KR92" s="145"/>
      <c r="KS92" s="145"/>
      <c r="KT92" s="145"/>
      <c r="KU92" s="145"/>
      <c r="KV92" s="145"/>
      <c r="KW92" s="145"/>
      <c r="KX92" s="145"/>
      <c r="KY92" s="145"/>
      <c r="KZ92" s="145"/>
      <c r="LA92" s="145"/>
      <c r="LB92" s="145"/>
      <c r="LC92" s="145"/>
      <c r="LD92" s="145"/>
      <c r="LE92" s="145"/>
      <c r="LF92" s="145"/>
      <c r="LG92" s="145"/>
      <c r="LH92" s="145"/>
      <c r="LI92" s="145"/>
      <c r="LJ92" s="145"/>
      <c r="LK92" s="145"/>
      <c r="LL92" s="145"/>
      <c r="LM92" s="145"/>
      <c r="LN92" s="145"/>
      <c r="LO92" s="145"/>
      <c r="LP92" s="145"/>
      <c r="LQ92" s="145"/>
      <c r="LR92" s="145"/>
      <c r="LS92" s="145"/>
      <c r="LT92" s="145"/>
      <c r="LU92" s="145"/>
      <c r="LV92" s="145"/>
      <c r="LW92" s="145"/>
      <c r="LX92" s="145"/>
      <c r="LY92" s="145"/>
      <c r="LZ92" s="145"/>
      <c r="MA92" s="145"/>
      <c r="MB92" s="145"/>
      <c r="MC92" s="145"/>
      <c r="MD92" s="145"/>
      <c r="ME92" s="145"/>
      <c r="MF92" s="145"/>
      <c r="MG92" s="145"/>
      <c r="MH92" s="145"/>
      <c r="MI92" s="145"/>
      <c r="MJ92" s="145"/>
      <c r="MK92" s="145"/>
      <c r="ML92" s="145"/>
      <c r="MM92" s="145"/>
      <c r="MN92" s="145"/>
      <c r="MO92" s="145"/>
      <c r="MP92" s="145"/>
      <c r="MQ92" s="145"/>
      <c r="MR92" s="145"/>
      <c r="MS92" s="145"/>
      <c r="MT92" s="145"/>
      <c r="MU92" s="145"/>
      <c r="MV92" s="145"/>
      <c r="MW92" s="145"/>
      <c r="MX92" s="145"/>
      <c r="MY92" s="145"/>
      <c r="MZ92" s="145"/>
      <c r="NA92" s="145"/>
      <c r="NB92" s="145"/>
      <c r="NC92" s="145"/>
      <c r="ND92" s="145"/>
      <c r="NE92" s="145"/>
      <c r="NF92" s="145"/>
      <c r="NG92" s="145"/>
      <c r="NH92" s="145"/>
      <c r="NI92" s="145"/>
      <c r="NJ92" s="145"/>
      <c r="NK92" s="145"/>
      <c r="NL92" s="145"/>
      <c r="NM92" s="145"/>
      <c r="NN92" s="145"/>
      <c r="NO92" s="145"/>
      <c r="NP92" s="145"/>
      <c r="NQ92" s="145"/>
      <c r="NR92" s="145"/>
      <c r="NS92" s="145"/>
      <c r="NT92" s="145"/>
      <c r="NU92" s="145"/>
      <c r="NV92" s="145"/>
      <c r="NW92" s="145"/>
      <c r="NX92" s="145"/>
      <c r="NY92" s="145"/>
      <c r="NZ92" s="145"/>
      <c r="OA92" s="145"/>
      <c r="OB92" s="145"/>
      <c r="OC92" s="145"/>
      <c r="OD92" s="145"/>
      <c r="OE92" s="145"/>
      <c r="OF92" s="145"/>
      <c r="OG92" s="145"/>
      <c r="OH92" s="145"/>
      <c r="OI92" s="145"/>
      <c r="OJ92" s="145"/>
      <c r="OK92" s="145"/>
      <c r="OL92" s="145"/>
      <c r="OM92" s="145"/>
      <c r="ON92" s="145"/>
      <c r="OO92" s="145"/>
      <c r="OP92" s="145"/>
      <c r="OQ92" s="145"/>
      <c r="OR92" s="145"/>
      <c r="OS92" s="145"/>
      <c r="OT92" s="145"/>
      <c r="OU92" s="145"/>
      <c r="OV92" s="145"/>
      <c r="OW92" s="145"/>
      <c r="OX92" s="145"/>
      <c r="OY92" s="145"/>
      <c r="OZ92" s="145"/>
      <c r="PA92" s="145"/>
      <c r="PB92" s="145"/>
      <c r="PC92" s="145"/>
      <c r="PD92" s="145"/>
      <c r="PE92" s="145"/>
      <c r="PF92" s="145"/>
      <c r="PG92" s="145"/>
      <c r="PH92" s="145"/>
      <c r="PI92" s="145"/>
      <c r="PJ92" s="145"/>
      <c r="PK92" s="145"/>
      <c r="PL92" s="145"/>
      <c r="PM92" s="145"/>
      <c r="PN92" s="145"/>
      <c r="PO92" s="145"/>
      <c r="PP92" s="145"/>
      <c r="PQ92" s="145"/>
      <c r="PR92" s="145"/>
      <c r="PS92" s="145"/>
      <c r="PT92" s="145"/>
      <c r="PU92" s="145"/>
      <c r="PV92" s="145"/>
      <c r="PW92" s="145"/>
      <c r="PX92" s="145"/>
      <c r="PY92" s="145"/>
      <c r="PZ92" s="145"/>
      <c r="QA92" s="145"/>
      <c r="QB92" s="145"/>
      <c r="QC92" s="145"/>
      <c r="QD92" s="145"/>
      <c r="QE92" s="145"/>
      <c r="QF92" s="145"/>
      <c r="QG92" s="145"/>
      <c r="QH92" s="145"/>
      <c r="QI92" s="145"/>
      <c r="QJ92" s="145"/>
      <c r="QK92" s="145"/>
      <c r="QL92" s="145"/>
      <c r="QM92" s="145"/>
      <c r="QN92" s="145"/>
      <c r="QO92" s="145"/>
      <c r="QP92" s="145"/>
      <c r="QQ92" s="145"/>
      <c r="QR92" s="145"/>
      <c r="QS92" s="145"/>
      <c r="QT92" s="145"/>
      <c r="QU92" s="145"/>
      <c r="QV92" s="145"/>
      <c r="QW92" s="145"/>
      <c r="QX92" s="145"/>
      <c r="QY92" s="145"/>
      <c r="QZ92" s="145"/>
      <c r="RA92" s="145"/>
      <c r="RB92" s="145"/>
      <c r="RC92" s="145"/>
      <c r="RD92" s="145"/>
      <c r="RE92" s="145"/>
      <c r="RF92" s="145"/>
      <c r="RG92" s="145"/>
      <c r="RH92" s="145"/>
      <c r="RI92" s="145"/>
      <c r="RJ92" s="145"/>
      <c r="RK92" s="145"/>
      <c r="RL92" s="145"/>
      <c r="RM92" s="145"/>
      <c r="RN92" s="145"/>
      <c r="RO92" s="145"/>
      <c r="RP92" s="145"/>
      <c r="RQ92" s="145"/>
      <c r="RR92" s="145"/>
      <c r="RS92" s="145"/>
      <c r="RT92" s="145"/>
      <c r="RU92" s="145"/>
      <c r="RV92" s="145"/>
      <c r="RW92" s="145"/>
      <c r="RX92" s="145"/>
      <c r="RY92" s="145"/>
      <c r="RZ92" s="145"/>
      <c r="SA92" s="145"/>
      <c r="SB92" s="145"/>
      <c r="SC92" s="145"/>
      <c r="SD92" s="145"/>
      <c r="SE92" s="145"/>
      <c r="SF92" s="145"/>
      <c r="SG92" s="145"/>
      <c r="SH92" s="145"/>
      <c r="SI92" s="145"/>
      <c r="SJ92" s="145"/>
      <c r="SK92" s="145"/>
      <c r="SL92" s="145"/>
      <c r="SM92" s="145"/>
      <c r="SN92" s="145"/>
      <c r="SO92" s="145"/>
      <c r="SP92" s="145"/>
      <c r="SQ92" s="145"/>
      <c r="SR92" s="145"/>
      <c r="SS92" s="145"/>
      <c r="ST92" s="145"/>
      <c r="SU92" s="145"/>
      <c r="SV92" s="145"/>
      <c r="SW92" s="145"/>
      <c r="SX92" s="145"/>
      <c r="SY92" s="145"/>
      <c r="SZ92" s="145"/>
      <c r="TA92" s="145"/>
      <c r="TB92" s="145"/>
      <c r="TC92" s="145"/>
      <c r="TD92" s="145"/>
      <c r="TE92" s="145"/>
      <c r="TF92" s="145"/>
      <c r="TG92" s="145"/>
      <c r="TH92" s="145"/>
      <c r="TI92" s="145"/>
      <c r="TJ92" s="145"/>
      <c r="TK92" s="145"/>
      <c r="TL92" s="145"/>
      <c r="TM92" s="145"/>
      <c r="TN92" s="145"/>
      <c r="TO92" s="145"/>
      <c r="TP92" s="145"/>
      <c r="TQ92" s="145"/>
      <c r="TR92" s="145"/>
      <c r="TS92" s="145"/>
      <c r="TT92" s="145"/>
      <c r="TU92" s="145"/>
      <c r="TV92" s="145"/>
      <c r="TW92" s="145"/>
      <c r="TX92" s="145"/>
      <c r="TY92" s="145"/>
      <c r="TZ92" s="145"/>
      <c r="UA92" s="145"/>
      <c r="UB92" s="145"/>
      <c r="UC92" s="145"/>
      <c r="UD92" s="145"/>
      <c r="UE92" s="145"/>
      <c r="UF92" s="145"/>
      <c r="UG92" s="145"/>
      <c r="UH92" s="145"/>
      <c r="UI92" s="145"/>
      <c r="UJ92" s="145"/>
      <c r="UK92" s="145"/>
      <c r="UL92" s="145"/>
      <c r="UM92" s="145"/>
      <c r="UN92" s="145"/>
      <c r="UO92" s="145"/>
      <c r="UP92" s="145"/>
      <c r="UQ92" s="145"/>
      <c r="UR92" s="145"/>
      <c r="US92" s="145"/>
      <c r="UT92" s="145"/>
      <c r="UU92" s="145"/>
      <c r="UV92" s="145"/>
      <c r="UW92" s="145"/>
      <c r="UX92" s="145"/>
      <c r="UY92" s="145"/>
      <c r="UZ92" s="145"/>
      <c r="VA92" s="145"/>
      <c r="VB92" s="145"/>
      <c r="VC92" s="145"/>
      <c r="VD92" s="145"/>
      <c r="VE92" s="145"/>
      <c r="VF92" s="145"/>
      <c r="VG92" s="145"/>
      <c r="VH92" s="145"/>
      <c r="VI92" s="145"/>
      <c r="VJ92" s="145"/>
      <c r="VK92" s="145"/>
      <c r="VL92" s="145"/>
      <c r="VM92" s="145"/>
      <c r="VN92" s="145"/>
      <c r="VO92" s="145"/>
      <c r="VP92" s="145"/>
      <c r="VQ92" s="145"/>
      <c r="VR92" s="145"/>
      <c r="VS92" s="145"/>
      <c r="VT92" s="145"/>
      <c r="VU92" s="145"/>
      <c r="VV92" s="145"/>
      <c r="VW92" s="145"/>
      <c r="VX92" s="145"/>
      <c r="VY92" s="145"/>
      <c r="VZ92" s="145"/>
      <c r="WA92" s="145"/>
      <c r="WB92" s="145"/>
      <c r="WC92" s="145"/>
      <c r="WD92" s="145"/>
      <c r="WE92" s="145"/>
      <c r="WF92" s="145"/>
      <c r="WG92" s="145"/>
      <c r="WH92" s="145"/>
      <c r="WI92" s="145"/>
      <c r="WJ92" s="145"/>
      <c r="WK92" s="145"/>
      <c r="WL92" s="145"/>
      <c r="WM92" s="145"/>
      <c r="WN92" s="145"/>
      <c r="WO92" s="145"/>
      <c r="WP92" s="145"/>
      <c r="WQ92" s="145"/>
      <c r="WR92" s="145"/>
      <c r="WS92" s="145"/>
      <c r="WT92" s="145"/>
      <c r="WU92" s="145"/>
      <c r="WV92" s="145"/>
      <c r="WW92" s="145"/>
      <c r="WX92" s="145"/>
      <c r="WY92" s="145"/>
      <c r="WZ92" s="145"/>
      <c r="XA92" s="145"/>
      <c r="XB92" s="145"/>
      <c r="XC92" s="145"/>
      <c r="XD92" s="145"/>
      <c r="XE92" s="145"/>
      <c r="XF92" s="145"/>
      <c r="XG92" s="145"/>
      <c r="XH92" s="145"/>
      <c r="XI92" s="145"/>
      <c r="XJ92" s="145"/>
      <c r="XK92" s="145"/>
      <c r="XL92" s="145"/>
      <c r="XM92" s="145"/>
      <c r="XN92" s="145"/>
      <c r="XO92" s="145"/>
      <c r="XP92" s="145"/>
      <c r="XQ92" s="145"/>
      <c r="XR92" s="145"/>
      <c r="XS92" s="145"/>
      <c r="XT92" s="145"/>
      <c r="XU92" s="145"/>
      <c r="XV92" s="145"/>
      <c r="XW92" s="145"/>
      <c r="XX92" s="145"/>
      <c r="XY92" s="145"/>
      <c r="XZ92" s="145"/>
      <c r="YA92" s="145"/>
      <c r="YB92" s="145"/>
      <c r="YC92" s="145"/>
      <c r="YD92" s="145"/>
      <c r="YE92" s="145"/>
      <c r="YF92" s="145"/>
      <c r="YG92" s="145"/>
      <c r="YH92" s="145"/>
      <c r="YI92" s="145"/>
      <c r="YJ92" s="145"/>
      <c r="YK92" s="145"/>
      <c r="YL92" s="145"/>
      <c r="YM92" s="145"/>
      <c r="YN92" s="145"/>
      <c r="YO92" s="145"/>
      <c r="YP92" s="145"/>
      <c r="YQ92" s="145"/>
      <c r="YR92" s="145"/>
      <c r="YS92" s="145"/>
      <c r="YT92" s="145"/>
      <c r="YU92" s="145"/>
      <c r="YV92" s="145"/>
      <c r="YW92" s="145"/>
      <c r="YX92" s="145"/>
      <c r="YY92" s="145"/>
      <c r="YZ92" s="145"/>
      <c r="ZA92" s="145"/>
      <c r="ZB92" s="145"/>
      <c r="ZC92" s="145"/>
      <c r="ZD92" s="145"/>
      <c r="ZE92" s="145"/>
      <c r="ZF92" s="145"/>
      <c r="ZG92" s="145"/>
      <c r="ZH92" s="145"/>
      <c r="ZI92" s="145"/>
      <c r="ZJ92" s="145"/>
      <c r="ZK92" s="145"/>
      <c r="ZL92" s="145"/>
      <c r="ZM92" s="145"/>
      <c r="ZN92" s="145"/>
      <c r="ZO92" s="145"/>
      <c r="ZP92" s="145"/>
      <c r="ZQ92" s="145"/>
      <c r="ZR92" s="145"/>
      <c r="ZS92" s="145"/>
      <c r="ZT92" s="145"/>
      <c r="ZU92" s="145"/>
      <c r="ZV92" s="145"/>
      <c r="ZW92" s="145"/>
      <c r="ZX92" s="145"/>
      <c r="ZY92" s="145"/>
      <c r="ZZ92" s="145"/>
      <c r="AAA92" s="145"/>
      <c r="AAB92" s="145"/>
      <c r="AAC92" s="145"/>
      <c r="AAD92" s="145"/>
      <c r="AAE92" s="145"/>
      <c r="AAF92" s="145"/>
      <c r="AAG92" s="145"/>
      <c r="AAH92" s="145"/>
      <c r="AAI92" s="145"/>
      <c r="AAJ92" s="145"/>
      <c r="AAK92" s="145"/>
      <c r="AAL92" s="145"/>
      <c r="AAM92" s="145"/>
      <c r="AAN92" s="145"/>
      <c r="AAO92" s="145"/>
      <c r="AAP92" s="145"/>
      <c r="AAQ92" s="145"/>
      <c r="AAR92" s="145"/>
      <c r="AAS92" s="145"/>
      <c r="AAT92" s="145"/>
      <c r="AAU92" s="145"/>
      <c r="AAV92" s="145"/>
      <c r="AAW92" s="145"/>
      <c r="AAX92" s="145"/>
      <c r="AAY92" s="145"/>
      <c r="AAZ92" s="145"/>
      <c r="ABA92" s="145"/>
      <c r="ABB92" s="145"/>
      <c r="ABC92" s="145"/>
      <c r="ABD92" s="145"/>
      <c r="ABE92" s="145"/>
      <c r="ABF92" s="145"/>
      <c r="ABG92" s="145"/>
      <c r="ABH92" s="145"/>
      <c r="ABI92" s="145"/>
      <c r="ABJ92" s="145"/>
      <c r="ABK92" s="145"/>
      <c r="ABL92" s="145"/>
      <c r="ABM92" s="145"/>
      <c r="ABN92" s="145"/>
      <c r="ABO92" s="145"/>
      <c r="ABP92" s="145"/>
      <c r="ABQ92" s="145"/>
      <c r="ABR92" s="145"/>
      <c r="ABS92" s="145"/>
      <c r="ABT92" s="145"/>
      <c r="ABU92" s="145"/>
      <c r="ABV92" s="145"/>
      <c r="ABW92" s="145"/>
      <c r="ABX92" s="145"/>
      <c r="ABY92" s="145"/>
      <c r="ABZ92" s="145"/>
      <c r="ACA92" s="145"/>
      <c r="ACB92" s="145"/>
      <c r="ACC92" s="145"/>
      <c r="ACD92" s="145"/>
      <c r="ACE92" s="145"/>
      <c r="ACF92" s="145"/>
      <c r="ACG92" s="145"/>
      <c r="ACH92" s="145"/>
      <c r="ACI92" s="145"/>
      <c r="ACJ92" s="145"/>
      <c r="ACK92" s="145"/>
      <c r="ACL92" s="145"/>
      <c r="ACM92" s="145"/>
      <c r="ACN92" s="145"/>
      <c r="ACO92" s="145"/>
      <c r="ACP92" s="145"/>
      <c r="ACQ92" s="145"/>
      <c r="ACR92" s="145"/>
      <c r="ACS92" s="145"/>
      <c r="ACT92" s="145"/>
      <c r="ACU92" s="145"/>
      <c r="ACV92" s="145"/>
      <c r="ACW92" s="145"/>
      <c r="ACX92" s="145"/>
      <c r="ACY92" s="145"/>
      <c r="ACZ92" s="145"/>
      <c r="ADA92" s="145"/>
      <c r="ADB92" s="145"/>
      <c r="ADC92" s="145"/>
      <c r="ADD92" s="145"/>
      <c r="ADE92" s="145"/>
      <c r="ADF92" s="145"/>
      <c r="ADG92" s="145"/>
      <c r="ADH92" s="145"/>
      <c r="ADI92" s="145"/>
      <c r="ADJ92" s="145"/>
      <c r="ADK92" s="145"/>
      <c r="ADL92" s="145"/>
      <c r="ADM92" s="145"/>
      <c r="ADN92" s="145"/>
      <c r="ADO92" s="145"/>
      <c r="ADP92" s="145"/>
      <c r="ADQ92" s="145"/>
      <c r="ADR92" s="145"/>
      <c r="ADS92" s="145"/>
      <c r="ADT92" s="145"/>
      <c r="ADU92" s="145"/>
      <c r="ADV92" s="145"/>
      <c r="ADW92" s="145"/>
      <c r="ADX92" s="145"/>
      <c r="ADY92" s="145"/>
      <c r="ADZ92" s="145"/>
      <c r="AEA92" s="145"/>
      <c r="AEB92" s="145"/>
      <c r="AEC92" s="145"/>
      <c r="AED92" s="145"/>
      <c r="AEE92" s="145"/>
      <c r="AEF92" s="145"/>
      <c r="AEG92" s="145"/>
      <c r="AEH92" s="145"/>
      <c r="AEI92" s="145"/>
      <c r="AEJ92" s="145"/>
      <c r="AEK92" s="145"/>
      <c r="AEL92" s="145"/>
      <c r="AEM92" s="145"/>
      <c r="AEN92" s="145"/>
      <c r="AEO92" s="145"/>
      <c r="AEP92" s="145"/>
      <c r="AEQ92" s="145"/>
      <c r="AER92" s="145"/>
      <c r="AES92" s="145"/>
      <c r="AET92" s="145"/>
      <c r="AEU92" s="145"/>
      <c r="AEV92" s="145"/>
      <c r="AEW92" s="145"/>
      <c r="AEX92" s="145"/>
      <c r="AEY92" s="145"/>
      <c r="AEZ92" s="145"/>
      <c r="AFA92" s="145"/>
      <c r="AFB92" s="145"/>
      <c r="AFC92" s="145"/>
      <c r="AFD92" s="145"/>
      <c r="AFE92" s="145"/>
      <c r="AFF92" s="145"/>
      <c r="AFG92" s="145"/>
      <c r="AFH92" s="145"/>
      <c r="AFI92" s="145"/>
      <c r="AFJ92" s="145"/>
      <c r="AFK92" s="145"/>
      <c r="AFL92" s="145"/>
      <c r="AFM92" s="145"/>
      <c r="AFN92" s="145"/>
      <c r="AFO92" s="145"/>
      <c r="AFP92" s="145"/>
      <c r="AFQ92" s="145"/>
      <c r="AFR92" s="145"/>
      <c r="AFS92" s="145"/>
      <c r="AFT92" s="145"/>
      <c r="AFU92" s="145"/>
      <c r="AFV92" s="145"/>
      <c r="AFW92" s="145"/>
      <c r="AFX92" s="145"/>
      <c r="AFY92" s="145"/>
      <c r="AFZ92" s="145"/>
      <c r="AGA92" s="145"/>
      <c r="AGB92" s="145"/>
      <c r="AGC92" s="145"/>
      <c r="AGD92" s="145"/>
      <c r="AGE92" s="145"/>
      <c r="AGF92" s="145"/>
      <c r="AGG92" s="145"/>
      <c r="AGH92" s="145"/>
      <c r="AGI92" s="145"/>
      <c r="AGJ92" s="145"/>
      <c r="AGK92" s="145"/>
      <c r="AGL92" s="145"/>
      <c r="AGM92" s="145"/>
      <c r="AGN92" s="145"/>
      <c r="AGO92" s="145"/>
      <c r="AGP92" s="145"/>
      <c r="AGQ92" s="145"/>
      <c r="AGR92" s="145"/>
      <c r="AGS92" s="145"/>
      <c r="AGT92" s="145"/>
      <c r="AGU92" s="145"/>
      <c r="AGV92" s="145"/>
      <c r="AGW92" s="145"/>
      <c r="AGX92" s="145"/>
      <c r="AGY92" s="145"/>
      <c r="AGZ92" s="145"/>
      <c r="AHA92" s="145"/>
      <c r="AHB92" s="145"/>
      <c r="AHC92" s="145"/>
      <c r="AHD92" s="145"/>
      <c r="AHE92" s="145"/>
      <c r="AHF92" s="145"/>
      <c r="AHG92" s="145"/>
      <c r="AHH92" s="145"/>
      <c r="AHI92" s="145"/>
      <c r="AHJ92" s="145"/>
      <c r="AHK92" s="145"/>
      <c r="AHL92" s="145"/>
      <c r="AHM92" s="145"/>
      <c r="AHN92" s="145"/>
      <c r="AHO92" s="145"/>
      <c r="AHP92" s="145"/>
      <c r="AHQ92" s="145"/>
      <c r="AHR92" s="145"/>
      <c r="AHS92" s="145"/>
      <c r="AHT92" s="145"/>
      <c r="AHU92" s="145"/>
      <c r="AHV92" s="145"/>
      <c r="AHW92" s="145"/>
      <c r="AHX92" s="145"/>
      <c r="AHY92" s="145"/>
      <c r="AHZ92" s="145"/>
      <c r="AIA92" s="145"/>
      <c r="AIB92" s="145"/>
      <c r="AIC92" s="145"/>
      <c r="AID92" s="145"/>
      <c r="AIE92" s="145"/>
      <c r="AIF92" s="145"/>
      <c r="AIG92" s="145"/>
      <c r="AIH92" s="145"/>
      <c r="AII92" s="145"/>
      <c r="AIJ92" s="145"/>
      <c r="AIK92" s="145"/>
      <c r="AIL92" s="145"/>
      <c r="AIM92" s="145"/>
      <c r="AIN92" s="145"/>
      <c r="AIO92" s="145"/>
      <c r="AIP92" s="145"/>
      <c r="AIQ92" s="145"/>
      <c r="AIR92" s="145"/>
      <c r="AIS92" s="145"/>
      <c r="AIT92" s="145"/>
      <c r="AIU92" s="145"/>
      <c r="AIV92" s="145"/>
      <c r="AIW92" s="145"/>
      <c r="AIX92" s="145"/>
      <c r="AIY92" s="145"/>
      <c r="AIZ92" s="145"/>
      <c r="AJA92" s="145"/>
      <c r="AJB92" s="145"/>
      <c r="AJC92" s="145"/>
      <c r="AJD92" s="145"/>
      <c r="AJE92" s="145"/>
      <c r="AJF92" s="145"/>
      <c r="AJG92" s="145"/>
      <c r="AJH92" s="145"/>
      <c r="AJI92" s="145"/>
      <c r="AJJ92" s="145"/>
      <c r="AJK92" s="145"/>
      <c r="AJL92" s="145"/>
      <c r="AJM92" s="145"/>
      <c r="AJN92" s="145"/>
      <c r="AJO92" s="145"/>
      <c r="AJP92" s="145"/>
      <c r="AJQ92" s="145"/>
      <c r="AJR92" s="145"/>
      <c r="AJS92" s="145"/>
      <c r="AJT92" s="145"/>
      <c r="AJU92" s="145"/>
      <c r="AJV92" s="145"/>
      <c r="AJW92" s="145"/>
      <c r="AJX92" s="145"/>
      <c r="AJY92" s="145"/>
      <c r="AJZ92" s="145"/>
      <c r="AKA92" s="145"/>
      <c r="AKB92" s="145"/>
      <c r="AKC92" s="145"/>
      <c r="AKD92" s="145"/>
      <c r="AKE92" s="145"/>
      <c r="AKF92" s="145"/>
      <c r="AKG92" s="145"/>
      <c r="AKH92" s="145"/>
      <c r="AKI92" s="145"/>
      <c r="AKJ92" s="145"/>
      <c r="AKK92" s="145"/>
      <c r="AKL92" s="145"/>
      <c r="AKM92" s="145"/>
      <c r="AKN92" s="145"/>
      <c r="AKO92" s="145"/>
      <c r="AKP92" s="145"/>
      <c r="AKQ92" s="145"/>
      <c r="AKR92" s="145"/>
      <c r="AKS92" s="145"/>
      <c r="AKT92" s="145"/>
      <c r="AKU92" s="145"/>
      <c r="AKV92" s="145"/>
      <c r="AKW92" s="145"/>
      <c r="AKX92" s="145"/>
      <c r="AKY92" s="145"/>
      <c r="AKZ92" s="145"/>
      <c r="ALA92" s="145"/>
      <c r="ALB92" s="145"/>
      <c r="ALC92" s="145"/>
      <c r="ALD92" s="145"/>
      <c r="ALE92" s="145"/>
      <c r="ALF92" s="145"/>
      <c r="ALG92" s="145"/>
      <c r="ALH92" s="145"/>
      <c r="ALI92" s="145"/>
      <c r="ALJ92" s="145"/>
      <c r="ALK92" s="145"/>
      <c r="ALL92" s="145"/>
      <c r="ALM92" s="145"/>
      <c r="ALN92" s="145"/>
      <c r="ALO92" s="145"/>
      <c r="ALP92" s="145"/>
      <c r="ALQ92" s="145"/>
      <c r="ALR92" s="145"/>
      <c r="ALS92" s="145"/>
      <c r="ALT92" s="145"/>
      <c r="ALU92" s="145"/>
      <c r="ALV92" s="145"/>
      <c r="ALW92" s="145"/>
      <c r="ALX92" s="145"/>
      <c r="ALY92" s="145"/>
      <c r="ALZ92" s="145"/>
    </row>
    <row r="93" spans="1:1014" ht="42" customHeight="1" x14ac:dyDescent="0.3">
      <c r="A93" s="151"/>
      <c r="B93" s="151"/>
      <c r="C93" s="257" t="s">
        <v>12</v>
      </c>
      <c r="D93" s="252" t="s">
        <v>78</v>
      </c>
      <c r="E93" s="133" t="s">
        <v>79</v>
      </c>
      <c r="F93" s="46">
        <v>5</v>
      </c>
      <c r="G93" s="327">
        <f>(119.44%*(5/30))*(F94)*(1/12)</f>
        <v>0</v>
      </c>
      <c r="H93" s="326">
        <f>$G$87*G93</f>
        <v>0</v>
      </c>
      <c r="I93" s="152"/>
      <c r="J93" s="145"/>
      <c r="K93" s="319" t="s">
        <v>169</v>
      </c>
      <c r="L93" s="319"/>
      <c r="M93" s="319"/>
      <c r="N93" s="138"/>
      <c r="O93" s="138"/>
      <c r="P93" s="138"/>
      <c r="Q93" s="138"/>
      <c r="R93" s="138"/>
      <c r="S93" s="138"/>
      <c r="T93" s="138"/>
      <c r="U93" s="138"/>
      <c r="V93" s="138"/>
      <c r="W93" s="138"/>
      <c r="X93" s="138"/>
      <c r="Y93" s="145"/>
      <c r="Z93" s="145"/>
      <c r="AA93" s="145"/>
      <c r="AB93" s="145"/>
      <c r="AC93" s="145"/>
      <c r="AD93" s="145"/>
      <c r="AE93" s="145"/>
      <c r="AF93" s="145"/>
      <c r="AG93" s="145"/>
      <c r="AH93" s="145"/>
      <c r="AI93" s="145"/>
      <c r="AJ93" s="145"/>
      <c r="AK93" s="145"/>
      <c r="AL93" s="145"/>
      <c r="AM93" s="145"/>
      <c r="AN93" s="145"/>
      <c r="AO93" s="145"/>
      <c r="AP93" s="145"/>
      <c r="AQ93" s="145"/>
      <c r="AR93" s="145"/>
      <c r="AS93" s="145"/>
      <c r="AT93" s="145"/>
      <c r="AU93" s="145"/>
      <c r="AV93" s="145"/>
      <c r="AW93" s="145"/>
      <c r="AX93" s="145"/>
      <c r="AY93" s="145"/>
      <c r="AZ93" s="145"/>
      <c r="BA93" s="145"/>
      <c r="BB93" s="145"/>
      <c r="BC93" s="145"/>
      <c r="BD93" s="145"/>
      <c r="BE93" s="145"/>
      <c r="BF93" s="145"/>
      <c r="BG93" s="145"/>
      <c r="BH93" s="145"/>
      <c r="BI93" s="145"/>
      <c r="BJ93" s="145"/>
      <c r="BK93" s="145"/>
      <c r="BL93" s="145"/>
      <c r="BM93" s="145"/>
      <c r="BN93" s="145"/>
      <c r="BO93" s="145"/>
      <c r="BP93" s="145"/>
      <c r="BQ93" s="145"/>
      <c r="BR93" s="145"/>
      <c r="BS93" s="145"/>
      <c r="BT93" s="145"/>
      <c r="BU93" s="145"/>
      <c r="BV93" s="145"/>
      <c r="BW93" s="145"/>
      <c r="BX93" s="145"/>
      <c r="BY93" s="145"/>
      <c r="BZ93" s="145"/>
      <c r="CA93" s="145"/>
      <c r="CB93" s="145"/>
      <c r="CC93" s="145"/>
      <c r="CD93" s="145"/>
      <c r="CE93" s="145"/>
      <c r="CF93" s="145"/>
      <c r="CG93" s="145"/>
      <c r="CH93" s="145"/>
      <c r="CI93" s="145"/>
      <c r="CJ93" s="145"/>
      <c r="CK93" s="145"/>
      <c r="CL93" s="145"/>
      <c r="CM93" s="145"/>
      <c r="CN93" s="145"/>
      <c r="CO93" s="145"/>
      <c r="CP93" s="145"/>
      <c r="CQ93" s="145"/>
      <c r="CR93" s="145"/>
      <c r="CS93" s="145"/>
      <c r="CT93" s="145"/>
      <c r="CU93" s="145"/>
      <c r="CV93" s="145"/>
      <c r="CW93" s="145"/>
      <c r="CX93" s="145"/>
      <c r="CY93" s="145"/>
      <c r="CZ93" s="145"/>
      <c r="DA93" s="145"/>
      <c r="DB93" s="145"/>
      <c r="DC93" s="145"/>
      <c r="DD93" s="145"/>
      <c r="DE93" s="145"/>
      <c r="DF93" s="145"/>
      <c r="DG93" s="145"/>
      <c r="DH93" s="145"/>
      <c r="DI93" s="145"/>
      <c r="DJ93" s="145"/>
      <c r="DK93" s="145"/>
      <c r="DL93" s="145"/>
      <c r="DM93" s="145"/>
      <c r="DN93" s="145"/>
      <c r="DO93" s="145"/>
      <c r="DP93" s="145"/>
      <c r="DQ93" s="145"/>
      <c r="DR93" s="145"/>
      <c r="DS93" s="145"/>
      <c r="DT93" s="145"/>
      <c r="DU93" s="145"/>
      <c r="DV93" s="145"/>
      <c r="DW93" s="145"/>
      <c r="DX93" s="145"/>
      <c r="DY93" s="145"/>
      <c r="DZ93" s="145"/>
      <c r="EA93" s="145"/>
      <c r="EB93" s="145"/>
      <c r="EC93" s="145"/>
      <c r="ED93" s="145"/>
      <c r="EE93" s="145"/>
      <c r="EF93" s="145"/>
      <c r="EG93" s="145"/>
      <c r="EH93" s="145"/>
      <c r="EI93" s="145"/>
      <c r="EJ93" s="145"/>
      <c r="EK93" s="145"/>
      <c r="EL93" s="145"/>
      <c r="EM93" s="145"/>
      <c r="EN93" s="145"/>
      <c r="EO93" s="145"/>
      <c r="EP93" s="145"/>
      <c r="EQ93" s="145"/>
      <c r="ER93" s="145"/>
      <c r="ES93" s="145"/>
      <c r="ET93" s="145"/>
      <c r="EU93" s="145"/>
      <c r="EV93" s="145"/>
      <c r="EW93" s="145"/>
      <c r="EX93" s="145"/>
      <c r="EY93" s="145"/>
      <c r="EZ93" s="145"/>
      <c r="FA93" s="145"/>
      <c r="FB93" s="145"/>
      <c r="FC93" s="145"/>
      <c r="FD93" s="145"/>
      <c r="FE93" s="145"/>
      <c r="FF93" s="145"/>
      <c r="FG93" s="145"/>
      <c r="FH93" s="145"/>
      <c r="FI93" s="145"/>
      <c r="FJ93" s="145"/>
      <c r="FK93" s="145"/>
      <c r="FL93" s="145"/>
      <c r="FM93" s="145"/>
      <c r="FN93" s="145"/>
      <c r="FO93" s="145"/>
      <c r="FP93" s="145"/>
      <c r="FQ93" s="145"/>
      <c r="FR93" s="145"/>
      <c r="FS93" s="145"/>
      <c r="FT93" s="145"/>
      <c r="FU93" s="145"/>
      <c r="FV93" s="145"/>
      <c r="FW93" s="145"/>
      <c r="FX93" s="145"/>
      <c r="FY93" s="145"/>
      <c r="FZ93" s="145"/>
      <c r="GA93" s="145"/>
      <c r="GB93" s="145"/>
      <c r="GC93" s="145"/>
      <c r="GD93" s="145"/>
      <c r="GE93" s="145"/>
      <c r="GF93" s="145"/>
      <c r="GG93" s="145"/>
      <c r="GH93" s="145"/>
      <c r="GI93" s="145"/>
      <c r="GJ93" s="145"/>
      <c r="GK93" s="145"/>
      <c r="GL93" s="145"/>
      <c r="GM93" s="145"/>
      <c r="GN93" s="145"/>
      <c r="GO93" s="145"/>
      <c r="GP93" s="145"/>
      <c r="GQ93" s="145"/>
      <c r="GR93" s="145"/>
      <c r="GS93" s="145"/>
      <c r="GT93" s="145"/>
      <c r="GU93" s="145"/>
      <c r="GV93" s="145"/>
      <c r="GW93" s="145"/>
      <c r="GX93" s="145"/>
      <c r="GY93" s="145"/>
      <c r="GZ93" s="145"/>
      <c r="HA93" s="145"/>
      <c r="HB93" s="145"/>
      <c r="HC93" s="145"/>
      <c r="HD93" s="145"/>
      <c r="HE93" s="145"/>
      <c r="HF93" s="145"/>
      <c r="HG93" s="145"/>
      <c r="HH93" s="145"/>
      <c r="HI93" s="145"/>
      <c r="HJ93" s="145"/>
      <c r="HK93" s="145"/>
      <c r="HL93" s="145"/>
      <c r="HM93" s="145"/>
      <c r="HN93" s="145"/>
      <c r="HO93" s="145"/>
      <c r="HP93" s="145"/>
      <c r="HQ93" s="145"/>
      <c r="HR93" s="145"/>
      <c r="HS93" s="145"/>
      <c r="HT93" s="145"/>
      <c r="HU93" s="145"/>
      <c r="HV93" s="145"/>
      <c r="HW93" s="145"/>
      <c r="HX93" s="145"/>
      <c r="HY93" s="145"/>
      <c r="HZ93" s="145"/>
      <c r="IA93" s="145"/>
      <c r="IB93" s="145"/>
      <c r="IC93" s="145"/>
      <c r="ID93" s="145"/>
      <c r="IE93" s="145"/>
      <c r="IF93" s="145"/>
      <c r="IG93" s="145"/>
      <c r="IH93" s="145"/>
      <c r="II93" s="145"/>
      <c r="IJ93" s="145"/>
      <c r="IK93" s="145"/>
      <c r="IL93" s="145"/>
      <c r="IM93" s="145"/>
      <c r="IN93" s="145"/>
      <c r="IO93" s="145"/>
      <c r="IP93" s="145"/>
      <c r="IQ93" s="145"/>
      <c r="IR93" s="145"/>
      <c r="IS93" s="145"/>
      <c r="IT93" s="145"/>
      <c r="IU93" s="145"/>
      <c r="IV93" s="145"/>
      <c r="IW93" s="145"/>
      <c r="IX93" s="145"/>
      <c r="IY93" s="145"/>
      <c r="IZ93" s="145"/>
      <c r="JA93" s="145"/>
      <c r="JB93" s="145"/>
      <c r="JC93" s="145"/>
      <c r="JD93" s="145"/>
      <c r="JE93" s="145"/>
      <c r="JF93" s="145"/>
      <c r="JG93" s="145"/>
      <c r="JH93" s="145"/>
      <c r="JI93" s="145"/>
      <c r="JJ93" s="145"/>
      <c r="JK93" s="145"/>
      <c r="JL93" s="145"/>
      <c r="JM93" s="145"/>
      <c r="JN93" s="145"/>
      <c r="JO93" s="145"/>
      <c r="JP93" s="145"/>
      <c r="JQ93" s="145"/>
      <c r="JR93" s="145"/>
      <c r="JS93" s="145"/>
      <c r="JT93" s="145"/>
      <c r="JU93" s="145"/>
      <c r="JV93" s="145"/>
      <c r="JW93" s="145"/>
      <c r="JX93" s="145"/>
      <c r="JY93" s="145"/>
      <c r="JZ93" s="145"/>
      <c r="KA93" s="145"/>
      <c r="KB93" s="145"/>
      <c r="KC93" s="145"/>
      <c r="KD93" s="145"/>
      <c r="KE93" s="145"/>
      <c r="KF93" s="145"/>
      <c r="KG93" s="145"/>
      <c r="KH93" s="145"/>
      <c r="KI93" s="145"/>
      <c r="KJ93" s="145"/>
      <c r="KK93" s="145"/>
      <c r="KL93" s="145"/>
      <c r="KM93" s="145"/>
      <c r="KN93" s="145"/>
      <c r="KO93" s="145"/>
      <c r="KP93" s="145"/>
      <c r="KQ93" s="145"/>
      <c r="KR93" s="145"/>
      <c r="KS93" s="145"/>
      <c r="KT93" s="145"/>
      <c r="KU93" s="145"/>
      <c r="KV93" s="145"/>
      <c r="KW93" s="145"/>
      <c r="KX93" s="145"/>
      <c r="KY93" s="145"/>
      <c r="KZ93" s="145"/>
      <c r="LA93" s="145"/>
      <c r="LB93" s="145"/>
      <c r="LC93" s="145"/>
      <c r="LD93" s="145"/>
      <c r="LE93" s="145"/>
      <c r="LF93" s="145"/>
      <c r="LG93" s="145"/>
      <c r="LH93" s="145"/>
      <c r="LI93" s="145"/>
      <c r="LJ93" s="145"/>
      <c r="LK93" s="145"/>
      <c r="LL93" s="145"/>
      <c r="LM93" s="145"/>
      <c r="LN93" s="145"/>
      <c r="LO93" s="145"/>
      <c r="LP93" s="145"/>
      <c r="LQ93" s="145"/>
      <c r="LR93" s="145"/>
      <c r="LS93" s="145"/>
      <c r="LT93" s="145"/>
      <c r="LU93" s="145"/>
      <c r="LV93" s="145"/>
      <c r="LW93" s="145"/>
      <c r="LX93" s="145"/>
      <c r="LY93" s="145"/>
      <c r="LZ93" s="145"/>
      <c r="MA93" s="145"/>
      <c r="MB93" s="145"/>
      <c r="MC93" s="145"/>
      <c r="MD93" s="145"/>
      <c r="ME93" s="145"/>
      <c r="MF93" s="145"/>
      <c r="MG93" s="145"/>
      <c r="MH93" s="145"/>
      <c r="MI93" s="145"/>
      <c r="MJ93" s="145"/>
      <c r="MK93" s="145"/>
      <c r="ML93" s="145"/>
      <c r="MM93" s="145"/>
      <c r="MN93" s="145"/>
      <c r="MO93" s="145"/>
      <c r="MP93" s="145"/>
      <c r="MQ93" s="145"/>
      <c r="MR93" s="145"/>
      <c r="MS93" s="145"/>
      <c r="MT93" s="145"/>
      <c r="MU93" s="145"/>
      <c r="MV93" s="145"/>
      <c r="MW93" s="145"/>
      <c r="MX93" s="145"/>
      <c r="MY93" s="145"/>
      <c r="MZ93" s="145"/>
      <c r="NA93" s="145"/>
      <c r="NB93" s="145"/>
      <c r="NC93" s="145"/>
      <c r="ND93" s="145"/>
      <c r="NE93" s="145"/>
      <c r="NF93" s="145"/>
      <c r="NG93" s="145"/>
      <c r="NH93" s="145"/>
      <c r="NI93" s="145"/>
      <c r="NJ93" s="145"/>
      <c r="NK93" s="145"/>
      <c r="NL93" s="145"/>
      <c r="NM93" s="145"/>
      <c r="NN93" s="145"/>
      <c r="NO93" s="145"/>
      <c r="NP93" s="145"/>
      <c r="NQ93" s="145"/>
      <c r="NR93" s="145"/>
      <c r="NS93" s="145"/>
      <c r="NT93" s="145"/>
      <c r="NU93" s="145"/>
      <c r="NV93" s="145"/>
      <c r="NW93" s="145"/>
      <c r="NX93" s="145"/>
      <c r="NY93" s="145"/>
      <c r="NZ93" s="145"/>
      <c r="OA93" s="145"/>
      <c r="OB93" s="145"/>
      <c r="OC93" s="145"/>
      <c r="OD93" s="145"/>
      <c r="OE93" s="145"/>
      <c r="OF93" s="145"/>
      <c r="OG93" s="145"/>
      <c r="OH93" s="145"/>
      <c r="OI93" s="145"/>
      <c r="OJ93" s="145"/>
      <c r="OK93" s="145"/>
      <c r="OL93" s="145"/>
      <c r="OM93" s="145"/>
      <c r="ON93" s="145"/>
      <c r="OO93" s="145"/>
      <c r="OP93" s="145"/>
      <c r="OQ93" s="145"/>
      <c r="OR93" s="145"/>
      <c r="OS93" s="145"/>
      <c r="OT93" s="145"/>
      <c r="OU93" s="145"/>
      <c r="OV93" s="145"/>
      <c r="OW93" s="145"/>
      <c r="OX93" s="145"/>
      <c r="OY93" s="145"/>
      <c r="OZ93" s="145"/>
      <c r="PA93" s="145"/>
      <c r="PB93" s="145"/>
      <c r="PC93" s="145"/>
      <c r="PD93" s="145"/>
      <c r="PE93" s="145"/>
      <c r="PF93" s="145"/>
      <c r="PG93" s="145"/>
      <c r="PH93" s="145"/>
      <c r="PI93" s="145"/>
      <c r="PJ93" s="145"/>
      <c r="PK93" s="145"/>
      <c r="PL93" s="145"/>
      <c r="PM93" s="145"/>
      <c r="PN93" s="145"/>
      <c r="PO93" s="145"/>
      <c r="PP93" s="145"/>
      <c r="PQ93" s="145"/>
      <c r="PR93" s="145"/>
      <c r="PS93" s="145"/>
      <c r="PT93" s="145"/>
      <c r="PU93" s="145"/>
      <c r="PV93" s="145"/>
      <c r="PW93" s="145"/>
      <c r="PX93" s="145"/>
      <c r="PY93" s="145"/>
      <c r="PZ93" s="145"/>
      <c r="QA93" s="145"/>
      <c r="QB93" s="145"/>
      <c r="QC93" s="145"/>
      <c r="QD93" s="145"/>
      <c r="QE93" s="145"/>
      <c r="QF93" s="145"/>
      <c r="QG93" s="145"/>
      <c r="QH93" s="145"/>
      <c r="QI93" s="145"/>
      <c r="QJ93" s="145"/>
      <c r="QK93" s="145"/>
      <c r="QL93" s="145"/>
      <c r="QM93" s="145"/>
      <c r="QN93" s="145"/>
      <c r="QO93" s="145"/>
      <c r="QP93" s="145"/>
      <c r="QQ93" s="145"/>
      <c r="QR93" s="145"/>
      <c r="QS93" s="145"/>
      <c r="QT93" s="145"/>
      <c r="QU93" s="145"/>
      <c r="QV93" s="145"/>
      <c r="QW93" s="145"/>
      <c r="QX93" s="145"/>
      <c r="QY93" s="145"/>
      <c r="QZ93" s="145"/>
      <c r="RA93" s="145"/>
      <c r="RB93" s="145"/>
      <c r="RC93" s="145"/>
      <c r="RD93" s="145"/>
      <c r="RE93" s="145"/>
      <c r="RF93" s="145"/>
      <c r="RG93" s="145"/>
      <c r="RH93" s="145"/>
      <c r="RI93" s="145"/>
      <c r="RJ93" s="145"/>
      <c r="RK93" s="145"/>
      <c r="RL93" s="145"/>
      <c r="RM93" s="145"/>
      <c r="RN93" s="145"/>
      <c r="RO93" s="145"/>
      <c r="RP93" s="145"/>
      <c r="RQ93" s="145"/>
      <c r="RR93" s="145"/>
      <c r="RS93" s="145"/>
      <c r="RT93" s="145"/>
      <c r="RU93" s="145"/>
      <c r="RV93" s="145"/>
      <c r="RW93" s="145"/>
      <c r="RX93" s="145"/>
      <c r="RY93" s="145"/>
      <c r="RZ93" s="145"/>
      <c r="SA93" s="145"/>
      <c r="SB93" s="145"/>
      <c r="SC93" s="145"/>
      <c r="SD93" s="145"/>
      <c r="SE93" s="145"/>
      <c r="SF93" s="145"/>
      <c r="SG93" s="145"/>
      <c r="SH93" s="145"/>
      <c r="SI93" s="145"/>
      <c r="SJ93" s="145"/>
      <c r="SK93" s="145"/>
      <c r="SL93" s="145"/>
      <c r="SM93" s="145"/>
      <c r="SN93" s="145"/>
      <c r="SO93" s="145"/>
      <c r="SP93" s="145"/>
      <c r="SQ93" s="145"/>
      <c r="SR93" s="145"/>
      <c r="SS93" s="145"/>
      <c r="ST93" s="145"/>
      <c r="SU93" s="145"/>
      <c r="SV93" s="145"/>
      <c r="SW93" s="145"/>
      <c r="SX93" s="145"/>
      <c r="SY93" s="145"/>
      <c r="SZ93" s="145"/>
      <c r="TA93" s="145"/>
      <c r="TB93" s="145"/>
      <c r="TC93" s="145"/>
      <c r="TD93" s="145"/>
      <c r="TE93" s="145"/>
      <c r="TF93" s="145"/>
      <c r="TG93" s="145"/>
      <c r="TH93" s="145"/>
      <c r="TI93" s="145"/>
      <c r="TJ93" s="145"/>
      <c r="TK93" s="145"/>
      <c r="TL93" s="145"/>
      <c r="TM93" s="145"/>
      <c r="TN93" s="145"/>
      <c r="TO93" s="145"/>
      <c r="TP93" s="145"/>
      <c r="TQ93" s="145"/>
      <c r="TR93" s="145"/>
      <c r="TS93" s="145"/>
      <c r="TT93" s="145"/>
      <c r="TU93" s="145"/>
      <c r="TV93" s="145"/>
      <c r="TW93" s="145"/>
      <c r="TX93" s="145"/>
      <c r="TY93" s="145"/>
      <c r="TZ93" s="145"/>
      <c r="UA93" s="145"/>
      <c r="UB93" s="145"/>
      <c r="UC93" s="145"/>
      <c r="UD93" s="145"/>
      <c r="UE93" s="145"/>
      <c r="UF93" s="145"/>
      <c r="UG93" s="145"/>
      <c r="UH93" s="145"/>
      <c r="UI93" s="145"/>
      <c r="UJ93" s="145"/>
      <c r="UK93" s="145"/>
      <c r="UL93" s="145"/>
      <c r="UM93" s="145"/>
      <c r="UN93" s="145"/>
      <c r="UO93" s="145"/>
      <c r="UP93" s="145"/>
      <c r="UQ93" s="145"/>
      <c r="UR93" s="145"/>
      <c r="US93" s="145"/>
      <c r="UT93" s="145"/>
      <c r="UU93" s="145"/>
      <c r="UV93" s="145"/>
      <c r="UW93" s="145"/>
      <c r="UX93" s="145"/>
      <c r="UY93" s="145"/>
      <c r="UZ93" s="145"/>
      <c r="VA93" s="145"/>
      <c r="VB93" s="145"/>
      <c r="VC93" s="145"/>
      <c r="VD93" s="145"/>
      <c r="VE93" s="145"/>
      <c r="VF93" s="145"/>
      <c r="VG93" s="145"/>
      <c r="VH93" s="145"/>
      <c r="VI93" s="145"/>
      <c r="VJ93" s="145"/>
      <c r="VK93" s="145"/>
      <c r="VL93" s="145"/>
      <c r="VM93" s="145"/>
      <c r="VN93" s="145"/>
      <c r="VO93" s="145"/>
      <c r="VP93" s="145"/>
      <c r="VQ93" s="145"/>
      <c r="VR93" s="145"/>
      <c r="VS93" s="145"/>
      <c r="VT93" s="145"/>
      <c r="VU93" s="145"/>
      <c r="VV93" s="145"/>
      <c r="VW93" s="145"/>
      <c r="VX93" s="145"/>
      <c r="VY93" s="145"/>
      <c r="VZ93" s="145"/>
      <c r="WA93" s="145"/>
      <c r="WB93" s="145"/>
      <c r="WC93" s="145"/>
      <c r="WD93" s="145"/>
      <c r="WE93" s="145"/>
      <c r="WF93" s="145"/>
      <c r="WG93" s="145"/>
      <c r="WH93" s="145"/>
      <c r="WI93" s="145"/>
      <c r="WJ93" s="145"/>
      <c r="WK93" s="145"/>
      <c r="WL93" s="145"/>
      <c r="WM93" s="145"/>
      <c r="WN93" s="145"/>
      <c r="WO93" s="145"/>
      <c r="WP93" s="145"/>
      <c r="WQ93" s="145"/>
      <c r="WR93" s="145"/>
      <c r="WS93" s="145"/>
      <c r="WT93" s="145"/>
      <c r="WU93" s="145"/>
      <c r="WV93" s="145"/>
      <c r="WW93" s="145"/>
      <c r="WX93" s="145"/>
      <c r="WY93" s="145"/>
      <c r="WZ93" s="145"/>
      <c r="XA93" s="145"/>
      <c r="XB93" s="145"/>
      <c r="XC93" s="145"/>
      <c r="XD93" s="145"/>
      <c r="XE93" s="145"/>
      <c r="XF93" s="145"/>
      <c r="XG93" s="145"/>
      <c r="XH93" s="145"/>
      <c r="XI93" s="145"/>
      <c r="XJ93" s="145"/>
      <c r="XK93" s="145"/>
      <c r="XL93" s="145"/>
      <c r="XM93" s="145"/>
      <c r="XN93" s="145"/>
      <c r="XO93" s="145"/>
      <c r="XP93" s="145"/>
      <c r="XQ93" s="145"/>
      <c r="XR93" s="145"/>
      <c r="XS93" s="145"/>
      <c r="XT93" s="145"/>
      <c r="XU93" s="145"/>
      <c r="XV93" s="145"/>
      <c r="XW93" s="145"/>
      <c r="XX93" s="145"/>
      <c r="XY93" s="145"/>
      <c r="XZ93" s="145"/>
      <c r="YA93" s="145"/>
      <c r="YB93" s="145"/>
      <c r="YC93" s="145"/>
      <c r="YD93" s="145"/>
      <c r="YE93" s="145"/>
      <c r="YF93" s="145"/>
      <c r="YG93" s="145"/>
      <c r="YH93" s="145"/>
      <c r="YI93" s="145"/>
      <c r="YJ93" s="145"/>
      <c r="YK93" s="145"/>
      <c r="YL93" s="145"/>
      <c r="YM93" s="145"/>
      <c r="YN93" s="145"/>
      <c r="YO93" s="145"/>
      <c r="YP93" s="145"/>
      <c r="YQ93" s="145"/>
      <c r="YR93" s="145"/>
      <c r="YS93" s="145"/>
      <c r="YT93" s="145"/>
      <c r="YU93" s="145"/>
      <c r="YV93" s="145"/>
      <c r="YW93" s="145"/>
      <c r="YX93" s="145"/>
      <c r="YY93" s="145"/>
      <c r="YZ93" s="145"/>
      <c r="ZA93" s="145"/>
      <c r="ZB93" s="145"/>
      <c r="ZC93" s="145"/>
      <c r="ZD93" s="145"/>
      <c r="ZE93" s="145"/>
      <c r="ZF93" s="145"/>
      <c r="ZG93" s="145"/>
      <c r="ZH93" s="145"/>
      <c r="ZI93" s="145"/>
      <c r="ZJ93" s="145"/>
      <c r="ZK93" s="145"/>
      <c r="ZL93" s="145"/>
      <c r="ZM93" s="145"/>
      <c r="ZN93" s="145"/>
      <c r="ZO93" s="145"/>
      <c r="ZP93" s="145"/>
      <c r="ZQ93" s="145"/>
      <c r="ZR93" s="145"/>
      <c r="ZS93" s="145"/>
      <c r="ZT93" s="145"/>
      <c r="ZU93" s="145"/>
      <c r="ZV93" s="145"/>
      <c r="ZW93" s="145"/>
      <c r="ZX93" s="145"/>
      <c r="ZY93" s="145"/>
      <c r="ZZ93" s="145"/>
      <c r="AAA93" s="145"/>
      <c r="AAB93" s="145"/>
      <c r="AAC93" s="145"/>
      <c r="AAD93" s="145"/>
      <c r="AAE93" s="145"/>
      <c r="AAF93" s="145"/>
      <c r="AAG93" s="145"/>
      <c r="AAH93" s="145"/>
      <c r="AAI93" s="145"/>
      <c r="AAJ93" s="145"/>
      <c r="AAK93" s="145"/>
      <c r="AAL93" s="145"/>
      <c r="AAM93" s="145"/>
      <c r="AAN93" s="145"/>
      <c r="AAO93" s="145"/>
      <c r="AAP93" s="145"/>
      <c r="AAQ93" s="145"/>
      <c r="AAR93" s="145"/>
      <c r="AAS93" s="145"/>
      <c r="AAT93" s="145"/>
      <c r="AAU93" s="145"/>
      <c r="AAV93" s="145"/>
      <c r="AAW93" s="145"/>
      <c r="AAX93" s="145"/>
      <c r="AAY93" s="145"/>
      <c r="AAZ93" s="145"/>
      <c r="ABA93" s="145"/>
      <c r="ABB93" s="145"/>
      <c r="ABC93" s="145"/>
      <c r="ABD93" s="145"/>
      <c r="ABE93" s="145"/>
      <c r="ABF93" s="145"/>
      <c r="ABG93" s="145"/>
      <c r="ABH93" s="145"/>
      <c r="ABI93" s="145"/>
      <c r="ABJ93" s="145"/>
      <c r="ABK93" s="145"/>
      <c r="ABL93" s="145"/>
      <c r="ABM93" s="145"/>
      <c r="ABN93" s="145"/>
      <c r="ABO93" s="145"/>
      <c r="ABP93" s="145"/>
      <c r="ABQ93" s="145"/>
      <c r="ABR93" s="145"/>
      <c r="ABS93" s="145"/>
      <c r="ABT93" s="145"/>
      <c r="ABU93" s="145"/>
      <c r="ABV93" s="145"/>
      <c r="ABW93" s="145"/>
      <c r="ABX93" s="145"/>
      <c r="ABY93" s="145"/>
      <c r="ABZ93" s="145"/>
      <c r="ACA93" s="145"/>
      <c r="ACB93" s="145"/>
      <c r="ACC93" s="145"/>
      <c r="ACD93" s="145"/>
      <c r="ACE93" s="145"/>
      <c r="ACF93" s="145"/>
      <c r="ACG93" s="145"/>
      <c r="ACH93" s="145"/>
      <c r="ACI93" s="145"/>
      <c r="ACJ93" s="145"/>
      <c r="ACK93" s="145"/>
      <c r="ACL93" s="145"/>
      <c r="ACM93" s="145"/>
      <c r="ACN93" s="145"/>
      <c r="ACO93" s="145"/>
      <c r="ACP93" s="145"/>
      <c r="ACQ93" s="145"/>
      <c r="ACR93" s="145"/>
      <c r="ACS93" s="145"/>
      <c r="ACT93" s="145"/>
      <c r="ACU93" s="145"/>
      <c r="ACV93" s="145"/>
      <c r="ACW93" s="145"/>
      <c r="ACX93" s="145"/>
      <c r="ACY93" s="145"/>
      <c r="ACZ93" s="145"/>
      <c r="ADA93" s="145"/>
      <c r="ADB93" s="145"/>
      <c r="ADC93" s="145"/>
      <c r="ADD93" s="145"/>
      <c r="ADE93" s="145"/>
      <c r="ADF93" s="145"/>
      <c r="ADG93" s="145"/>
      <c r="ADH93" s="145"/>
      <c r="ADI93" s="145"/>
      <c r="ADJ93" s="145"/>
      <c r="ADK93" s="145"/>
      <c r="ADL93" s="145"/>
      <c r="ADM93" s="145"/>
      <c r="ADN93" s="145"/>
      <c r="ADO93" s="145"/>
      <c r="ADP93" s="145"/>
      <c r="ADQ93" s="145"/>
      <c r="ADR93" s="145"/>
      <c r="ADS93" s="145"/>
      <c r="ADT93" s="145"/>
      <c r="ADU93" s="145"/>
      <c r="ADV93" s="145"/>
      <c r="ADW93" s="145"/>
      <c r="ADX93" s="145"/>
      <c r="ADY93" s="145"/>
      <c r="ADZ93" s="145"/>
      <c r="AEA93" s="145"/>
      <c r="AEB93" s="145"/>
      <c r="AEC93" s="145"/>
      <c r="AED93" s="145"/>
      <c r="AEE93" s="145"/>
      <c r="AEF93" s="145"/>
      <c r="AEG93" s="145"/>
      <c r="AEH93" s="145"/>
      <c r="AEI93" s="145"/>
      <c r="AEJ93" s="145"/>
      <c r="AEK93" s="145"/>
      <c r="AEL93" s="145"/>
      <c r="AEM93" s="145"/>
      <c r="AEN93" s="145"/>
      <c r="AEO93" s="145"/>
      <c r="AEP93" s="145"/>
      <c r="AEQ93" s="145"/>
      <c r="AER93" s="145"/>
      <c r="AES93" s="145"/>
      <c r="AET93" s="145"/>
      <c r="AEU93" s="145"/>
      <c r="AEV93" s="145"/>
      <c r="AEW93" s="145"/>
      <c r="AEX93" s="145"/>
      <c r="AEY93" s="145"/>
      <c r="AEZ93" s="145"/>
      <c r="AFA93" s="145"/>
      <c r="AFB93" s="145"/>
      <c r="AFC93" s="145"/>
      <c r="AFD93" s="145"/>
      <c r="AFE93" s="145"/>
      <c r="AFF93" s="145"/>
      <c r="AFG93" s="145"/>
      <c r="AFH93" s="145"/>
      <c r="AFI93" s="145"/>
      <c r="AFJ93" s="145"/>
      <c r="AFK93" s="145"/>
      <c r="AFL93" s="145"/>
      <c r="AFM93" s="145"/>
      <c r="AFN93" s="145"/>
      <c r="AFO93" s="145"/>
      <c r="AFP93" s="145"/>
      <c r="AFQ93" s="145"/>
      <c r="AFR93" s="145"/>
      <c r="AFS93" s="145"/>
      <c r="AFT93" s="145"/>
      <c r="AFU93" s="145"/>
      <c r="AFV93" s="145"/>
      <c r="AFW93" s="145"/>
      <c r="AFX93" s="145"/>
      <c r="AFY93" s="145"/>
      <c r="AFZ93" s="145"/>
      <c r="AGA93" s="145"/>
      <c r="AGB93" s="145"/>
      <c r="AGC93" s="145"/>
      <c r="AGD93" s="145"/>
      <c r="AGE93" s="145"/>
      <c r="AGF93" s="145"/>
      <c r="AGG93" s="145"/>
      <c r="AGH93" s="145"/>
      <c r="AGI93" s="145"/>
      <c r="AGJ93" s="145"/>
      <c r="AGK93" s="145"/>
      <c r="AGL93" s="145"/>
      <c r="AGM93" s="145"/>
      <c r="AGN93" s="145"/>
      <c r="AGO93" s="145"/>
      <c r="AGP93" s="145"/>
      <c r="AGQ93" s="145"/>
      <c r="AGR93" s="145"/>
      <c r="AGS93" s="145"/>
      <c r="AGT93" s="145"/>
      <c r="AGU93" s="145"/>
      <c r="AGV93" s="145"/>
      <c r="AGW93" s="145"/>
      <c r="AGX93" s="145"/>
      <c r="AGY93" s="145"/>
      <c r="AGZ93" s="145"/>
      <c r="AHA93" s="145"/>
      <c r="AHB93" s="145"/>
      <c r="AHC93" s="145"/>
      <c r="AHD93" s="145"/>
      <c r="AHE93" s="145"/>
      <c r="AHF93" s="145"/>
      <c r="AHG93" s="145"/>
      <c r="AHH93" s="145"/>
      <c r="AHI93" s="145"/>
      <c r="AHJ93" s="145"/>
      <c r="AHK93" s="145"/>
      <c r="AHL93" s="145"/>
      <c r="AHM93" s="145"/>
      <c r="AHN93" s="145"/>
      <c r="AHO93" s="145"/>
      <c r="AHP93" s="145"/>
      <c r="AHQ93" s="145"/>
      <c r="AHR93" s="145"/>
      <c r="AHS93" s="145"/>
      <c r="AHT93" s="145"/>
      <c r="AHU93" s="145"/>
      <c r="AHV93" s="145"/>
      <c r="AHW93" s="145"/>
      <c r="AHX93" s="145"/>
      <c r="AHY93" s="145"/>
      <c r="AHZ93" s="145"/>
      <c r="AIA93" s="145"/>
      <c r="AIB93" s="145"/>
      <c r="AIC93" s="145"/>
      <c r="AID93" s="145"/>
      <c r="AIE93" s="145"/>
      <c r="AIF93" s="145"/>
      <c r="AIG93" s="145"/>
      <c r="AIH93" s="145"/>
      <c r="AII93" s="145"/>
      <c r="AIJ93" s="145"/>
      <c r="AIK93" s="145"/>
      <c r="AIL93" s="145"/>
      <c r="AIM93" s="145"/>
      <c r="AIN93" s="145"/>
      <c r="AIO93" s="145"/>
      <c r="AIP93" s="145"/>
      <c r="AIQ93" s="145"/>
      <c r="AIR93" s="145"/>
      <c r="AIS93" s="145"/>
      <c r="AIT93" s="145"/>
      <c r="AIU93" s="145"/>
      <c r="AIV93" s="145"/>
      <c r="AIW93" s="145"/>
      <c r="AIX93" s="145"/>
      <c r="AIY93" s="145"/>
      <c r="AIZ93" s="145"/>
      <c r="AJA93" s="145"/>
      <c r="AJB93" s="145"/>
      <c r="AJC93" s="145"/>
      <c r="AJD93" s="145"/>
      <c r="AJE93" s="145"/>
      <c r="AJF93" s="145"/>
      <c r="AJG93" s="145"/>
      <c r="AJH93" s="145"/>
      <c r="AJI93" s="145"/>
      <c r="AJJ93" s="145"/>
      <c r="AJK93" s="145"/>
      <c r="AJL93" s="145"/>
      <c r="AJM93" s="145"/>
      <c r="AJN93" s="145"/>
      <c r="AJO93" s="145"/>
      <c r="AJP93" s="145"/>
      <c r="AJQ93" s="145"/>
      <c r="AJR93" s="145"/>
      <c r="AJS93" s="145"/>
      <c r="AJT93" s="145"/>
      <c r="AJU93" s="145"/>
      <c r="AJV93" s="145"/>
      <c r="AJW93" s="145"/>
      <c r="AJX93" s="145"/>
      <c r="AJY93" s="145"/>
      <c r="AJZ93" s="145"/>
      <c r="AKA93" s="145"/>
      <c r="AKB93" s="145"/>
      <c r="AKC93" s="145"/>
      <c r="AKD93" s="145"/>
      <c r="AKE93" s="145"/>
      <c r="AKF93" s="145"/>
      <c r="AKG93" s="145"/>
      <c r="AKH93" s="145"/>
      <c r="AKI93" s="145"/>
      <c r="AKJ93" s="145"/>
      <c r="AKK93" s="145"/>
      <c r="AKL93" s="145"/>
      <c r="AKM93" s="145"/>
      <c r="AKN93" s="145"/>
      <c r="AKO93" s="145"/>
      <c r="AKP93" s="145"/>
      <c r="AKQ93" s="145"/>
      <c r="AKR93" s="145"/>
      <c r="AKS93" s="145"/>
      <c r="AKT93" s="145"/>
      <c r="AKU93" s="145"/>
      <c r="AKV93" s="145"/>
      <c r="AKW93" s="145"/>
      <c r="AKX93" s="145"/>
      <c r="AKY93" s="145"/>
      <c r="AKZ93" s="145"/>
      <c r="ALA93" s="145"/>
      <c r="ALB93" s="145"/>
      <c r="ALC93" s="145"/>
      <c r="ALD93" s="145"/>
      <c r="ALE93" s="145"/>
      <c r="ALF93" s="145"/>
      <c r="ALG93" s="145"/>
      <c r="ALH93" s="145"/>
      <c r="ALI93" s="145"/>
      <c r="ALJ93" s="145"/>
      <c r="ALK93" s="145"/>
      <c r="ALL93" s="145"/>
      <c r="ALM93" s="145"/>
      <c r="ALN93" s="145"/>
      <c r="ALO93" s="145"/>
      <c r="ALP93" s="145"/>
      <c r="ALQ93" s="145"/>
      <c r="ALR93" s="145"/>
      <c r="ALS93" s="145"/>
      <c r="ALT93" s="145"/>
      <c r="ALU93" s="145"/>
      <c r="ALV93" s="145"/>
      <c r="ALW93" s="145"/>
      <c r="ALX93" s="145"/>
      <c r="ALY93" s="145"/>
      <c r="ALZ93" s="145"/>
    </row>
    <row r="94" spans="1:1014" ht="59.25" customHeight="1" x14ac:dyDescent="0.3">
      <c r="A94" s="151"/>
      <c r="B94" s="151"/>
      <c r="C94" s="257"/>
      <c r="D94" s="252"/>
      <c r="E94" s="133" t="s">
        <v>129</v>
      </c>
      <c r="F94" s="45"/>
      <c r="G94" s="327"/>
      <c r="H94" s="326"/>
      <c r="I94" s="152"/>
      <c r="J94" s="145"/>
      <c r="K94" s="319"/>
      <c r="L94" s="319"/>
      <c r="M94" s="319"/>
      <c r="N94" s="138"/>
      <c r="O94" s="138"/>
      <c r="P94" s="138"/>
      <c r="Q94" s="138"/>
      <c r="R94" s="138"/>
      <c r="S94" s="138"/>
      <c r="T94" s="138"/>
      <c r="U94" s="138"/>
      <c r="V94" s="138"/>
      <c r="W94" s="138"/>
      <c r="X94" s="138"/>
      <c r="Y94" s="145"/>
      <c r="Z94" s="145"/>
      <c r="AA94" s="145"/>
      <c r="AB94" s="145"/>
      <c r="AC94" s="145"/>
      <c r="AD94" s="145"/>
      <c r="AE94" s="145"/>
      <c r="AF94" s="145"/>
      <c r="AG94" s="145"/>
      <c r="AH94" s="145"/>
      <c r="AI94" s="145"/>
      <c r="AJ94" s="145"/>
      <c r="AK94" s="145"/>
      <c r="AL94" s="145"/>
      <c r="AM94" s="145"/>
      <c r="AN94" s="145"/>
      <c r="AO94" s="145"/>
      <c r="AP94" s="145"/>
      <c r="AQ94" s="145"/>
      <c r="AR94" s="145"/>
      <c r="AS94" s="145"/>
      <c r="AT94" s="145"/>
      <c r="AU94" s="145"/>
      <c r="AV94" s="145"/>
      <c r="AW94" s="145"/>
      <c r="AX94" s="145"/>
      <c r="AY94" s="145"/>
      <c r="AZ94" s="145"/>
      <c r="BA94" s="145"/>
      <c r="BB94" s="145"/>
      <c r="BC94" s="145"/>
      <c r="BD94" s="145"/>
      <c r="BE94" s="145"/>
      <c r="BF94" s="145"/>
      <c r="BG94" s="145"/>
      <c r="BH94" s="145"/>
      <c r="BI94" s="145"/>
      <c r="BJ94" s="145"/>
      <c r="BK94" s="145"/>
      <c r="BL94" s="145"/>
      <c r="BM94" s="145"/>
      <c r="BN94" s="145"/>
      <c r="BO94" s="145"/>
      <c r="BP94" s="145"/>
      <c r="BQ94" s="145"/>
      <c r="BR94" s="145"/>
      <c r="BS94" s="145"/>
      <c r="BT94" s="145"/>
      <c r="BU94" s="145"/>
      <c r="BV94" s="145"/>
      <c r="BW94" s="145"/>
      <c r="BX94" s="145"/>
      <c r="BY94" s="145"/>
      <c r="BZ94" s="145"/>
      <c r="CA94" s="145"/>
      <c r="CB94" s="145"/>
      <c r="CC94" s="145"/>
      <c r="CD94" s="145"/>
      <c r="CE94" s="145"/>
      <c r="CF94" s="145"/>
      <c r="CG94" s="145"/>
      <c r="CH94" s="145"/>
      <c r="CI94" s="145"/>
      <c r="CJ94" s="145"/>
      <c r="CK94" s="145"/>
      <c r="CL94" s="145"/>
      <c r="CM94" s="145"/>
      <c r="CN94" s="145"/>
      <c r="CO94" s="145"/>
      <c r="CP94" s="145"/>
      <c r="CQ94" s="145"/>
      <c r="CR94" s="145"/>
      <c r="CS94" s="145"/>
      <c r="CT94" s="145"/>
      <c r="CU94" s="145"/>
      <c r="CV94" s="145"/>
      <c r="CW94" s="145"/>
      <c r="CX94" s="145"/>
      <c r="CY94" s="145"/>
      <c r="CZ94" s="145"/>
      <c r="DA94" s="145"/>
      <c r="DB94" s="145"/>
      <c r="DC94" s="145"/>
      <c r="DD94" s="145"/>
      <c r="DE94" s="145"/>
      <c r="DF94" s="145"/>
      <c r="DG94" s="145"/>
      <c r="DH94" s="145"/>
      <c r="DI94" s="145"/>
      <c r="DJ94" s="145"/>
      <c r="DK94" s="145"/>
      <c r="DL94" s="145"/>
      <c r="DM94" s="145"/>
      <c r="DN94" s="145"/>
      <c r="DO94" s="145"/>
      <c r="DP94" s="145"/>
      <c r="DQ94" s="145"/>
      <c r="DR94" s="145"/>
      <c r="DS94" s="145"/>
      <c r="DT94" s="145"/>
      <c r="DU94" s="145"/>
      <c r="DV94" s="145"/>
      <c r="DW94" s="145"/>
      <c r="DX94" s="145"/>
      <c r="DY94" s="145"/>
      <c r="DZ94" s="145"/>
      <c r="EA94" s="145"/>
      <c r="EB94" s="145"/>
      <c r="EC94" s="145"/>
      <c r="ED94" s="145"/>
      <c r="EE94" s="145"/>
      <c r="EF94" s="145"/>
      <c r="EG94" s="145"/>
      <c r="EH94" s="145"/>
      <c r="EI94" s="145"/>
      <c r="EJ94" s="145"/>
      <c r="EK94" s="145"/>
      <c r="EL94" s="145"/>
      <c r="EM94" s="145"/>
      <c r="EN94" s="145"/>
      <c r="EO94" s="145"/>
      <c r="EP94" s="145"/>
      <c r="EQ94" s="145"/>
      <c r="ER94" s="145"/>
      <c r="ES94" s="145"/>
      <c r="ET94" s="145"/>
      <c r="EU94" s="145"/>
      <c r="EV94" s="145"/>
      <c r="EW94" s="145"/>
      <c r="EX94" s="145"/>
      <c r="EY94" s="145"/>
      <c r="EZ94" s="145"/>
      <c r="FA94" s="145"/>
      <c r="FB94" s="145"/>
      <c r="FC94" s="145"/>
      <c r="FD94" s="145"/>
      <c r="FE94" s="145"/>
      <c r="FF94" s="145"/>
      <c r="FG94" s="145"/>
      <c r="FH94" s="145"/>
      <c r="FI94" s="145"/>
      <c r="FJ94" s="145"/>
      <c r="FK94" s="145"/>
      <c r="FL94" s="145"/>
      <c r="FM94" s="145"/>
      <c r="FN94" s="145"/>
      <c r="FO94" s="145"/>
      <c r="FP94" s="145"/>
      <c r="FQ94" s="145"/>
      <c r="FR94" s="145"/>
      <c r="FS94" s="145"/>
      <c r="FT94" s="145"/>
      <c r="FU94" s="145"/>
      <c r="FV94" s="145"/>
      <c r="FW94" s="145"/>
      <c r="FX94" s="145"/>
      <c r="FY94" s="145"/>
      <c r="FZ94" s="145"/>
      <c r="GA94" s="145"/>
      <c r="GB94" s="145"/>
      <c r="GC94" s="145"/>
      <c r="GD94" s="145"/>
      <c r="GE94" s="145"/>
      <c r="GF94" s="145"/>
      <c r="GG94" s="145"/>
      <c r="GH94" s="145"/>
      <c r="GI94" s="145"/>
      <c r="GJ94" s="145"/>
      <c r="GK94" s="145"/>
      <c r="GL94" s="145"/>
      <c r="GM94" s="145"/>
      <c r="GN94" s="145"/>
      <c r="GO94" s="145"/>
      <c r="GP94" s="145"/>
      <c r="GQ94" s="145"/>
      <c r="GR94" s="145"/>
      <c r="GS94" s="145"/>
      <c r="GT94" s="145"/>
      <c r="GU94" s="145"/>
      <c r="GV94" s="145"/>
      <c r="GW94" s="145"/>
      <c r="GX94" s="145"/>
      <c r="GY94" s="145"/>
      <c r="GZ94" s="145"/>
      <c r="HA94" s="145"/>
      <c r="HB94" s="145"/>
      <c r="HC94" s="145"/>
      <c r="HD94" s="145"/>
      <c r="HE94" s="145"/>
      <c r="HF94" s="145"/>
      <c r="HG94" s="145"/>
      <c r="HH94" s="145"/>
      <c r="HI94" s="145"/>
      <c r="HJ94" s="145"/>
      <c r="HK94" s="145"/>
      <c r="HL94" s="145"/>
      <c r="HM94" s="145"/>
      <c r="HN94" s="145"/>
      <c r="HO94" s="145"/>
      <c r="HP94" s="145"/>
      <c r="HQ94" s="145"/>
      <c r="HR94" s="145"/>
      <c r="HS94" s="145"/>
      <c r="HT94" s="145"/>
      <c r="HU94" s="145"/>
      <c r="HV94" s="145"/>
      <c r="HW94" s="145"/>
      <c r="HX94" s="145"/>
      <c r="HY94" s="145"/>
      <c r="HZ94" s="145"/>
      <c r="IA94" s="145"/>
      <c r="IB94" s="145"/>
      <c r="IC94" s="145"/>
      <c r="ID94" s="145"/>
      <c r="IE94" s="145"/>
      <c r="IF94" s="145"/>
      <c r="IG94" s="145"/>
      <c r="IH94" s="145"/>
      <c r="II94" s="145"/>
      <c r="IJ94" s="145"/>
      <c r="IK94" s="145"/>
      <c r="IL94" s="145"/>
      <c r="IM94" s="145"/>
      <c r="IN94" s="145"/>
      <c r="IO94" s="145"/>
      <c r="IP94" s="145"/>
      <c r="IQ94" s="145"/>
      <c r="IR94" s="145"/>
      <c r="IS94" s="145"/>
      <c r="IT94" s="145"/>
      <c r="IU94" s="145"/>
      <c r="IV94" s="145"/>
      <c r="IW94" s="145"/>
      <c r="IX94" s="145"/>
      <c r="IY94" s="145"/>
      <c r="IZ94" s="145"/>
      <c r="JA94" s="145"/>
      <c r="JB94" s="145"/>
      <c r="JC94" s="145"/>
      <c r="JD94" s="145"/>
      <c r="JE94" s="145"/>
      <c r="JF94" s="145"/>
      <c r="JG94" s="145"/>
      <c r="JH94" s="145"/>
      <c r="JI94" s="145"/>
      <c r="JJ94" s="145"/>
      <c r="JK94" s="145"/>
      <c r="JL94" s="145"/>
      <c r="JM94" s="145"/>
      <c r="JN94" s="145"/>
      <c r="JO94" s="145"/>
      <c r="JP94" s="145"/>
      <c r="JQ94" s="145"/>
      <c r="JR94" s="145"/>
      <c r="JS94" s="145"/>
      <c r="JT94" s="145"/>
      <c r="JU94" s="145"/>
      <c r="JV94" s="145"/>
      <c r="JW94" s="145"/>
      <c r="JX94" s="145"/>
      <c r="JY94" s="145"/>
      <c r="JZ94" s="145"/>
      <c r="KA94" s="145"/>
      <c r="KB94" s="145"/>
      <c r="KC94" s="145"/>
      <c r="KD94" s="145"/>
      <c r="KE94" s="145"/>
      <c r="KF94" s="145"/>
      <c r="KG94" s="145"/>
      <c r="KH94" s="145"/>
      <c r="KI94" s="145"/>
      <c r="KJ94" s="145"/>
      <c r="KK94" s="145"/>
      <c r="KL94" s="145"/>
      <c r="KM94" s="145"/>
      <c r="KN94" s="145"/>
      <c r="KO94" s="145"/>
      <c r="KP94" s="145"/>
      <c r="KQ94" s="145"/>
      <c r="KR94" s="145"/>
      <c r="KS94" s="145"/>
      <c r="KT94" s="145"/>
      <c r="KU94" s="145"/>
      <c r="KV94" s="145"/>
      <c r="KW94" s="145"/>
      <c r="KX94" s="145"/>
      <c r="KY94" s="145"/>
      <c r="KZ94" s="145"/>
      <c r="LA94" s="145"/>
      <c r="LB94" s="145"/>
      <c r="LC94" s="145"/>
      <c r="LD94" s="145"/>
      <c r="LE94" s="145"/>
      <c r="LF94" s="145"/>
      <c r="LG94" s="145"/>
      <c r="LH94" s="145"/>
      <c r="LI94" s="145"/>
      <c r="LJ94" s="145"/>
      <c r="LK94" s="145"/>
      <c r="LL94" s="145"/>
      <c r="LM94" s="145"/>
      <c r="LN94" s="145"/>
      <c r="LO94" s="145"/>
      <c r="LP94" s="145"/>
      <c r="LQ94" s="145"/>
      <c r="LR94" s="145"/>
      <c r="LS94" s="145"/>
      <c r="LT94" s="145"/>
      <c r="LU94" s="145"/>
      <c r="LV94" s="145"/>
      <c r="LW94" s="145"/>
      <c r="LX94" s="145"/>
      <c r="LY94" s="145"/>
      <c r="LZ94" s="145"/>
      <c r="MA94" s="145"/>
      <c r="MB94" s="145"/>
      <c r="MC94" s="145"/>
      <c r="MD94" s="145"/>
      <c r="ME94" s="145"/>
      <c r="MF94" s="145"/>
      <c r="MG94" s="145"/>
      <c r="MH94" s="145"/>
      <c r="MI94" s="145"/>
      <c r="MJ94" s="145"/>
      <c r="MK94" s="145"/>
      <c r="ML94" s="145"/>
      <c r="MM94" s="145"/>
      <c r="MN94" s="145"/>
      <c r="MO94" s="145"/>
      <c r="MP94" s="145"/>
      <c r="MQ94" s="145"/>
      <c r="MR94" s="145"/>
      <c r="MS94" s="145"/>
      <c r="MT94" s="145"/>
      <c r="MU94" s="145"/>
      <c r="MV94" s="145"/>
      <c r="MW94" s="145"/>
      <c r="MX94" s="145"/>
      <c r="MY94" s="145"/>
      <c r="MZ94" s="145"/>
      <c r="NA94" s="145"/>
      <c r="NB94" s="145"/>
      <c r="NC94" s="145"/>
      <c r="ND94" s="145"/>
      <c r="NE94" s="145"/>
      <c r="NF94" s="145"/>
      <c r="NG94" s="145"/>
      <c r="NH94" s="145"/>
      <c r="NI94" s="145"/>
      <c r="NJ94" s="145"/>
      <c r="NK94" s="145"/>
      <c r="NL94" s="145"/>
      <c r="NM94" s="145"/>
      <c r="NN94" s="145"/>
      <c r="NO94" s="145"/>
      <c r="NP94" s="145"/>
      <c r="NQ94" s="145"/>
      <c r="NR94" s="145"/>
      <c r="NS94" s="145"/>
      <c r="NT94" s="145"/>
      <c r="NU94" s="145"/>
      <c r="NV94" s="145"/>
      <c r="NW94" s="145"/>
      <c r="NX94" s="145"/>
      <c r="NY94" s="145"/>
      <c r="NZ94" s="145"/>
      <c r="OA94" s="145"/>
      <c r="OB94" s="145"/>
      <c r="OC94" s="145"/>
      <c r="OD94" s="145"/>
      <c r="OE94" s="145"/>
      <c r="OF94" s="145"/>
      <c r="OG94" s="145"/>
      <c r="OH94" s="145"/>
      <c r="OI94" s="145"/>
      <c r="OJ94" s="145"/>
      <c r="OK94" s="145"/>
      <c r="OL94" s="145"/>
      <c r="OM94" s="145"/>
      <c r="ON94" s="145"/>
      <c r="OO94" s="145"/>
      <c r="OP94" s="145"/>
      <c r="OQ94" s="145"/>
      <c r="OR94" s="145"/>
      <c r="OS94" s="145"/>
      <c r="OT94" s="145"/>
      <c r="OU94" s="145"/>
      <c r="OV94" s="145"/>
      <c r="OW94" s="145"/>
      <c r="OX94" s="145"/>
      <c r="OY94" s="145"/>
      <c r="OZ94" s="145"/>
      <c r="PA94" s="145"/>
      <c r="PB94" s="145"/>
      <c r="PC94" s="145"/>
      <c r="PD94" s="145"/>
      <c r="PE94" s="145"/>
      <c r="PF94" s="145"/>
      <c r="PG94" s="145"/>
      <c r="PH94" s="145"/>
      <c r="PI94" s="145"/>
      <c r="PJ94" s="145"/>
      <c r="PK94" s="145"/>
      <c r="PL94" s="145"/>
      <c r="PM94" s="145"/>
      <c r="PN94" s="145"/>
      <c r="PO94" s="145"/>
      <c r="PP94" s="145"/>
      <c r="PQ94" s="145"/>
      <c r="PR94" s="145"/>
      <c r="PS94" s="145"/>
      <c r="PT94" s="145"/>
      <c r="PU94" s="145"/>
      <c r="PV94" s="145"/>
      <c r="PW94" s="145"/>
      <c r="PX94" s="145"/>
      <c r="PY94" s="145"/>
      <c r="PZ94" s="145"/>
      <c r="QA94" s="145"/>
      <c r="QB94" s="145"/>
      <c r="QC94" s="145"/>
      <c r="QD94" s="145"/>
      <c r="QE94" s="145"/>
      <c r="QF94" s="145"/>
      <c r="QG94" s="145"/>
      <c r="QH94" s="145"/>
      <c r="QI94" s="145"/>
      <c r="QJ94" s="145"/>
      <c r="QK94" s="145"/>
      <c r="QL94" s="145"/>
      <c r="QM94" s="145"/>
      <c r="QN94" s="145"/>
      <c r="QO94" s="145"/>
      <c r="QP94" s="145"/>
      <c r="QQ94" s="145"/>
      <c r="QR94" s="145"/>
      <c r="QS94" s="145"/>
      <c r="QT94" s="145"/>
      <c r="QU94" s="145"/>
      <c r="QV94" s="145"/>
      <c r="QW94" s="145"/>
      <c r="QX94" s="145"/>
      <c r="QY94" s="145"/>
      <c r="QZ94" s="145"/>
      <c r="RA94" s="145"/>
      <c r="RB94" s="145"/>
      <c r="RC94" s="145"/>
      <c r="RD94" s="145"/>
      <c r="RE94" s="145"/>
      <c r="RF94" s="145"/>
      <c r="RG94" s="145"/>
      <c r="RH94" s="145"/>
      <c r="RI94" s="145"/>
      <c r="RJ94" s="145"/>
      <c r="RK94" s="145"/>
      <c r="RL94" s="145"/>
      <c r="RM94" s="145"/>
      <c r="RN94" s="145"/>
      <c r="RO94" s="145"/>
      <c r="RP94" s="145"/>
      <c r="RQ94" s="145"/>
      <c r="RR94" s="145"/>
      <c r="RS94" s="145"/>
      <c r="RT94" s="145"/>
      <c r="RU94" s="145"/>
      <c r="RV94" s="145"/>
      <c r="RW94" s="145"/>
      <c r="RX94" s="145"/>
      <c r="RY94" s="145"/>
      <c r="RZ94" s="145"/>
      <c r="SA94" s="145"/>
      <c r="SB94" s="145"/>
      <c r="SC94" s="145"/>
      <c r="SD94" s="145"/>
      <c r="SE94" s="145"/>
      <c r="SF94" s="145"/>
      <c r="SG94" s="145"/>
      <c r="SH94" s="145"/>
      <c r="SI94" s="145"/>
      <c r="SJ94" s="145"/>
      <c r="SK94" s="145"/>
      <c r="SL94" s="145"/>
      <c r="SM94" s="145"/>
      <c r="SN94" s="145"/>
      <c r="SO94" s="145"/>
      <c r="SP94" s="145"/>
      <c r="SQ94" s="145"/>
      <c r="SR94" s="145"/>
      <c r="SS94" s="145"/>
      <c r="ST94" s="145"/>
      <c r="SU94" s="145"/>
      <c r="SV94" s="145"/>
      <c r="SW94" s="145"/>
      <c r="SX94" s="145"/>
      <c r="SY94" s="145"/>
      <c r="SZ94" s="145"/>
      <c r="TA94" s="145"/>
      <c r="TB94" s="145"/>
      <c r="TC94" s="145"/>
      <c r="TD94" s="145"/>
      <c r="TE94" s="145"/>
      <c r="TF94" s="145"/>
      <c r="TG94" s="145"/>
      <c r="TH94" s="145"/>
      <c r="TI94" s="145"/>
      <c r="TJ94" s="145"/>
      <c r="TK94" s="145"/>
      <c r="TL94" s="145"/>
      <c r="TM94" s="145"/>
      <c r="TN94" s="145"/>
      <c r="TO94" s="145"/>
      <c r="TP94" s="145"/>
      <c r="TQ94" s="145"/>
      <c r="TR94" s="145"/>
      <c r="TS94" s="145"/>
      <c r="TT94" s="145"/>
      <c r="TU94" s="145"/>
      <c r="TV94" s="145"/>
      <c r="TW94" s="145"/>
      <c r="TX94" s="145"/>
      <c r="TY94" s="145"/>
      <c r="TZ94" s="145"/>
      <c r="UA94" s="145"/>
      <c r="UB94" s="145"/>
      <c r="UC94" s="145"/>
      <c r="UD94" s="145"/>
      <c r="UE94" s="145"/>
      <c r="UF94" s="145"/>
      <c r="UG94" s="145"/>
      <c r="UH94" s="145"/>
      <c r="UI94" s="145"/>
      <c r="UJ94" s="145"/>
      <c r="UK94" s="145"/>
      <c r="UL94" s="145"/>
      <c r="UM94" s="145"/>
      <c r="UN94" s="145"/>
      <c r="UO94" s="145"/>
      <c r="UP94" s="145"/>
      <c r="UQ94" s="145"/>
      <c r="UR94" s="145"/>
      <c r="US94" s="145"/>
      <c r="UT94" s="145"/>
      <c r="UU94" s="145"/>
      <c r="UV94" s="145"/>
      <c r="UW94" s="145"/>
      <c r="UX94" s="145"/>
      <c r="UY94" s="145"/>
      <c r="UZ94" s="145"/>
      <c r="VA94" s="145"/>
      <c r="VB94" s="145"/>
      <c r="VC94" s="145"/>
      <c r="VD94" s="145"/>
      <c r="VE94" s="145"/>
      <c r="VF94" s="145"/>
      <c r="VG94" s="145"/>
      <c r="VH94" s="145"/>
      <c r="VI94" s="145"/>
      <c r="VJ94" s="145"/>
      <c r="VK94" s="145"/>
      <c r="VL94" s="145"/>
      <c r="VM94" s="145"/>
      <c r="VN94" s="145"/>
      <c r="VO94" s="145"/>
      <c r="VP94" s="145"/>
      <c r="VQ94" s="145"/>
      <c r="VR94" s="145"/>
      <c r="VS94" s="145"/>
      <c r="VT94" s="145"/>
      <c r="VU94" s="145"/>
      <c r="VV94" s="145"/>
      <c r="VW94" s="145"/>
      <c r="VX94" s="145"/>
      <c r="VY94" s="145"/>
      <c r="VZ94" s="145"/>
      <c r="WA94" s="145"/>
      <c r="WB94" s="145"/>
      <c r="WC94" s="145"/>
      <c r="WD94" s="145"/>
      <c r="WE94" s="145"/>
      <c r="WF94" s="145"/>
      <c r="WG94" s="145"/>
      <c r="WH94" s="145"/>
      <c r="WI94" s="145"/>
      <c r="WJ94" s="145"/>
      <c r="WK94" s="145"/>
      <c r="WL94" s="145"/>
      <c r="WM94" s="145"/>
      <c r="WN94" s="145"/>
      <c r="WO94" s="145"/>
      <c r="WP94" s="145"/>
      <c r="WQ94" s="145"/>
      <c r="WR94" s="145"/>
      <c r="WS94" s="145"/>
      <c r="WT94" s="145"/>
      <c r="WU94" s="145"/>
      <c r="WV94" s="145"/>
      <c r="WW94" s="145"/>
      <c r="WX94" s="145"/>
      <c r="WY94" s="145"/>
      <c r="WZ94" s="145"/>
      <c r="XA94" s="145"/>
      <c r="XB94" s="145"/>
      <c r="XC94" s="145"/>
      <c r="XD94" s="145"/>
      <c r="XE94" s="145"/>
      <c r="XF94" s="145"/>
      <c r="XG94" s="145"/>
      <c r="XH94" s="145"/>
      <c r="XI94" s="145"/>
      <c r="XJ94" s="145"/>
      <c r="XK94" s="145"/>
      <c r="XL94" s="145"/>
      <c r="XM94" s="145"/>
      <c r="XN94" s="145"/>
      <c r="XO94" s="145"/>
      <c r="XP94" s="145"/>
      <c r="XQ94" s="145"/>
      <c r="XR94" s="145"/>
      <c r="XS94" s="145"/>
      <c r="XT94" s="145"/>
      <c r="XU94" s="145"/>
      <c r="XV94" s="145"/>
      <c r="XW94" s="145"/>
      <c r="XX94" s="145"/>
      <c r="XY94" s="145"/>
      <c r="XZ94" s="145"/>
      <c r="YA94" s="145"/>
      <c r="YB94" s="145"/>
      <c r="YC94" s="145"/>
      <c r="YD94" s="145"/>
      <c r="YE94" s="145"/>
      <c r="YF94" s="145"/>
      <c r="YG94" s="145"/>
      <c r="YH94" s="145"/>
      <c r="YI94" s="145"/>
      <c r="YJ94" s="145"/>
      <c r="YK94" s="145"/>
      <c r="YL94" s="145"/>
      <c r="YM94" s="145"/>
      <c r="YN94" s="145"/>
      <c r="YO94" s="145"/>
      <c r="YP94" s="145"/>
      <c r="YQ94" s="145"/>
      <c r="YR94" s="145"/>
      <c r="YS94" s="145"/>
      <c r="YT94" s="145"/>
      <c r="YU94" s="145"/>
      <c r="YV94" s="145"/>
      <c r="YW94" s="145"/>
      <c r="YX94" s="145"/>
      <c r="YY94" s="145"/>
      <c r="YZ94" s="145"/>
      <c r="ZA94" s="145"/>
      <c r="ZB94" s="145"/>
      <c r="ZC94" s="145"/>
      <c r="ZD94" s="145"/>
      <c r="ZE94" s="145"/>
      <c r="ZF94" s="145"/>
      <c r="ZG94" s="145"/>
      <c r="ZH94" s="145"/>
      <c r="ZI94" s="145"/>
      <c r="ZJ94" s="145"/>
      <c r="ZK94" s="145"/>
      <c r="ZL94" s="145"/>
      <c r="ZM94" s="145"/>
      <c r="ZN94" s="145"/>
      <c r="ZO94" s="145"/>
      <c r="ZP94" s="145"/>
      <c r="ZQ94" s="145"/>
      <c r="ZR94" s="145"/>
      <c r="ZS94" s="145"/>
      <c r="ZT94" s="145"/>
      <c r="ZU94" s="145"/>
      <c r="ZV94" s="145"/>
      <c r="ZW94" s="145"/>
      <c r="ZX94" s="145"/>
      <c r="ZY94" s="145"/>
      <c r="ZZ94" s="145"/>
      <c r="AAA94" s="145"/>
      <c r="AAB94" s="145"/>
      <c r="AAC94" s="145"/>
      <c r="AAD94" s="145"/>
      <c r="AAE94" s="145"/>
      <c r="AAF94" s="145"/>
      <c r="AAG94" s="145"/>
      <c r="AAH94" s="145"/>
      <c r="AAI94" s="145"/>
      <c r="AAJ94" s="145"/>
      <c r="AAK94" s="145"/>
      <c r="AAL94" s="145"/>
      <c r="AAM94" s="145"/>
      <c r="AAN94" s="145"/>
      <c r="AAO94" s="145"/>
      <c r="AAP94" s="145"/>
      <c r="AAQ94" s="145"/>
      <c r="AAR94" s="145"/>
      <c r="AAS94" s="145"/>
      <c r="AAT94" s="145"/>
      <c r="AAU94" s="145"/>
      <c r="AAV94" s="145"/>
      <c r="AAW94" s="145"/>
      <c r="AAX94" s="145"/>
      <c r="AAY94" s="145"/>
      <c r="AAZ94" s="145"/>
      <c r="ABA94" s="145"/>
      <c r="ABB94" s="145"/>
      <c r="ABC94" s="145"/>
      <c r="ABD94" s="145"/>
      <c r="ABE94" s="145"/>
      <c r="ABF94" s="145"/>
      <c r="ABG94" s="145"/>
      <c r="ABH94" s="145"/>
      <c r="ABI94" s="145"/>
      <c r="ABJ94" s="145"/>
      <c r="ABK94" s="145"/>
      <c r="ABL94" s="145"/>
      <c r="ABM94" s="145"/>
      <c r="ABN94" s="145"/>
      <c r="ABO94" s="145"/>
      <c r="ABP94" s="145"/>
      <c r="ABQ94" s="145"/>
      <c r="ABR94" s="145"/>
      <c r="ABS94" s="145"/>
      <c r="ABT94" s="145"/>
      <c r="ABU94" s="145"/>
      <c r="ABV94" s="145"/>
      <c r="ABW94" s="145"/>
      <c r="ABX94" s="145"/>
      <c r="ABY94" s="145"/>
      <c r="ABZ94" s="145"/>
      <c r="ACA94" s="145"/>
      <c r="ACB94" s="145"/>
      <c r="ACC94" s="145"/>
      <c r="ACD94" s="145"/>
      <c r="ACE94" s="145"/>
      <c r="ACF94" s="145"/>
      <c r="ACG94" s="145"/>
      <c r="ACH94" s="145"/>
      <c r="ACI94" s="145"/>
      <c r="ACJ94" s="145"/>
      <c r="ACK94" s="145"/>
      <c r="ACL94" s="145"/>
      <c r="ACM94" s="145"/>
      <c r="ACN94" s="145"/>
      <c r="ACO94" s="145"/>
      <c r="ACP94" s="145"/>
      <c r="ACQ94" s="145"/>
      <c r="ACR94" s="145"/>
      <c r="ACS94" s="145"/>
      <c r="ACT94" s="145"/>
      <c r="ACU94" s="145"/>
      <c r="ACV94" s="145"/>
      <c r="ACW94" s="145"/>
      <c r="ACX94" s="145"/>
      <c r="ACY94" s="145"/>
      <c r="ACZ94" s="145"/>
      <c r="ADA94" s="145"/>
      <c r="ADB94" s="145"/>
      <c r="ADC94" s="145"/>
      <c r="ADD94" s="145"/>
      <c r="ADE94" s="145"/>
      <c r="ADF94" s="145"/>
      <c r="ADG94" s="145"/>
      <c r="ADH94" s="145"/>
      <c r="ADI94" s="145"/>
      <c r="ADJ94" s="145"/>
      <c r="ADK94" s="145"/>
      <c r="ADL94" s="145"/>
      <c r="ADM94" s="145"/>
      <c r="ADN94" s="145"/>
      <c r="ADO94" s="145"/>
      <c r="ADP94" s="145"/>
      <c r="ADQ94" s="145"/>
      <c r="ADR94" s="145"/>
      <c r="ADS94" s="145"/>
      <c r="ADT94" s="145"/>
      <c r="ADU94" s="145"/>
      <c r="ADV94" s="145"/>
      <c r="ADW94" s="145"/>
      <c r="ADX94" s="145"/>
      <c r="ADY94" s="145"/>
      <c r="ADZ94" s="145"/>
      <c r="AEA94" s="145"/>
      <c r="AEB94" s="145"/>
      <c r="AEC94" s="145"/>
      <c r="AED94" s="145"/>
      <c r="AEE94" s="145"/>
      <c r="AEF94" s="145"/>
      <c r="AEG94" s="145"/>
      <c r="AEH94" s="145"/>
      <c r="AEI94" s="145"/>
      <c r="AEJ94" s="145"/>
      <c r="AEK94" s="145"/>
      <c r="AEL94" s="145"/>
      <c r="AEM94" s="145"/>
      <c r="AEN94" s="145"/>
      <c r="AEO94" s="145"/>
      <c r="AEP94" s="145"/>
      <c r="AEQ94" s="145"/>
      <c r="AER94" s="145"/>
      <c r="AES94" s="145"/>
      <c r="AET94" s="145"/>
      <c r="AEU94" s="145"/>
      <c r="AEV94" s="145"/>
      <c r="AEW94" s="145"/>
      <c r="AEX94" s="145"/>
      <c r="AEY94" s="145"/>
      <c r="AEZ94" s="145"/>
      <c r="AFA94" s="145"/>
      <c r="AFB94" s="145"/>
      <c r="AFC94" s="145"/>
      <c r="AFD94" s="145"/>
      <c r="AFE94" s="145"/>
      <c r="AFF94" s="145"/>
      <c r="AFG94" s="145"/>
      <c r="AFH94" s="145"/>
      <c r="AFI94" s="145"/>
      <c r="AFJ94" s="145"/>
      <c r="AFK94" s="145"/>
      <c r="AFL94" s="145"/>
      <c r="AFM94" s="145"/>
      <c r="AFN94" s="145"/>
      <c r="AFO94" s="145"/>
      <c r="AFP94" s="145"/>
      <c r="AFQ94" s="145"/>
      <c r="AFR94" s="145"/>
      <c r="AFS94" s="145"/>
      <c r="AFT94" s="145"/>
      <c r="AFU94" s="145"/>
      <c r="AFV94" s="145"/>
      <c r="AFW94" s="145"/>
      <c r="AFX94" s="145"/>
      <c r="AFY94" s="145"/>
      <c r="AFZ94" s="145"/>
      <c r="AGA94" s="145"/>
      <c r="AGB94" s="145"/>
      <c r="AGC94" s="145"/>
      <c r="AGD94" s="145"/>
      <c r="AGE94" s="145"/>
      <c r="AGF94" s="145"/>
      <c r="AGG94" s="145"/>
      <c r="AGH94" s="145"/>
      <c r="AGI94" s="145"/>
      <c r="AGJ94" s="145"/>
      <c r="AGK94" s="145"/>
      <c r="AGL94" s="145"/>
      <c r="AGM94" s="145"/>
      <c r="AGN94" s="145"/>
      <c r="AGO94" s="145"/>
      <c r="AGP94" s="145"/>
      <c r="AGQ94" s="145"/>
      <c r="AGR94" s="145"/>
      <c r="AGS94" s="145"/>
      <c r="AGT94" s="145"/>
      <c r="AGU94" s="145"/>
      <c r="AGV94" s="145"/>
      <c r="AGW94" s="145"/>
      <c r="AGX94" s="145"/>
      <c r="AGY94" s="145"/>
      <c r="AGZ94" s="145"/>
      <c r="AHA94" s="145"/>
      <c r="AHB94" s="145"/>
      <c r="AHC94" s="145"/>
      <c r="AHD94" s="145"/>
      <c r="AHE94" s="145"/>
      <c r="AHF94" s="145"/>
      <c r="AHG94" s="145"/>
      <c r="AHH94" s="145"/>
      <c r="AHI94" s="145"/>
      <c r="AHJ94" s="145"/>
      <c r="AHK94" s="145"/>
      <c r="AHL94" s="145"/>
      <c r="AHM94" s="145"/>
      <c r="AHN94" s="145"/>
      <c r="AHO94" s="145"/>
      <c r="AHP94" s="145"/>
      <c r="AHQ94" s="145"/>
      <c r="AHR94" s="145"/>
      <c r="AHS94" s="145"/>
      <c r="AHT94" s="145"/>
      <c r="AHU94" s="145"/>
      <c r="AHV94" s="145"/>
      <c r="AHW94" s="145"/>
      <c r="AHX94" s="145"/>
      <c r="AHY94" s="145"/>
      <c r="AHZ94" s="145"/>
      <c r="AIA94" s="145"/>
      <c r="AIB94" s="145"/>
      <c r="AIC94" s="145"/>
      <c r="AID94" s="145"/>
      <c r="AIE94" s="145"/>
      <c r="AIF94" s="145"/>
      <c r="AIG94" s="145"/>
      <c r="AIH94" s="145"/>
      <c r="AII94" s="145"/>
      <c r="AIJ94" s="145"/>
      <c r="AIK94" s="145"/>
      <c r="AIL94" s="145"/>
      <c r="AIM94" s="145"/>
      <c r="AIN94" s="145"/>
      <c r="AIO94" s="145"/>
      <c r="AIP94" s="145"/>
      <c r="AIQ94" s="145"/>
      <c r="AIR94" s="145"/>
      <c r="AIS94" s="145"/>
      <c r="AIT94" s="145"/>
      <c r="AIU94" s="145"/>
      <c r="AIV94" s="145"/>
      <c r="AIW94" s="145"/>
      <c r="AIX94" s="145"/>
      <c r="AIY94" s="145"/>
      <c r="AIZ94" s="145"/>
      <c r="AJA94" s="145"/>
      <c r="AJB94" s="145"/>
      <c r="AJC94" s="145"/>
      <c r="AJD94" s="145"/>
      <c r="AJE94" s="145"/>
      <c r="AJF94" s="145"/>
      <c r="AJG94" s="145"/>
      <c r="AJH94" s="145"/>
      <c r="AJI94" s="145"/>
      <c r="AJJ94" s="145"/>
      <c r="AJK94" s="145"/>
      <c r="AJL94" s="145"/>
      <c r="AJM94" s="145"/>
      <c r="AJN94" s="145"/>
      <c r="AJO94" s="145"/>
      <c r="AJP94" s="145"/>
      <c r="AJQ94" s="145"/>
      <c r="AJR94" s="145"/>
      <c r="AJS94" s="145"/>
      <c r="AJT94" s="145"/>
      <c r="AJU94" s="145"/>
      <c r="AJV94" s="145"/>
      <c r="AJW94" s="145"/>
      <c r="AJX94" s="145"/>
      <c r="AJY94" s="145"/>
      <c r="AJZ94" s="145"/>
      <c r="AKA94" s="145"/>
      <c r="AKB94" s="145"/>
      <c r="AKC94" s="145"/>
      <c r="AKD94" s="145"/>
      <c r="AKE94" s="145"/>
      <c r="AKF94" s="145"/>
      <c r="AKG94" s="145"/>
      <c r="AKH94" s="145"/>
      <c r="AKI94" s="145"/>
      <c r="AKJ94" s="145"/>
      <c r="AKK94" s="145"/>
      <c r="AKL94" s="145"/>
      <c r="AKM94" s="145"/>
      <c r="AKN94" s="145"/>
      <c r="AKO94" s="145"/>
      <c r="AKP94" s="145"/>
      <c r="AKQ94" s="145"/>
      <c r="AKR94" s="145"/>
      <c r="AKS94" s="145"/>
      <c r="AKT94" s="145"/>
      <c r="AKU94" s="145"/>
      <c r="AKV94" s="145"/>
      <c r="AKW94" s="145"/>
      <c r="AKX94" s="145"/>
      <c r="AKY94" s="145"/>
      <c r="AKZ94" s="145"/>
      <c r="ALA94" s="145"/>
      <c r="ALB94" s="145"/>
      <c r="ALC94" s="145"/>
      <c r="ALD94" s="145"/>
      <c r="ALE94" s="145"/>
      <c r="ALF94" s="145"/>
      <c r="ALG94" s="145"/>
      <c r="ALH94" s="145"/>
      <c r="ALI94" s="145"/>
      <c r="ALJ94" s="145"/>
      <c r="ALK94" s="145"/>
      <c r="ALL94" s="145"/>
      <c r="ALM94" s="145"/>
      <c r="ALN94" s="145"/>
      <c r="ALO94" s="145"/>
      <c r="ALP94" s="145"/>
      <c r="ALQ94" s="145"/>
      <c r="ALR94" s="145"/>
      <c r="ALS94" s="145"/>
      <c r="ALT94" s="145"/>
      <c r="ALU94" s="145"/>
      <c r="ALV94" s="145"/>
      <c r="ALW94" s="145"/>
      <c r="ALX94" s="145"/>
      <c r="ALY94" s="145"/>
      <c r="ALZ94" s="145"/>
    </row>
    <row r="95" spans="1:1014" ht="34.5" customHeight="1" x14ac:dyDescent="0.3">
      <c r="A95" s="151"/>
      <c r="B95" s="151"/>
      <c r="C95" s="257" t="s">
        <v>14</v>
      </c>
      <c r="D95" s="252" t="s">
        <v>80</v>
      </c>
      <c r="E95" s="133" t="s">
        <v>81</v>
      </c>
      <c r="F95" s="46">
        <v>15</v>
      </c>
      <c r="G95" s="327">
        <f>(119.44%*(15/30))*(F96)*(1/12)</f>
        <v>0</v>
      </c>
      <c r="H95" s="326">
        <f>$G$87*G95</f>
        <v>0</v>
      </c>
      <c r="I95" s="152"/>
      <c r="J95" s="145"/>
      <c r="K95" s="319" t="s">
        <v>170</v>
      </c>
      <c r="L95" s="319"/>
      <c r="M95" s="319"/>
      <c r="N95" s="138"/>
      <c r="O95" s="138"/>
      <c r="P95" s="138"/>
      <c r="Q95" s="138"/>
      <c r="R95" s="138"/>
      <c r="S95" s="138"/>
      <c r="T95" s="138"/>
      <c r="U95" s="138"/>
      <c r="V95" s="138"/>
      <c r="W95" s="138"/>
      <c r="X95" s="138"/>
      <c r="Y95" s="145"/>
      <c r="Z95" s="145"/>
      <c r="AA95" s="145"/>
      <c r="AB95" s="145"/>
      <c r="AC95" s="145"/>
      <c r="AD95" s="145"/>
      <c r="AE95" s="145"/>
      <c r="AF95" s="145"/>
      <c r="AG95" s="145"/>
      <c r="AH95" s="145"/>
      <c r="AI95" s="145"/>
      <c r="AJ95" s="145"/>
      <c r="AK95" s="145"/>
      <c r="AL95" s="145"/>
      <c r="AM95" s="145"/>
      <c r="AN95" s="145"/>
      <c r="AO95" s="145"/>
      <c r="AP95" s="145"/>
      <c r="AQ95" s="145"/>
      <c r="AR95" s="145"/>
      <c r="AS95" s="145"/>
      <c r="AT95" s="145"/>
      <c r="AU95" s="145"/>
      <c r="AV95" s="145"/>
      <c r="AW95" s="145"/>
      <c r="AX95" s="145"/>
      <c r="AY95" s="145"/>
      <c r="AZ95" s="145"/>
      <c r="BA95" s="145"/>
      <c r="BB95" s="145"/>
      <c r="BC95" s="145"/>
      <c r="BD95" s="145"/>
      <c r="BE95" s="145"/>
      <c r="BF95" s="145"/>
      <c r="BG95" s="145"/>
      <c r="BH95" s="145"/>
      <c r="BI95" s="145"/>
      <c r="BJ95" s="145"/>
      <c r="BK95" s="145"/>
      <c r="BL95" s="145"/>
      <c r="BM95" s="145"/>
      <c r="BN95" s="145"/>
      <c r="BO95" s="145"/>
      <c r="BP95" s="145"/>
      <c r="BQ95" s="145"/>
      <c r="BR95" s="145"/>
      <c r="BS95" s="145"/>
      <c r="BT95" s="145"/>
      <c r="BU95" s="145"/>
      <c r="BV95" s="145"/>
      <c r="BW95" s="145"/>
      <c r="BX95" s="145"/>
      <c r="BY95" s="145"/>
      <c r="BZ95" s="145"/>
      <c r="CA95" s="145"/>
      <c r="CB95" s="145"/>
      <c r="CC95" s="145"/>
      <c r="CD95" s="145"/>
      <c r="CE95" s="145"/>
      <c r="CF95" s="145"/>
      <c r="CG95" s="145"/>
      <c r="CH95" s="145"/>
      <c r="CI95" s="145"/>
      <c r="CJ95" s="145"/>
      <c r="CK95" s="145"/>
      <c r="CL95" s="145"/>
      <c r="CM95" s="145"/>
      <c r="CN95" s="145"/>
      <c r="CO95" s="145"/>
      <c r="CP95" s="145"/>
      <c r="CQ95" s="145"/>
      <c r="CR95" s="145"/>
      <c r="CS95" s="145"/>
      <c r="CT95" s="145"/>
      <c r="CU95" s="145"/>
      <c r="CV95" s="145"/>
      <c r="CW95" s="145"/>
      <c r="CX95" s="145"/>
      <c r="CY95" s="145"/>
      <c r="CZ95" s="145"/>
      <c r="DA95" s="145"/>
      <c r="DB95" s="145"/>
      <c r="DC95" s="145"/>
      <c r="DD95" s="145"/>
      <c r="DE95" s="145"/>
      <c r="DF95" s="145"/>
      <c r="DG95" s="145"/>
      <c r="DH95" s="145"/>
      <c r="DI95" s="145"/>
      <c r="DJ95" s="145"/>
      <c r="DK95" s="145"/>
      <c r="DL95" s="145"/>
      <c r="DM95" s="145"/>
      <c r="DN95" s="145"/>
      <c r="DO95" s="145"/>
      <c r="DP95" s="145"/>
      <c r="DQ95" s="145"/>
      <c r="DR95" s="145"/>
      <c r="DS95" s="145"/>
      <c r="DT95" s="145"/>
      <c r="DU95" s="145"/>
      <c r="DV95" s="145"/>
      <c r="DW95" s="145"/>
      <c r="DX95" s="145"/>
      <c r="DY95" s="145"/>
      <c r="DZ95" s="145"/>
      <c r="EA95" s="145"/>
      <c r="EB95" s="145"/>
      <c r="EC95" s="145"/>
      <c r="ED95" s="145"/>
      <c r="EE95" s="145"/>
      <c r="EF95" s="145"/>
      <c r="EG95" s="145"/>
      <c r="EH95" s="145"/>
      <c r="EI95" s="145"/>
      <c r="EJ95" s="145"/>
      <c r="EK95" s="145"/>
      <c r="EL95" s="145"/>
      <c r="EM95" s="145"/>
      <c r="EN95" s="145"/>
      <c r="EO95" s="145"/>
      <c r="EP95" s="145"/>
      <c r="EQ95" s="145"/>
      <c r="ER95" s="145"/>
      <c r="ES95" s="145"/>
      <c r="ET95" s="145"/>
      <c r="EU95" s="145"/>
      <c r="EV95" s="145"/>
      <c r="EW95" s="145"/>
      <c r="EX95" s="145"/>
      <c r="EY95" s="145"/>
      <c r="EZ95" s="145"/>
      <c r="FA95" s="145"/>
      <c r="FB95" s="145"/>
      <c r="FC95" s="145"/>
      <c r="FD95" s="145"/>
      <c r="FE95" s="145"/>
      <c r="FF95" s="145"/>
      <c r="FG95" s="145"/>
      <c r="FH95" s="145"/>
      <c r="FI95" s="145"/>
      <c r="FJ95" s="145"/>
      <c r="FK95" s="145"/>
      <c r="FL95" s="145"/>
      <c r="FM95" s="145"/>
      <c r="FN95" s="145"/>
      <c r="FO95" s="145"/>
      <c r="FP95" s="145"/>
      <c r="FQ95" s="145"/>
      <c r="FR95" s="145"/>
      <c r="FS95" s="145"/>
      <c r="FT95" s="145"/>
      <c r="FU95" s="145"/>
      <c r="FV95" s="145"/>
      <c r="FW95" s="145"/>
      <c r="FX95" s="145"/>
      <c r="FY95" s="145"/>
      <c r="FZ95" s="145"/>
      <c r="GA95" s="145"/>
      <c r="GB95" s="145"/>
      <c r="GC95" s="145"/>
      <c r="GD95" s="145"/>
      <c r="GE95" s="145"/>
      <c r="GF95" s="145"/>
      <c r="GG95" s="145"/>
      <c r="GH95" s="145"/>
      <c r="GI95" s="145"/>
      <c r="GJ95" s="145"/>
      <c r="GK95" s="145"/>
      <c r="GL95" s="145"/>
      <c r="GM95" s="145"/>
      <c r="GN95" s="145"/>
      <c r="GO95" s="145"/>
      <c r="GP95" s="145"/>
      <c r="GQ95" s="145"/>
      <c r="GR95" s="145"/>
      <c r="GS95" s="145"/>
      <c r="GT95" s="145"/>
      <c r="GU95" s="145"/>
      <c r="GV95" s="145"/>
      <c r="GW95" s="145"/>
      <c r="GX95" s="145"/>
      <c r="GY95" s="145"/>
      <c r="GZ95" s="145"/>
      <c r="HA95" s="145"/>
      <c r="HB95" s="145"/>
      <c r="HC95" s="145"/>
      <c r="HD95" s="145"/>
      <c r="HE95" s="145"/>
      <c r="HF95" s="145"/>
      <c r="HG95" s="145"/>
      <c r="HH95" s="145"/>
      <c r="HI95" s="145"/>
      <c r="HJ95" s="145"/>
      <c r="HK95" s="145"/>
      <c r="HL95" s="145"/>
      <c r="HM95" s="145"/>
      <c r="HN95" s="145"/>
      <c r="HO95" s="145"/>
      <c r="HP95" s="145"/>
      <c r="HQ95" s="145"/>
      <c r="HR95" s="145"/>
      <c r="HS95" s="145"/>
      <c r="HT95" s="145"/>
      <c r="HU95" s="145"/>
      <c r="HV95" s="145"/>
      <c r="HW95" s="145"/>
      <c r="HX95" s="145"/>
      <c r="HY95" s="145"/>
      <c r="HZ95" s="145"/>
      <c r="IA95" s="145"/>
      <c r="IB95" s="145"/>
      <c r="IC95" s="145"/>
      <c r="ID95" s="145"/>
      <c r="IE95" s="145"/>
      <c r="IF95" s="145"/>
      <c r="IG95" s="145"/>
      <c r="IH95" s="145"/>
      <c r="II95" s="145"/>
      <c r="IJ95" s="145"/>
      <c r="IK95" s="145"/>
      <c r="IL95" s="145"/>
      <c r="IM95" s="145"/>
      <c r="IN95" s="145"/>
      <c r="IO95" s="145"/>
      <c r="IP95" s="145"/>
      <c r="IQ95" s="145"/>
      <c r="IR95" s="145"/>
      <c r="IS95" s="145"/>
      <c r="IT95" s="145"/>
      <c r="IU95" s="145"/>
      <c r="IV95" s="145"/>
      <c r="IW95" s="145"/>
      <c r="IX95" s="145"/>
      <c r="IY95" s="145"/>
      <c r="IZ95" s="145"/>
      <c r="JA95" s="145"/>
      <c r="JB95" s="145"/>
      <c r="JC95" s="145"/>
      <c r="JD95" s="145"/>
      <c r="JE95" s="145"/>
      <c r="JF95" s="145"/>
      <c r="JG95" s="145"/>
      <c r="JH95" s="145"/>
      <c r="JI95" s="145"/>
      <c r="JJ95" s="145"/>
      <c r="JK95" s="145"/>
      <c r="JL95" s="145"/>
      <c r="JM95" s="145"/>
      <c r="JN95" s="145"/>
      <c r="JO95" s="145"/>
      <c r="JP95" s="145"/>
      <c r="JQ95" s="145"/>
      <c r="JR95" s="145"/>
      <c r="JS95" s="145"/>
      <c r="JT95" s="145"/>
      <c r="JU95" s="145"/>
      <c r="JV95" s="145"/>
      <c r="JW95" s="145"/>
      <c r="JX95" s="145"/>
      <c r="JY95" s="145"/>
      <c r="JZ95" s="145"/>
      <c r="KA95" s="145"/>
      <c r="KB95" s="145"/>
      <c r="KC95" s="145"/>
      <c r="KD95" s="145"/>
      <c r="KE95" s="145"/>
      <c r="KF95" s="145"/>
      <c r="KG95" s="145"/>
      <c r="KH95" s="145"/>
      <c r="KI95" s="145"/>
      <c r="KJ95" s="145"/>
      <c r="KK95" s="145"/>
      <c r="KL95" s="145"/>
      <c r="KM95" s="145"/>
      <c r="KN95" s="145"/>
      <c r="KO95" s="145"/>
      <c r="KP95" s="145"/>
      <c r="KQ95" s="145"/>
      <c r="KR95" s="145"/>
      <c r="KS95" s="145"/>
      <c r="KT95" s="145"/>
      <c r="KU95" s="145"/>
      <c r="KV95" s="145"/>
      <c r="KW95" s="145"/>
      <c r="KX95" s="145"/>
      <c r="KY95" s="145"/>
      <c r="KZ95" s="145"/>
      <c r="LA95" s="145"/>
      <c r="LB95" s="145"/>
      <c r="LC95" s="145"/>
      <c r="LD95" s="145"/>
      <c r="LE95" s="145"/>
      <c r="LF95" s="145"/>
      <c r="LG95" s="145"/>
      <c r="LH95" s="145"/>
      <c r="LI95" s="145"/>
      <c r="LJ95" s="145"/>
      <c r="LK95" s="145"/>
      <c r="LL95" s="145"/>
      <c r="LM95" s="145"/>
      <c r="LN95" s="145"/>
      <c r="LO95" s="145"/>
      <c r="LP95" s="145"/>
      <c r="LQ95" s="145"/>
      <c r="LR95" s="145"/>
      <c r="LS95" s="145"/>
      <c r="LT95" s="145"/>
      <c r="LU95" s="145"/>
      <c r="LV95" s="145"/>
      <c r="LW95" s="145"/>
      <c r="LX95" s="145"/>
      <c r="LY95" s="145"/>
      <c r="LZ95" s="145"/>
      <c r="MA95" s="145"/>
      <c r="MB95" s="145"/>
      <c r="MC95" s="145"/>
      <c r="MD95" s="145"/>
      <c r="ME95" s="145"/>
      <c r="MF95" s="145"/>
      <c r="MG95" s="145"/>
      <c r="MH95" s="145"/>
      <c r="MI95" s="145"/>
      <c r="MJ95" s="145"/>
      <c r="MK95" s="145"/>
      <c r="ML95" s="145"/>
      <c r="MM95" s="145"/>
      <c r="MN95" s="145"/>
      <c r="MO95" s="145"/>
      <c r="MP95" s="145"/>
      <c r="MQ95" s="145"/>
      <c r="MR95" s="145"/>
      <c r="MS95" s="145"/>
      <c r="MT95" s="145"/>
      <c r="MU95" s="145"/>
      <c r="MV95" s="145"/>
      <c r="MW95" s="145"/>
      <c r="MX95" s="145"/>
      <c r="MY95" s="145"/>
      <c r="MZ95" s="145"/>
      <c r="NA95" s="145"/>
      <c r="NB95" s="145"/>
      <c r="NC95" s="145"/>
      <c r="ND95" s="145"/>
      <c r="NE95" s="145"/>
      <c r="NF95" s="145"/>
      <c r="NG95" s="145"/>
      <c r="NH95" s="145"/>
      <c r="NI95" s="145"/>
      <c r="NJ95" s="145"/>
      <c r="NK95" s="145"/>
      <c r="NL95" s="145"/>
      <c r="NM95" s="145"/>
      <c r="NN95" s="145"/>
      <c r="NO95" s="145"/>
      <c r="NP95" s="145"/>
      <c r="NQ95" s="145"/>
      <c r="NR95" s="145"/>
      <c r="NS95" s="145"/>
      <c r="NT95" s="145"/>
      <c r="NU95" s="145"/>
      <c r="NV95" s="145"/>
      <c r="NW95" s="145"/>
      <c r="NX95" s="145"/>
      <c r="NY95" s="145"/>
      <c r="NZ95" s="145"/>
      <c r="OA95" s="145"/>
      <c r="OB95" s="145"/>
      <c r="OC95" s="145"/>
      <c r="OD95" s="145"/>
      <c r="OE95" s="145"/>
      <c r="OF95" s="145"/>
      <c r="OG95" s="145"/>
      <c r="OH95" s="145"/>
      <c r="OI95" s="145"/>
      <c r="OJ95" s="145"/>
      <c r="OK95" s="145"/>
      <c r="OL95" s="145"/>
      <c r="OM95" s="145"/>
      <c r="ON95" s="145"/>
      <c r="OO95" s="145"/>
      <c r="OP95" s="145"/>
      <c r="OQ95" s="145"/>
      <c r="OR95" s="145"/>
      <c r="OS95" s="145"/>
      <c r="OT95" s="145"/>
      <c r="OU95" s="145"/>
      <c r="OV95" s="145"/>
      <c r="OW95" s="145"/>
      <c r="OX95" s="145"/>
      <c r="OY95" s="145"/>
      <c r="OZ95" s="145"/>
      <c r="PA95" s="145"/>
      <c r="PB95" s="145"/>
      <c r="PC95" s="145"/>
      <c r="PD95" s="145"/>
      <c r="PE95" s="145"/>
      <c r="PF95" s="145"/>
      <c r="PG95" s="145"/>
      <c r="PH95" s="145"/>
      <c r="PI95" s="145"/>
      <c r="PJ95" s="145"/>
      <c r="PK95" s="145"/>
      <c r="PL95" s="145"/>
      <c r="PM95" s="145"/>
      <c r="PN95" s="145"/>
      <c r="PO95" s="145"/>
      <c r="PP95" s="145"/>
      <c r="PQ95" s="145"/>
      <c r="PR95" s="145"/>
      <c r="PS95" s="145"/>
      <c r="PT95" s="145"/>
      <c r="PU95" s="145"/>
      <c r="PV95" s="145"/>
      <c r="PW95" s="145"/>
      <c r="PX95" s="145"/>
      <c r="PY95" s="145"/>
      <c r="PZ95" s="145"/>
      <c r="QA95" s="145"/>
      <c r="QB95" s="145"/>
      <c r="QC95" s="145"/>
      <c r="QD95" s="145"/>
      <c r="QE95" s="145"/>
      <c r="QF95" s="145"/>
      <c r="QG95" s="145"/>
      <c r="QH95" s="145"/>
      <c r="QI95" s="145"/>
      <c r="QJ95" s="145"/>
      <c r="QK95" s="145"/>
      <c r="QL95" s="145"/>
      <c r="QM95" s="145"/>
      <c r="QN95" s="145"/>
      <c r="QO95" s="145"/>
      <c r="QP95" s="145"/>
      <c r="QQ95" s="145"/>
      <c r="QR95" s="145"/>
      <c r="QS95" s="145"/>
      <c r="QT95" s="145"/>
      <c r="QU95" s="145"/>
      <c r="QV95" s="145"/>
      <c r="QW95" s="145"/>
      <c r="QX95" s="145"/>
      <c r="QY95" s="145"/>
      <c r="QZ95" s="145"/>
      <c r="RA95" s="145"/>
      <c r="RB95" s="145"/>
      <c r="RC95" s="145"/>
      <c r="RD95" s="145"/>
      <c r="RE95" s="145"/>
      <c r="RF95" s="145"/>
      <c r="RG95" s="145"/>
      <c r="RH95" s="145"/>
      <c r="RI95" s="145"/>
      <c r="RJ95" s="145"/>
      <c r="RK95" s="145"/>
      <c r="RL95" s="145"/>
      <c r="RM95" s="145"/>
      <c r="RN95" s="145"/>
      <c r="RO95" s="145"/>
      <c r="RP95" s="145"/>
      <c r="RQ95" s="145"/>
      <c r="RR95" s="145"/>
      <c r="RS95" s="145"/>
      <c r="RT95" s="145"/>
      <c r="RU95" s="145"/>
      <c r="RV95" s="145"/>
      <c r="RW95" s="145"/>
      <c r="RX95" s="145"/>
      <c r="RY95" s="145"/>
      <c r="RZ95" s="145"/>
      <c r="SA95" s="145"/>
      <c r="SB95" s="145"/>
      <c r="SC95" s="145"/>
      <c r="SD95" s="145"/>
      <c r="SE95" s="145"/>
      <c r="SF95" s="145"/>
      <c r="SG95" s="145"/>
      <c r="SH95" s="145"/>
      <c r="SI95" s="145"/>
      <c r="SJ95" s="145"/>
      <c r="SK95" s="145"/>
      <c r="SL95" s="145"/>
      <c r="SM95" s="145"/>
      <c r="SN95" s="145"/>
      <c r="SO95" s="145"/>
      <c r="SP95" s="145"/>
      <c r="SQ95" s="145"/>
      <c r="SR95" s="145"/>
      <c r="SS95" s="145"/>
      <c r="ST95" s="145"/>
      <c r="SU95" s="145"/>
      <c r="SV95" s="145"/>
      <c r="SW95" s="145"/>
      <c r="SX95" s="145"/>
      <c r="SY95" s="145"/>
      <c r="SZ95" s="145"/>
      <c r="TA95" s="145"/>
      <c r="TB95" s="145"/>
      <c r="TC95" s="145"/>
      <c r="TD95" s="145"/>
      <c r="TE95" s="145"/>
      <c r="TF95" s="145"/>
      <c r="TG95" s="145"/>
      <c r="TH95" s="145"/>
      <c r="TI95" s="145"/>
      <c r="TJ95" s="145"/>
      <c r="TK95" s="145"/>
      <c r="TL95" s="145"/>
      <c r="TM95" s="145"/>
      <c r="TN95" s="145"/>
      <c r="TO95" s="145"/>
      <c r="TP95" s="145"/>
      <c r="TQ95" s="145"/>
      <c r="TR95" s="145"/>
      <c r="TS95" s="145"/>
      <c r="TT95" s="145"/>
      <c r="TU95" s="145"/>
      <c r="TV95" s="145"/>
      <c r="TW95" s="145"/>
      <c r="TX95" s="145"/>
      <c r="TY95" s="145"/>
      <c r="TZ95" s="145"/>
      <c r="UA95" s="145"/>
      <c r="UB95" s="145"/>
      <c r="UC95" s="145"/>
      <c r="UD95" s="145"/>
      <c r="UE95" s="145"/>
      <c r="UF95" s="145"/>
      <c r="UG95" s="145"/>
      <c r="UH95" s="145"/>
      <c r="UI95" s="145"/>
      <c r="UJ95" s="145"/>
      <c r="UK95" s="145"/>
      <c r="UL95" s="145"/>
      <c r="UM95" s="145"/>
      <c r="UN95" s="145"/>
      <c r="UO95" s="145"/>
      <c r="UP95" s="145"/>
      <c r="UQ95" s="145"/>
      <c r="UR95" s="145"/>
      <c r="US95" s="145"/>
      <c r="UT95" s="145"/>
      <c r="UU95" s="145"/>
      <c r="UV95" s="145"/>
      <c r="UW95" s="145"/>
      <c r="UX95" s="145"/>
      <c r="UY95" s="145"/>
      <c r="UZ95" s="145"/>
      <c r="VA95" s="145"/>
      <c r="VB95" s="145"/>
      <c r="VC95" s="145"/>
      <c r="VD95" s="145"/>
      <c r="VE95" s="145"/>
      <c r="VF95" s="145"/>
      <c r="VG95" s="145"/>
      <c r="VH95" s="145"/>
      <c r="VI95" s="145"/>
      <c r="VJ95" s="145"/>
      <c r="VK95" s="145"/>
      <c r="VL95" s="145"/>
      <c r="VM95" s="145"/>
      <c r="VN95" s="145"/>
      <c r="VO95" s="145"/>
      <c r="VP95" s="145"/>
      <c r="VQ95" s="145"/>
      <c r="VR95" s="145"/>
      <c r="VS95" s="145"/>
      <c r="VT95" s="145"/>
      <c r="VU95" s="145"/>
      <c r="VV95" s="145"/>
      <c r="VW95" s="145"/>
      <c r="VX95" s="145"/>
      <c r="VY95" s="145"/>
      <c r="VZ95" s="145"/>
      <c r="WA95" s="145"/>
      <c r="WB95" s="145"/>
      <c r="WC95" s="145"/>
      <c r="WD95" s="145"/>
      <c r="WE95" s="145"/>
      <c r="WF95" s="145"/>
      <c r="WG95" s="145"/>
      <c r="WH95" s="145"/>
      <c r="WI95" s="145"/>
      <c r="WJ95" s="145"/>
      <c r="WK95" s="145"/>
      <c r="WL95" s="145"/>
      <c r="WM95" s="145"/>
      <c r="WN95" s="145"/>
      <c r="WO95" s="145"/>
      <c r="WP95" s="145"/>
      <c r="WQ95" s="145"/>
      <c r="WR95" s="145"/>
      <c r="WS95" s="145"/>
      <c r="WT95" s="145"/>
      <c r="WU95" s="145"/>
      <c r="WV95" s="145"/>
      <c r="WW95" s="145"/>
      <c r="WX95" s="145"/>
      <c r="WY95" s="145"/>
      <c r="WZ95" s="145"/>
      <c r="XA95" s="145"/>
      <c r="XB95" s="145"/>
      <c r="XC95" s="145"/>
      <c r="XD95" s="145"/>
      <c r="XE95" s="145"/>
      <c r="XF95" s="145"/>
      <c r="XG95" s="145"/>
      <c r="XH95" s="145"/>
      <c r="XI95" s="145"/>
      <c r="XJ95" s="145"/>
      <c r="XK95" s="145"/>
      <c r="XL95" s="145"/>
      <c r="XM95" s="145"/>
      <c r="XN95" s="145"/>
      <c r="XO95" s="145"/>
      <c r="XP95" s="145"/>
      <c r="XQ95" s="145"/>
      <c r="XR95" s="145"/>
      <c r="XS95" s="145"/>
      <c r="XT95" s="145"/>
      <c r="XU95" s="145"/>
      <c r="XV95" s="145"/>
      <c r="XW95" s="145"/>
      <c r="XX95" s="145"/>
      <c r="XY95" s="145"/>
      <c r="XZ95" s="145"/>
      <c r="YA95" s="145"/>
      <c r="YB95" s="145"/>
      <c r="YC95" s="145"/>
      <c r="YD95" s="145"/>
      <c r="YE95" s="145"/>
      <c r="YF95" s="145"/>
      <c r="YG95" s="145"/>
      <c r="YH95" s="145"/>
      <c r="YI95" s="145"/>
      <c r="YJ95" s="145"/>
      <c r="YK95" s="145"/>
      <c r="YL95" s="145"/>
      <c r="YM95" s="145"/>
      <c r="YN95" s="145"/>
      <c r="YO95" s="145"/>
      <c r="YP95" s="145"/>
      <c r="YQ95" s="145"/>
      <c r="YR95" s="145"/>
      <c r="YS95" s="145"/>
      <c r="YT95" s="145"/>
      <c r="YU95" s="145"/>
      <c r="YV95" s="145"/>
      <c r="YW95" s="145"/>
      <c r="YX95" s="145"/>
      <c r="YY95" s="145"/>
      <c r="YZ95" s="145"/>
      <c r="ZA95" s="145"/>
      <c r="ZB95" s="145"/>
      <c r="ZC95" s="145"/>
      <c r="ZD95" s="145"/>
      <c r="ZE95" s="145"/>
      <c r="ZF95" s="145"/>
      <c r="ZG95" s="145"/>
      <c r="ZH95" s="145"/>
      <c r="ZI95" s="145"/>
      <c r="ZJ95" s="145"/>
      <c r="ZK95" s="145"/>
      <c r="ZL95" s="145"/>
      <c r="ZM95" s="145"/>
      <c r="ZN95" s="145"/>
      <c r="ZO95" s="145"/>
      <c r="ZP95" s="145"/>
      <c r="ZQ95" s="145"/>
      <c r="ZR95" s="145"/>
      <c r="ZS95" s="145"/>
      <c r="ZT95" s="145"/>
      <c r="ZU95" s="145"/>
      <c r="ZV95" s="145"/>
      <c r="ZW95" s="145"/>
      <c r="ZX95" s="145"/>
      <c r="ZY95" s="145"/>
      <c r="ZZ95" s="145"/>
      <c r="AAA95" s="145"/>
      <c r="AAB95" s="145"/>
      <c r="AAC95" s="145"/>
      <c r="AAD95" s="145"/>
      <c r="AAE95" s="145"/>
      <c r="AAF95" s="145"/>
      <c r="AAG95" s="145"/>
      <c r="AAH95" s="145"/>
      <c r="AAI95" s="145"/>
      <c r="AAJ95" s="145"/>
      <c r="AAK95" s="145"/>
      <c r="AAL95" s="145"/>
      <c r="AAM95" s="145"/>
      <c r="AAN95" s="145"/>
      <c r="AAO95" s="145"/>
      <c r="AAP95" s="145"/>
      <c r="AAQ95" s="145"/>
      <c r="AAR95" s="145"/>
      <c r="AAS95" s="145"/>
      <c r="AAT95" s="145"/>
      <c r="AAU95" s="145"/>
      <c r="AAV95" s="145"/>
      <c r="AAW95" s="145"/>
      <c r="AAX95" s="145"/>
      <c r="AAY95" s="145"/>
      <c r="AAZ95" s="145"/>
      <c r="ABA95" s="145"/>
      <c r="ABB95" s="145"/>
      <c r="ABC95" s="145"/>
      <c r="ABD95" s="145"/>
      <c r="ABE95" s="145"/>
      <c r="ABF95" s="145"/>
      <c r="ABG95" s="145"/>
      <c r="ABH95" s="145"/>
      <c r="ABI95" s="145"/>
      <c r="ABJ95" s="145"/>
      <c r="ABK95" s="145"/>
      <c r="ABL95" s="145"/>
      <c r="ABM95" s="145"/>
      <c r="ABN95" s="145"/>
      <c r="ABO95" s="145"/>
      <c r="ABP95" s="145"/>
      <c r="ABQ95" s="145"/>
      <c r="ABR95" s="145"/>
      <c r="ABS95" s="145"/>
      <c r="ABT95" s="145"/>
      <c r="ABU95" s="145"/>
      <c r="ABV95" s="145"/>
      <c r="ABW95" s="145"/>
      <c r="ABX95" s="145"/>
      <c r="ABY95" s="145"/>
      <c r="ABZ95" s="145"/>
      <c r="ACA95" s="145"/>
      <c r="ACB95" s="145"/>
      <c r="ACC95" s="145"/>
      <c r="ACD95" s="145"/>
      <c r="ACE95" s="145"/>
      <c r="ACF95" s="145"/>
      <c r="ACG95" s="145"/>
      <c r="ACH95" s="145"/>
      <c r="ACI95" s="145"/>
      <c r="ACJ95" s="145"/>
      <c r="ACK95" s="145"/>
      <c r="ACL95" s="145"/>
      <c r="ACM95" s="145"/>
      <c r="ACN95" s="145"/>
      <c r="ACO95" s="145"/>
      <c r="ACP95" s="145"/>
      <c r="ACQ95" s="145"/>
      <c r="ACR95" s="145"/>
      <c r="ACS95" s="145"/>
      <c r="ACT95" s="145"/>
      <c r="ACU95" s="145"/>
      <c r="ACV95" s="145"/>
      <c r="ACW95" s="145"/>
      <c r="ACX95" s="145"/>
      <c r="ACY95" s="145"/>
      <c r="ACZ95" s="145"/>
      <c r="ADA95" s="145"/>
      <c r="ADB95" s="145"/>
      <c r="ADC95" s="145"/>
      <c r="ADD95" s="145"/>
      <c r="ADE95" s="145"/>
      <c r="ADF95" s="145"/>
      <c r="ADG95" s="145"/>
      <c r="ADH95" s="145"/>
      <c r="ADI95" s="145"/>
      <c r="ADJ95" s="145"/>
      <c r="ADK95" s="145"/>
      <c r="ADL95" s="145"/>
      <c r="ADM95" s="145"/>
      <c r="ADN95" s="145"/>
      <c r="ADO95" s="145"/>
      <c r="ADP95" s="145"/>
      <c r="ADQ95" s="145"/>
      <c r="ADR95" s="145"/>
      <c r="ADS95" s="145"/>
      <c r="ADT95" s="145"/>
      <c r="ADU95" s="145"/>
      <c r="ADV95" s="145"/>
      <c r="ADW95" s="145"/>
      <c r="ADX95" s="145"/>
      <c r="ADY95" s="145"/>
      <c r="ADZ95" s="145"/>
      <c r="AEA95" s="145"/>
      <c r="AEB95" s="145"/>
      <c r="AEC95" s="145"/>
      <c r="AED95" s="145"/>
      <c r="AEE95" s="145"/>
      <c r="AEF95" s="145"/>
      <c r="AEG95" s="145"/>
      <c r="AEH95" s="145"/>
      <c r="AEI95" s="145"/>
      <c r="AEJ95" s="145"/>
      <c r="AEK95" s="145"/>
      <c r="AEL95" s="145"/>
      <c r="AEM95" s="145"/>
      <c r="AEN95" s="145"/>
      <c r="AEO95" s="145"/>
      <c r="AEP95" s="145"/>
      <c r="AEQ95" s="145"/>
      <c r="AER95" s="145"/>
      <c r="AES95" s="145"/>
      <c r="AET95" s="145"/>
      <c r="AEU95" s="145"/>
      <c r="AEV95" s="145"/>
      <c r="AEW95" s="145"/>
      <c r="AEX95" s="145"/>
      <c r="AEY95" s="145"/>
      <c r="AEZ95" s="145"/>
      <c r="AFA95" s="145"/>
      <c r="AFB95" s="145"/>
      <c r="AFC95" s="145"/>
      <c r="AFD95" s="145"/>
      <c r="AFE95" s="145"/>
      <c r="AFF95" s="145"/>
      <c r="AFG95" s="145"/>
      <c r="AFH95" s="145"/>
      <c r="AFI95" s="145"/>
      <c r="AFJ95" s="145"/>
      <c r="AFK95" s="145"/>
      <c r="AFL95" s="145"/>
      <c r="AFM95" s="145"/>
      <c r="AFN95" s="145"/>
      <c r="AFO95" s="145"/>
      <c r="AFP95" s="145"/>
      <c r="AFQ95" s="145"/>
      <c r="AFR95" s="145"/>
      <c r="AFS95" s="145"/>
      <c r="AFT95" s="145"/>
      <c r="AFU95" s="145"/>
      <c r="AFV95" s="145"/>
      <c r="AFW95" s="145"/>
      <c r="AFX95" s="145"/>
      <c r="AFY95" s="145"/>
      <c r="AFZ95" s="145"/>
      <c r="AGA95" s="145"/>
      <c r="AGB95" s="145"/>
      <c r="AGC95" s="145"/>
      <c r="AGD95" s="145"/>
      <c r="AGE95" s="145"/>
      <c r="AGF95" s="145"/>
      <c r="AGG95" s="145"/>
      <c r="AGH95" s="145"/>
      <c r="AGI95" s="145"/>
      <c r="AGJ95" s="145"/>
      <c r="AGK95" s="145"/>
      <c r="AGL95" s="145"/>
      <c r="AGM95" s="145"/>
      <c r="AGN95" s="145"/>
      <c r="AGO95" s="145"/>
      <c r="AGP95" s="145"/>
      <c r="AGQ95" s="145"/>
      <c r="AGR95" s="145"/>
      <c r="AGS95" s="145"/>
      <c r="AGT95" s="145"/>
      <c r="AGU95" s="145"/>
      <c r="AGV95" s="145"/>
      <c r="AGW95" s="145"/>
      <c r="AGX95" s="145"/>
      <c r="AGY95" s="145"/>
      <c r="AGZ95" s="145"/>
      <c r="AHA95" s="145"/>
      <c r="AHB95" s="145"/>
      <c r="AHC95" s="145"/>
      <c r="AHD95" s="145"/>
      <c r="AHE95" s="145"/>
      <c r="AHF95" s="145"/>
      <c r="AHG95" s="145"/>
      <c r="AHH95" s="145"/>
      <c r="AHI95" s="145"/>
      <c r="AHJ95" s="145"/>
      <c r="AHK95" s="145"/>
      <c r="AHL95" s="145"/>
      <c r="AHM95" s="145"/>
      <c r="AHN95" s="145"/>
      <c r="AHO95" s="145"/>
      <c r="AHP95" s="145"/>
      <c r="AHQ95" s="145"/>
      <c r="AHR95" s="145"/>
      <c r="AHS95" s="145"/>
      <c r="AHT95" s="145"/>
      <c r="AHU95" s="145"/>
      <c r="AHV95" s="145"/>
      <c r="AHW95" s="145"/>
      <c r="AHX95" s="145"/>
      <c r="AHY95" s="145"/>
      <c r="AHZ95" s="145"/>
      <c r="AIA95" s="145"/>
      <c r="AIB95" s="145"/>
      <c r="AIC95" s="145"/>
      <c r="AID95" s="145"/>
      <c r="AIE95" s="145"/>
      <c r="AIF95" s="145"/>
      <c r="AIG95" s="145"/>
      <c r="AIH95" s="145"/>
      <c r="AII95" s="145"/>
      <c r="AIJ95" s="145"/>
      <c r="AIK95" s="145"/>
      <c r="AIL95" s="145"/>
      <c r="AIM95" s="145"/>
      <c r="AIN95" s="145"/>
      <c r="AIO95" s="145"/>
      <c r="AIP95" s="145"/>
      <c r="AIQ95" s="145"/>
      <c r="AIR95" s="145"/>
      <c r="AIS95" s="145"/>
      <c r="AIT95" s="145"/>
      <c r="AIU95" s="145"/>
      <c r="AIV95" s="145"/>
      <c r="AIW95" s="145"/>
      <c r="AIX95" s="145"/>
      <c r="AIY95" s="145"/>
      <c r="AIZ95" s="145"/>
      <c r="AJA95" s="145"/>
      <c r="AJB95" s="145"/>
      <c r="AJC95" s="145"/>
      <c r="AJD95" s="145"/>
      <c r="AJE95" s="145"/>
      <c r="AJF95" s="145"/>
      <c r="AJG95" s="145"/>
      <c r="AJH95" s="145"/>
      <c r="AJI95" s="145"/>
      <c r="AJJ95" s="145"/>
      <c r="AJK95" s="145"/>
      <c r="AJL95" s="145"/>
      <c r="AJM95" s="145"/>
      <c r="AJN95" s="145"/>
      <c r="AJO95" s="145"/>
      <c r="AJP95" s="145"/>
      <c r="AJQ95" s="145"/>
      <c r="AJR95" s="145"/>
      <c r="AJS95" s="145"/>
      <c r="AJT95" s="145"/>
      <c r="AJU95" s="145"/>
      <c r="AJV95" s="145"/>
      <c r="AJW95" s="145"/>
      <c r="AJX95" s="145"/>
      <c r="AJY95" s="145"/>
      <c r="AJZ95" s="145"/>
      <c r="AKA95" s="145"/>
      <c r="AKB95" s="145"/>
      <c r="AKC95" s="145"/>
      <c r="AKD95" s="145"/>
      <c r="AKE95" s="145"/>
      <c r="AKF95" s="145"/>
      <c r="AKG95" s="145"/>
      <c r="AKH95" s="145"/>
      <c r="AKI95" s="145"/>
      <c r="AKJ95" s="145"/>
      <c r="AKK95" s="145"/>
      <c r="AKL95" s="145"/>
      <c r="AKM95" s="145"/>
      <c r="AKN95" s="145"/>
      <c r="AKO95" s="145"/>
      <c r="AKP95" s="145"/>
      <c r="AKQ95" s="145"/>
      <c r="AKR95" s="145"/>
      <c r="AKS95" s="145"/>
      <c r="AKT95" s="145"/>
      <c r="AKU95" s="145"/>
      <c r="AKV95" s="145"/>
      <c r="AKW95" s="145"/>
      <c r="AKX95" s="145"/>
      <c r="AKY95" s="145"/>
      <c r="AKZ95" s="145"/>
      <c r="ALA95" s="145"/>
      <c r="ALB95" s="145"/>
      <c r="ALC95" s="145"/>
      <c r="ALD95" s="145"/>
      <c r="ALE95" s="145"/>
      <c r="ALF95" s="145"/>
      <c r="ALG95" s="145"/>
      <c r="ALH95" s="145"/>
      <c r="ALI95" s="145"/>
      <c r="ALJ95" s="145"/>
      <c r="ALK95" s="145"/>
      <c r="ALL95" s="145"/>
      <c r="ALM95" s="145"/>
      <c r="ALN95" s="145"/>
      <c r="ALO95" s="145"/>
      <c r="ALP95" s="145"/>
      <c r="ALQ95" s="145"/>
      <c r="ALR95" s="145"/>
      <c r="ALS95" s="145"/>
      <c r="ALT95" s="145"/>
      <c r="ALU95" s="145"/>
      <c r="ALV95" s="145"/>
      <c r="ALW95" s="145"/>
      <c r="ALX95" s="145"/>
      <c r="ALY95" s="145"/>
      <c r="ALZ95" s="145"/>
    </row>
    <row r="96" spans="1:1014" ht="59.25" customHeight="1" x14ac:dyDescent="0.3">
      <c r="A96" s="151"/>
      <c r="B96" s="151"/>
      <c r="C96" s="257"/>
      <c r="D96" s="252"/>
      <c r="E96" s="133" t="s">
        <v>129</v>
      </c>
      <c r="F96" s="45"/>
      <c r="G96" s="327"/>
      <c r="H96" s="326"/>
      <c r="I96" s="152"/>
      <c r="J96" s="145"/>
      <c r="K96" s="319"/>
      <c r="L96" s="319"/>
      <c r="M96" s="319"/>
      <c r="N96" s="138"/>
      <c r="O96" s="138"/>
      <c r="P96" s="138"/>
      <c r="Q96" s="138"/>
      <c r="R96" s="138"/>
      <c r="S96" s="138"/>
      <c r="T96" s="138"/>
      <c r="U96" s="138"/>
      <c r="V96" s="138"/>
      <c r="W96" s="138"/>
      <c r="X96" s="138"/>
      <c r="Y96" s="145"/>
      <c r="Z96" s="145"/>
      <c r="AA96" s="145"/>
      <c r="AB96" s="145"/>
      <c r="AC96" s="145"/>
      <c r="AD96" s="145"/>
      <c r="AE96" s="145"/>
      <c r="AF96" s="145"/>
      <c r="AG96" s="145"/>
      <c r="AH96" s="145"/>
      <c r="AI96" s="145"/>
      <c r="AJ96" s="145"/>
      <c r="AK96" s="145"/>
      <c r="AL96" s="145"/>
      <c r="AM96" s="145"/>
      <c r="AN96" s="145"/>
      <c r="AO96" s="145"/>
      <c r="AP96" s="145"/>
      <c r="AQ96" s="145"/>
      <c r="AR96" s="145"/>
      <c r="AS96" s="145"/>
      <c r="AT96" s="145"/>
      <c r="AU96" s="145"/>
      <c r="AV96" s="145"/>
      <c r="AW96" s="145"/>
      <c r="AX96" s="145"/>
      <c r="AY96" s="145"/>
      <c r="AZ96" s="145"/>
      <c r="BA96" s="145"/>
      <c r="BB96" s="145"/>
      <c r="BC96" s="145"/>
      <c r="BD96" s="145"/>
      <c r="BE96" s="145"/>
      <c r="BF96" s="145"/>
      <c r="BG96" s="145"/>
      <c r="BH96" s="145"/>
      <c r="BI96" s="145"/>
      <c r="BJ96" s="145"/>
      <c r="BK96" s="145"/>
      <c r="BL96" s="145"/>
      <c r="BM96" s="145"/>
      <c r="BN96" s="145"/>
      <c r="BO96" s="145"/>
      <c r="BP96" s="145"/>
      <c r="BQ96" s="145"/>
      <c r="BR96" s="145"/>
      <c r="BS96" s="145"/>
      <c r="BT96" s="145"/>
      <c r="BU96" s="145"/>
      <c r="BV96" s="145"/>
      <c r="BW96" s="145"/>
      <c r="BX96" s="145"/>
      <c r="BY96" s="145"/>
      <c r="BZ96" s="145"/>
      <c r="CA96" s="145"/>
      <c r="CB96" s="145"/>
      <c r="CC96" s="145"/>
      <c r="CD96" s="145"/>
      <c r="CE96" s="145"/>
      <c r="CF96" s="145"/>
      <c r="CG96" s="145"/>
      <c r="CH96" s="145"/>
      <c r="CI96" s="145"/>
      <c r="CJ96" s="145"/>
      <c r="CK96" s="145"/>
      <c r="CL96" s="145"/>
      <c r="CM96" s="145"/>
      <c r="CN96" s="145"/>
      <c r="CO96" s="145"/>
      <c r="CP96" s="145"/>
      <c r="CQ96" s="145"/>
      <c r="CR96" s="145"/>
      <c r="CS96" s="145"/>
      <c r="CT96" s="145"/>
      <c r="CU96" s="145"/>
      <c r="CV96" s="145"/>
      <c r="CW96" s="145"/>
      <c r="CX96" s="145"/>
      <c r="CY96" s="145"/>
      <c r="CZ96" s="145"/>
      <c r="DA96" s="145"/>
      <c r="DB96" s="145"/>
      <c r="DC96" s="145"/>
      <c r="DD96" s="145"/>
      <c r="DE96" s="145"/>
      <c r="DF96" s="145"/>
      <c r="DG96" s="145"/>
      <c r="DH96" s="145"/>
      <c r="DI96" s="145"/>
      <c r="DJ96" s="145"/>
      <c r="DK96" s="145"/>
      <c r="DL96" s="145"/>
      <c r="DM96" s="145"/>
      <c r="DN96" s="145"/>
      <c r="DO96" s="145"/>
      <c r="DP96" s="145"/>
      <c r="DQ96" s="145"/>
      <c r="DR96" s="145"/>
      <c r="DS96" s="145"/>
      <c r="DT96" s="145"/>
      <c r="DU96" s="145"/>
      <c r="DV96" s="145"/>
      <c r="DW96" s="145"/>
      <c r="DX96" s="145"/>
      <c r="DY96" s="145"/>
      <c r="DZ96" s="145"/>
      <c r="EA96" s="145"/>
      <c r="EB96" s="145"/>
      <c r="EC96" s="145"/>
      <c r="ED96" s="145"/>
      <c r="EE96" s="145"/>
      <c r="EF96" s="145"/>
      <c r="EG96" s="145"/>
      <c r="EH96" s="145"/>
      <c r="EI96" s="145"/>
      <c r="EJ96" s="145"/>
      <c r="EK96" s="145"/>
      <c r="EL96" s="145"/>
      <c r="EM96" s="145"/>
      <c r="EN96" s="145"/>
      <c r="EO96" s="145"/>
      <c r="EP96" s="145"/>
      <c r="EQ96" s="145"/>
      <c r="ER96" s="145"/>
      <c r="ES96" s="145"/>
      <c r="ET96" s="145"/>
      <c r="EU96" s="145"/>
      <c r="EV96" s="145"/>
      <c r="EW96" s="145"/>
      <c r="EX96" s="145"/>
      <c r="EY96" s="145"/>
      <c r="EZ96" s="145"/>
      <c r="FA96" s="145"/>
      <c r="FB96" s="145"/>
      <c r="FC96" s="145"/>
      <c r="FD96" s="145"/>
      <c r="FE96" s="145"/>
      <c r="FF96" s="145"/>
      <c r="FG96" s="145"/>
      <c r="FH96" s="145"/>
      <c r="FI96" s="145"/>
      <c r="FJ96" s="145"/>
      <c r="FK96" s="145"/>
      <c r="FL96" s="145"/>
      <c r="FM96" s="145"/>
      <c r="FN96" s="145"/>
      <c r="FO96" s="145"/>
      <c r="FP96" s="145"/>
      <c r="FQ96" s="145"/>
      <c r="FR96" s="145"/>
      <c r="FS96" s="145"/>
      <c r="FT96" s="145"/>
      <c r="FU96" s="145"/>
      <c r="FV96" s="145"/>
      <c r="FW96" s="145"/>
      <c r="FX96" s="145"/>
      <c r="FY96" s="145"/>
      <c r="FZ96" s="145"/>
      <c r="GA96" s="145"/>
      <c r="GB96" s="145"/>
      <c r="GC96" s="145"/>
      <c r="GD96" s="145"/>
      <c r="GE96" s="145"/>
      <c r="GF96" s="145"/>
      <c r="GG96" s="145"/>
      <c r="GH96" s="145"/>
      <c r="GI96" s="145"/>
      <c r="GJ96" s="145"/>
      <c r="GK96" s="145"/>
      <c r="GL96" s="145"/>
      <c r="GM96" s="145"/>
      <c r="GN96" s="145"/>
      <c r="GO96" s="145"/>
      <c r="GP96" s="145"/>
      <c r="GQ96" s="145"/>
      <c r="GR96" s="145"/>
      <c r="GS96" s="145"/>
      <c r="GT96" s="145"/>
      <c r="GU96" s="145"/>
      <c r="GV96" s="145"/>
      <c r="GW96" s="145"/>
      <c r="GX96" s="145"/>
      <c r="GY96" s="145"/>
      <c r="GZ96" s="145"/>
      <c r="HA96" s="145"/>
      <c r="HB96" s="145"/>
      <c r="HC96" s="145"/>
      <c r="HD96" s="145"/>
      <c r="HE96" s="145"/>
      <c r="HF96" s="145"/>
      <c r="HG96" s="145"/>
      <c r="HH96" s="145"/>
      <c r="HI96" s="145"/>
      <c r="HJ96" s="145"/>
      <c r="HK96" s="145"/>
      <c r="HL96" s="145"/>
      <c r="HM96" s="145"/>
      <c r="HN96" s="145"/>
      <c r="HO96" s="145"/>
      <c r="HP96" s="145"/>
      <c r="HQ96" s="145"/>
      <c r="HR96" s="145"/>
      <c r="HS96" s="145"/>
      <c r="HT96" s="145"/>
      <c r="HU96" s="145"/>
      <c r="HV96" s="145"/>
      <c r="HW96" s="145"/>
      <c r="HX96" s="145"/>
      <c r="HY96" s="145"/>
      <c r="HZ96" s="145"/>
      <c r="IA96" s="145"/>
      <c r="IB96" s="145"/>
      <c r="IC96" s="145"/>
      <c r="ID96" s="145"/>
      <c r="IE96" s="145"/>
      <c r="IF96" s="145"/>
      <c r="IG96" s="145"/>
      <c r="IH96" s="145"/>
      <c r="II96" s="145"/>
      <c r="IJ96" s="145"/>
      <c r="IK96" s="145"/>
      <c r="IL96" s="145"/>
      <c r="IM96" s="145"/>
      <c r="IN96" s="145"/>
      <c r="IO96" s="145"/>
      <c r="IP96" s="145"/>
      <c r="IQ96" s="145"/>
      <c r="IR96" s="145"/>
      <c r="IS96" s="145"/>
      <c r="IT96" s="145"/>
      <c r="IU96" s="145"/>
      <c r="IV96" s="145"/>
      <c r="IW96" s="145"/>
      <c r="IX96" s="145"/>
      <c r="IY96" s="145"/>
      <c r="IZ96" s="145"/>
      <c r="JA96" s="145"/>
      <c r="JB96" s="145"/>
      <c r="JC96" s="145"/>
      <c r="JD96" s="145"/>
      <c r="JE96" s="145"/>
      <c r="JF96" s="145"/>
      <c r="JG96" s="145"/>
      <c r="JH96" s="145"/>
      <c r="JI96" s="145"/>
      <c r="JJ96" s="145"/>
      <c r="JK96" s="145"/>
      <c r="JL96" s="145"/>
      <c r="JM96" s="145"/>
      <c r="JN96" s="145"/>
      <c r="JO96" s="145"/>
      <c r="JP96" s="145"/>
      <c r="JQ96" s="145"/>
      <c r="JR96" s="145"/>
      <c r="JS96" s="145"/>
      <c r="JT96" s="145"/>
      <c r="JU96" s="145"/>
      <c r="JV96" s="145"/>
      <c r="JW96" s="145"/>
      <c r="JX96" s="145"/>
      <c r="JY96" s="145"/>
      <c r="JZ96" s="145"/>
      <c r="KA96" s="145"/>
      <c r="KB96" s="145"/>
      <c r="KC96" s="145"/>
      <c r="KD96" s="145"/>
      <c r="KE96" s="145"/>
      <c r="KF96" s="145"/>
      <c r="KG96" s="145"/>
      <c r="KH96" s="145"/>
      <c r="KI96" s="145"/>
      <c r="KJ96" s="145"/>
      <c r="KK96" s="145"/>
      <c r="KL96" s="145"/>
      <c r="KM96" s="145"/>
      <c r="KN96" s="145"/>
      <c r="KO96" s="145"/>
      <c r="KP96" s="145"/>
      <c r="KQ96" s="145"/>
      <c r="KR96" s="145"/>
      <c r="KS96" s="145"/>
      <c r="KT96" s="145"/>
      <c r="KU96" s="145"/>
      <c r="KV96" s="145"/>
      <c r="KW96" s="145"/>
      <c r="KX96" s="145"/>
      <c r="KY96" s="145"/>
      <c r="KZ96" s="145"/>
      <c r="LA96" s="145"/>
      <c r="LB96" s="145"/>
      <c r="LC96" s="145"/>
      <c r="LD96" s="145"/>
      <c r="LE96" s="145"/>
      <c r="LF96" s="145"/>
      <c r="LG96" s="145"/>
      <c r="LH96" s="145"/>
      <c r="LI96" s="145"/>
      <c r="LJ96" s="145"/>
      <c r="LK96" s="145"/>
      <c r="LL96" s="145"/>
      <c r="LM96" s="145"/>
      <c r="LN96" s="145"/>
      <c r="LO96" s="145"/>
      <c r="LP96" s="145"/>
      <c r="LQ96" s="145"/>
      <c r="LR96" s="145"/>
      <c r="LS96" s="145"/>
      <c r="LT96" s="145"/>
      <c r="LU96" s="145"/>
      <c r="LV96" s="145"/>
      <c r="LW96" s="145"/>
      <c r="LX96" s="145"/>
      <c r="LY96" s="145"/>
      <c r="LZ96" s="145"/>
      <c r="MA96" s="145"/>
      <c r="MB96" s="145"/>
      <c r="MC96" s="145"/>
      <c r="MD96" s="145"/>
      <c r="ME96" s="145"/>
      <c r="MF96" s="145"/>
      <c r="MG96" s="145"/>
      <c r="MH96" s="145"/>
      <c r="MI96" s="145"/>
      <c r="MJ96" s="145"/>
      <c r="MK96" s="145"/>
      <c r="ML96" s="145"/>
      <c r="MM96" s="145"/>
      <c r="MN96" s="145"/>
      <c r="MO96" s="145"/>
      <c r="MP96" s="145"/>
      <c r="MQ96" s="145"/>
      <c r="MR96" s="145"/>
      <c r="MS96" s="145"/>
      <c r="MT96" s="145"/>
      <c r="MU96" s="145"/>
      <c r="MV96" s="145"/>
      <c r="MW96" s="145"/>
      <c r="MX96" s="145"/>
      <c r="MY96" s="145"/>
      <c r="MZ96" s="145"/>
      <c r="NA96" s="145"/>
      <c r="NB96" s="145"/>
      <c r="NC96" s="145"/>
      <c r="ND96" s="145"/>
      <c r="NE96" s="145"/>
      <c r="NF96" s="145"/>
      <c r="NG96" s="145"/>
      <c r="NH96" s="145"/>
      <c r="NI96" s="145"/>
      <c r="NJ96" s="145"/>
      <c r="NK96" s="145"/>
      <c r="NL96" s="145"/>
      <c r="NM96" s="145"/>
      <c r="NN96" s="145"/>
      <c r="NO96" s="145"/>
      <c r="NP96" s="145"/>
      <c r="NQ96" s="145"/>
      <c r="NR96" s="145"/>
      <c r="NS96" s="145"/>
      <c r="NT96" s="145"/>
      <c r="NU96" s="145"/>
      <c r="NV96" s="145"/>
      <c r="NW96" s="145"/>
      <c r="NX96" s="145"/>
      <c r="NY96" s="145"/>
      <c r="NZ96" s="145"/>
      <c r="OA96" s="145"/>
      <c r="OB96" s="145"/>
      <c r="OC96" s="145"/>
      <c r="OD96" s="145"/>
      <c r="OE96" s="145"/>
      <c r="OF96" s="145"/>
      <c r="OG96" s="145"/>
      <c r="OH96" s="145"/>
      <c r="OI96" s="145"/>
      <c r="OJ96" s="145"/>
      <c r="OK96" s="145"/>
      <c r="OL96" s="145"/>
      <c r="OM96" s="145"/>
      <c r="ON96" s="145"/>
      <c r="OO96" s="145"/>
      <c r="OP96" s="145"/>
      <c r="OQ96" s="145"/>
      <c r="OR96" s="145"/>
      <c r="OS96" s="145"/>
      <c r="OT96" s="145"/>
      <c r="OU96" s="145"/>
      <c r="OV96" s="145"/>
      <c r="OW96" s="145"/>
      <c r="OX96" s="145"/>
      <c r="OY96" s="145"/>
      <c r="OZ96" s="145"/>
      <c r="PA96" s="145"/>
      <c r="PB96" s="145"/>
      <c r="PC96" s="145"/>
      <c r="PD96" s="145"/>
      <c r="PE96" s="145"/>
      <c r="PF96" s="145"/>
      <c r="PG96" s="145"/>
      <c r="PH96" s="145"/>
      <c r="PI96" s="145"/>
      <c r="PJ96" s="145"/>
      <c r="PK96" s="145"/>
      <c r="PL96" s="145"/>
      <c r="PM96" s="145"/>
      <c r="PN96" s="145"/>
      <c r="PO96" s="145"/>
      <c r="PP96" s="145"/>
      <c r="PQ96" s="145"/>
      <c r="PR96" s="145"/>
      <c r="PS96" s="145"/>
      <c r="PT96" s="145"/>
      <c r="PU96" s="145"/>
      <c r="PV96" s="145"/>
      <c r="PW96" s="145"/>
      <c r="PX96" s="145"/>
      <c r="PY96" s="145"/>
      <c r="PZ96" s="145"/>
      <c r="QA96" s="145"/>
      <c r="QB96" s="145"/>
      <c r="QC96" s="145"/>
      <c r="QD96" s="145"/>
      <c r="QE96" s="145"/>
      <c r="QF96" s="145"/>
      <c r="QG96" s="145"/>
      <c r="QH96" s="145"/>
      <c r="QI96" s="145"/>
      <c r="QJ96" s="145"/>
      <c r="QK96" s="145"/>
      <c r="QL96" s="145"/>
      <c r="QM96" s="145"/>
      <c r="QN96" s="145"/>
      <c r="QO96" s="145"/>
      <c r="QP96" s="145"/>
      <c r="QQ96" s="145"/>
      <c r="QR96" s="145"/>
      <c r="QS96" s="145"/>
      <c r="QT96" s="145"/>
      <c r="QU96" s="145"/>
      <c r="QV96" s="145"/>
      <c r="QW96" s="145"/>
      <c r="QX96" s="145"/>
      <c r="QY96" s="145"/>
      <c r="QZ96" s="145"/>
      <c r="RA96" s="145"/>
      <c r="RB96" s="145"/>
      <c r="RC96" s="145"/>
      <c r="RD96" s="145"/>
      <c r="RE96" s="145"/>
      <c r="RF96" s="145"/>
      <c r="RG96" s="145"/>
      <c r="RH96" s="145"/>
      <c r="RI96" s="145"/>
      <c r="RJ96" s="145"/>
      <c r="RK96" s="145"/>
      <c r="RL96" s="145"/>
      <c r="RM96" s="145"/>
      <c r="RN96" s="145"/>
      <c r="RO96" s="145"/>
      <c r="RP96" s="145"/>
      <c r="RQ96" s="145"/>
      <c r="RR96" s="145"/>
      <c r="RS96" s="145"/>
      <c r="RT96" s="145"/>
      <c r="RU96" s="145"/>
      <c r="RV96" s="145"/>
      <c r="RW96" s="145"/>
      <c r="RX96" s="145"/>
      <c r="RY96" s="145"/>
      <c r="RZ96" s="145"/>
      <c r="SA96" s="145"/>
      <c r="SB96" s="145"/>
      <c r="SC96" s="145"/>
      <c r="SD96" s="145"/>
      <c r="SE96" s="145"/>
      <c r="SF96" s="145"/>
      <c r="SG96" s="145"/>
      <c r="SH96" s="145"/>
      <c r="SI96" s="145"/>
      <c r="SJ96" s="145"/>
      <c r="SK96" s="145"/>
      <c r="SL96" s="145"/>
      <c r="SM96" s="145"/>
      <c r="SN96" s="145"/>
      <c r="SO96" s="145"/>
      <c r="SP96" s="145"/>
      <c r="SQ96" s="145"/>
      <c r="SR96" s="145"/>
      <c r="SS96" s="145"/>
      <c r="ST96" s="145"/>
      <c r="SU96" s="145"/>
      <c r="SV96" s="145"/>
      <c r="SW96" s="145"/>
      <c r="SX96" s="145"/>
      <c r="SY96" s="145"/>
      <c r="SZ96" s="145"/>
      <c r="TA96" s="145"/>
      <c r="TB96" s="145"/>
      <c r="TC96" s="145"/>
      <c r="TD96" s="145"/>
      <c r="TE96" s="145"/>
      <c r="TF96" s="145"/>
      <c r="TG96" s="145"/>
      <c r="TH96" s="145"/>
      <c r="TI96" s="145"/>
      <c r="TJ96" s="145"/>
      <c r="TK96" s="145"/>
      <c r="TL96" s="145"/>
      <c r="TM96" s="145"/>
      <c r="TN96" s="145"/>
      <c r="TO96" s="145"/>
      <c r="TP96" s="145"/>
      <c r="TQ96" s="145"/>
      <c r="TR96" s="145"/>
      <c r="TS96" s="145"/>
      <c r="TT96" s="145"/>
      <c r="TU96" s="145"/>
      <c r="TV96" s="145"/>
      <c r="TW96" s="145"/>
      <c r="TX96" s="145"/>
      <c r="TY96" s="145"/>
      <c r="TZ96" s="145"/>
      <c r="UA96" s="145"/>
      <c r="UB96" s="145"/>
      <c r="UC96" s="145"/>
      <c r="UD96" s="145"/>
      <c r="UE96" s="145"/>
      <c r="UF96" s="145"/>
      <c r="UG96" s="145"/>
      <c r="UH96" s="145"/>
      <c r="UI96" s="145"/>
      <c r="UJ96" s="145"/>
      <c r="UK96" s="145"/>
      <c r="UL96" s="145"/>
      <c r="UM96" s="145"/>
      <c r="UN96" s="145"/>
      <c r="UO96" s="145"/>
      <c r="UP96" s="145"/>
      <c r="UQ96" s="145"/>
      <c r="UR96" s="145"/>
      <c r="US96" s="145"/>
      <c r="UT96" s="145"/>
      <c r="UU96" s="145"/>
      <c r="UV96" s="145"/>
      <c r="UW96" s="145"/>
      <c r="UX96" s="145"/>
      <c r="UY96" s="145"/>
      <c r="UZ96" s="145"/>
      <c r="VA96" s="145"/>
      <c r="VB96" s="145"/>
      <c r="VC96" s="145"/>
      <c r="VD96" s="145"/>
      <c r="VE96" s="145"/>
      <c r="VF96" s="145"/>
      <c r="VG96" s="145"/>
      <c r="VH96" s="145"/>
      <c r="VI96" s="145"/>
      <c r="VJ96" s="145"/>
      <c r="VK96" s="145"/>
      <c r="VL96" s="145"/>
      <c r="VM96" s="145"/>
      <c r="VN96" s="145"/>
      <c r="VO96" s="145"/>
      <c r="VP96" s="145"/>
      <c r="VQ96" s="145"/>
      <c r="VR96" s="145"/>
      <c r="VS96" s="145"/>
      <c r="VT96" s="145"/>
      <c r="VU96" s="145"/>
      <c r="VV96" s="145"/>
      <c r="VW96" s="145"/>
      <c r="VX96" s="145"/>
      <c r="VY96" s="145"/>
      <c r="VZ96" s="145"/>
      <c r="WA96" s="145"/>
      <c r="WB96" s="145"/>
      <c r="WC96" s="145"/>
      <c r="WD96" s="145"/>
      <c r="WE96" s="145"/>
      <c r="WF96" s="145"/>
      <c r="WG96" s="145"/>
      <c r="WH96" s="145"/>
      <c r="WI96" s="145"/>
      <c r="WJ96" s="145"/>
      <c r="WK96" s="145"/>
      <c r="WL96" s="145"/>
      <c r="WM96" s="145"/>
      <c r="WN96" s="145"/>
      <c r="WO96" s="145"/>
      <c r="WP96" s="145"/>
      <c r="WQ96" s="145"/>
      <c r="WR96" s="145"/>
      <c r="WS96" s="145"/>
      <c r="WT96" s="145"/>
      <c r="WU96" s="145"/>
      <c r="WV96" s="145"/>
      <c r="WW96" s="145"/>
      <c r="WX96" s="145"/>
      <c r="WY96" s="145"/>
      <c r="WZ96" s="145"/>
      <c r="XA96" s="145"/>
      <c r="XB96" s="145"/>
      <c r="XC96" s="145"/>
      <c r="XD96" s="145"/>
      <c r="XE96" s="145"/>
      <c r="XF96" s="145"/>
      <c r="XG96" s="145"/>
      <c r="XH96" s="145"/>
      <c r="XI96" s="145"/>
      <c r="XJ96" s="145"/>
      <c r="XK96" s="145"/>
      <c r="XL96" s="145"/>
      <c r="XM96" s="145"/>
      <c r="XN96" s="145"/>
      <c r="XO96" s="145"/>
      <c r="XP96" s="145"/>
      <c r="XQ96" s="145"/>
      <c r="XR96" s="145"/>
      <c r="XS96" s="145"/>
      <c r="XT96" s="145"/>
      <c r="XU96" s="145"/>
      <c r="XV96" s="145"/>
      <c r="XW96" s="145"/>
      <c r="XX96" s="145"/>
      <c r="XY96" s="145"/>
      <c r="XZ96" s="145"/>
      <c r="YA96" s="145"/>
      <c r="YB96" s="145"/>
      <c r="YC96" s="145"/>
      <c r="YD96" s="145"/>
      <c r="YE96" s="145"/>
      <c r="YF96" s="145"/>
      <c r="YG96" s="145"/>
      <c r="YH96" s="145"/>
      <c r="YI96" s="145"/>
      <c r="YJ96" s="145"/>
      <c r="YK96" s="145"/>
      <c r="YL96" s="145"/>
      <c r="YM96" s="145"/>
      <c r="YN96" s="145"/>
      <c r="YO96" s="145"/>
      <c r="YP96" s="145"/>
      <c r="YQ96" s="145"/>
      <c r="YR96" s="145"/>
      <c r="YS96" s="145"/>
      <c r="YT96" s="145"/>
      <c r="YU96" s="145"/>
      <c r="YV96" s="145"/>
      <c r="YW96" s="145"/>
      <c r="YX96" s="145"/>
      <c r="YY96" s="145"/>
      <c r="YZ96" s="145"/>
      <c r="ZA96" s="145"/>
      <c r="ZB96" s="145"/>
      <c r="ZC96" s="145"/>
      <c r="ZD96" s="145"/>
      <c r="ZE96" s="145"/>
      <c r="ZF96" s="145"/>
      <c r="ZG96" s="145"/>
      <c r="ZH96" s="145"/>
      <c r="ZI96" s="145"/>
      <c r="ZJ96" s="145"/>
      <c r="ZK96" s="145"/>
      <c r="ZL96" s="145"/>
      <c r="ZM96" s="145"/>
      <c r="ZN96" s="145"/>
      <c r="ZO96" s="145"/>
      <c r="ZP96" s="145"/>
      <c r="ZQ96" s="145"/>
      <c r="ZR96" s="145"/>
      <c r="ZS96" s="145"/>
      <c r="ZT96" s="145"/>
      <c r="ZU96" s="145"/>
      <c r="ZV96" s="145"/>
      <c r="ZW96" s="145"/>
      <c r="ZX96" s="145"/>
      <c r="ZY96" s="145"/>
      <c r="ZZ96" s="145"/>
      <c r="AAA96" s="145"/>
      <c r="AAB96" s="145"/>
      <c r="AAC96" s="145"/>
      <c r="AAD96" s="145"/>
      <c r="AAE96" s="145"/>
      <c r="AAF96" s="145"/>
      <c r="AAG96" s="145"/>
      <c r="AAH96" s="145"/>
      <c r="AAI96" s="145"/>
      <c r="AAJ96" s="145"/>
      <c r="AAK96" s="145"/>
      <c r="AAL96" s="145"/>
      <c r="AAM96" s="145"/>
      <c r="AAN96" s="145"/>
      <c r="AAO96" s="145"/>
      <c r="AAP96" s="145"/>
      <c r="AAQ96" s="145"/>
      <c r="AAR96" s="145"/>
      <c r="AAS96" s="145"/>
      <c r="AAT96" s="145"/>
      <c r="AAU96" s="145"/>
      <c r="AAV96" s="145"/>
      <c r="AAW96" s="145"/>
      <c r="AAX96" s="145"/>
      <c r="AAY96" s="145"/>
      <c r="AAZ96" s="145"/>
      <c r="ABA96" s="145"/>
      <c r="ABB96" s="145"/>
      <c r="ABC96" s="145"/>
      <c r="ABD96" s="145"/>
      <c r="ABE96" s="145"/>
      <c r="ABF96" s="145"/>
      <c r="ABG96" s="145"/>
      <c r="ABH96" s="145"/>
      <c r="ABI96" s="145"/>
      <c r="ABJ96" s="145"/>
      <c r="ABK96" s="145"/>
      <c r="ABL96" s="145"/>
      <c r="ABM96" s="145"/>
      <c r="ABN96" s="145"/>
      <c r="ABO96" s="145"/>
      <c r="ABP96" s="145"/>
      <c r="ABQ96" s="145"/>
      <c r="ABR96" s="145"/>
      <c r="ABS96" s="145"/>
      <c r="ABT96" s="145"/>
      <c r="ABU96" s="145"/>
      <c r="ABV96" s="145"/>
      <c r="ABW96" s="145"/>
      <c r="ABX96" s="145"/>
      <c r="ABY96" s="145"/>
      <c r="ABZ96" s="145"/>
      <c r="ACA96" s="145"/>
      <c r="ACB96" s="145"/>
      <c r="ACC96" s="145"/>
      <c r="ACD96" s="145"/>
      <c r="ACE96" s="145"/>
      <c r="ACF96" s="145"/>
      <c r="ACG96" s="145"/>
      <c r="ACH96" s="145"/>
      <c r="ACI96" s="145"/>
      <c r="ACJ96" s="145"/>
      <c r="ACK96" s="145"/>
      <c r="ACL96" s="145"/>
      <c r="ACM96" s="145"/>
      <c r="ACN96" s="145"/>
      <c r="ACO96" s="145"/>
      <c r="ACP96" s="145"/>
      <c r="ACQ96" s="145"/>
      <c r="ACR96" s="145"/>
      <c r="ACS96" s="145"/>
      <c r="ACT96" s="145"/>
      <c r="ACU96" s="145"/>
      <c r="ACV96" s="145"/>
      <c r="ACW96" s="145"/>
      <c r="ACX96" s="145"/>
      <c r="ACY96" s="145"/>
      <c r="ACZ96" s="145"/>
      <c r="ADA96" s="145"/>
      <c r="ADB96" s="145"/>
      <c r="ADC96" s="145"/>
      <c r="ADD96" s="145"/>
      <c r="ADE96" s="145"/>
      <c r="ADF96" s="145"/>
      <c r="ADG96" s="145"/>
      <c r="ADH96" s="145"/>
      <c r="ADI96" s="145"/>
      <c r="ADJ96" s="145"/>
      <c r="ADK96" s="145"/>
      <c r="ADL96" s="145"/>
      <c r="ADM96" s="145"/>
      <c r="ADN96" s="145"/>
      <c r="ADO96" s="145"/>
      <c r="ADP96" s="145"/>
      <c r="ADQ96" s="145"/>
      <c r="ADR96" s="145"/>
      <c r="ADS96" s="145"/>
      <c r="ADT96" s="145"/>
      <c r="ADU96" s="145"/>
      <c r="ADV96" s="145"/>
      <c r="ADW96" s="145"/>
      <c r="ADX96" s="145"/>
      <c r="ADY96" s="145"/>
      <c r="ADZ96" s="145"/>
      <c r="AEA96" s="145"/>
      <c r="AEB96" s="145"/>
      <c r="AEC96" s="145"/>
      <c r="AED96" s="145"/>
      <c r="AEE96" s="145"/>
      <c r="AEF96" s="145"/>
      <c r="AEG96" s="145"/>
      <c r="AEH96" s="145"/>
      <c r="AEI96" s="145"/>
      <c r="AEJ96" s="145"/>
      <c r="AEK96" s="145"/>
      <c r="AEL96" s="145"/>
      <c r="AEM96" s="145"/>
      <c r="AEN96" s="145"/>
      <c r="AEO96" s="145"/>
      <c r="AEP96" s="145"/>
      <c r="AEQ96" s="145"/>
      <c r="AER96" s="145"/>
      <c r="AES96" s="145"/>
      <c r="AET96" s="145"/>
      <c r="AEU96" s="145"/>
      <c r="AEV96" s="145"/>
      <c r="AEW96" s="145"/>
      <c r="AEX96" s="145"/>
      <c r="AEY96" s="145"/>
      <c r="AEZ96" s="145"/>
      <c r="AFA96" s="145"/>
      <c r="AFB96" s="145"/>
      <c r="AFC96" s="145"/>
      <c r="AFD96" s="145"/>
      <c r="AFE96" s="145"/>
      <c r="AFF96" s="145"/>
      <c r="AFG96" s="145"/>
      <c r="AFH96" s="145"/>
      <c r="AFI96" s="145"/>
      <c r="AFJ96" s="145"/>
      <c r="AFK96" s="145"/>
      <c r="AFL96" s="145"/>
      <c r="AFM96" s="145"/>
      <c r="AFN96" s="145"/>
      <c r="AFO96" s="145"/>
      <c r="AFP96" s="145"/>
      <c r="AFQ96" s="145"/>
      <c r="AFR96" s="145"/>
      <c r="AFS96" s="145"/>
      <c r="AFT96" s="145"/>
      <c r="AFU96" s="145"/>
      <c r="AFV96" s="145"/>
      <c r="AFW96" s="145"/>
      <c r="AFX96" s="145"/>
      <c r="AFY96" s="145"/>
      <c r="AFZ96" s="145"/>
      <c r="AGA96" s="145"/>
      <c r="AGB96" s="145"/>
      <c r="AGC96" s="145"/>
      <c r="AGD96" s="145"/>
      <c r="AGE96" s="145"/>
      <c r="AGF96" s="145"/>
      <c r="AGG96" s="145"/>
      <c r="AGH96" s="145"/>
      <c r="AGI96" s="145"/>
      <c r="AGJ96" s="145"/>
      <c r="AGK96" s="145"/>
      <c r="AGL96" s="145"/>
      <c r="AGM96" s="145"/>
      <c r="AGN96" s="145"/>
      <c r="AGO96" s="145"/>
      <c r="AGP96" s="145"/>
      <c r="AGQ96" s="145"/>
      <c r="AGR96" s="145"/>
      <c r="AGS96" s="145"/>
      <c r="AGT96" s="145"/>
      <c r="AGU96" s="145"/>
      <c r="AGV96" s="145"/>
      <c r="AGW96" s="145"/>
      <c r="AGX96" s="145"/>
      <c r="AGY96" s="145"/>
      <c r="AGZ96" s="145"/>
      <c r="AHA96" s="145"/>
      <c r="AHB96" s="145"/>
      <c r="AHC96" s="145"/>
      <c r="AHD96" s="145"/>
      <c r="AHE96" s="145"/>
      <c r="AHF96" s="145"/>
      <c r="AHG96" s="145"/>
      <c r="AHH96" s="145"/>
      <c r="AHI96" s="145"/>
      <c r="AHJ96" s="145"/>
      <c r="AHK96" s="145"/>
      <c r="AHL96" s="145"/>
      <c r="AHM96" s="145"/>
      <c r="AHN96" s="145"/>
      <c r="AHO96" s="145"/>
      <c r="AHP96" s="145"/>
      <c r="AHQ96" s="145"/>
      <c r="AHR96" s="145"/>
      <c r="AHS96" s="145"/>
      <c r="AHT96" s="145"/>
      <c r="AHU96" s="145"/>
      <c r="AHV96" s="145"/>
      <c r="AHW96" s="145"/>
      <c r="AHX96" s="145"/>
      <c r="AHY96" s="145"/>
      <c r="AHZ96" s="145"/>
      <c r="AIA96" s="145"/>
      <c r="AIB96" s="145"/>
      <c r="AIC96" s="145"/>
      <c r="AID96" s="145"/>
      <c r="AIE96" s="145"/>
      <c r="AIF96" s="145"/>
      <c r="AIG96" s="145"/>
      <c r="AIH96" s="145"/>
      <c r="AII96" s="145"/>
      <c r="AIJ96" s="145"/>
      <c r="AIK96" s="145"/>
      <c r="AIL96" s="145"/>
      <c r="AIM96" s="145"/>
      <c r="AIN96" s="145"/>
      <c r="AIO96" s="145"/>
      <c r="AIP96" s="145"/>
      <c r="AIQ96" s="145"/>
      <c r="AIR96" s="145"/>
      <c r="AIS96" s="145"/>
      <c r="AIT96" s="145"/>
      <c r="AIU96" s="145"/>
      <c r="AIV96" s="145"/>
      <c r="AIW96" s="145"/>
      <c r="AIX96" s="145"/>
      <c r="AIY96" s="145"/>
      <c r="AIZ96" s="145"/>
      <c r="AJA96" s="145"/>
      <c r="AJB96" s="145"/>
      <c r="AJC96" s="145"/>
      <c r="AJD96" s="145"/>
      <c r="AJE96" s="145"/>
      <c r="AJF96" s="145"/>
      <c r="AJG96" s="145"/>
      <c r="AJH96" s="145"/>
      <c r="AJI96" s="145"/>
      <c r="AJJ96" s="145"/>
      <c r="AJK96" s="145"/>
      <c r="AJL96" s="145"/>
      <c r="AJM96" s="145"/>
      <c r="AJN96" s="145"/>
      <c r="AJO96" s="145"/>
      <c r="AJP96" s="145"/>
      <c r="AJQ96" s="145"/>
      <c r="AJR96" s="145"/>
      <c r="AJS96" s="145"/>
      <c r="AJT96" s="145"/>
      <c r="AJU96" s="145"/>
      <c r="AJV96" s="145"/>
      <c r="AJW96" s="145"/>
      <c r="AJX96" s="145"/>
      <c r="AJY96" s="145"/>
      <c r="AJZ96" s="145"/>
      <c r="AKA96" s="145"/>
      <c r="AKB96" s="145"/>
      <c r="AKC96" s="145"/>
      <c r="AKD96" s="145"/>
      <c r="AKE96" s="145"/>
      <c r="AKF96" s="145"/>
      <c r="AKG96" s="145"/>
      <c r="AKH96" s="145"/>
      <c r="AKI96" s="145"/>
      <c r="AKJ96" s="145"/>
      <c r="AKK96" s="145"/>
      <c r="AKL96" s="145"/>
      <c r="AKM96" s="145"/>
      <c r="AKN96" s="145"/>
      <c r="AKO96" s="145"/>
      <c r="AKP96" s="145"/>
      <c r="AKQ96" s="145"/>
      <c r="AKR96" s="145"/>
      <c r="AKS96" s="145"/>
      <c r="AKT96" s="145"/>
      <c r="AKU96" s="145"/>
      <c r="AKV96" s="145"/>
      <c r="AKW96" s="145"/>
      <c r="AKX96" s="145"/>
      <c r="AKY96" s="145"/>
      <c r="AKZ96" s="145"/>
      <c r="ALA96" s="145"/>
      <c r="ALB96" s="145"/>
      <c r="ALC96" s="145"/>
      <c r="ALD96" s="145"/>
      <c r="ALE96" s="145"/>
      <c r="ALF96" s="145"/>
      <c r="ALG96" s="145"/>
      <c r="ALH96" s="145"/>
      <c r="ALI96" s="145"/>
      <c r="ALJ96" s="145"/>
      <c r="ALK96" s="145"/>
      <c r="ALL96" s="145"/>
      <c r="ALM96" s="145"/>
      <c r="ALN96" s="145"/>
      <c r="ALO96" s="145"/>
      <c r="ALP96" s="145"/>
      <c r="ALQ96" s="145"/>
      <c r="ALR96" s="145"/>
      <c r="ALS96" s="145"/>
      <c r="ALT96" s="145"/>
      <c r="ALU96" s="145"/>
      <c r="ALV96" s="145"/>
      <c r="ALW96" s="145"/>
      <c r="ALX96" s="145"/>
      <c r="ALY96" s="145"/>
      <c r="ALZ96" s="145"/>
    </row>
    <row r="97" spans="1:1014" ht="21.75" customHeight="1" x14ac:dyDescent="0.3">
      <c r="A97" s="151"/>
      <c r="B97" s="151"/>
      <c r="C97" s="257" t="s">
        <v>44</v>
      </c>
      <c r="D97" s="252" t="s">
        <v>82</v>
      </c>
      <c r="E97" s="268" t="s">
        <v>77</v>
      </c>
      <c r="F97" s="276"/>
      <c r="G97" s="327">
        <f>(119.44%*(F97/30))*(F99)*(1/12)</f>
        <v>0</v>
      </c>
      <c r="H97" s="326">
        <f>$G$87*G97</f>
        <v>0</v>
      </c>
      <c r="I97" s="152"/>
      <c r="J97" s="145"/>
      <c r="K97" s="319" t="s">
        <v>172</v>
      </c>
      <c r="L97" s="319"/>
      <c r="M97" s="319"/>
      <c r="N97" s="138"/>
      <c r="O97" s="138"/>
      <c r="P97" s="138"/>
      <c r="Q97" s="138"/>
      <c r="R97" s="138"/>
      <c r="S97" s="138"/>
      <c r="T97" s="138"/>
      <c r="U97" s="138"/>
      <c r="V97" s="138"/>
      <c r="W97" s="138"/>
      <c r="X97" s="138"/>
      <c r="Y97" s="145"/>
      <c r="Z97" s="145"/>
      <c r="AA97" s="145"/>
      <c r="AB97" s="145"/>
      <c r="AC97" s="145"/>
      <c r="AD97" s="145"/>
      <c r="AE97" s="145"/>
      <c r="AF97" s="145"/>
      <c r="AG97" s="145"/>
      <c r="AH97" s="145"/>
      <c r="AI97" s="145"/>
      <c r="AJ97" s="145"/>
      <c r="AK97" s="145"/>
      <c r="AL97" s="145"/>
      <c r="AM97" s="145"/>
      <c r="AN97" s="145"/>
      <c r="AO97" s="145"/>
      <c r="AP97" s="145"/>
      <c r="AQ97" s="145"/>
      <c r="AR97" s="145"/>
      <c r="AS97" s="145"/>
      <c r="AT97" s="145"/>
      <c r="AU97" s="145"/>
      <c r="AV97" s="145"/>
      <c r="AW97" s="145"/>
      <c r="AX97" s="145"/>
      <c r="AY97" s="145"/>
      <c r="AZ97" s="145"/>
      <c r="BA97" s="145"/>
      <c r="BB97" s="145"/>
      <c r="BC97" s="145"/>
      <c r="BD97" s="145"/>
      <c r="BE97" s="145"/>
      <c r="BF97" s="145"/>
      <c r="BG97" s="145"/>
      <c r="BH97" s="145"/>
      <c r="BI97" s="145"/>
      <c r="BJ97" s="145"/>
      <c r="BK97" s="145"/>
      <c r="BL97" s="145"/>
      <c r="BM97" s="145"/>
      <c r="BN97" s="145"/>
      <c r="BO97" s="145"/>
      <c r="BP97" s="145"/>
      <c r="BQ97" s="145"/>
      <c r="BR97" s="145"/>
      <c r="BS97" s="145"/>
      <c r="BT97" s="145"/>
      <c r="BU97" s="145"/>
      <c r="BV97" s="145"/>
      <c r="BW97" s="145"/>
      <c r="BX97" s="145"/>
      <c r="BY97" s="145"/>
      <c r="BZ97" s="145"/>
      <c r="CA97" s="145"/>
      <c r="CB97" s="145"/>
      <c r="CC97" s="145"/>
      <c r="CD97" s="145"/>
      <c r="CE97" s="145"/>
      <c r="CF97" s="145"/>
      <c r="CG97" s="145"/>
      <c r="CH97" s="145"/>
      <c r="CI97" s="145"/>
      <c r="CJ97" s="145"/>
      <c r="CK97" s="145"/>
      <c r="CL97" s="145"/>
      <c r="CM97" s="145"/>
      <c r="CN97" s="145"/>
      <c r="CO97" s="145"/>
      <c r="CP97" s="145"/>
      <c r="CQ97" s="145"/>
      <c r="CR97" s="145"/>
      <c r="CS97" s="145"/>
      <c r="CT97" s="145"/>
      <c r="CU97" s="145"/>
      <c r="CV97" s="145"/>
      <c r="CW97" s="145"/>
      <c r="CX97" s="145"/>
      <c r="CY97" s="145"/>
      <c r="CZ97" s="145"/>
      <c r="DA97" s="145"/>
      <c r="DB97" s="145"/>
      <c r="DC97" s="145"/>
      <c r="DD97" s="145"/>
      <c r="DE97" s="145"/>
      <c r="DF97" s="145"/>
      <c r="DG97" s="145"/>
      <c r="DH97" s="145"/>
      <c r="DI97" s="145"/>
      <c r="DJ97" s="145"/>
      <c r="DK97" s="145"/>
      <c r="DL97" s="145"/>
      <c r="DM97" s="145"/>
      <c r="DN97" s="145"/>
      <c r="DO97" s="145"/>
      <c r="DP97" s="145"/>
      <c r="DQ97" s="145"/>
      <c r="DR97" s="145"/>
      <c r="DS97" s="145"/>
      <c r="DT97" s="145"/>
      <c r="DU97" s="145"/>
      <c r="DV97" s="145"/>
      <c r="DW97" s="145"/>
      <c r="DX97" s="145"/>
      <c r="DY97" s="145"/>
      <c r="DZ97" s="145"/>
      <c r="EA97" s="145"/>
      <c r="EB97" s="145"/>
      <c r="EC97" s="145"/>
      <c r="ED97" s="145"/>
      <c r="EE97" s="145"/>
      <c r="EF97" s="145"/>
      <c r="EG97" s="145"/>
      <c r="EH97" s="145"/>
      <c r="EI97" s="145"/>
      <c r="EJ97" s="145"/>
      <c r="EK97" s="145"/>
      <c r="EL97" s="145"/>
      <c r="EM97" s="145"/>
      <c r="EN97" s="145"/>
      <c r="EO97" s="145"/>
      <c r="EP97" s="145"/>
      <c r="EQ97" s="145"/>
      <c r="ER97" s="145"/>
      <c r="ES97" s="145"/>
      <c r="ET97" s="145"/>
      <c r="EU97" s="145"/>
      <c r="EV97" s="145"/>
      <c r="EW97" s="145"/>
      <c r="EX97" s="145"/>
      <c r="EY97" s="145"/>
      <c r="EZ97" s="145"/>
      <c r="FA97" s="145"/>
      <c r="FB97" s="145"/>
      <c r="FC97" s="145"/>
      <c r="FD97" s="145"/>
      <c r="FE97" s="145"/>
      <c r="FF97" s="145"/>
      <c r="FG97" s="145"/>
      <c r="FH97" s="145"/>
      <c r="FI97" s="145"/>
      <c r="FJ97" s="145"/>
      <c r="FK97" s="145"/>
      <c r="FL97" s="145"/>
      <c r="FM97" s="145"/>
      <c r="FN97" s="145"/>
      <c r="FO97" s="145"/>
      <c r="FP97" s="145"/>
      <c r="FQ97" s="145"/>
      <c r="FR97" s="145"/>
      <c r="FS97" s="145"/>
      <c r="FT97" s="145"/>
      <c r="FU97" s="145"/>
      <c r="FV97" s="145"/>
      <c r="FW97" s="145"/>
      <c r="FX97" s="145"/>
      <c r="FY97" s="145"/>
      <c r="FZ97" s="145"/>
      <c r="GA97" s="145"/>
      <c r="GB97" s="145"/>
      <c r="GC97" s="145"/>
      <c r="GD97" s="145"/>
      <c r="GE97" s="145"/>
      <c r="GF97" s="145"/>
      <c r="GG97" s="145"/>
      <c r="GH97" s="145"/>
      <c r="GI97" s="145"/>
      <c r="GJ97" s="145"/>
      <c r="GK97" s="145"/>
      <c r="GL97" s="145"/>
      <c r="GM97" s="145"/>
      <c r="GN97" s="145"/>
      <c r="GO97" s="145"/>
      <c r="GP97" s="145"/>
      <c r="GQ97" s="145"/>
      <c r="GR97" s="145"/>
      <c r="GS97" s="145"/>
      <c r="GT97" s="145"/>
      <c r="GU97" s="145"/>
      <c r="GV97" s="145"/>
      <c r="GW97" s="145"/>
      <c r="GX97" s="145"/>
      <c r="GY97" s="145"/>
      <c r="GZ97" s="145"/>
      <c r="HA97" s="145"/>
      <c r="HB97" s="145"/>
      <c r="HC97" s="145"/>
      <c r="HD97" s="145"/>
      <c r="HE97" s="145"/>
      <c r="HF97" s="145"/>
      <c r="HG97" s="145"/>
      <c r="HH97" s="145"/>
      <c r="HI97" s="145"/>
      <c r="HJ97" s="145"/>
      <c r="HK97" s="145"/>
      <c r="HL97" s="145"/>
      <c r="HM97" s="145"/>
      <c r="HN97" s="145"/>
      <c r="HO97" s="145"/>
      <c r="HP97" s="145"/>
      <c r="HQ97" s="145"/>
      <c r="HR97" s="145"/>
      <c r="HS97" s="145"/>
      <c r="HT97" s="145"/>
      <c r="HU97" s="145"/>
      <c r="HV97" s="145"/>
      <c r="HW97" s="145"/>
      <c r="HX97" s="145"/>
      <c r="HY97" s="145"/>
      <c r="HZ97" s="145"/>
      <c r="IA97" s="145"/>
      <c r="IB97" s="145"/>
      <c r="IC97" s="145"/>
      <c r="ID97" s="145"/>
      <c r="IE97" s="145"/>
      <c r="IF97" s="145"/>
      <c r="IG97" s="145"/>
      <c r="IH97" s="145"/>
      <c r="II97" s="145"/>
      <c r="IJ97" s="145"/>
      <c r="IK97" s="145"/>
      <c r="IL97" s="145"/>
      <c r="IM97" s="145"/>
      <c r="IN97" s="145"/>
      <c r="IO97" s="145"/>
      <c r="IP97" s="145"/>
      <c r="IQ97" s="145"/>
      <c r="IR97" s="145"/>
      <c r="IS97" s="145"/>
      <c r="IT97" s="145"/>
      <c r="IU97" s="145"/>
      <c r="IV97" s="145"/>
      <c r="IW97" s="145"/>
      <c r="IX97" s="145"/>
      <c r="IY97" s="145"/>
      <c r="IZ97" s="145"/>
      <c r="JA97" s="145"/>
      <c r="JB97" s="145"/>
      <c r="JC97" s="145"/>
      <c r="JD97" s="145"/>
      <c r="JE97" s="145"/>
      <c r="JF97" s="145"/>
      <c r="JG97" s="145"/>
      <c r="JH97" s="145"/>
      <c r="JI97" s="145"/>
      <c r="JJ97" s="145"/>
      <c r="JK97" s="145"/>
      <c r="JL97" s="145"/>
      <c r="JM97" s="145"/>
      <c r="JN97" s="145"/>
      <c r="JO97" s="145"/>
      <c r="JP97" s="145"/>
      <c r="JQ97" s="145"/>
      <c r="JR97" s="145"/>
      <c r="JS97" s="145"/>
      <c r="JT97" s="145"/>
      <c r="JU97" s="145"/>
      <c r="JV97" s="145"/>
      <c r="JW97" s="145"/>
      <c r="JX97" s="145"/>
      <c r="JY97" s="145"/>
      <c r="JZ97" s="145"/>
      <c r="KA97" s="145"/>
      <c r="KB97" s="145"/>
      <c r="KC97" s="145"/>
      <c r="KD97" s="145"/>
      <c r="KE97" s="145"/>
      <c r="KF97" s="145"/>
      <c r="KG97" s="145"/>
      <c r="KH97" s="145"/>
      <c r="KI97" s="145"/>
      <c r="KJ97" s="145"/>
      <c r="KK97" s="145"/>
      <c r="KL97" s="145"/>
      <c r="KM97" s="145"/>
      <c r="KN97" s="145"/>
      <c r="KO97" s="145"/>
      <c r="KP97" s="145"/>
      <c r="KQ97" s="145"/>
      <c r="KR97" s="145"/>
      <c r="KS97" s="145"/>
      <c r="KT97" s="145"/>
      <c r="KU97" s="145"/>
      <c r="KV97" s="145"/>
      <c r="KW97" s="145"/>
      <c r="KX97" s="145"/>
      <c r="KY97" s="145"/>
      <c r="KZ97" s="145"/>
      <c r="LA97" s="145"/>
      <c r="LB97" s="145"/>
      <c r="LC97" s="145"/>
      <c r="LD97" s="145"/>
      <c r="LE97" s="145"/>
      <c r="LF97" s="145"/>
      <c r="LG97" s="145"/>
      <c r="LH97" s="145"/>
      <c r="LI97" s="145"/>
      <c r="LJ97" s="145"/>
      <c r="LK97" s="145"/>
      <c r="LL97" s="145"/>
      <c r="LM97" s="145"/>
      <c r="LN97" s="145"/>
      <c r="LO97" s="145"/>
      <c r="LP97" s="145"/>
      <c r="LQ97" s="145"/>
      <c r="LR97" s="145"/>
      <c r="LS97" s="145"/>
      <c r="LT97" s="145"/>
      <c r="LU97" s="145"/>
      <c r="LV97" s="145"/>
      <c r="LW97" s="145"/>
      <c r="LX97" s="145"/>
      <c r="LY97" s="145"/>
      <c r="LZ97" s="145"/>
      <c r="MA97" s="145"/>
      <c r="MB97" s="145"/>
      <c r="MC97" s="145"/>
      <c r="MD97" s="145"/>
      <c r="ME97" s="145"/>
      <c r="MF97" s="145"/>
      <c r="MG97" s="145"/>
      <c r="MH97" s="145"/>
      <c r="MI97" s="145"/>
      <c r="MJ97" s="145"/>
      <c r="MK97" s="145"/>
      <c r="ML97" s="145"/>
      <c r="MM97" s="145"/>
      <c r="MN97" s="145"/>
      <c r="MO97" s="145"/>
      <c r="MP97" s="145"/>
      <c r="MQ97" s="145"/>
      <c r="MR97" s="145"/>
      <c r="MS97" s="145"/>
      <c r="MT97" s="145"/>
      <c r="MU97" s="145"/>
      <c r="MV97" s="145"/>
      <c r="MW97" s="145"/>
      <c r="MX97" s="145"/>
      <c r="MY97" s="145"/>
      <c r="MZ97" s="145"/>
      <c r="NA97" s="145"/>
      <c r="NB97" s="145"/>
      <c r="NC97" s="145"/>
      <c r="ND97" s="145"/>
      <c r="NE97" s="145"/>
      <c r="NF97" s="145"/>
      <c r="NG97" s="145"/>
      <c r="NH97" s="145"/>
      <c r="NI97" s="145"/>
      <c r="NJ97" s="145"/>
      <c r="NK97" s="145"/>
      <c r="NL97" s="145"/>
      <c r="NM97" s="145"/>
      <c r="NN97" s="145"/>
      <c r="NO97" s="145"/>
      <c r="NP97" s="145"/>
      <c r="NQ97" s="145"/>
      <c r="NR97" s="145"/>
      <c r="NS97" s="145"/>
      <c r="NT97" s="145"/>
      <c r="NU97" s="145"/>
      <c r="NV97" s="145"/>
      <c r="NW97" s="145"/>
      <c r="NX97" s="145"/>
      <c r="NY97" s="145"/>
      <c r="NZ97" s="145"/>
      <c r="OA97" s="145"/>
      <c r="OB97" s="145"/>
      <c r="OC97" s="145"/>
      <c r="OD97" s="145"/>
      <c r="OE97" s="145"/>
      <c r="OF97" s="145"/>
      <c r="OG97" s="145"/>
      <c r="OH97" s="145"/>
      <c r="OI97" s="145"/>
      <c r="OJ97" s="145"/>
      <c r="OK97" s="145"/>
      <c r="OL97" s="145"/>
      <c r="OM97" s="145"/>
      <c r="ON97" s="145"/>
      <c r="OO97" s="145"/>
      <c r="OP97" s="145"/>
      <c r="OQ97" s="145"/>
      <c r="OR97" s="145"/>
      <c r="OS97" s="145"/>
      <c r="OT97" s="145"/>
      <c r="OU97" s="145"/>
      <c r="OV97" s="145"/>
      <c r="OW97" s="145"/>
      <c r="OX97" s="145"/>
      <c r="OY97" s="145"/>
      <c r="OZ97" s="145"/>
      <c r="PA97" s="145"/>
      <c r="PB97" s="145"/>
      <c r="PC97" s="145"/>
      <c r="PD97" s="145"/>
      <c r="PE97" s="145"/>
      <c r="PF97" s="145"/>
      <c r="PG97" s="145"/>
      <c r="PH97" s="145"/>
      <c r="PI97" s="145"/>
      <c r="PJ97" s="145"/>
      <c r="PK97" s="145"/>
      <c r="PL97" s="145"/>
      <c r="PM97" s="145"/>
      <c r="PN97" s="145"/>
      <c r="PO97" s="145"/>
      <c r="PP97" s="145"/>
      <c r="PQ97" s="145"/>
      <c r="PR97" s="145"/>
      <c r="PS97" s="145"/>
      <c r="PT97" s="145"/>
      <c r="PU97" s="145"/>
      <c r="PV97" s="145"/>
      <c r="PW97" s="145"/>
      <c r="PX97" s="145"/>
      <c r="PY97" s="145"/>
      <c r="PZ97" s="145"/>
      <c r="QA97" s="145"/>
      <c r="QB97" s="145"/>
      <c r="QC97" s="145"/>
      <c r="QD97" s="145"/>
      <c r="QE97" s="145"/>
      <c r="QF97" s="145"/>
      <c r="QG97" s="145"/>
      <c r="QH97" s="145"/>
      <c r="QI97" s="145"/>
      <c r="QJ97" s="145"/>
      <c r="QK97" s="145"/>
      <c r="QL97" s="145"/>
      <c r="QM97" s="145"/>
      <c r="QN97" s="145"/>
      <c r="QO97" s="145"/>
      <c r="QP97" s="145"/>
      <c r="QQ97" s="145"/>
      <c r="QR97" s="145"/>
      <c r="QS97" s="145"/>
      <c r="QT97" s="145"/>
      <c r="QU97" s="145"/>
      <c r="QV97" s="145"/>
      <c r="QW97" s="145"/>
      <c r="QX97" s="145"/>
      <c r="QY97" s="145"/>
      <c r="QZ97" s="145"/>
      <c r="RA97" s="145"/>
      <c r="RB97" s="145"/>
      <c r="RC97" s="145"/>
      <c r="RD97" s="145"/>
      <c r="RE97" s="145"/>
      <c r="RF97" s="145"/>
      <c r="RG97" s="145"/>
      <c r="RH97" s="145"/>
      <c r="RI97" s="145"/>
      <c r="RJ97" s="145"/>
      <c r="RK97" s="145"/>
      <c r="RL97" s="145"/>
      <c r="RM97" s="145"/>
      <c r="RN97" s="145"/>
      <c r="RO97" s="145"/>
      <c r="RP97" s="145"/>
      <c r="RQ97" s="145"/>
      <c r="RR97" s="145"/>
      <c r="RS97" s="145"/>
      <c r="RT97" s="145"/>
      <c r="RU97" s="145"/>
      <c r="RV97" s="145"/>
      <c r="RW97" s="145"/>
      <c r="RX97" s="145"/>
      <c r="RY97" s="145"/>
      <c r="RZ97" s="145"/>
      <c r="SA97" s="145"/>
      <c r="SB97" s="145"/>
      <c r="SC97" s="145"/>
      <c r="SD97" s="145"/>
      <c r="SE97" s="145"/>
      <c r="SF97" s="145"/>
      <c r="SG97" s="145"/>
      <c r="SH97" s="145"/>
      <c r="SI97" s="145"/>
      <c r="SJ97" s="145"/>
      <c r="SK97" s="145"/>
      <c r="SL97" s="145"/>
      <c r="SM97" s="145"/>
      <c r="SN97" s="145"/>
      <c r="SO97" s="145"/>
      <c r="SP97" s="145"/>
      <c r="SQ97" s="145"/>
      <c r="SR97" s="145"/>
      <c r="SS97" s="145"/>
      <c r="ST97" s="145"/>
      <c r="SU97" s="145"/>
      <c r="SV97" s="145"/>
      <c r="SW97" s="145"/>
      <c r="SX97" s="145"/>
      <c r="SY97" s="145"/>
      <c r="SZ97" s="145"/>
      <c r="TA97" s="145"/>
      <c r="TB97" s="145"/>
      <c r="TC97" s="145"/>
      <c r="TD97" s="145"/>
      <c r="TE97" s="145"/>
      <c r="TF97" s="145"/>
      <c r="TG97" s="145"/>
      <c r="TH97" s="145"/>
      <c r="TI97" s="145"/>
      <c r="TJ97" s="145"/>
      <c r="TK97" s="145"/>
      <c r="TL97" s="145"/>
      <c r="TM97" s="145"/>
      <c r="TN97" s="145"/>
      <c r="TO97" s="145"/>
      <c r="TP97" s="145"/>
      <c r="TQ97" s="145"/>
      <c r="TR97" s="145"/>
      <c r="TS97" s="145"/>
      <c r="TT97" s="145"/>
      <c r="TU97" s="145"/>
      <c r="TV97" s="145"/>
      <c r="TW97" s="145"/>
      <c r="TX97" s="145"/>
      <c r="TY97" s="145"/>
      <c r="TZ97" s="145"/>
      <c r="UA97" s="145"/>
      <c r="UB97" s="145"/>
      <c r="UC97" s="145"/>
      <c r="UD97" s="145"/>
      <c r="UE97" s="145"/>
      <c r="UF97" s="145"/>
      <c r="UG97" s="145"/>
      <c r="UH97" s="145"/>
      <c r="UI97" s="145"/>
      <c r="UJ97" s="145"/>
      <c r="UK97" s="145"/>
      <c r="UL97" s="145"/>
      <c r="UM97" s="145"/>
      <c r="UN97" s="145"/>
      <c r="UO97" s="145"/>
      <c r="UP97" s="145"/>
      <c r="UQ97" s="145"/>
      <c r="UR97" s="145"/>
      <c r="US97" s="145"/>
      <c r="UT97" s="145"/>
      <c r="UU97" s="145"/>
      <c r="UV97" s="145"/>
      <c r="UW97" s="145"/>
      <c r="UX97" s="145"/>
      <c r="UY97" s="145"/>
      <c r="UZ97" s="145"/>
      <c r="VA97" s="145"/>
      <c r="VB97" s="145"/>
      <c r="VC97" s="145"/>
      <c r="VD97" s="145"/>
      <c r="VE97" s="145"/>
      <c r="VF97" s="145"/>
      <c r="VG97" s="145"/>
      <c r="VH97" s="145"/>
      <c r="VI97" s="145"/>
      <c r="VJ97" s="145"/>
      <c r="VK97" s="145"/>
      <c r="VL97" s="145"/>
      <c r="VM97" s="145"/>
      <c r="VN97" s="145"/>
      <c r="VO97" s="145"/>
      <c r="VP97" s="145"/>
      <c r="VQ97" s="145"/>
      <c r="VR97" s="145"/>
      <c r="VS97" s="145"/>
      <c r="VT97" s="145"/>
      <c r="VU97" s="145"/>
      <c r="VV97" s="145"/>
      <c r="VW97" s="145"/>
      <c r="VX97" s="145"/>
      <c r="VY97" s="145"/>
      <c r="VZ97" s="145"/>
      <c r="WA97" s="145"/>
      <c r="WB97" s="145"/>
      <c r="WC97" s="145"/>
      <c r="WD97" s="145"/>
      <c r="WE97" s="145"/>
      <c r="WF97" s="145"/>
      <c r="WG97" s="145"/>
      <c r="WH97" s="145"/>
      <c r="WI97" s="145"/>
      <c r="WJ97" s="145"/>
      <c r="WK97" s="145"/>
      <c r="WL97" s="145"/>
      <c r="WM97" s="145"/>
      <c r="WN97" s="145"/>
      <c r="WO97" s="145"/>
      <c r="WP97" s="145"/>
      <c r="WQ97" s="145"/>
      <c r="WR97" s="145"/>
      <c r="WS97" s="145"/>
      <c r="WT97" s="145"/>
      <c r="WU97" s="145"/>
      <c r="WV97" s="145"/>
      <c r="WW97" s="145"/>
      <c r="WX97" s="145"/>
      <c r="WY97" s="145"/>
      <c r="WZ97" s="145"/>
      <c r="XA97" s="145"/>
      <c r="XB97" s="145"/>
      <c r="XC97" s="145"/>
      <c r="XD97" s="145"/>
      <c r="XE97" s="145"/>
      <c r="XF97" s="145"/>
      <c r="XG97" s="145"/>
      <c r="XH97" s="145"/>
      <c r="XI97" s="145"/>
      <c r="XJ97" s="145"/>
      <c r="XK97" s="145"/>
      <c r="XL97" s="145"/>
      <c r="XM97" s="145"/>
      <c r="XN97" s="145"/>
      <c r="XO97" s="145"/>
      <c r="XP97" s="145"/>
      <c r="XQ97" s="145"/>
      <c r="XR97" s="145"/>
      <c r="XS97" s="145"/>
      <c r="XT97" s="145"/>
      <c r="XU97" s="145"/>
      <c r="XV97" s="145"/>
      <c r="XW97" s="145"/>
      <c r="XX97" s="145"/>
      <c r="XY97" s="145"/>
      <c r="XZ97" s="145"/>
      <c r="YA97" s="145"/>
      <c r="YB97" s="145"/>
      <c r="YC97" s="145"/>
      <c r="YD97" s="145"/>
      <c r="YE97" s="145"/>
      <c r="YF97" s="145"/>
      <c r="YG97" s="145"/>
      <c r="YH97" s="145"/>
      <c r="YI97" s="145"/>
      <c r="YJ97" s="145"/>
      <c r="YK97" s="145"/>
      <c r="YL97" s="145"/>
      <c r="YM97" s="145"/>
      <c r="YN97" s="145"/>
      <c r="YO97" s="145"/>
      <c r="YP97" s="145"/>
      <c r="YQ97" s="145"/>
      <c r="YR97" s="145"/>
      <c r="YS97" s="145"/>
      <c r="YT97" s="145"/>
      <c r="YU97" s="145"/>
      <c r="YV97" s="145"/>
      <c r="YW97" s="145"/>
      <c r="YX97" s="145"/>
      <c r="YY97" s="145"/>
      <c r="YZ97" s="145"/>
      <c r="ZA97" s="145"/>
      <c r="ZB97" s="145"/>
      <c r="ZC97" s="145"/>
      <c r="ZD97" s="145"/>
      <c r="ZE97" s="145"/>
      <c r="ZF97" s="145"/>
      <c r="ZG97" s="145"/>
      <c r="ZH97" s="145"/>
      <c r="ZI97" s="145"/>
      <c r="ZJ97" s="145"/>
      <c r="ZK97" s="145"/>
      <c r="ZL97" s="145"/>
      <c r="ZM97" s="145"/>
      <c r="ZN97" s="145"/>
      <c r="ZO97" s="145"/>
      <c r="ZP97" s="145"/>
      <c r="ZQ97" s="145"/>
      <c r="ZR97" s="145"/>
      <c r="ZS97" s="145"/>
      <c r="ZT97" s="145"/>
      <c r="ZU97" s="145"/>
      <c r="ZV97" s="145"/>
      <c r="ZW97" s="145"/>
      <c r="ZX97" s="145"/>
      <c r="ZY97" s="145"/>
      <c r="ZZ97" s="145"/>
      <c r="AAA97" s="145"/>
      <c r="AAB97" s="145"/>
      <c r="AAC97" s="145"/>
      <c r="AAD97" s="145"/>
      <c r="AAE97" s="145"/>
      <c r="AAF97" s="145"/>
      <c r="AAG97" s="145"/>
      <c r="AAH97" s="145"/>
      <c r="AAI97" s="145"/>
      <c r="AAJ97" s="145"/>
      <c r="AAK97" s="145"/>
      <c r="AAL97" s="145"/>
      <c r="AAM97" s="145"/>
      <c r="AAN97" s="145"/>
      <c r="AAO97" s="145"/>
      <c r="AAP97" s="145"/>
      <c r="AAQ97" s="145"/>
      <c r="AAR97" s="145"/>
      <c r="AAS97" s="145"/>
      <c r="AAT97" s="145"/>
      <c r="AAU97" s="145"/>
      <c r="AAV97" s="145"/>
      <c r="AAW97" s="145"/>
      <c r="AAX97" s="145"/>
      <c r="AAY97" s="145"/>
      <c r="AAZ97" s="145"/>
      <c r="ABA97" s="145"/>
      <c r="ABB97" s="145"/>
      <c r="ABC97" s="145"/>
      <c r="ABD97" s="145"/>
      <c r="ABE97" s="145"/>
      <c r="ABF97" s="145"/>
      <c r="ABG97" s="145"/>
      <c r="ABH97" s="145"/>
      <c r="ABI97" s="145"/>
      <c r="ABJ97" s="145"/>
      <c r="ABK97" s="145"/>
      <c r="ABL97" s="145"/>
      <c r="ABM97" s="145"/>
      <c r="ABN97" s="145"/>
      <c r="ABO97" s="145"/>
      <c r="ABP97" s="145"/>
      <c r="ABQ97" s="145"/>
      <c r="ABR97" s="145"/>
      <c r="ABS97" s="145"/>
      <c r="ABT97" s="145"/>
      <c r="ABU97" s="145"/>
      <c r="ABV97" s="145"/>
      <c r="ABW97" s="145"/>
      <c r="ABX97" s="145"/>
      <c r="ABY97" s="145"/>
      <c r="ABZ97" s="145"/>
      <c r="ACA97" s="145"/>
      <c r="ACB97" s="145"/>
      <c r="ACC97" s="145"/>
      <c r="ACD97" s="145"/>
      <c r="ACE97" s="145"/>
      <c r="ACF97" s="145"/>
      <c r="ACG97" s="145"/>
      <c r="ACH97" s="145"/>
      <c r="ACI97" s="145"/>
      <c r="ACJ97" s="145"/>
      <c r="ACK97" s="145"/>
      <c r="ACL97" s="145"/>
      <c r="ACM97" s="145"/>
      <c r="ACN97" s="145"/>
      <c r="ACO97" s="145"/>
      <c r="ACP97" s="145"/>
      <c r="ACQ97" s="145"/>
      <c r="ACR97" s="145"/>
      <c r="ACS97" s="145"/>
      <c r="ACT97" s="145"/>
      <c r="ACU97" s="145"/>
      <c r="ACV97" s="145"/>
      <c r="ACW97" s="145"/>
      <c r="ACX97" s="145"/>
      <c r="ACY97" s="145"/>
      <c r="ACZ97" s="145"/>
      <c r="ADA97" s="145"/>
      <c r="ADB97" s="145"/>
      <c r="ADC97" s="145"/>
      <c r="ADD97" s="145"/>
      <c r="ADE97" s="145"/>
      <c r="ADF97" s="145"/>
      <c r="ADG97" s="145"/>
      <c r="ADH97" s="145"/>
      <c r="ADI97" s="145"/>
      <c r="ADJ97" s="145"/>
      <c r="ADK97" s="145"/>
      <c r="ADL97" s="145"/>
      <c r="ADM97" s="145"/>
      <c r="ADN97" s="145"/>
      <c r="ADO97" s="145"/>
      <c r="ADP97" s="145"/>
      <c r="ADQ97" s="145"/>
      <c r="ADR97" s="145"/>
      <c r="ADS97" s="145"/>
      <c r="ADT97" s="145"/>
      <c r="ADU97" s="145"/>
      <c r="ADV97" s="145"/>
      <c r="ADW97" s="145"/>
      <c r="ADX97" s="145"/>
      <c r="ADY97" s="145"/>
      <c r="ADZ97" s="145"/>
      <c r="AEA97" s="145"/>
      <c r="AEB97" s="145"/>
      <c r="AEC97" s="145"/>
      <c r="AED97" s="145"/>
      <c r="AEE97" s="145"/>
      <c r="AEF97" s="145"/>
      <c r="AEG97" s="145"/>
      <c r="AEH97" s="145"/>
      <c r="AEI97" s="145"/>
      <c r="AEJ97" s="145"/>
      <c r="AEK97" s="145"/>
      <c r="AEL97" s="145"/>
      <c r="AEM97" s="145"/>
      <c r="AEN97" s="145"/>
      <c r="AEO97" s="145"/>
      <c r="AEP97" s="145"/>
      <c r="AEQ97" s="145"/>
      <c r="AER97" s="145"/>
      <c r="AES97" s="145"/>
      <c r="AET97" s="145"/>
      <c r="AEU97" s="145"/>
      <c r="AEV97" s="145"/>
      <c r="AEW97" s="145"/>
      <c r="AEX97" s="145"/>
      <c r="AEY97" s="145"/>
      <c r="AEZ97" s="145"/>
      <c r="AFA97" s="145"/>
      <c r="AFB97" s="145"/>
      <c r="AFC97" s="145"/>
      <c r="AFD97" s="145"/>
      <c r="AFE97" s="145"/>
      <c r="AFF97" s="145"/>
      <c r="AFG97" s="145"/>
      <c r="AFH97" s="145"/>
      <c r="AFI97" s="145"/>
      <c r="AFJ97" s="145"/>
      <c r="AFK97" s="145"/>
      <c r="AFL97" s="145"/>
      <c r="AFM97" s="145"/>
      <c r="AFN97" s="145"/>
      <c r="AFO97" s="145"/>
      <c r="AFP97" s="145"/>
      <c r="AFQ97" s="145"/>
      <c r="AFR97" s="145"/>
      <c r="AFS97" s="145"/>
      <c r="AFT97" s="145"/>
      <c r="AFU97" s="145"/>
      <c r="AFV97" s="145"/>
      <c r="AFW97" s="145"/>
      <c r="AFX97" s="145"/>
      <c r="AFY97" s="145"/>
      <c r="AFZ97" s="145"/>
      <c r="AGA97" s="145"/>
      <c r="AGB97" s="145"/>
      <c r="AGC97" s="145"/>
      <c r="AGD97" s="145"/>
      <c r="AGE97" s="145"/>
      <c r="AGF97" s="145"/>
      <c r="AGG97" s="145"/>
      <c r="AGH97" s="145"/>
      <c r="AGI97" s="145"/>
      <c r="AGJ97" s="145"/>
      <c r="AGK97" s="145"/>
      <c r="AGL97" s="145"/>
      <c r="AGM97" s="145"/>
      <c r="AGN97" s="145"/>
      <c r="AGO97" s="145"/>
      <c r="AGP97" s="145"/>
      <c r="AGQ97" s="145"/>
      <c r="AGR97" s="145"/>
      <c r="AGS97" s="145"/>
      <c r="AGT97" s="145"/>
      <c r="AGU97" s="145"/>
      <c r="AGV97" s="145"/>
      <c r="AGW97" s="145"/>
      <c r="AGX97" s="145"/>
      <c r="AGY97" s="145"/>
      <c r="AGZ97" s="145"/>
      <c r="AHA97" s="145"/>
      <c r="AHB97" s="145"/>
      <c r="AHC97" s="145"/>
      <c r="AHD97" s="145"/>
      <c r="AHE97" s="145"/>
      <c r="AHF97" s="145"/>
      <c r="AHG97" s="145"/>
      <c r="AHH97" s="145"/>
      <c r="AHI97" s="145"/>
      <c r="AHJ97" s="145"/>
      <c r="AHK97" s="145"/>
      <c r="AHL97" s="145"/>
      <c r="AHM97" s="145"/>
      <c r="AHN97" s="145"/>
      <c r="AHO97" s="145"/>
      <c r="AHP97" s="145"/>
      <c r="AHQ97" s="145"/>
      <c r="AHR97" s="145"/>
      <c r="AHS97" s="145"/>
      <c r="AHT97" s="145"/>
      <c r="AHU97" s="145"/>
      <c r="AHV97" s="145"/>
      <c r="AHW97" s="145"/>
      <c r="AHX97" s="145"/>
      <c r="AHY97" s="145"/>
      <c r="AHZ97" s="145"/>
      <c r="AIA97" s="145"/>
      <c r="AIB97" s="145"/>
      <c r="AIC97" s="145"/>
      <c r="AID97" s="145"/>
      <c r="AIE97" s="145"/>
      <c r="AIF97" s="145"/>
      <c r="AIG97" s="145"/>
      <c r="AIH97" s="145"/>
      <c r="AII97" s="145"/>
      <c r="AIJ97" s="145"/>
      <c r="AIK97" s="145"/>
      <c r="AIL97" s="145"/>
      <c r="AIM97" s="145"/>
      <c r="AIN97" s="145"/>
      <c r="AIO97" s="145"/>
      <c r="AIP97" s="145"/>
      <c r="AIQ97" s="145"/>
      <c r="AIR97" s="145"/>
      <c r="AIS97" s="145"/>
      <c r="AIT97" s="145"/>
      <c r="AIU97" s="145"/>
      <c r="AIV97" s="145"/>
      <c r="AIW97" s="145"/>
      <c r="AIX97" s="145"/>
      <c r="AIY97" s="145"/>
      <c r="AIZ97" s="145"/>
      <c r="AJA97" s="145"/>
      <c r="AJB97" s="145"/>
      <c r="AJC97" s="145"/>
      <c r="AJD97" s="145"/>
      <c r="AJE97" s="145"/>
      <c r="AJF97" s="145"/>
      <c r="AJG97" s="145"/>
      <c r="AJH97" s="145"/>
      <c r="AJI97" s="145"/>
      <c r="AJJ97" s="145"/>
      <c r="AJK97" s="145"/>
      <c r="AJL97" s="145"/>
      <c r="AJM97" s="145"/>
      <c r="AJN97" s="145"/>
      <c r="AJO97" s="145"/>
      <c r="AJP97" s="145"/>
      <c r="AJQ97" s="145"/>
      <c r="AJR97" s="145"/>
      <c r="AJS97" s="145"/>
      <c r="AJT97" s="145"/>
      <c r="AJU97" s="145"/>
      <c r="AJV97" s="145"/>
      <c r="AJW97" s="145"/>
      <c r="AJX97" s="145"/>
      <c r="AJY97" s="145"/>
      <c r="AJZ97" s="145"/>
      <c r="AKA97" s="145"/>
      <c r="AKB97" s="145"/>
      <c r="AKC97" s="145"/>
      <c r="AKD97" s="145"/>
      <c r="AKE97" s="145"/>
      <c r="AKF97" s="145"/>
      <c r="AKG97" s="145"/>
      <c r="AKH97" s="145"/>
      <c r="AKI97" s="145"/>
      <c r="AKJ97" s="145"/>
      <c r="AKK97" s="145"/>
      <c r="AKL97" s="145"/>
      <c r="AKM97" s="145"/>
      <c r="AKN97" s="145"/>
      <c r="AKO97" s="145"/>
      <c r="AKP97" s="145"/>
      <c r="AKQ97" s="145"/>
      <c r="AKR97" s="145"/>
      <c r="AKS97" s="145"/>
      <c r="AKT97" s="145"/>
      <c r="AKU97" s="145"/>
      <c r="AKV97" s="145"/>
      <c r="AKW97" s="145"/>
      <c r="AKX97" s="145"/>
      <c r="AKY97" s="145"/>
      <c r="AKZ97" s="145"/>
      <c r="ALA97" s="145"/>
      <c r="ALB97" s="145"/>
      <c r="ALC97" s="145"/>
      <c r="ALD97" s="145"/>
      <c r="ALE97" s="145"/>
      <c r="ALF97" s="145"/>
      <c r="ALG97" s="145"/>
      <c r="ALH97" s="145"/>
      <c r="ALI97" s="145"/>
      <c r="ALJ97" s="145"/>
      <c r="ALK97" s="145"/>
      <c r="ALL97" s="145"/>
      <c r="ALM97" s="145"/>
      <c r="ALN97" s="145"/>
      <c r="ALO97" s="145"/>
      <c r="ALP97" s="145"/>
      <c r="ALQ97" s="145"/>
      <c r="ALR97" s="145"/>
      <c r="ALS97" s="145"/>
      <c r="ALT97" s="145"/>
      <c r="ALU97" s="145"/>
      <c r="ALV97" s="145"/>
      <c r="ALW97" s="145"/>
      <c r="ALX97" s="145"/>
      <c r="ALY97" s="145"/>
      <c r="ALZ97" s="145"/>
    </row>
    <row r="98" spans="1:1014" ht="24" customHeight="1" x14ac:dyDescent="0.3">
      <c r="A98" s="151"/>
      <c r="B98" s="151"/>
      <c r="C98" s="257"/>
      <c r="D98" s="252"/>
      <c r="E98" s="268"/>
      <c r="F98" s="276"/>
      <c r="G98" s="327"/>
      <c r="H98" s="326"/>
      <c r="I98" s="152"/>
      <c r="J98" s="145"/>
      <c r="K98" s="319"/>
      <c r="L98" s="319"/>
      <c r="M98" s="319"/>
      <c r="N98" s="138"/>
      <c r="O98" s="138"/>
      <c r="P98" s="138"/>
      <c r="Q98" s="138"/>
      <c r="R98" s="138"/>
      <c r="S98" s="138"/>
      <c r="T98" s="138"/>
      <c r="U98" s="138"/>
      <c r="V98" s="138"/>
      <c r="W98" s="138"/>
      <c r="X98" s="138"/>
      <c r="Y98" s="145"/>
      <c r="Z98" s="145"/>
      <c r="AA98" s="145"/>
      <c r="AB98" s="145"/>
      <c r="AC98" s="145"/>
      <c r="AD98" s="145"/>
      <c r="AE98" s="145"/>
      <c r="AF98" s="145"/>
      <c r="AG98" s="145"/>
      <c r="AH98" s="145"/>
      <c r="AI98" s="145"/>
      <c r="AJ98" s="145"/>
      <c r="AK98" s="145"/>
      <c r="AL98" s="145"/>
      <c r="AM98" s="145"/>
      <c r="AN98" s="145"/>
      <c r="AO98" s="145"/>
      <c r="AP98" s="145"/>
      <c r="AQ98" s="145"/>
      <c r="AR98" s="145"/>
      <c r="AS98" s="145"/>
      <c r="AT98" s="145"/>
      <c r="AU98" s="145"/>
      <c r="AV98" s="145"/>
      <c r="AW98" s="145"/>
      <c r="AX98" s="145"/>
      <c r="AY98" s="145"/>
      <c r="AZ98" s="145"/>
      <c r="BA98" s="145"/>
      <c r="BB98" s="145"/>
      <c r="BC98" s="145"/>
      <c r="BD98" s="145"/>
      <c r="BE98" s="145"/>
      <c r="BF98" s="145"/>
      <c r="BG98" s="145"/>
      <c r="BH98" s="145"/>
      <c r="BI98" s="145"/>
      <c r="BJ98" s="145"/>
      <c r="BK98" s="145"/>
      <c r="BL98" s="145"/>
      <c r="BM98" s="145"/>
      <c r="BN98" s="145"/>
      <c r="BO98" s="145"/>
      <c r="BP98" s="145"/>
      <c r="BQ98" s="145"/>
      <c r="BR98" s="145"/>
      <c r="BS98" s="145"/>
      <c r="BT98" s="145"/>
      <c r="BU98" s="145"/>
      <c r="BV98" s="145"/>
      <c r="BW98" s="145"/>
      <c r="BX98" s="145"/>
      <c r="BY98" s="145"/>
      <c r="BZ98" s="145"/>
      <c r="CA98" s="145"/>
      <c r="CB98" s="145"/>
      <c r="CC98" s="145"/>
      <c r="CD98" s="145"/>
      <c r="CE98" s="145"/>
      <c r="CF98" s="145"/>
      <c r="CG98" s="145"/>
      <c r="CH98" s="145"/>
      <c r="CI98" s="145"/>
      <c r="CJ98" s="145"/>
      <c r="CK98" s="145"/>
      <c r="CL98" s="145"/>
      <c r="CM98" s="145"/>
      <c r="CN98" s="145"/>
      <c r="CO98" s="145"/>
      <c r="CP98" s="145"/>
      <c r="CQ98" s="145"/>
      <c r="CR98" s="145"/>
      <c r="CS98" s="145"/>
      <c r="CT98" s="145"/>
      <c r="CU98" s="145"/>
      <c r="CV98" s="145"/>
      <c r="CW98" s="145"/>
      <c r="CX98" s="145"/>
      <c r="CY98" s="145"/>
      <c r="CZ98" s="145"/>
      <c r="DA98" s="145"/>
      <c r="DB98" s="145"/>
      <c r="DC98" s="145"/>
      <c r="DD98" s="145"/>
      <c r="DE98" s="145"/>
      <c r="DF98" s="145"/>
      <c r="DG98" s="145"/>
      <c r="DH98" s="145"/>
      <c r="DI98" s="145"/>
      <c r="DJ98" s="145"/>
      <c r="DK98" s="145"/>
      <c r="DL98" s="145"/>
      <c r="DM98" s="145"/>
      <c r="DN98" s="145"/>
      <c r="DO98" s="145"/>
      <c r="DP98" s="145"/>
      <c r="DQ98" s="145"/>
      <c r="DR98" s="145"/>
      <c r="DS98" s="145"/>
      <c r="DT98" s="145"/>
      <c r="DU98" s="145"/>
      <c r="DV98" s="145"/>
      <c r="DW98" s="145"/>
      <c r="DX98" s="145"/>
      <c r="DY98" s="145"/>
      <c r="DZ98" s="145"/>
      <c r="EA98" s="145"/>
      <c r="EB98" s="145"/>
      <c r="EC98" s="145"/>
      <c r="ED98" s="145"/>
      <c r="EE98" s="145"/>
      <c r="EF98" s="145"/>
      <c r="EG98" s="145"/>
      <c r="EH98" s="145"/>
      <c r="EI98" s="145"/>
      <c r="EJ98" s="145"/>
      <c r="EK98" s="145"/>
      <c r="EL98" s="145"/>
      <c r="EM98" s="145"/>
      <c r="EN98" s="145"/>
      <c r="EO98" s="145"/>
      <c r="EP98" s="145"/>
      <c r="EQ98" s="145"/>
      <c r="ER98" s="145"/>
      <c r="ES98" s="145"/>
      <c r="ET98" s="145"/>
      <c r="EU98" s="145"/>
      <c r="EV98" s="145"/>
      <c r="EW98" s="145"/>
      <c r="EX98" s="145"/>
      <c r="EY98" s="145"/>
      <c r="EZ98" s="145"/>
      <c r="FA98" s="145"/>
      <c r="FB98" s="145"/>
      <c r="FC98" s="145"/>
      <c r="FD98" s="145"/>
      <c r="FE98" s="145"/>
      <c r="FF98" s="145"/>
      <c r="FG98" s="145"/>
      <c r="FH98" s="145"/>
      <c r="FI98" s="145"/>
      <c r="FJ98" s="145"/>
      <c r="FK98" s="145"/>
      <c r="FL98" s="145"/>
      <c r="FM98" s="145"/>
      <c r="FN98" s="145"/>
      <c r="FO98" s="145"/>
      <c r="FP98" s="145"/>
      <c r="FQ98" s="145"/>
      <c r="FR98" s="145"/>
      <c r="FS98" s="145"/>
      <c r="FT98" s="145"/>
      <c r="FU98" s="145"/>
      <c r="FV98" s="145"/>
      <c r="FW98" s="145"/>
      <c r="FX98" s="145"/>
      <c r="FY98" s="145"/>
      <c r="FZ98" s="145"/>
      <c r="GA98" s="145"/>
      <c r="GB98" s="145"/>
      <c r="GC98" s="145"/>
      <c r="GD98" s="145"/>
      <c r="GE98" s="145"/>
      <c r="GF98" s="145"/>
      <c r="GG98" s="145"/>
      <c r="GH98" s="145"/>
      <c r="GI98" s="145"/>
      <c r="GJ98" s="145"/>
      <c r="GK98" s="145"/>
      <c r="GL98" s="145"/>
      <c r="GM98" s="145"/>
      <c r="GN98" s="145"/>
      <c r="GO98" s="145"/>
      <c r="GP98" s="145"/>
      <c r="GQ98" s="145"/>
      <c r="GR98" s="145"/>
      <c r="GS98" s="145"/>
      <c r="GT98" s="145"/>
      <c r="GU98" s="145"/>
      <c r="GV98" s="145"/>
      <c r="GW98" s="145"/>
      <c r="GX98" s="145"/>
      <c r="GY98" s="145"/>
      <c r="GZ98" s="145"/>
      <c r="HA98" s="145"/>
      <c r="HB98" s="145"/>
      <c r="HC98" s="145"/>
      <c r="HD98" s="145"/>
      <c r="HE98" s="145"/>
      <c r="HF98" s="145"/>
      <c r="HG98" s="145"/>
      <c r="HH98" s="145"/>
      <c r="HI98" s="145"/>
      <c r="HJ98" s="145"/>
      <c r="HK98" s="145"/>
      <c r="HL98" s="145"/>
      <c r="HM98" s="145"/>
      <c r="HN98" s="145"/>
      <c r="HO98" s="145"/>
      <c r="HP98" s="145"/>
      <c r="HQ98" s="145"/>
      <c r="HR98" s="145"/>
      <c r="HS98" s="145"/>
      <c r="HT98" s="145"/>
      <c r="HU98" s="145"/>
      <c r="HV98" s="145"/>
      <c r="HW98" s="145"/>
      <c r="HX98" s="145"/>
      <c r="HY98" s="145"/>
      <c r="HZ98" s="145"/>
      <c r="IA98" s="145"/>
      <c r="IB98" s="145"/>
      <c r="IC98" s="145"/>
      <c r="ID98" s="145"/>
      <c r="IE98" s="145"/>
      <c r="IF98" s="145"/>
      <c r="IG98" s="145"/>
      <c r="IH98" s="145"/>
      <c r="II98" s="145"/>
      <c r="IJ98" s="145"/>
      <c r="IK98" s="145"/>
      <c r="IL98" s="145"/>
      <c r="IM98" s="145"/>
      <c r="IN98" s="145"/>
      <c r="IO98" s="145"/>
      <c r="IP98" s="145"/>
      <c r="IQ98" s="145"/>
      <c r="IR98" s="145"/>
      <c r="IS98" s="145"/>
      <c r="IT98" s="145"/>
      <c r="IU98" s="145"/>
      <c r="IV98" s="145"/>
      <c r="IW98" s="145"/>
      <c r="IX98" s="145"/>
      <c r="IY98" s="145"/>
      <c r="IZ98" s="145"/>
      <c r="JA98" s="145"/>
      <c r="JB98" s="145"/>
      <c r="JC98" s="145"/>
      <c r="JD98" s="145"/>
      <c r="JE98" s="145"/>
      <c r="JF98" s="145"/>
      <c r="JG98" s="145"/>
      <c r="JH98" s="145"/>
      <c r="JI98" s="145"/>
      <c r="JJ98" s="145"/>
      <c r="JK98" s="145"/>
      <c r="JL98" s="145"/>
      <c r="JM98" s="145"/>
      <c r="JN98" s="145"/>
      <c r="JO98" s="145"/>
      <c r="JP98" s="145"/>
      <c r="JQ98" s="145"/>
      <c r="JR98" s="145"/>
      <c r="JS98" s="145"/>
      <c r="JT98" s="145"/>
      <c r="JU98" s="145"/>
      <c r="JV98" s="145"/>
      <c r="JW98" s="145"/>
      <c r="JX98" s="145"/>
      <c r="JY98" s="145"/>
      <c r="JZ98" s="145"/>
      <c r="KA98" s="145"/>
      <c r="KB98" s="145"/>
      <c r="KC98" s="145"/>
      <c r="KD98" s="145"/>
      <c r="KE98" s="145"/>
      <c r="KF98" s="145"/>
      <c r="KG98" s="145"/>
      <c r="KH98" s="145"/>
      <c r="KI98" s="145"/>
      <c r="KJ98" s="145"/>
      <c r="KK98" s="145"/>
      <c r="KL98" s="145"/>
      <c r="KM98" s="145"/>
      <c r="KN98" s="145"/>
      <c r="KO98" s="145"/>
      <c r="KP98" s="145"/>
      <c r="KQ98" s="145"/>
      <c r="KR98" s="145"/>
      <c r="KS98" s="145"/>
      <c r="KT98" s="145"/>
      <c r="KU98" s="145"/>
      <c r="KV98" s="145"/>
      <c r="KW98" s="145"/>
      <c r="KX98" s="145"/>
      <c r="KY98" s="145"/>
      <c r="KZ98" s="145"/>
      <c r="LA98" s="145"/>
      <c r="LB98" s="145"/>
      <c r="LC98" s="145"/>
      <c r="LD98" s="145"/>
      <c r="LE98" s="145"/>
      <c r="LF98" s="145"/>
      <c r="LG98" s="145"/>
      <c r="LH98" s="145"/>
      <c r="LI98" s="145"/>
      <c r="LJ98" s="145"/>
      <c r="LK98" s="145"/>
      <c r="LL98" s="145"/>
      <c r="LM98" s="145"/>
      <c r="LN98" s="145"/>
      <c r="LO98" s="145"/>
      <c r="LP98" s="145"/>
      <c r="LQ98" s="145"/>
      <c r="LR98" s="145"/>
      <c r="LS98" s="145"/>
      <c r="LT98" s="145"/>
      <c r="LU98" s="145"/>
      <c r="LV98" s="145"/>
      <c r="LW98" s="145"/>
      <c r="LX98" s="145"/>
      <c r="LY98" s="145"/>
      <c r="LZ98" s="145"/>
      <c r="MA98" s="145"/>
      <c r="MB98" s="145"/>
      <c r="MC98" s="145"/>
      <c r="MD98" s="145"/>
      <c r="ME98" s="145"/>
      <c r="MF98" s="145"/>
      <c r="MG98" s="145"/>
      <c r="MH98" s="145"/>
      <c r="MI98" s="145"/>
      <c r="MJ98" s="145"/>
      <c r="MK98" s="145"/>
      <c r="ML98" s="145"/>
      <c r="MM98" s="145"/>
      <c r="MN98" s="145"/>
      <c r="MO98" s="145"/>
      <c r="MP98" s="145"/>
      <c r="MQ98" s="145"/>
      <c r="MR98" s="145"/>
      <c r="MS98" s="145"/>
      <c r="MT98" s="145"/>
      <c r="MU98" s="145"/>
      <c r="MV98" s="145"/>
      <c r="MW98" s="145"/>
      <c r="MX98" s="145"/>
      <c r="MY98" s="145"/>
      <c r="MZ98" s="145"/>
      <c r="NA98" s="145"/>
      <c r="NB98" s="145"/>
      <c r="NC98" s="145"/>
      <c r="ND98" s="145"/>
      <c r="NE98" s="145"/>
      <c r="NF98" s="145"/>
      <c r="NG98" s="145"/>
      <c r="NH98" s="145"/>
      <c r="NI98" s="145"/>
      <c r="NJ98" s="145"/>
      <c r="NK98" s="145"/>
      <c r="NL98" s="145"/>
      <c r="NM98" s="145"/>
      <c r="NN98" s="145"/>
      <c r="NO98" s="145"/>
      <c r="NP98" s="145"/>
      <c r="NQ98" s="145"/>
      <c r="NR98" s="145"/>
      <c r="NS98" s="145"/>
      <c r="NT98" s="145"/>
      <c r="NU98" s="145"/>
      <c r="NV98" s="145"/>
      <c r="NW98" s="145"/>
      <c r="NX98" s="145"/>
      <c r="NY98" s="145"/>
      <c r="NZ98" s="145"/>
      <c r="OA98" s="145"/>
      <c r="OB98" s="145"/>
      <c r="OC98" s="145"/>
      <c r="OD98" s="145"/>
      <c r="OE98" s="145"/>
      <c r="OF98" s="145"/>
      <c r="OG98" s="145"/>
      <c r="OH98" s="145"/>
      <c r="OI98" s="145"/>
      <c r="OJ98" s="145"/>
      <c r="OK98" s="145"/>
      <c r="OL98" s="145"/>
      <c r="OM98" s="145"/>
      <c r="ON98" s="145"/>
      <c r="OO98" s="145"/>
      <c r="OP98" s="145"/>
      <c r="OQ98" s="145"/>
      <c r="OR98" s="145"/>
      <c r="OS98" s="145"/>
      <c r="OT98" s="145"/>
      <c r="OU98" s="145"/>
      <c r="OV98" s="145"/>
      <c r="OW98" s="145"/>
      <c r="OX98" s="145"/>
      <c r="OY98" s="145"/>
      <c r="OZ98" s="145"/>
      <c r="PA98" s="145"/>
      <c r="PB98" s="145"/>
      <c r="PC98" s="145"/>
      <c r="PD98" s="145"/>
      <c r="PE98" s="145"/>
      <c r="PF98" s="145"/>
      <c r="PG98" s="145"/>
      <c r="PH98" s="145"/>
      <c r="PI98" s="145"/>
      <c r="PJ98" s="145"/>
      <c r="PK98" s="145"/>
      <c r="PL98" s="145"/>
      <c r="PM98" s="145"/>
      <c r="PN98" s="145"/>
      <c r="PO98" s="145"/>
      <c r="PP98" s="145"/>
      <c r="PQ98" s="145"/>
      <c r="PR98" s="145"/>
      <c r="PS98" s="145"/>
      <c r="PT98" s="145"/>
      <c r="PU98" s="145"/>
      <c r="PV98" s="145"/>
      <c r="PW98" s="145"/>
      <c r="PX98" s="145"/>
      <c r="PY98" s="145"/>
      <c r="PZ98" s="145"/>
      <c r="QA98" s="145"/>
      <c r="QB98" s="145"/>
      <c r="QC98" s="145"/>
      <c r="QD98" s="145"/>
      <c r="QE98" s="145"/>
      <c r="QF98" s="145"/>
      <c r="QG98" s="145"/>
      <c r="QH98" s="145"/>
      <c r="QI98" s="145"/>
      <c r="QJ98" s="145"/>
      <c r="QK98" s="145"/>
      <c r="QL98" s="145"/>
      <c r="QM98" s="145"/>
      <c r="QN98" s="145"/>
      <c r="QO98" s="145"/>
      <c r="QP98" s="145"/>
      <c r="QQ98" s="145"/>
      <c r="QR98" s="145"/>
      <c r="QS98" s="145"/>
      <c r="QT98" s="145"/>
      <c r="QU98" s="145"/>
      <c r="QV98" s="145"/>
      <c r="QW98" s="145"/>
      <c r="QX98" s="145"/>
      <c r="QY98" s="145"/>
      <c r="QZ98" s="145"/>
      <c r="RA98" s="145"/>
      <c r="RB98" s="145"/>
      <c r="RC98" s="145"/>
      <c r="RD98" s="145"/>
      <c r="RE98" s="145"/>
      <c r="RF98" s="145"/>
      <c r="RG98" s="145"/>
      <c r="RH98" s="145"/>
      <c r="RI98" s="145"/>
      <c r="RJ98" s="145"/>
      <c r="RK98" s="145"/>
      <c r="RL98" s="145"/>
      <c r="RM98" s="145"/>
      <c r="RN98" s="145"/>
      <c r="RO98" s="145"/>
      <c r="RP98" s="145"/>
      <c r="RQ98" s="145"/>
      <c r="RR98" s="145"/>
      <c r="RS98" s="145"/>
      <c r="RT98" s="145"/>
      <c r="RU98" s="145"/>
      <c r="RV98" s="145"/>
      <c r="RW98" s="145"/>
      <c r="RX98" s="145"/>
      <c r="RY98" s="145"/>
      <c r="RZ98" s="145"/>
      <c r="SA98" s="145"/>
      <c r="SB98" s="145"/>
      <c r="SC98" s="145"/>
      <c r="SD98" s="145"/>
      <c r="SE98" s="145"/>
      <c r="SF98" s="145"/>
      <c r="SG98" s="145"/>
      <c r="SH98" s="145"/>
      <c r="SI98" s="145"/>
      <c r="SJ98" s="145"/>
      <c r="SK98" s="145"/>
      <c r="SL98" s="145"/>
      <c r="SM98" s="145"/>
      <c r="SN98" s="145"/>
      <c r="SO98" s="145"/>
      <c r="SP98" s="145"/>
      <c r="SQ98" s="145"/>
      <c r="SR98" s="145"/>
      <c r="SS98" s="145"/>
      <c r="ST98" s="145"/>
      <c r="SU98" s="145"/>
      <c r="SV98" s="145"/>
      <c r="SW98" s="145"/>
      <c r="SX98" s="145"/>
      <c r="SY98" s="145"/>
      <c r="SZ98" s="145"/>
      <c r="TA98" s="145"/>
      <c r="TB98" s="145"/>
      <c r="TC98" s="145"/>
      <c r="TD98" s="145"/>
      <c r="TE98" s="145"/>
      <c r="TF98" s="145"/>
      <c r="TG98" s="145"/>
      <c r="TH98" s="145"/>
      <c r="TI98" s="145"/>
      <c r="TJ98" s="145"/>
      <c r="TK98" s="145"/>
      <c r="TL98" s="145"/>
      <c r="TM98" s="145"/>
      <c r="TN98" s="145"/>
      <c r="TO98" s="145"/>
      <c r="TP98" s="145"/>
      <c r="TQ98" s="145"/>
      <c r="TR98" s="145"/>
      <c r="TS98" s="145"/>
      <c r="TT98" s="145"/>
      <c r="TU98" s="145"/>
      <c r="TV98" s="145"/>
      <c r="TW98" s="145"/>
      <c r="TX98" s="145"/>
      <c r="TY98" s="145"/>
      <c r="TZ98" s="145"/>
      <c r="UA98" s="145"/>
      <c r="UB98" s="145"/>
      <c r="UC98" s="145"/>
      <c r="UD98" s="145"/>
      <c r="UE98" s="145"/>
      <c r="UF98" s="145"/>
      <c r="UG98" s="145"/>
      <c r="UH98" s="145"/>
      <c r="UI98" s="145"/>
      <c r="UJ98" s="145"/>
      <c r="UK98" s="145"/>
      <c r="UL98" s="145"/>
      <c r="UM98" s="145"/>
      <c r="UN98" s="145"/>
      <c r="UO98" s="145"/>
      <c r="UP98" s="145"/>
      <c r="UQ98" s="145"/>
      <c r="UR98" s="145"/>
      <c r="US98" s="145"/>
      <c r="UT98" s="145"/>
      <c r="UU98" s="145"/>
      <c r="UV98" s="145"/>
      <c r="UW98" s="145"/>
      <c r="UX98" s="145"/>
      <c r="UY98" s="145"/>
      <c r="UZ98" s="145"/>
      <c r="VA98" s="145"/>
      <c r="VB98" s="145"/>
      <c r="VC98" s="145"/>
      <c r="VD98" s="145"/>
      <c r="VE98" s="145"/>
      <c r="VF98" s="145"/>
      <c r="VG98" s="145"/>
      <c r="VH98" s="145"/>
      <c r="VI98" s="145"/>
      <c r="VJ98" s="145"/>
      <c r="VK98" s="145"/>
      <c r="VL98" s="145"/>
      <c r="VM98" s="145"/>
      <c r="VN98" s="145"/>
      <c r="VO98" s="145"/>
      <c r="VP98" s="145"/>
      <c r="VQ98" s="145"/>
      <c r="VR98" s="145"/>
      <c r="VS98" s="145"/>
      <c r="VT98" s="145"/>
      <c r="VU98" s="145"/>
      <c r="VV98" s="145"/>
      <c r="VW98" s="145"/>
      <c r="VX98" s="145"/>
      <c r="VY98" s="145"/>
      <c r="VZ98" s="145"/>
      <c r="WA98" s="145"/>
      <c r="WB98" s="145"/>
      <c r="WC98" s="145"/>
      <c r="WD98" s="145"/>
      <c r="WE98" s="145"/>
      <c r="WF98" s="145"/>
      <c r="WG98" s="145"/>
      <c r="WH98" s="145"/>
      <c r="WI98" s="145"/>
      <c r="WJ98" s="145"/>
      <c r="WK98" s="145"/>
      <c r="WL98" s="145"/>
      <c r="WM98" s="145"/>
      <c r="WN98" s="145"/>
      <c r="WO98" s="145"/>
      <c r="WP98" s="145"/>
      <c r="WQ98" s="145"/>
      <c r="WR98" s="145"/>
      <c r="WS98" s="145"/>
      <c r="WT98" s="145"/>
      <c r="WU98" s="145"/>
      <c r="WV98" s="145"/>
      <c r="WW98" s="145"/>
      <c r="WX98" s="145"/>
      <c r="WY98" s="145"/>
      <c r="WZ98" s="145"/>
      <c r="XA98" s="145"/>
      <c r="XB98" s="145"/>
      <c r="XC98" s="145"/>
      <c r="XD98" s="145"/>
      <c r="XE98" s="145"/>
      <c r="XF98" s="145"/>
      <c r="XG98" s="145"/>
      <c r="XH98" s="145"/>
      <c r="XI98" s="145"/>
      <c r="XJ98" s="145"/>
      <c r="XK98" s="145"/>
      <c r="XL98" s="145"/>
      <c r="XM98" s="145"/>
      <c r="XN98" s="145"/>
      <c r="XO98" s="145"/>
      <c r="XP98" s="145"/>
      <c r="XQ98" s="145"/>
      <c r="XR98" s="145"/>
      <c r="XS98" s="145"/>
      <c r="XT98" s="145"/>
      <c r="XU98" s="145"/>
      <c r="XV98" s="145"/>
      <c r="XW98" s="145"/>
      <c r="XX98" s="145"/>
      <c r="XY98" s="145"/>
      <c r="XZ98" s="145"/>
      <c r="YA98" s="145"/>
      <c r="YB98" s="145"/>
      <c r="YC98" s="145"/>
      <c r="YD98" s="145"/>
      <c r="YE98" s="145"/>
      <c r="YF98" s="145"/>
      <c r="YG98" s="145"/>
      <c r="YH98" s="145"/>
      <c r="YI98" s="145"/>
      <c r="YJ98" s="145"/>
      <c r="YK98" s="145"/>
      <c r="YL98" s="145"/>
      <c r="YM98" s="145"/>
      <c r="YN98" s="145"/>
      <c r="YO98" s="145"/>
      <c r="YP98" s="145"/>
      <c r="YQ98" s="145"/>
      <c r="YR98" s="145"/>
      <c r="YS98" s="145"/>
      <c r="YT98" s="145"/>
      <c r="YU98" s="145"/>
      <c r="YV98" s="145"/>
      <c r="YW98" s="145"/>
      <c r="YX98" s="145"/>
      <c r="YY98" s="145"/>
      <c r="YZ98" s="145"/>
      <c r="ZA98" s="145"/>
      <c r="ZB98" s="145"/>
      <c r="ZC98" s="145"/>
      <c r="ZD98" s="145"/>
      <c r="ZE98" s="145"/>
      <c r="ZF98" s="145"/>
      <c r="ZG98" s="145"/>
      <c r="ZH98" s="145"/>
      <c r="ZI98" s="145"/>
      <c r="ZJ98" s="145"/>
      <c r="ZK98" s="145"/>
      <c r="ZL98" s="145"/>
      <c r="ZM98" s="145"/>
      <c r="ZN98" s="145"/>
      <c r="ZO98" s="145"/>
      <c r="ZP98" s="145"/>
      <c r="ZQ98" s="145"/>
      <c r="ZR98" s="145"/>
      <c r="ZS98" s="145"/>
      <c r="ZT98" s="145"/>
      <c r="ZU98" s="145"/>
      <c r="ZV98" s="145"/>
      <c r="ZW98" s="145"/>
      <c r="ZX98" s="145"/>
      <c r="ZY98" s="145"/>
      <c r="ZZ98" s="145"/>
      <c r="AAA98" s="145"/>
      <c r="AAB98" s="145"/>
      <c r="AAC98" s="145"/>
      <c r="AAD98" s="145"/>
      <c r="AAE98" s="145"/>
      <c r="AAF98" s="145"/>
      <c r="AAG98" s="145"/>
      <c r="AAH98" s="145"/>
      <c r="AAI98" s="145"/>
      <c r="AAJ98" s="145"/>
      <c r="AAK98" s="145"/>
      <c r="AAL98" s="145"/>
      <c r="AAM98" s="145"/>
      <c r="AAN98" s="145"/>
      <c r="AAO98" s="145"/>
      <c r="AAP98" s="145"/>
      <c r="AAQ98" s="145"/>
      <c r="AAR98" s="145"/>
      <c r="AAS98" s="145"/>
      <c r="AAT98" s="145"/>
      <c r="AAU98" s="145"/>
      <c r="AAV98" s="145"/>
      <c r="AAW98" s="145"/>
      <c r="AAX98" s="145"/>
      <c r="AAY98" s="145"/>
      <c r="AAZ98" s="145"/>
      <c r="ABA98" s="145"/>
      <c r="ABB98" s="145"/>
      <c r="ABC98" s="145"/>
      <c r="ABD98" s="145"/>
      <c r="ABE98" s="145"/>
      <c r="ABF98" s="145"/>
      <c r="ABG98" s="145"/>
      <c r="ABH98" s="145"/>
      <c r="ABI98" s="145"/>
      <c r="ABJ98" s="145"/>
      <c r="ABK98" s="145"/>
      <c r="ABL98" s="145"/>
      <c r="ABM98" s="145"/>
      <c r="ABN98" s="145"/>
      <c r="ABO98" s="145"/>
      <c r="ABP98" s="145"/>
      <c r="ABQ98" s="145"/>
      <c r="ABR98" s="145"/>
      <c r="ABS98" s="145"/>
      <c r="ABT98" s="145"/>
      <c r="ABU98" s="145"/>
      <c r="ABV98" s="145"/>
      <c r="ABW98" s="145"/>
      <c r="ABX98" s="145"/>
      <c r="ABY98" s="145"/>
      <c r="ABZ98" s="145"/>
      <c r="ACA98" s="145"/>
      <c r="ACB98" s="145"/>
      <c r="ACC98" s="145"/>
      <c r="ACD98" s="145"/>
      <c r="ACE98" s="145"/>
      <c r="ACF98" s="145"/>
      <c r="ACG98" s="145"/>
      <c r="ACH98" s="145"/>
      <c r="ACI98" s="145"/>
      <c r="ACJ98" s="145"/>
      <c r="ACK98" s="145"/>
      <c r="ACL98" s="145"/>
      <c r="ACM98" s="145"/>
      <c r="ACN98" s="145"/>
      <c r="ACO98" s="145"/>
      <c r="ACP98" s="145"/>
      <c r="ACQ98" s="145"/>
      <c r="ACR98" s="145"/>
      <c r="ACS98" s="145"/>
      <c r="ACT98" s="145"/>
      <c r="ACU98" s="145"/>
      <c r="ACV98" s="145"/>
      <c r="ACW98" s="145"/>
      <c r="ACX98" s="145"/>
      <c r="ACY98" s="145"/>
      <c r="ACZ98" s="145"/>
      <c r="ADA98" s="145"/>
      <c r="ADB98" s="145"/>
      <c r="ADC98" s="145"/>
      <c r="ADD98" s="145"/>
      <c r="ADE98" s="145"/>
      <c r="ADF98" s="145"/>
      <c r="ADG98" s="145"/>
      <c r="ADH98" s="145"/>
      <c r="ADI98" s="145"/>
      <c r="ADJ98" s="145"/>
      <c r="ADK98" s="145"/>
      <c r="ADL98" s="145"/>
      <c r="ADM98" s="145"/>
      <c r="ADN98" s="145"/>
      <c r="ADO98" s="145"/>
      <c r="ADP98" s="145"/>
      <c r="ADQ98" s="145"/>
      <c r="ADR98" s="145"/>
      <c r="ADS98" s="145"/>
      <c r="ADT98" s="145"/>
      <c r="ADU98" s="145"/>
      <c r="ADV98" s="145"/>
      <c r="ADW98" s="145"/>
      <c r="ADX98" s="145"/>
      <c r="ADY98" s="145"/>
      <c r="ADZ98" s="145"/>
      <c r="AEA98" s="145"/>
      <c r="AEB98" s="145"/>
      <c r="AEC98" s="145"/>
      <c r="AED98" s="145"/>
      <c r="AEE98" s="145"/>
      <c r="AEF98" s="145"/>
      <c r="AEG98" s="145"/>
      <c r="AEH98" s="145"/>
      <c r="AEI98" s="145"/>
      <c r="AEJ98" s="145"/>
      <c r="AEK98" s="145"/>
      <c r="AEL98" s="145"/>
      <c r="AEM98" s="145"/>
      <c r="AEN98" s="145"/>
      <c r="AEO98" s="145"/>
      <c r="AEP98" s="145"/>
      <c r="AEQ98" s="145"/>
      <c r="AER98" s="145"/>
      <c r="AES98" s="145"/>
      <c r="AET98" s="145"/>
      <c r="AEU98" s="145"/>
      <c r="AEV98" s="145"/>
      <c r="AEW98" s="145"/>
      <c r="AEX98" s="145"/>
      <c r="AEY98" s="145"/>
      <c r="AEZ98" s="145"/>
      <c r="AFA98" s="145"/>
      <c r="AFB98" s="145"/>
      <c r="AFC98" s="145"/>
      <c r="AFD98" s="145"/>
      <c r="AFE98" s="145"/>
      <c r="AFF98" s="145"/>
      <c r="AFG98" s="145"/>
      <c r="AFH98" s="145"/>
      <c r="AFI98" s="145"/>
      <c r="AFJ98" s="145"/>
      <c r="AFK98" s="145"/>
      <c r="AFL98" s="145"/>
      <c r="AFM98" s="145"/>
      <c r="AFN98" s="145"/>
      <c r="AFO98" s="145"/>
      <c r="AFP98" s="145"/>
      <c r="AFQ98" s="145"/>
      <c r="AFR98" s="145"/>
      <c r="AFS98" s="145"/>
      <c r="AFT98" s="145"/>
      <c r="AFU98" s="145"/>
      <c r="AFV98" s="145"/>
      <c r="AFW98" s="145"/>
      <c r="AFX98" s="145"/>
      <c r="AFY98" s="145"/>
      <c r="AFZ98" s="145"/>
      <c r="AGA98" s="145"/>
      <c r="AGB98" s="145"/>
      <c r="AGC98" s="145"/>
      <c r="AGD98" s="145"/>
      <c r="AGE98" s="145"/>
      <c r="AGF98" s="145"/>
      <c r="AGG98" s="145"/>
      <c r="AGH98" s="145"/>
      <c r="AGI98" s="145"/>
      <c r="AGJ98" s="145"/>
      <c r="AGK98" s="145"/>
      <c r="AGL98" s="145"/>
      <c r="AGM98" s="145"/>
      <c r="AGN98" s="145"/>
      <c r="AGO98" s="145"/>
      <c r="AGP98" s="145"/>
      <c r="AGQ98" s="145"/>
      <c r="AGR98" s="145"/>
      <c r="AGS98" s="145"/>
      <c r="AGT98" s="145"/>
      <c r="AGU98" s="145"/>
      <c r="AGV98" s="145"/>
      <c r="AGW98" s="145"/>
      <c r="AGX98" s="145"/>
      <c r="AGY98" s="145"/>
      <c r="AGZ98" s="145"/>
      <c r="AHA98" s="145"/>
      <c r="AHB98" s="145"/>
      <c r="AHC98" s="145"/>
      <c r="AHD98" s="145"/>
      <c r="AHE98" s="145"/>
      <c r="AHF98" s="145"/>
      <c r="AHG98" s="145"/>
      <c r="AHH98" s="145"/>
      <c r="AHI98" s="145"/>
      <c r="AHJ98" s="145"/>
      <c r="AHK98" s="145"/>
      <c r="AHL98" s="145"/>
      <c r="AHM98" s="145"/>
      <c r="AHN98" s="145"/>
      <c r="AHO98" s="145"/>
      <c r="AHP98" s="145"/>
      <c r="AHQ98" s="145"/>
      <c r="AHR98" s="145"/>
      <c r="AHS98" s="145"/>
      <c r="AHT98" s="145"/>
      <c r="AHU98" s="145"/>
      <c r="AHV98" s="145"/>
      <c r="AHW98" s="145"/>
      <c r="AHX98" s="145"/>
      <c r="AHY98" s="145"/>
      <c r="AHZ98" s="145"/>
      <c r="AIA98" s="145"/>
      <c r="AIB98" s="145"/>
      <c r="AIC98" s="145"/>
      <c r="AID98" s="145"/>
      <c r="AIE98" s="145"/>
      <c r="AIF98" s="145"/>
      <c r="AIG98" s="145"/>
      <c r="AIH98" s="145"/>
      <c r="AII98" s="145"/>
      <c r="AIJ98" s="145"/>
      <c r="AIK98" s="145"/>
      <c r="AIL98" s="145"/>
      <c r="AIM98" s="145"/>
      <c r="AIN98" s="145"/>
      <c r="AIO98" s="145"/>
      <c r="AIP98" s="145"/>
      <c r="AIQ98" s="145"/>
      <c r="AIR98" s="145"/>
      <c r="AIS98" s="145"/>
      <c r="AIT98" s="145"/>
      <c r="AIU98" s="145"/>
      <c r="AIV98" s="145"/>
      <c r="AIW98" s="145"/>
      <c r="AIX98" s="145"/>
      <c r="AIY98" s="145"/>
      <c r="AIZ98" s="145"/>
      <c r="AJA98" s="145"/>
      <c r="AJB98" s="145"/>
      <c r="AJC98" s="145"/>
      <c r="AJD98" s="145"/>
      <c r="AJE98" s="145"/>
      <c r="AJF98" s="145"/>
      <c r="AJG98" s="145"/>
      <c r="AJH98" s="145"/>
      <c r="AJI98" s="145"/>
      <c r="AJJ98" s="145"/>
      <c r="AJK98" s="145"/>
      <c r="AJL98" s="145"/>
      <c r="AJM98" s="145"/>
      <c r="AJN98" s="145"/>
      <c r="AJO98" s="145"/>
      <c r="AJP98" s="145"/>
      <c r="AJQ98" s="145"/>
      <c r="AJR98" s="145"/>
      <c r="AJS98" s="145"/>
      <c r="AJT98" s="145"/>
      <c r="AJU98" s="145"/>
      <c r="AJV98" s="145"/>
      <c r="AJW98" s="145"/>
      <c r="AJX98" s="145"/>
      <c r="AJY98" s="145"/>
      <c r="AJZ98" s="145"/>
      <c r="AKA98" s="145"/>
      <c r="AKB98" s="145"/>
      <c r="AKC98" s="145"/>
      <c r="AKD98" s="145"/>
      <c r="AKE98" s="145"/>
      <c r="AKF98" s="145"/>
      <c r="AKG98" s="145"/>
      <c r="AKH98" s="145"/>
      <c r="AKI98" s="145"/>
      <c r="AKJ98" s="145"/>
      <c r="AKK98" s="145"/>
      <c r="AKL98" s="145"/>
      <c r="AKM98" s="145"/>
      <c r="AKN98" s="145"/>
      <c r="AKO98" s="145"/>
      <c r="AKP98" s="145"/>
      <c r="AKQ98" s="145"/>
      <c r="AKR98" s="145"/>
      <c r="AKS98" s="145"/>
      <c r="AKT98" s="145"/>
      <c r="AKU98" s="145"/>
      <c r="AKV98" s="145"/>
      <c r="AKW98" s="145"/>
      <c r="AKX98" s="145"/>
      <c r="AKY98" s="145"/>
      <c r="AKZ98" s="145"/>
      <c r="ALA98" s="145"/>
      <c r="ALB98" s="145"/>
      <c r="ALC98" s="145"/>
      <c r="ALD98" s="145"/>
      <c r="ALE98" s="145"/>
      <c r="ALF98" s="145"/>
      <c r="ALG98" s="145"/>
      <c r="ALH98" s="145"/>
      <c r="ALI98" s="145"/>
      <c r="ALJ98" s="145"/>
      <c r="ALK98" s="145"/>
      <c r="ALL98" s="145"/>
      <c r="ALM98" s="145"/>
      <c r="ALN98" s="145"/>
      <c r="ALO98" s="145"/>
      <c r="ALP98" s="145"/>
      <c r="ALQ98" s="145"/>
      <c r="ALR98" s="145"/>
      <c r="ALS98" s="145"/>
      <c r="ALT98" s="145"/>
      <c r="ALU98" s="145"/>
      <c r="ALV98" s="145"/>
      <c r="ALW98" s="145"/>
      <c r="ALX98" s="145"/>
      <c r="ALY98" s="145"/>
      <c r="ALZ98" s="145"/>
    </row>
    <row r="99" spans="1:1014" ht="38.25" customHeight="1" x14ac:dyDescent="0.3">
      <c r="A99" s="151"/>
      <c r="B99" s="151"/>
      <c r="C99" s="257"/>
      <c r="D99" s="252"/>
      <c r="E99" s="133" t="s">
        <v>129</v>
      </c>
      <c r="F99" s="45"/>
      <c r="G99" s="327"/>
      <c r="H99" s="326"/>
      <c r="I99" s="152"/>
      <c r="J99" s="145"/>
      <c r="K99" s="319"/>
      <c r="L99" s="319"/>
      <c r="M99" s="319"/>
      <c r="N99" s="138"/>
      <c r="O99" s="138"/>
      <c r="P99" s="138"/>
      <c r="Q99" s="138"/>
      <c r="R99" s="138"/>
      <c r="S99" s="138"/>
      <c r="T99" s="138"/>
      <c r="U99" s="138"/>
      <c r="V99" s="138"/>
      <c r="W99" s="138"/>
      <c r="X99" s="138"/>
      <c r="Y99" s="145"/>
      <c r="Z99" s="145"/>
      <c r="AA99" s="145"/>
      <c r="AB99" s="145"/>
      <c r="AC99" s="145"/>
      <c r="AD99" s="145"/>
      <c r="AE99" s="145"/>
      <c r="AF99" s="145"/>
      <c r="AG99" s="145"/>
      <c r="AH99" s="145"/>
      <c r="AI99" s="145"/>
      <c r="AJ99" s="145"/>
      <c r="AK99" s="145"/>
      <c r="AL99" s="145"/>
      <c r="AM99" s="145"/>
      <c r="AN99" s="145"/>
      <c r="AO99" s="145"/>
      <c r="AP99" s="145"/>
      <c r="AQ99" s="145"/>
      <c r="AR99" s="145"/>
      <c r="AS99" s="145"/>
      <c r="AT99" s="145"/>
      <c r="AU99" s="145"/>
      <c r="AV99" s="145"/>
      <c r="AW99" s="145"/>
      <c r="AX99" s="145"/>
      <c r="AY99" s="145"/>
      <c r="AZ99" s="145"/>
      <c r="BA99" s="145"/>
      <c r="BB99" s="145"/>
      <c r="BC99" s="145"/>
      <c r="BD99" s="145"/>
      <c r="BE99" s="145"/>
      <c r="BF99" s="145"/>
      <c r="BG99" s="145"/>
      <c r="BH99" s="145"/>
      <c r="BI99" s="145"/>
      <c r="BJ99" s="145"/>
      <c r="BK99" s="145"/>
      <c r="BL99" s="145"/>
      <c r="BM99" s="145"/>
      <c r="BN99" s="145"/>
      <c r="BO99" s="145"/>
      <c r="BP99" s="145"/>
      <c r="BQ99" s="145"/>
      <c r="BR99" s="145"/>
      <c r="BS99" s="145"/>
      <c r="BT99" s="145"/>
      <c r="BU99" s="145"/>
      <c r="BV99" s="145"/>
      <c r="BW99" s="145"/>
      <c r="BX99" s="145"/>
      <c r="BY99" s="145"/>
      <c r="BZ99" s="145"/>
      <c r="CA99" s="145"/>
      <c r="CB99" s="145"/>
      <c r="CC99" s="145"/>
      <c r="CD99" s="145"/>
      <c r="CE99" s="145"/>
      <c r="CF99" s="145"/>
      <c r="CG99" s="145"/>
      <c r="CH99" s="145"/>
      <c r="CI99" s="145"/>
      <c r="CJ99" s="145"/>
      <c r="CK99" s="145"/>
      <c r="CL99" s="145"/>
      <c r="CM99" s="145"/>
      <c r="CN99" s="145"/>
      <c r="CO99" s="145"/>
      <c r="CP99" s="145"/>
      <c r="CQ99" s="145"/>
      <c r="CR99" s="145"/>
      <c r="CS99" s="145"/>
      <c r="CT99" s="145"/>
      <c r="CU99" s="145"/>
      <c r="CV99" s="145"/>
      <c r="CW99" s="145"/>
      <c r="CX99" s="145"/>
      <c r="CY99" s="145"/>
      <c r="CZ99" s="145"/>
      <c r="DA99" s="145"/>
      <c r="DB99" s="145"/>
      <c r="DC99" s="145"/>
      <c r="DD99" s="145"/>
      <c r="DE99" s="145"/>
      <c r="DF99" s="145"/>
      <c r="DG99" s="145"/>
      <c r="DH99" s="145"/>
      <c r="DI99" s="145"/>
      <c r="DJ99" s="145"/>
      <c r="DK99" s="145"/>
      <c r="DL99" s="145"/>
      <c r="DM99" s="145"/>
      <c r="DN99" s="145"/>
      <c r="DO99" s="145"/>
      <c r="DP99" s="145"/>
      <c r="DQ99" s="145"/>
      <c r="DR99" s="145"/>
      <c r="DS99" s="145"/>
      <c r="DT99" s="145"/>
      <c r="DU99" s="145"/>
      <c r="DV99" s="145"/>
      <c r="DW99" s="145"/>
      <c r="DX99" s="145"/>
      <c r="DY99" s="145"/>
      <c r="DZ99" s="145"/>
      <c r="EA99" s="145"/>
      <c r="EB99" s="145"/>
      <c r="EC99" s="145"/>
      <c r="ED99" s="145"/>
      <c r="EE99" s="145"/>
      <c r="EF99" s="145"/>
      <c r="EG99" s="145"/>
      <c r="EH99" s="145"/>
      <c r="EI99" s="145"/>
      <c r="EJ99" s="145"/>
      <c r="EK99" s="145"/>
      <c r="EL99" s="145"/>
      <c r="EM99" s="145"/>
      <c r="EN99" s="145"/>
      <c r="EO99" s="145"/>
      <c r="EP99" s="145"/>
      <c r="EQ99" s="145"/>
      <c r="ER99" s="145"/>
      <c r="ES99" s="145"/>
      <c r="ET99" s="145"/>
      <c r="EU99" s="145"/>
      <c r="EV99" s="145"/>
      <c r="EW99" s="145"/>
      <c r="EX99" s="145"/>
      <c r="EY99" s="145"/>
      <c r="EZ99" s="145"/>
      <c r="FA99" s="145"/>
      <c r="FB99" s="145"/>
      <c r="FC99" s="145"/>
      <c r="FD99" s="145"/>
      <c r="FE99" s="145"/>
      <c r="FF99" s="145"/>
      <c r="FG99" s="145"/>
      <c r="FH99" s="145"/>
      <c r="FI99" s="145"/>
      <c r="FJ99" s="145"/>
      <c r="FK99" s="145"/>
      <c r="FL99" s="145"/>
      <c r="FM99" s="145"/>
      <c r="FN99" s="145"/>
      <c r="FO99" s="145"/>
      <c r="FP99" s="145"/>
      <c r="FQ99" s="145"/>
      <c r="FR99" s="145"/>
      <c r="FS99" s="145"/>
      <c r="FT99" s="145"/>
      <c r="FU99" s="145"/>
      <c r="FV99" s="145"/>
      <c r="FW99" s="145"/>
      <c r="FX99" s="145"/>
      <c r="FY99" s="145"/>
      <c r="FZ99" s="145"/>
      <c r="GA99" s="145"/>
      <c r="GB99" s="145"/>
      <c r="GC99" s="145"/>
      <c r="GD99" s="145"/>
      <c r="GE99" s="145"/>
      <c r="GF99" s="145"/>
      <c r="GG99" s="145"/>
      <c r="GH99" s="145"/>
      <c r="GI99" s="145"/>
      <c r="GJ99" s="145"/>
      <c r="GK99" s="145"/>
      <c r="GL99" s="145"/>
      <c r="GM99" s="145"/>
      <c r="GN99" s="145"/>
      <c r="GO99" s="145"/>
      <c r="GP99" s="145"/>
      <c r="GQ99" s="145"/>
      <c r="GR99" s="145"/>
      <c r="GS99" s="145"/>
      <c r="GT99" s="145"/>
      <c r="GU99" s="145"/>
      <c r="GV99" s="145"/>
      <c r="GW99" s="145"/>
      <c r="GX99" s="145"/>
      <c r="GY99" s="145"/>
      <c r="GZ99" s="145"/>
      <c r="HA99" s="145"/>
      <c r="HB99" s="145"/>
      <c r="HC99" s="145"/>
      <c r="HD99" s="145"/>
      <c r="HE99" s="145"/>
      <c r="HF99" s="145"/>
      <c r="HG99" s="145"/>
      <c r="HH99" s="145"/>
      <c r="HI99" s="145"/>
      <c r="HJ99" s="145"/>
      <c r="HK99" s="145"/>
      <c r="HL99" s="145"/>
      <c r="HM99" s="145"/>
      <c r="HN99" s="145"/>
      <c r="HO99" s="145"/>
      <c r="HP99" s="145"/>
      <c r="HQ99" s="145"/>
      <c r="HR99" s="145"/>
      <c r="HS99" s="145"/>
      <c r="HT99" s="145"/>
      <c r="HU99" s="145"/>
      <c r="HV99" s="145"/>
      <c r="HW99" s="145"/>
      <c r="HX99" s="145"/>
      <c r="HY99" s="145"/>
      <c r="HZ99" s="145"/>
      <c r="IA99" s="145"/>
      <c r="IB99" s="145"/>
      <c r="IC99" s="145"/>
      <c r="ID99" s="145"/>
      <c r="IE99" s="145"/>
      <c r="IF99" s="145"/>
      <c r="IG99" s="145"/>
      <c r="IH99" s="145"/>
      <c r="II99" s="145"/>
      <c r="IJ99" s="145"/>
      <c r="IK99" s="145"/>
      <c r="IL99" s="145"/>
      <c r="IM99" s="145"/>
      <c r="IN99" s="145"/>
      <c r="IO99" s="145"/>
      <c r="IP99" s="145"/>
      <c r="IQ99" s="145"/>
      <c r="IR99" s="145"/>
      <c r="IS99" s="145"/>
      <c r="IT99" s="145"/>
      <c r="IU99" s="145"/>
      <c r="IV99" s="145"/>
      <c r="IW99" s="145"/>
      <c r="IX99" s="145"/>
      <c r="IY99" s="145"/>
      <c r="IZ99" s="145"/>
      <c r="JA99" s="145"/>
      <c r="JB99" s="145"/>
      <c r="JC99" s="145"/>
      <c r="JD99" s="145"/>
      <c r="JE99" s="145"/>
      <c r="JF99" s="145"/>
      <c r="JG99" s="145"/>
      <c r="JH99" s="145"/>
      <c r="JI99" s="145"/>
      <c r="JJ99" s="145"/>
      <c r="JK99" s="145"/>
      <c r="JL99" s="145"/>
      <c r="JM99" s="145"/>
      <c r="JN99" s="145"/>
      <c r="JO99" s="145"/>
      <c r="JP99" s="145"/>
      <c r="JQ99" s="145"/>
      <c r="JR99" s="145"/>
      <c r="JS99" s="145"/>
      <c r="JT99" s="145"/>
      <c r="JU99" s="145"/>
      <c r="JV99" s="145"/>
      <c r="JW99" s="145"/>
      <c r="JX99" s="145"/>
      <c r="JY99" s="145"/>
      <c r="JZ99" s="145"/>
      <c r="KA99" s="145"/>
      <c r="KB99" s="145"/>
      <c r="KC99" s="145"/>
      <c r="KD99" s="145"/>
      <c r="KE99" s="145"/>
      <c r="KF99" s="145"/>
      <c r="KG99" s="145"/>
      <c r="KH99" s="145"/>
      <c r="KI99" s="145"/>
      <c r="KJ99" s="145"/>
      <c r="KK99" s="145"/>
      <c r="KL99" s="145"/>
      <c r="KM99" s="145"/>
      <c r="KN99" s="145"/>
      <c r="KO99" s="145"/>
      <c r="KP99" s="145"/>
      <c r="KQ99" s="145"/>
      <c r="KR99" s="145"/>
      <c r="KS99" s="145"/>
      <c r="KT99" s="145"/>
      <c r="KU99" s="145"/>
      <c r="KV99" s="145"/>
      <c r="KW99" s="145"/>
      <c r="KX99" s="145"/>
      <c r="KY99" s="145"/>
      <c r="KZ99" s="145"/>
      <c r="LA99" s="145"/>
      <c r="LB99" s="145"/>
      <c r="LC99" s="145"/>
      <c r="LD99" s="145"/>
      <c r="LE99" s="145"/>
      <c r="LF99" s="145"/>
      <c r="LG99" s="145"/>
      <c r="LH99" s="145"/>
      <c r="LI99" s="145"/>
      <c r="LJ99" s="145"/>
      <c r="LK99" s="145"/>
      <c r="LL99" s="145"/>
      <c r="LM99" s="145"/>
      <c r="LN99" s="145"/>
      <c r="LO99" s="145"/>
      <c r="LP99" s="145"/>
      <c r="LQ99" s="145"/>
      <c r="LR99" s="145"/>
      <c r="LS99" s="145"/>
      <c r="LT99" s="145"/>
      <c r="LU99" s="145"/>
      <c r="LV99" s="145"/>
      <c r="LW99" s="145"/>
      <c r="LX99" s="145"/>
      <c r="LY99" s="145"/>
      <c r="LZ99" s="145"/>
      <c r="MA99" s="145"/>
      <c r="MB99" s="145"/>
      <c r="MC99" s="145"/>
      <c r="MD99" s="145"/>
      <c r="ME99" s="145"/>
      <c r="MF99" s="145"/>
      <c r="MG99" s="145"/>
      <c r="MH99" s="145"/>
      <c r="MI99" s="145"/>
      <c r="MJ99" s="145"/>
      <c r="MK99" s="145"/>
      <c r="ML99" s="145"/>
      <c r="MM99" s="145"/>
      <c r="MN99" s="145"/>
      <c r="MO99" s="145"/>
      <c r="MP99" s="145"/>
      <c r="MQ99" s="145"/>
      <c r="MR99" s="145"/>
      <c r="MS99" s="145"/>
      <c r="MT99" s="145"/>
      <c r="MU99" s="145"/>
      <c r="MV99" s="145"/>
      <c r="MW99" s="145"/>
      <c r="MX99" s="145"/>
      <c r="MY99" s="145"/>
      <c r="MZ99" s="145"/>
      <c r="NA99" s="145"/>
      <c r="NB99" s="145"/>
      <c r="NC99" s="145"/>
      <c r="ND99" s="145"/>
      <c r="NE99" s="145"/>
      <c r="NF99" s="145"/>
      <c r="NG99" s="145"/>
      <c r="NH99" s="145"/>
      <c r="NI99" s="145"/>
      <c r="NJ99" s="145"/>
      <c r="NK99" s="145"/>
      <c r="NL99" s="145"/>
      <c r="NM99" s="145"/>
      <c r="NN99" s="145"/>
      <c r="NO99" s="145"/>
      <c r="NP99" s="145"/>
      <c r="NQ99" s="145"/>
      <c r="NR99" s="145"/>
      <c r="NS99" s="145"/>
      <c r="NT99" s="145"/>
      <c r="NU99" s="145"/>
      <c r="NV99" s="145"/>
      <c r="NW99" s="145"/>
      <c r="NX99" s="145"/>
      <c r="NY99" s="145"/>
      <c r="NZ99" s="145"/>
      <c r="OA99" s="145"/>
      <c r="OB99" s="145"/>
      <c r="OC99" s="145"/>
      <c r="OD99" s="145"/>
      <c r="OE99" s="145"/>
      <c r="OF99" s="145"/>
      <c r="OG99" s="145"/>
      <c r="OH99" s="145"/>
      <c r="OI99" s="145"/>
      <c r="OJ99" s="145"/>
      <c r="OK99" s="145"/>
      <c r="OL99" s="145"/>
      <c r="OM99" s="145"/>
      <c r="ON99" s="145"/>
      <c r="OO99" s="145"/>
      <c r="OP99" s="145"/>
      <c r="OQ99" s="145"/>
      <c r="OR99" s="145"/>
      <c r="OS99" s="145"/>
      <c r="OT99" s="145"/>
      <c r="OU99" s="145"/>
      <c r="OV99" s="145"/>
      <c r="OW99" s="145"/>
      <c r="OX99" s="145"/>
      <c r="OY99" s="145"/>
      <c r="OZ99" s="145"/>
      <c r="PA99" s="145"/>
      <c r="PB99" s="145"/>
      <c r="PC99" s="145"/>
      <c r="PD99" s="145"/>
      <c r="PE99" s="145"/>
      <c r="PF99" s="145"/>
      <c r="PG99" s="145"/>
      <c r="PH99" s="145"/>
      <c r="PI99" s="145"/>
      <c r="PJ99" s="145"/>
      <c r="PK99" s="145"/>
      <c r="PL99" s="145"/>
      <c r="PM99" s="145"/>
      <c r="PN99" s="145"/>
      <c r="PO99" s="145"/>
      <c r="PP99" s="145"/>
      <c r="PQ99" s="145"/>
      <c r="PR99" s="145"/>
      <c r="PS99" s="145"/>
      <c r="PT99" s="145"/>
      <c r="PU99" s="145"/>
      <c r="PV99" s="145"/>
      <c r="PW99" s="145"/>
      <c r="PX99" s="145"/>
      <c r="PY99" s="145"/>
      <c r="PZ99" s="145"/>
      <c r="QA99" s="145"/>
      <c r="QB99" s="145"/>
      <c r="QC99" s="145"/>
      <c r="QD99" s="145"/>
      <c r="QE99" s="145"/>
      <c r="QF99" s="145"/>
      <c r="QG99" s="145"/>
      <c r="QH99" s="145"/>
      <c r="QI99" s="145"/>
      <c r="QJ99" s="145"/>
      <c r="QK99" s="145"/>
      <c r="QL99" s="145"/>
      <c r="QM99" s="145"/>
      <c r="QN99" s="145"/>
      <c r="QO99" s="145"/>
      <c r="QP99" s="145"/>
      <c r="QQ99" s="145"/>
      <c r="QR99" s="145"/>
      <c r="QS99" s="145"/>
      <c r="QT99" s="145"/>
      <c r="QU99" s="145"/>
      <c r="QV99" s="145"/>
      <c r="QW99" s="145"/>
      <c r="QX99" s="145"/>
      <c r="QY99" s="145"/>
      <c r="QZ99" s="145"/>
      <c r="RA99" s="145"/>
      <c r="RB99" s="145"/>
      <c r="RC99" s="145"/>
      <c r="RD99" s="145"/>
      <c r="RE99" s="145"/>
      <c r="RF99" s="145"/>
      <c r="RG99" s="145"/>
      <c r="RH99" s="145"/>
      <c r="RI99" s="145"/>
      <c r="RJ99" s="145"/>
      <c r="RK99" s="145"/>
      <c r="RL99" s="145"/>
      <c r="RM99" s="145"/>
      <c r="RN99" s="145"/>
      <c r="RO99" s="145"/>
      <c r="RP99" s="145"/>
      <c r="RQ99" s="145"/>
      <c r="RR99" s="145"/>
      <c r="RS99" s="145"/>
      <c r="RT99" s="145"/>
      <c r="RU99" s="145"/>
      <c r="RV99" s="145"/>
      <c r="RW99" s="145"/>
      <c r="RX99" s="145"/>
      <c r="RY99" s="145"/>
      <c r="RZ99" s="145"/>
      <c r="SA99" s="145"/>
      <c r="SB99" s="145"/>
      <c r="SC99" s="145"/>
      <c r="SD99" s="145"/>
      <c r="SE99" s="145"/>
      <c r="SF99" s="145"/>
      <c r="SG99" s="145"/>
      <c r="SH99" s="145"/>
      <c r="SI99" s="145"/>
      <c r="SJ99" s="145"/>
      <c r="SK99" s="145"/>
      <c r="SL99" s="145"/>
      <c r="SM99" s="145"/>
      <c r="SN99" s="145"/>
      <c r="SO99" s="145"/>
      <c r="SP99" s="145"/>
      <c r="SQ99" s="145"/>
      <c r="SR99" s="145"/>
      <c r="SS99" s="145"/>
      <c r="ST99" s="145"/>
      <c r="SU99" s="145"/>
      <c r="SV99" s="145"/>
      <c r="SW99" s="145"/>
      <c r="SX99" s="145"/>
      <c r="SY99" s="145"/>
      <c r="SZ99" s="145"/>
      <c r="TA99" s="145"/>
      <c r="TB99" s="145"/>
      <c r="TC99" s="145"/>
      <c r="TD99" s="145"/>
      <c r="TE99" s="145"/>
      <c r="TF99" s="145"/>
      <c r="TG99" s="145"/>
      <c r="TH99" s="145"/>
      <c r="TI99" s="145"/>
      <c r="TJ99" s="145"/>
      <c r="TK99" s="145"/>
      <c r="TL99" s="145"/>
      <c r="TM99" s="145"/>
      <c r="TN99" s="145"/>
      <c r="TO99" s="145"/>
      <c r="TP99" s="145"/>
      <c r="TQ99" s="145"/>
      <c r="TR99" s="145"/>
      <c r="TS99" s="145"/>
      <c r="TT99" s="145"/>
      <c r="TU99" s="145"/>
      <c r="TV99" s="145"/>
      <c r="TW99" s="145"/>
      <c r="TX99" s="145"/>
      <c r="TY99" s="145"/>
      <c r="TZ99" s="145"/>
      <c r="UA99" s="145"/>
      <c r="UB99" s="145"/>
      <c r="UC99" s="145"/>
      <c r="UD99" s="145"/>
      <c r="UE99" s="145"/>
      <c r="UF99" s="145"/>
      <c r="UG99" s="145"/>
      <c r="UH99" s="145"/>
      <c r="UI99" s="145"/>
      <c r="UJ99" s="145"/>
      <c r="UK99" s="145"/>
      <c r="UL99" s="145"/>
      <c r="UM99" s="145"/>
      <c r="UN99" s="145"/>
      <c r="UO99" s="145"/>
      <c r="UP99" s="145"/>
      <c r="UQ99" s="145"/>
      <c r="UR99" s="145"/>
      <c r="US99" s="145"/>
      <c r="UT99" s="145"/>
      <c r="UU99" s="145"/>
      <c r="UV99" s="145"/>
      <c r="UW99" s="145"/>
      <c r="UX99" s="145"/>
      <c r="UY99" s="145"/>
      <c r="UZ99" s="145"/>
      <c r="VA99" s="145"/>
      <c r="VB99" s="145"/>
      <c r="VC99" s="145"/>
      <c r="VD99" s="145"/>
      <c r="VE99" s="145"/>
      <c r="VF99" s="145"/>
      <c r="VG99" s="145"/>
      <c r="VH99" s="145"/>
      <c r="VI99" s="145"/>
      <c r="VJ99" s="145"/>
      <c r="VK99" s="145"/>
      <c r="VL99" s="145"/>
      <c r="VM99" s="145"/>
      <c r="VN99" s="145"/>
      <c r="VO99" s="145"/>
      <c r="VP99" s="145"/>
      <c r="VQ99" s="145"/>
      <c r="VR99" s="145"/>
      <c r="VS99" s="145"/>
      <c r="VT99" s="145"/>
      <c r="VU99" s="145"/>
      <c r="VV99" s="145"/>
      <c r="VW99" s="145"/>
      <c r="VX99" s="145"/>
      <c r="VY99" s="145"/>
      <c r="VZ99" s="145"/>
      <c r="WA99" s="145"/>
      <c r="WB99" s="145"/>
      <c r="WC99" s="145"/>
      <c r="WD99" s="145"/>
      <c r="WE99" s="145"/>
      <c r="WF99" s="145"/>
      <c r="WG99" s="145"/>
      <c r="WH99" s="145"/>
      <c r="WI99" s="145"/>
      <c r="WJ99" s="145"/>
      <c r="WK99" s="145"/>
      <c r="WL99" s="145"/>
      <c r="WM99" s="145"/>
      <c r="WN99" s="145"/>
      <c r="WO99" s="145"/>
      <c r="WP99" s="145"/>
      <c r="WQ99" s="145"/>
      <c r="WR99" s="145"/>
      <c r="WS99" s="145"/>
      <c r="WT99" s="145"/>
      <c r="WU99" s="145"/>
      <c r="WV99" s="145"/>
      <c r="WW99" s="145"/>
      <c r="WX99" s="145"/>
      <c r="WY99" s="145"/>
      <c r="WZ99" s="145"/>
      <c r="XA99" s="145"/>
      <c r="XB99" s="145"/>
      <c r="XC99" s="145"/>
      <c r="XD99" s="145"/>
      <c r="XE99" s="145"/>
      <c r="XF99" s="145"/>
      <c r="XG99" s="145"/>
      <c r="XH99" s="145"/>
      <c r="XI99" s="145"/>
      <c r="XJ99" s="145"/>
      <c r="XK99" s="145"/>
      <c r="XL99" s="145"/>
      <c r="XM99" s="145"/>
      <c r="XN99" s="145"/>
      <c r="XO99" s="145"/>
      <c r="XP99" s="145"/>
      <c r="XQ99" s="145"/>
      <c r="XR99" s="145"/>
      <c r="XS99" s="145"/>
      <c r="XT99" s="145"/>
      <c r="XU99" s="145"/>
      <c r="XV99" s="145"/>
      <c r="XW99" s="145"/>
      <c r="XX99" s="145"/>
      <c r="XY99" s="145"/>
      <c r="XZ99" s="145"/>
      <c r="YA99" s="145"/>
      <c r="YB99" s="145"/>
      <c r="YC99" s="145"/>
      <c r="YD99" s="145"/>
      <c r="YE99" s="145"/>
      <c r="YF99" s="145"/>
      <c r="YG99" s="145"/>
      <c r="YH99" s="145"/>
      <c r="YI99" s="145"/>
      <c r="YJ99" s="145"/>
      <c r="YK99" s="145"/>
      <c r="YL99" s="145"/>
      <c r="YM99" s="145"/>
      <c r="YN99" s="145"/>
      <c r="YO99" s="145"/>
      <c r="YP99" s="145"/>
      <c r="YQ99" s="145"/>
      <c r="YR99" s="145"/>
      <c r="YS99" s="145"/>
      <c r="YT99" s="145"/>
      <c r="YU99" s="145"/>
      <c r="YV99" s="145"/>
      <c r="YW99" s="145"/>
      <c r="YX99" s="145"/>
      <c r="YY99" s="145"/>
      <c r="YZ99" s="145"/>
      <c r="ZA99" s="145"/>
      <c r="ZB99" s="145"/>
      <c r="ZC99" s="145"/>
      <c r="ZD99" s="145"/>
      <c r="ZE99" s="145"/>
      <c r="ZF99" s="145"/>
      <c r="ZG99" s="145"/>
      <c r="ZH99" s="145"/>
      <c r="ZI99" s="145"/>
      <c r="ZJ99" s="145"/>
      <c r="ZK99" s="145"/>
      <c r="ZL99" s="145"/>
      <c r="ZM99" s="145"/>
      <c r="ZN99" s="145"/>
      <c r="ZO99" s="145"/>
      <c r="ZP99" s="145"/>
      <c r="ZQ99" s="145"/>
      <c r="ZR99" s="145"/>
      <c r="ZS99" s="145"/>
      <c r="ZT99" s="145"/>
      <c r="ZU99" s="145"/>
      <c r="ZV99" s="145"/>
      <c r="ZW99" s="145"/>
      <c r="ZX99" s="145"/>
      <c r="ZY99" s="145"/>
      <c r="ZZ99" s="145"/>
      <c r="AAA99" s="145"/>
      <c r="AAB99" s="145"/>
      <c r="AAC99" s="145"/>
      <c r="AAD99" s="145"/>
      <c r="AAE99" s="145"/>
      <c r="AAF99" s="145"/>
      <c r="AAG99" s="145"/>
      <c r="AAH99" s="145"/>
      <c r="AAI99" s="145"/>
      <c r="AAJ99" s="145"/>
      <c r="AAK99" s="145"/>
      <c r="AAL99" s="145"/>
      <c r="AAM99" s="145"/>
      <c r="AAN99" s="145"/>
      <c r="AAO99" s="145"/>
      <c r="AAP99" s="145"/>
      <c r="AAQ99" s="145"/>
      <c r="AAR99" s="145"/>
      <c r="AAS99" s="145"/>
      <c r="AAT99" s="145"/>
      <c r="AAU99" s="145"/>
      <c r="AAV99" s="145"/>
      <c r="AAW99" s="145"/>
      <c r="AAX99" s="145"/>
      <c r="AAY99" s="145"/>
      <c r="AAZ99" s="145"/>
      <c r="ABA99" s="145"/>
      <c r="ABB99" s="145"/>
      <c r="ABC99" s="145"/>
      <c r="ABD99" s="145"/>
      <c r="ABE99" s="145"/>
      <c r="ABF99" s="145"/>
      <c r="ABG99" s="145"/>
      <c r="ABH99" s="145"/>
      <c r="ABI99" s="145"/>
      <c r="ABJ99" s="145"/>
      <c r="ABK99" s="145"/>
      <c r="ABL99" s="145"/>
      <c r="ABM99" s="145"/>
      <c r="ABN99" s="145"/>
      <c r="ABO99" s="145"/>
      <c r="ABP99" s="145"/>
      <c r="ABQ99" s="145"/>
      <c r="ABR99" s="145"/>
      <c r="ABS99" s="145"/>
      <c r="ABT99" s="145"/>
      <c r="ABU99" s="145"/>
      <c r="ABV99" s="145"/>
      <c r="ABW99" s="145"/>
      <c r="ABX99" s="145"/>
      <c r="ABY99" s="145"/>
      <c r="ABZ99" s="145"/>
      <c r="ACA99" s="145"/>
      <c r="ACB99" s="145"/>
      <c r="ACC99" s="145"/>
      <c r="ACD99" s="145"/>
      <c r="ACE99" s="145"/>
      <c r="ACF99" s="145"/>
      <c r="ACG99" s="145"/>
      <c r="ACH99" s="145"/>
      <c r="ACI99" s="145"/>
      <c r="ACJ99" s="145"/>
      <c r="ACK99" s="145"/>
      <c r="ACL99" s="145"/>
      <c r="ACM99" s="145"/>
      <c r="ACN99" s="145"/>
      <c r="ACO99" s="145"/>
      <c r="ACP99" s="145"/>
      <c r="ACQ99" s="145"/>
      <c r="ACR99" s="145"/>
      <c r="ACS99" s="145"/>
      <c r="ACT99" s="145"/>
      <c r="ACU99" s="145"/>
      <c r="ACV99" s="145"/>
      <c r="ACW99" s="145"/>
      <c r="ACX99" s="145"/>
      <c r="ACY99" s="145"/>
      <c r="ACZ99" s="145"/>
      <c r="ADA99" s="145"/>
      <c r="ADB99" s="145"/>
      <c r="ADC99" s="145"/>
      <c r="ADD99" s="145"/>
      <c r="ADE99" s="145"/>
      <c r="ADF99" s="145"/>
      <c r="ADG99" s="145"/>
      <c r="ADH99" s="145"/>
      <c r="ADI99" s="145"/>
      <c r="ADJ99" s="145"/>
      <c r="ADK99" s="145"/>
      <c r="ADL99" s="145"/>
      <c r="ADM99" s="145"/>
      <c r="ADN99" s="145"/>
      <c r="ADO99" s="145"/>
      <c r="ADP99" s="145"/>
      <c r="ADQ99" s="145"/>
      <c r="ADR99" s="145"/>
      <c r="ADS99" s="145"/>
      <c r="ADT99" s="145"/>
      <c r="ADU99" s="145"/>
      <c r="ADV99" s="145"/>
      <c r="ADW99" s="145"/>
      <c r="ADX99" s="145"/>
      <c r="ADY99" s="145"/>
      <c r="ADZ99" s="145"/>
      <c r="AEA99" s="145"/>
      <c r="AEB99" s="145"/>
      <c r="AEC99" s="145"/>
      <c r="AED99" s="145"/>
      <c r="AEE99" s="145"/>
      <c r="AEF99" s="145"/>
      <c r="AEG99" s="145"/>
      <c r="AEH99" s="145"/>
      <c r="AEI99" s="145"/>
      <c r="AEJ99" s="145"/>
      <c r="AEK99" s="145"/>
      <c r="AEL99" s="145"/>
      <c r="AEM99" s="145"/>
      <c r="AEN99" s="145"/>
      <c r="AEO99" s="145"/>
      <c r="AEP99" s="145"/>
      <c r="AEQ99" s="145"/>
      <c r="AER99" s="145"/>
      <c r="AES99" s="145"/>
      <c r="AET99" s="145"/>
      <c r="AEU99" s="145"/>
      <c r="AEV99" s="145"/>
      <c r="AEW99" s="145"/>
      <c r="AEX99" s="145"/>
      <c r="AEY99" s="145"/>
      <c r="AEZ99" s="145"/>
      <c r="AFA99" s="145"/>
      <c r="AFB99" s="145"/>
      <c r="AFC99" s="145"/>
      <c r="AFD99" s="145"/>
      <c r="AFE99" s="145"/>
      <c r="AFF99" s="145"/>
      <c r="AFG99" s="145"/>
      <c r="AFH99" s="145"/>
      <c r="AFI99" s="145"/>
      <c r="AFJ99" s="145"/>
      <c r="AFK99" s="145"/>
      <c r="AFL99" s="145"/>
      <c r="AFM99" s="145"/>
      <c r="AFN99" s="145"/>
      <c r="AFO99" s="145"/>
      <c r="AFP99" s="145"/>
      <c r="AFQ99" s="145"/>
      <c r="AFR99" s="145"/>
      <c r="AFS99" s="145"/>
      <c r="AFT99" s="145"/>
      <c r="AFU99" s="145"/>
      <c r="AFV99" s="145"/>
      <c r="AFW99" s="145"/>
      <c r="AFX99" s="145"/>
      <c r="AFY99" s="145"/>
      <c r="AFZ99" s="145"/>
      <c r="AGA99" s="145"/>
      <c r="AGB99" s="145"/>
      <c r="AGC99" s="145"/>
      <c r="AGD99" s="145"/>
      <c r="AGE99" s="145"/>
      <c r="AGF99" s="145"/>
      <c r="AGG99" s="145"/>
      <c r="AGH99" s="145"/>
      <c r="AGI99" s="145"/>
      <c r="AGJ99" s="145"/>
      <c r="AGK99" s="145"/>
      <c r="AGL99" s="145"/>
      <c r="AGM99" s="145"/>
      <c r="AGN99" s="145"/>
      <c r="AGO99" s="145"/>
      <c r="AGP99" s="145"/>
      <c r="AGQ99" s="145"/>
      <c r="AGR99" s="145"/>
      <c r="AGS99" s="145"/>
      <c r="AGT99" s="145"/>
      <c r="AGU99" s="145"/>
      <c r="AGV99" s="145"/>
      <c r="AGW99" s="145"/>
      <c r="AGX99" s="145"/>
      <c r="AGY99" s="145"/>
      <c r="AGZ99" s="145"/>
      <c r="AHA99" s="145"/>
      <c r="AHB99" s="145"/>
      <c r="AHC99" s="145"/>
      <c r="AHD99" s="145"/>
      <c r="AHE99" s="145"/>
      <c r="AHF99" s="145"/>
      <c r="AHG99" s="145"/>
      <c r="AHH99" s="145"/>
      <c r="AHI99" s="145"/>
      <c r="AHJ99" s="145"/>
      <c r="AHK99" s="145"/>
      <c r="AHL99" s="145"/>
      <c r="AHM99" s="145"/>
      <c r="AHN99" s="145"/>
      <c r="AHO99" s="145"/>
      <c r="AHP99" s="145"/>
      <c r="AHQ99" s="145"/>
      <c r="AHR99" s="145"/>
      <c r="AHS99" s="145"/>
      <c r="AHT99" s="145"/>
      <c r="AHU99" s="145"/>
      <c r="AHV99" s="145"/>
      <c r="AHW99" s="145"/>
      <c r="AHX99" s="145"/>
      <c r="AHY99" s="145"/>
      <c r="AHZ99" s="145"/>
      <c r="AIA99" s="145"/>
      <c r="AIB99" s="145"/>
      <c r="AIC99" s="145"/>
      <c r="AID99" s="145"/>
      <c r="AIE99" s="145"/>
      <c r="AIF99" s="145"/>
      <c r="AIG99" s="145"/>
      <c r="AIH99" s="145"/>
      <c r="AII99" s="145"/>
      <c r="AIJ99" s="145"/>
      <c r="AIK99" s="145"/>
      <c r="AIL99" s="145"/>
      <c r="AIM99" s="145"/>
      <c r="AIN99" s="145"/>
      <c r="AIO99" s="145"/>
      <c r="AIP99" s="145"/>
      <c r="AIQ99" s="145"/>
      <c r="AIR99" s="145"/>
      <c r="AIS99" s="145"/>
      <c r="AIT99" s="145"/>
      <c r="AIU99" s="145"/>
      <c r="AIV99" s="145"/>
      <c r="AIW99" s="145"/>
      <c r="AIX99" s="145"/>
      <c r="AIY99" s="145"/>
      <c r="AIZ99" s="145"/>
      <c r="AJA99" s="145"/>
      <c r="AJB99" s="145"/>
      <c r="AJC99" s="145"/>
      <c r="AJD99" s="145"/>
      <c r="AJE99" s="145"/>
      <c r="AJF99" s="145"/>
      <c r="AJG99" s="145"/>
      <c r="AJH99" s="145"/>
      <c r="AJI99" s="145"/>
      <c r="AJJ99" s="145"/>
      <c r="AJK99" s="145"/>
      <c r="AJL99" s="145"/>
      <c r="AJM99" s="145"/>
      <c r="AJN99" s="145"/>
      <c r="AJO99" s="145"/>
      <c r="AJP99" s="145"/>
      <c r="AJQ99" s="145"/>
      <c r="AJR99" s="145"/>
      <c r="AJS99" s="145"/>
      <c r="AJT99" s="145"/>
      <c r="AJU99" s="145"/>
      <c r="AJV99" s="145"/>
      <c r="AJW99" s="145"/>
      <c r="AJX99" s="145"/>
      <c r="AJY99" s="145"/>
      <c r="AJZ99" s="145"/>
      <c r="AKA99" s="145"/>
      <c r="AKB99" s="145"/>
      <c r="AKC99" s="145"/>
      <c r="AKD99" s="145"/>
      <c r="AKE99" s="145"/>
      <c r="AKF99" s="145"/>
      <c r="AKG99" s="145"/>
      <c r="AKH99" s="145"/>
      <c r="AKI99" s="145"/>
      <c r="AKJ99" s="145"/>
      <c r="AKK99" s="145"/>
      <c r="AKL99" s="145"/>
      <c r="AKM99" s="145"/>
      <c r="AKN99" s="145"/>
      <c r="AKO99" s="145"/>
      <c r="AKP99" s="145"/>
      <c r="AKQ99" s="145"/>
      <c r="AKR99" s="145"/>
      <c r="AKS99" s="145"/>
      <c r="AKT99" s="145"/>
      <c r="AKU99" s="145"/>
      <c r="AKV99" s="145"/>
      <c r="AKW99" s="145"/>
      <c r="AKX99" s="145"/>
      <c r="AKY99" s="145"/>
      <c r="AKZ99" s="145"/>
      <c r="ALA99" s="145"/>
      <c r="ALB99" s="145"/>
      <c r="ALC99" s="145"/>
      <c r="ALD99" s="145"/>
      <c r="ALE99" s="145"/>
      <c r="ALF99" s="145"/>
      <c r="ALG99" s="145"/>
      <c r="ALH99" s="145"/>
      <c r="ALI99" s="145"/>
      <c r="ALJ99" s="145"/>
      <c r="ALK99" s="145"/>
      <c r="ALL99" s="145"/>
      <c r="ALM99" s="145"/>
      <c r="ALN99" s="145"/>
      <c r="ALO99" s="145"/>
      <c r="ALP99" s="145"/>
      <c r="ALQ99" s="145"/>
      <c r="ALR99" s="145"/>
      <c r="ALS99" s="145"/>
      <c r="ALT99" s="145"/>
      <c r="ALU99" s="145"/>
      <c r="ALV99" s="145"/>
      <c r="ALW99" s="145"/>
      <c r="ALX99" s="145"/>
      <c r="ALY99" s="145"/>
      <c r="ALZ99" s="145"/>
    </row>
    <row r="100" spans="1:1014" ht="43.5" customHeight="1" x14ac:dyDescent="0.3">
      <c r="A100" s="151"/>
      <c r="B100" s="151"/>
      <c r="C100" s="257" t="s">
        <v>46</v>
      </c>
      <c r="D100" s="252" t="s">
        <v>83</v>
      </c>
      <c r="E100" s="133" t="s">
        <v>79</v>
      </c>
      <c r="F100" s="133">
        <v>120</v>
      </c>
      <c r="G100" s="327">
        <f>(119.44%*(120/30))*(F101)*(1/12)</f>
        <v>0</v>
      </c>
      <c r="H100" s="326">
        <f>$G$87*G100</f>
        <v>0</v>
      </c>
      <c r="I100" s="152"/>
      <c r="J100" s="145"/>
      <c r="K100" s="319" t="s">
        <v>171</v>
      </c>
      <c r="L100" s="319"/>
      <c r="M100" s="319"/>
      <c r="N100" s="138"/>
      <c r="O100" s="138"/>
      <c r="P100" s="138"/>
      <c r="Q100" s="138"/>
      <c r="R100" s="138"/>
      <c r="S100" s="138"/>
      <c r="T100" s="138"/>
      <c r="U100" s="138"/>
      <c r="V100" s="138"/>
      <c r="W100" s="138"/>
      <c r="X100" s="138"/>
      <c r="Y100" s="145"/>
      <c r="Z100" s="145"/>
      <c r="AA100" s="145"/>
      <c r="AB100" s="145"/>
      <c r="AC100" s="145"/>
      <c r="AD100" s="145"/>
      <c r="AE100" s="145"/>
      <c r="AF100" s="145"/>
      <c r="AG100" s="145"/>
      <c r="AH100" s="145"/>
      <c r="AI100" s="145"/>
      <c r="AJ100" s="145"/>
      <c r="AK100" s="145"/>
      <c r="AL100" s="145"/>
      <c r="AM100" s="145"/>
      <c r="AN100" s="145"/>
      <c r="AO100" s="145"/>
      <c r="AP100" s="145"/>
      <c r="AQ100" s="145"/>
      <c r="AR100" s="145"/>
      <c r="AS100" s="145"/>
      <c r="AT100" s="145"/>
      <c r="AU100" s="145"/>
      <c r="AV100" s="145"/>
      <c r="AW100" s="145"/>
      <c r="AX100" s="145"/>
      <c r="AY100" s="145"/>
      <c r="AZ100" s="145"/>
      <c r="BA100" s="145"/>
      <c r="BB100" s="145"/>
      <c r="BC100" s="145"/>
      <c r="BD100" s="145"/>
      <c r="BE100" s="145"/>
      <c r="BF100" s="145"/>
      <c r="BG100" s="145"/>
      <c r="BH100" s="145"/>
      <c r="BI100" s="145"/>
      <c r="BJ100" s="145"/>
      <c r="BK100" s="145"/>
      <c r="BL100" s="145"/>
      <c r="BM100" s="145"/>
      <c r="BN100" s="145"/>
      <c r="BO100" s="145"/>
      <c r="BP100" s="145"/>
      <c r="BQ100" s="145"/>
      <c r="BR100" s="145"/>
      <c r="BS100" s="145"/>
      <c r="BT100" s="145"/>
      <c r="BU100" s="145"/>
      <c r="BV100" s="145"/>
      <c r="BW100" s="145"/>
      <c r="BX100" s="145"/>
      <c r="BY100" s="145"/>
      <c r="BZ100" s="145"/>
      <c r="CA100" s="145"/>
      <c r="CB100" s="145"/>
      <c r="CC100" s="145"/>
      <c r="CD100" s="145"/>
      <c r="CE100" s="145"/>
      <c r="CF100" s="145"/>
      <c r="CG100" s="145"/>
      <c r="CH100" s="145"/>
      <c r="CI100" s="145"/>
      <c r="CJ100" s="145"/>
      <c r="CK100" s="145"/>
      <c r="CL100" s="145"/>
      <c r="CM100" s="145"/>
      <c r="CN100" s="145"/>
      <c r="CO100" s="145"/>
      <c r="CP100" s="145"/>
      <c r="CQ100" s="145"/>
      <c r="CR100" s="145"/>
      <c r="CS100" s="145"/>
      <c r="CT100" s="145"/>
      <c r="CU100" s="145"/>
      <c r="CV100" s="145"/>
      <c r="CW100" s="145"/>
      <c r="CX100" s="145"/>
      <c r="CY100" s="145"/>
      <c r="CZ100" s="145"/>
      <c r="DA100" s="145"/>
      <c r="DB100" s="145"/>
      <c r="DC100" s="145"/>
      <c r="DD100" s="145"/>
      <c r="DE100" s="145"/>
      <c r="DF100" s="145"/>
      <c r="DG100" s="145"/>
      <c r="DH100" s="145"/>
      <c r="DI100" s="145"/>
      <c r="DJ100" s="145"/>
      <c r="DK100" s="145"/>
      <c r="DL100" s="145"/>
      <c r="DM100" s="145"/>
      <c r="DN100" s="145"/>
      <c r="DO100" s="145"/>
      <c r="DP100" s="145"/>
      <c r="DQ100" s="145"/>
      <c r="DR100" s="145"/>
      <c r="DS100" s="145"/>
      <c r="DT100" s="145"/>
      <c r="DU100" s="145"/>
      <c r="DV100" s="145"/>
      <c r="DW100" s="145"/>
      <c r="DX100" s="145"/>
      <c r="DY100" s="145"/>
      <c r="DZ100" s="145"/>
      <c r="EA100" s="145"/>
      <c r="EB100" s="145"/>
      <c r="EC100" s="145"/>
      <c r="ED100" s="145"/>
      <c r="EE100" s="145"/>
      <c r="EF100" s="145"/>
      <c r="EG100" s="145"/>
      <c r="EH100" s="145"/>
      <c r="EI100" s="145"/>
      <c r="EJ100" s="145"/>
      <c r="EK100" s="145"/>
      <c r="EL100" s="145"/>
      <c r="EM100" s="145"/>
      <c r="EN100" s="145"/>
      <c r="EO100" s="145"/>
      <c r="EP100" s="145"/>
      <c r="EQ100" s="145"/>
      <c r="ER100" s="145"/>
      <c r="ES100" s="145"/>
      <c r="ET100" s="145"/>
      <c r="EU100" s="145"/>
      <c r="EV100" s="145"/>
      <c r="EW100" s="145"/>
      <c r="EX100" s="145"/>
      <c r="EY100" s="145"/>
      <c r="EZ100" s="145"/>
      <c r="FA100" s="145"/>
      <c r="FB100" s="145"/>
      <c r="FC100" s="145"/>
      <c r="FD100" s="145"/>
      <c r="FE100" s="145"/>
      <c r="FF100" s="145"/>
      <c r="FG100" s="145"/>
      <c r="FH100" s="145"/>
      <c r="FI100" s="145"/>
      <c r="FJ100" s="145"/>
      <c r="FK100" s="145"/>
      <c r="FL100" s="145"/>
      <c r="FM100" s="145"/>
      <c r="FN100" s="145"/>
      <c r="FO100" s="145"/>
      <c r="FP100" s="145"/>
      <c r="FQ100" s="145"/>
      <c r="FR100" s="145"/>
      <c r="FS100" s="145"/>
      <c r="FT100" s="145"/>
      <c r="FU100" s="145"/>
      <c r="FV100" s="145"/>
      <c r="FW100" s="145"/>
      <c r="FX100" s="145"/>
      <c r="FY100" s="145"/>
      <c r="FZ100" s="145"/>
      <c r="GA100" s="145"/>
      <c r="GB100" s="145"/>
      <c r="GC100" s="145"/>
      <c r="GD100" s="145"/>
      <c r="GE100" s="145"/>
      <c r="GF100" s="145"/>
      <c r="GG100" s="145"/>
      <c r="GH100" s="145"/>
      <c r="GI100" s="145"/>
      <c r="GJ100" s="145"/>
      <c r="GK100" s="145"/>
      <c r="GL100" s="145"/>
      <c r="GM100" s="145"/>
      <c r="GN100" s="145"/>
      <c r="GO100" s="145"/>
      <c r="GP100" s="145"/>
      <c r="GQ100" s="145"/>
      <c r="GR100" s="145"/>
      <c r="GS100" s="145"/>
      <c r="GT100" s="145"/>
      <c r="GU100" s="145"/>
      <c r="GV100" s="145"/>
      <c r="GW100" s="145"/>
      <c r="GX100" s="145"/>
      <c r="GY100" s="145"/>
      <c r="GZ100" s="145"/>
      <c r="HA100" s="145"/>
      <c r="HB100" s="145"/>
      <c r="HC100" s="145"/>
      <c r="HD100" s="145"/>
      <c r="HE100" s="145"/>
      <c r="HF100" s="145"/>
      <c r="HG100" s="145"/>
      <c r="HH100" s="145"/>
      <c r="HI100" s="145"/>
      <c r="HJ100" s="145"/>
      <c r="HK100" s="145"/>
      <c r="HL100" s="145"/>
      <c r="HM100" s="145"/>
      <c r="HN100" s="145"/>
      <c r="HO100" s="145"/>
      <c r="HP100" s="145"/>
      <c r="HQ100" s="145"/>
      <c r="HR100" s="145"/>
      <c r="HS100" s="145"/>
      <c r="HT100" s="145"/>
      <c r="HU100" s="145"/>
      <c r="HV100" s="145"/>
      <c r="HW100" s="145"/>
      <c r="HX100" s="145"/>
      <c r="HY100" s="145"/>
      <c r="HZ100" s="145"/>
      <c r="IA100" s="145"/>
      <c r="IB100" s="145"/>
      <c r="IC100" s="145"/>
      <c r="ID100" s="145"/>
      <c r="IE100" s="145"/>
      <c r="IF100" s="145"/>
      <c r="IG100" s="145"/>
      <c r="IH100" s="145"/>
      <c r="II100" s="145"/>
      <c r="IJ100" s="145"/>
      <c r="IK100" s="145"/>
      <c r="IL100" s="145"/>
      <c r="IM100" s="145"/>
      <c r="IN100" s="145"/>
      <c r="IO100" s="145"/>
      <c r="IP100" s="145"/>
      <c r="IQ100" s="145"/>
      <c r="IR100" s="145"/>
      <c r="IS100" s="145"/>
      <c r="IT100" s="145"/>
      <c r="IU100" s="145"/>
      <c r="IV100" s="145"/>
      <c r="IW100" s="145"/>
      <c r="IX100" s="145"/>
      <c r="IY100" s="145"/>
      <c r="IZ100" s="145"/>
      <c r="JA100" s="145"/>
      <c r="JB100" s="145"/>
      <c r="JC100" s="145"/>
      <c r="JD100" s="145"/>
      <c r="JE100" s="145"/>
      <c r="JF100" s="145"/>
      <c r="JG100" s="145"/>
      <c r="JH100" s="145"/>
      <c r="JI100" s="145"/>
      <c r="JJ100" s="145"/>
      <c r="JK100" s="145"/>
      <c r="JL100" s="145"/>
      <c r="JM100" s="145"/>
      <c r="JN100" s="145"/>
      <c r="JO100" s="145"/>
      <c r="JP100" s="145"/>
      <c r="JQ100" s="145"/>
      <c r="JR100" s="145"/>
      <c r="JS100" s="145"/>
      <c r="JT100" s="145"/>
      <c r="JU100" s="145"/>
      <c r="JV100" s="145"/>
      <c r="JW100" s="145"/>
      <c r="JX100" s="145"/>
      <c r="JY100" s="145"/>
      <c r="JZ100" s="145"/>
      <c r="KA100" s="145"/>
      <c r="KB100" s="145"/>
      <c r="KC100" s="145"/>
      <c r="KD100" s="145"/>
      <c r="KE100" s="145"/>
      <c r="KF100" s="145"/>
      <c r="KG100" s="145"/>
      <c r="KH100" s="145"/>
      <c r="KI100" s="145"/>
      <c r="KJ100" s="145"/>
      <c r="KK100" s="145"/>
      <c r="KL100" s="145"/>
      <c r="KM100" s="145"/>
      <c r="KN100" s="145"/>
      <c r="KO100" s="145"/>
      <c r="KP100" s="145"/>
      <c r="KQ100" s="145"/>
      <c r="KR100" s="145"/>
      <c r="KS100" s="145"/>
      <c r="KT100" s="145"/>
      <c r="KU100" s="145"/>
      <c r="KV100" s="145"/>
      <c r="KW100" s="145"/>
      <c r="KX100" s="145"/>
      <c r="KY100" s="145"/>
      <c r="KZ100" s="145"/>
      <c r="LA100" s="145"/>
      <c r="LB100" s="145"/>
      <c r="LC100" s="145"/>
      <c r="LD100" s="145"/>
      <c r="LE100" s="145"/>
      <c r="LF100" s="145"/>
      <c r="LG100" s="145"/>
      <c r="LH100" s="145"/>
      <c r="LI100" s="145"/>
      <c r="LJ100" s="145"/>
      <c r="LK100" s="145"/>
      <c r="LL100" s="145"/>
      <c r="LM100" s="145"/>
      <c r="LN100" s="145"/>
      <c r="LO100" s="145"/>
      <c r="LP100" s="145"/>
      <c r="LQ100" s="145"/>
      <c r="LR100" s="145"/>
      <c r="LS100" s="145"/>
      <c r="LT100" s="145"/>
      <c r="LU100" s="145"/>
      <c r="LV100" s="145"/>
      <c r="LW100" s="145"/>
      <c r="LX100" s="145"/>
      <c r="LY100" s="145"/>
      <c r="LZ100" s="145"/>
      <c r="MA100" s="145"/>
      <c r="MB100" s="145"/>
      <c r="MC100" s="145"/>
      <c r="MD100" s="145"/>
      <c r="ME100" s="145"/>
      <c r="MF100" s="145"/>
      <c r="MG100" s="145"/>
      <c r="MH100" s="145"/>
      <c r="MI100" s="145"/>
      <c r="MJ100" s="145"/>
      <c r="MK100" s="145"/>
      <c r="ML100" s="145"/>
      <c r="MM100" s="145"/>
      <c r="MN100" s="145"/>
      <c r="MO100" s="145"/>
      <c r="MP100" s="145"/>
      <c r="MQ100" s="145"/>
      <c r="MR100" s="145"/>
      <c r="MS100" s="145"/>
      <c r="MT100" s="145"/>
      <c r="MU100" s="145"/>
      <c r="MV100" s="145"/>
      <c r="MW100" s="145"/>
      <c r="MX100" s="145"/>
      <c r="MY100" s="145"/>
      <c r="MZ100" s="145"/>
      <c r="NA100" s="145"/>
      <c r="NB100" s="145"/>
      <c r="NC100" s="145"/>
      <c r="ND100" s="145"/>
      <c r="NE100" s="145"/>
      <c r="NF100" s="145"/>
      <c r="NG100" s="145"/>
      <c r="NH100" s="145"/>
      <c r="NI100" s="145"/>
      <c r="NJ100" s="145"/>
      <c r="NK100" s="145"/>
      <c r="NL100" s="145"/>
      <c r="NM100" s="145"/>
      <c r="NN100" s="145"/>
      <c r="NO100" s="145"/>
      <c r="NP100" s="145"/>
      <c r="NQ100" s="145"/>
      <c r="NR100" s="145"/>
      <c r="NS100" s="145"/>
      <c r="NT100" s="145"/>
      <c r="NU100" s="145"/>
      <c r="NV100" s="145"/>
      <c r="NW100" s="145"/>
      <c r="NX100" s="145"/>
      <c r="NY100" s="145"/>
      <c r="NZ100" s="145"/>
      <c r="OA100" s="145"/>
      <c r="OB100" s="145"/>
      <c r="OC100" s="145"/>
      <c r="OD100" s="145"/>
      <c r="OE100" s="145"/>
      <c r="OF100" s="145"/>
      <c r="OG100" s="145"/>
      <c r="OH100" s="145"/>
      <c r="OI100" s="145"/>
      <c r="OJ100" s="145"/>
      <c r="OK100" s="145"/>
      <c r="OL100" s="145"/>
      <c r="OM100" s="145"/>
      <c r="ON100" s="145"/>
      <c r="OO100" s="145"/>
      <c r="OP100" s="145"/>
      <c r="OQ100" s="145"/>
      <c r="OR100" s="145"/>
      <c r="OS100" s="145"/>
      <c r="OT100" s="145"/>
      <c r="OU100" s="145"/>
      <c r="OV100" s="145"/>
      <c r="OW100" s="145"/>
      <c r="OX100" s="145"/>
      <c r="OY100" s="145"/>
      <c r="OZ100" s="145"/>
      <c r="PA100" s="145"/>
      <c r="PB100" s="145"/>
      <c r="PC100" s="145"/>
      <c r="PD100" s="145"/>
      <c r="PE100" s="145"/>
      <c r="PF100" s="145"/>
      <c r="PG100" s="145"/>
      <c r="PH100" s="145"/>
      <c r="PI100" s="145"/>
      <c r="PJ100" s="145"/>
      <c r="PK100" s="145"/>
      <c r="PL100" s="145"/>
      <c r="PM100" s="145"/>
      <c r="PN100" s="145"/>
      <c r="PO100" s="145"/>
      <c r="PP100" s="145"/>
      <c r="PQ100" s="145"/>
      <c r="PR100" s="145"/>
      <c r="PS100" s="145"/>
      <c r="PT100" s="145"/>
      <c r="PU100" s="145"/>
      <c r="PV100" s="145"/>
      <c r="PW100" s="145"/>
      <c r="PX100" s="145"/>
      <c r="PY100" s="145"/>
      <c r="PZ100" s="145"/>
      <c r="QA100" s="145"/>
      <c r="QB100" s="145"/>
      <c r="QC100" s="145"/>
      <c r="QD100" s="145"/>
      <c r="QE100" s="145"/>
      <c r="QF100" s="145"/>
      <c r="QG100" s="145"/>
      <c r="QH100" s="145"/>
      <c r="QI100" s="145"/>
      <c r="QJ100" s="145"/>
      <c r="QK100" s="145"/>
      <c r="QL100" s="145"/>
      <c r="QM100" s="145"/>
      <c r="QN100" s="145"/>
      <c r="QO100" s="145"/>
      <c r="QP100" s="145"/>
      <c r="QQ100" s="145"/>
      <c r="QR100" s="145"/>
      <c r="QS100" s="145"/>
      <c r="QT100" s="145"/>
      <c r="QU100" s="145"/>
      <c r="QV100" s="145"/>
      <c r="QW100" s="145"/>
      <c r="QX100" s="145"/>
      <c r="QY100" s="145"/>
      <c r="QZ100" s="145"/>
      <c r="RA100" s="145"/>
      <c r="RB100" s="145"/>
      <c r="RC100" s="145"/>
      <c r="RD100" s="145"/>
      <c r="RE100" s="145"/>
      <c r="RF100" s="145"/>
      <c r="RG100" s="145"/>
      <c r="RH100" s="145"/>
      <c r="RI100" s="145"/>
      <c r="RJ100" s="145"/>
      <c r="RK100" s="145"/>
      <c r="RL100" s="145"/>
      <c r="RM100" s="145"/>
      <c r="RN100" s="145"/>
      <c r="RO100" s="145"/>
      <c r="RP100" s="145"/>
      <c r="RQ100" s="145"/>
      <c r="RR100" s="145"/>
      <c r="RS100" s="145"/>
      <c r="RT100" s="145"/>
      <c r="RU100" s="145"/>
      <c r="RV100" s="145"/>
      <c r="RW100" s="145"/>
      <c r="RX100" s="145"/>
      <c r="RY100" s="145"/>
      <c r="RZ100" s="145"/>
      <c r="SA100" s="145"/>
      <c r="SB100" s="145"/>
      <c r="SC100" s="145"/>
      <c r="SD100" s="145"/>
      <c r="SE100" s="145"/>
      <c r="SF100" s="145"/>
      <c r="SG100" s="145"/>
      <c r="SH100" s="145"/>
      <c r="SI100" s="145"/>
      <c r="SJ100" s="145"/>
      <c r="SK100" s="145"/>
      <c r="SL100" s="145"/>
      <c r="SM100" s="145"/>
      <c r="SN100" s="145"/>
      <c r="SO100" s="145"/>
      <c r="SP100" s="145"/>
      <c r="SQ100" s="145"/>
      <c r="SR100" s="145"/>
      <c r="SS100" s="145"/>
      <c r="ST100" s="145"/>
      <c r="SU100" s="145"/>
      <c r="SV100" s="145"/>
      <c r="SW100" s="145"/>
      <c r="SX100" s="145"/>
      <c r="SY100" s="145"/>
      <c r="SZ100" s="145"/>
      <c r="TA100" s="145"/>
      <c r="TB100" s="145"/>
      <c r="TC100" s="145"/>
      <c r="TD100" s="145"/>
      <c r="TE100" s="145"/>
      <c r="TF100" s="145"/>
      <c r="TG100" s="145"/>
      <c r="TH100" s="145"/>
      <c r="TI100" s="145"/>
      <c r="TJ100" s="145"/>
      <c r="TK100" s="145"/>
      <c r="TL100" s="145"/>
      <c r="TM100" s="145"/>
      <c r="TN100" s="145"/>
      <c r="TO100" s="145"/>
      <c r="TP100" s="145"/>
      <c r="TQ100" s="145"/>
      <c r="TR100" s="145"/>
      <c r="TS100" s="145"/>
      <c r="TT100" s="145"/>
      <c r="TU100" s="145"/>
      <c r="TV100" s="145"/>
      <c r="TW100" s="145"/>
      <c r="TX100" s="145"/>
      <c r="TY100" s="145"/>
      <c r="TZ100" s="145"/>
      <c r="UA100" s="145"/>
      <c r="UB100" s="145"/>
      <c r="UC100" s="145"/>
      <c r="UD100" s="145"/>
      <c r="UE100" s="145"/>
      <c r="UF100" s="145"/>
      <c r="UG100" s="145"/>
      <c r="UH100" s="145"/>
      <c r="UI100" s="145"/>
      <c r="UJ100" s="145"/>
      <c r="UK100" s="145"/>
      <c r="UL100" s="145"/>
      <c r="UM100" s="145"/>
      <c r="UN100" s="145"/>
      <c r="UO100" s="145"/>
      <c r="UP100" s="145"/>
      <c r="UQ100" s="145"/>
      <c r="UR100" s="145"/>
      <c r="US100" s="145"/>
      <c r="UT100" s="145"/>
      <c r="UU100" s="145"/>
      <c r="UV100" s="145"/>
      <c r="UW100" s="145"/>
      <c r="UX100" s="145"/>
      <c r="UY100" s="145"/>
      <c r="UZ100" s="145"/>
      <c r="VA100" s="145"/>
      <c r="VB100" s="145"/>
      <c r="VC100" s="145"/>
      <c r="VD100" s="145"/>
      <c r="VE100" s="145"/>
      <c r="VF100" s="145"/>
      <c r="VG100" s="145"/>
      <c r="VH100" s="145"/>
      <c r="VI100" s="145"/>
      <c r="VJ100" s="145"/>
      <c r="VK100" s="145"/>
      <c r="VL100" s="145"/>
      <c r="VM100" s="145"/>
      <c r="VN100" s="145"/>
      <c r="VO100" s="145"/>
      <c r="VP100" s="145"/>
      <c r="VQ100" s="145"/>
      <c r="VR100" s="145"/>
      <c r="VS100" s="145"/>
      <c r="VT100" s="145"/>
      <c r="VU100" s="145"/>
      <c r="VV100" s="145"/>
      <c r="VW100" s="145"/>
      <c r="VX100" s="145"/>
      <c r="VY100" s="145"/>
      <c r="VZ100" s="145"/>
      <c r="WA100" s="145"/>
      <c r="WB100" s="145"/>
      <c r="WC100" s="145"/>
      <c r="WD100" s="145"/>
      <c r="WE100" s="145"/>
      <c r="WF100" s="145"/>
      <c r="WG100" s="145"/>
      <c r="WH100" s="145"/>
      <c r="WI100" s="145"/>
      <c r="WJ100" s="145"/>
      <c r="WK100" s="145"/>
      <c r="WL100" s="145"/>
      <c r="WM100" s="145"/>
      <c r="WN100" s="145"/>
      <c r="WO100" s="145"/>
      <c r="WP100" s="145"/>
      <c r="WQ100" s="145"/>
      <c r="WR100" s="145"/>
      <c r="WS100" s="145"/>
      <c r="WT100" s="145"/>
      <c r="WU100" s="145"/>
      <c r="WV100" s="145"/>
      <c r="WW100" s="145"/>
      <c r="WX100" s="145"/>
      <c r="WY100" s="145"/>
      <c r="WZ100" s="145"/>
      <c r="XA100" s="145"/>
      <c r="XB100" s="145"/>
      <c r="XC100" s="145"/>
      <c r="XD100" s="145"/>
      <c r="XE100" s="145"/>
      <c r="XF100" s="145"/>
      <c r="XG100" s="145"/>
      <c r="XH100" s="145"/>
      <c r="XI100" s="145"/>
      <c r="XJ100" s="145"/>
      <c r="XK100" s="145"/>
      <c r="XL100" s="145"/>
      <c r="XM100" s="145"/>
      <c r="XN100" s="145"/>
      <c r="XO100" s="145"/>
      <c r="XP100" s="145"/>
      <c r="XQ100" s="145"/>
      <c r="XR100" s="145"/>
      <c r="XS100" s="145"/>
      <c r="XT100" s="145"/>
      <c r="XU100" s="145"/>
      <c r="XV100" s="145"/>
      <c r="XW100" s="145"/>
      <c r="XX100" s="145"/>
      <c r="XY100" s="145"/>
      <c r="XZ100" s="145"/>
      <c r="YA100" s="145"/>
      <c r="YB100" s="145"/>
      <c r="YC100" s="145"/>
      <c r="YD100" s="145"/>
      <c r="YE100" s="145"/>
      <c r="YF100" s="145"/>
      <c r="YG100" s="145"/>
      <c r="YH100" s="145"/>
      <c r="YI100" s="145"/>
      <c r="YJ100" s="145"/>
      <c r="YK100" s="145"/>
      <c r="YL100" s="145"/>
      <c r="YM100" s="145"/>
      <c r="YN100" s="145"/>
      <c r="YO100" s="145"/>
      <c r="YP100" s="145"/>
      <c r="YQ100" s="145"/>
      <c r="YR100" s="145"/>
      <c r="YS100" s="145"/>
      <c r="YT100" s="145"/>
      <c r="YU100" s="145"/>
      <c r="YV100" s="145"/>
      <c r="YW100" s="145"/>
      <c r="YX100" s="145"/>
      <c r="YY100" s="145"/>
      <c r="YZ100" s="145"/>
      <c r="ZA100" s="145"/>
      <c r="ZB100" s="145"/>
      <c r="ZC100" s="145"/>
      <c r="ZD100" s="145"/>
      <c r="ZE100" s="145"/>
      <c r="ZF100" s="145"/>
      <c r="ZG100" s="145"/>
      <c r="ZH100" s="145"/>
      <c r="ZI100" s="145"/>
      <c r="ZJ100" s="145"/>
      <c r="ZK100" s="145"/>
      <c r="ZL100" s="145"/>
      <c r="ZM100" s="145"/>
      <c r="ZN100" s="145"/>
      <c r="ZO100" s="145"/>
      <c r="ZP100" s="145"/>
      <c r="ZQ100" s="145"/>
      <c r="ZR100" s="145"/>
      <c r="ZS100" s="145"/>
      <c r="ZT100" s="145"/>
      <c r="ZU100" s="145"/>
      <c r="ZV100" s="145"/>
      <c r="ZW100" s="145"/>
      <c r="ZX100" s="145"/>
      <c r="ZY100" s="145"/>
      <c r="ZZ100" s="145"/>
      <c r="AAA100" s="145"/>
      <c r="AAB100" s="145"/>
      <c r="AAC100" s="145"/>
      <c r="AAD100" s="145"/>
      <c r="AAE100" s="145"/>
      <c r="AAF100" s="145"/>
      <c r="AAG100" s="145"/>
      <c r="AAH100" s="145"/>
      <c r="AAI100" s="145"/>
      <c r="AAJ100" s="145"/>
      <c r="AAK100" s="145"/>
      <c r="AAL100" s="145"/>
      <c r="AAM100" s="145"/>
      <c r="AAN100" s="145"/>
      <c r="AAO100" s="145"/>
      <c r="AAP100" s="145"/>
      <c r="AAQ100" s="145"/>
      <c r="AAR100" s="145"/>
      <c r="AAS100" s="145"/>
      <c r="AAT100" s="145"/>
      <c r="AAU100" s="145"/>
      <c r="AAV100" s="145"/>
      <c r="AAW100" s="145"/>
      <c r="AAX100" s="145"/>
      <c r="AAY100" s="145"/>
      <c r="AAZ100" s="145"/>
      <c r="ABA100" s="145"/>
      <c r="ABB100" s="145"/>
      <c r="ABC100" s="145"/>
      <c r="ABD100" s="145"/>
      <c r="ABE100" s="145"/>
      <c r="ABF100" s="145"/>
      <c r="ABG100" s="145"/>
      <c r="ABH100" s="145"/>
      <c r="ABI100" s="145"/>
      <c r="ABJ100" s="145"/>
      <c r="ABK100" s="145"/>
      <c r="ABL100" s="145"/>
      <c r="ABM100" s="145"/>
      <c r="ABN100" s="145"/>
      <c r="ABO100" s="145"/>
      <c r="ABP100" s="145"/>
      <c r="ABQ100" s="145"/>
      <c r="ABR100" s="145"/>
      <c r="ABS100" s="145"/>
      <c r="ABT100" s="145"/>
      <c r="ABU100" s="145"/>
      <c r="ABV100" s="145"/>
      <c r="ABW100" s="145"/>
      <c r="ABX100" s="145"/>
      <c r="ABY100" s="145"/>
      <c r="ABZ100" s="145"/>
      <c r="ACA100" s="145"/>
      <c r="ACB100" s="145"/>
      <c r="ACC100" s="145"/>
      <c r="ACD100" s="145"/>
      <c r="ACE100" s="145"/>
      <c r="ACF100" s="145"/>
      <c r="ACG100" s="145"/>
      <c r="ACH100" s="145"/>
      <c r="ACI100" s="145"/>
      <c r="ACJ100" s="145"/>
      <c r="ACK100" s="145"/>
      <c r="ACL100" s="145"/>
      <c r="ACM100" s="145"/>
      <c r="ACN100" s="145"/>
      <c r="ACO100" s="145"/>
      <c r="ACP100" s="145"/>
      <c r="ACQ100" s="145"/>
      <c r="ACR100" s="145"/>
      <c r="ACS100" s="145"/>
      <c r="ACT100" s="145"/>
      <c r="ACU100" s="145"/>
      <c r="ACV100" s="145"/>
      <c r="ACW100" s="145"/>
      <c r="ACX100" s="145"/>
      <c r="ACY100" s="145"/>
      <c r="ACZ100" s="145"/>
      <c r="ADA100" s="145"/>
      <c r="ADB100" s="145"/>
      <c r="ADC100" s="145"/>
      <c r="ADD100" s="145"/>
      <c r="ADE100" s="145"/>
      <c r="ADF100" s="145"/>
      <c r="ADG100" s="145"/>
      <c r="ADH100" s="145"/>
      <c r="ADI100" s="145"/>
      <c r="ADJ100" s="145"/>
      <c r="ADK100" s="145"/>
      <c r="ADL100" s="145"/>
      <c r="ADM100" s="145"/>
      <c r="ADN100" s="145"/>
      <c r="ADO100" s="145"/>
      <c r="ADP100" s="145"/>
      <c r="ADQ100" s="145"/>
      <c r="ADR100" s="145"/>
      <c r="ADS100" s="145"/>
      <c r="ADT100" s="145"/>
      <c r="ADU100" s="145"/>
      <c r="ADV100" s="145"/>
      <c r="ADW100" s="145"/>
      <c r="ADX100" s="145"/>
      <c r="ADY100" s="145"/>
      <c r="ADZ100" s="145"/>
      <c r="AEA100" s="145"/>
      <c r="AEB100" s="145"/>
      <c r="AEC100" s="145"/>
      <c r="AED100" s="145"/>
      <c r="AEE100" s="145"/>
      <c r="AEF100" s="145"/>
      <c r="AEG100" s="145"/>
      <c r="AEH100" s="145"/>
      <c r="AEI100" s="145"/>
      <c r="AEJ100" s="145"/>
      <c r="AEK100" s="145"/>
      <c r="AEL100" s="145"/>
      <c r="AEM100" s="145"/>
      <c r="AEN100" s="145"/>
      <c r="AEO100" s="145"/>
      <c r="AEP100" s="145"/>
      <c r="AEQ100" s="145"/>
      <c r="AER100" s="145"/>
      <c r="AES100" s="145"/>
      <c r="AET100" s="145"/>
      <c r="AEU100" s="145"/>
      <c r="AEV100" s="145"/>
      <c r="AEW100" s="145"/>
      <c r="AEX100" s="145"/>
      <c r="AEY100" s="145"/>
      <c r="AEZ100" s="145"/>
      <c r="AFA100" s="145"/>
      <c r="AFB100" s="145"/>
      <c r="AFC100" s="145"/>
      <c r="AFD100" s="145"/>
      <c r="AFE100" s="145"/>
      <c r="AFF100" s="145"/>
      <c r="AFG100" s="145"/>
      <c r="AFH100" s="145"/>
      <c r="AFI100" s="145"/>
      <c r="AFJ100" s="145"/>
      <c r="AFK100" s="145"/>
      <c r="AFL100" s="145"/>
      <c r="AFM100" s="145"/>
      <c r="AFN100" s="145"/>
      <c r="AFO100" s="145"/>
      <c r="AFP100" s="145"/>
      <c r="AFQ100" s="145"/>
      <c r="AFR100" s="145"/>
      <c r="AFS100" s="145"/>
      <c r="AFT100" s="145"/>
      <c r="AFU100" s="145"/>
      <c r="AFV100" s="145"/>
      <c r="AFW100" s="145"/>
      <c r="AFX100" s="145"/>
      <c r="AFY100" s="145"/>
      <c r="AFZ100" s="145"/>
      <c r="AGA100" s="145"/>
      <c r="AGB100" s="145"/>
      <c r="AGC100" s="145"/>
      <c r="AGD100" s="145"/>
      <c r="AGE100" s="145"/>
      <c r="AGF100" s="145"/>
      <c r="AGG100" s="145"/>
      <c r="AGH100" s="145"/>
      <c r="AGI100" s="145"/>
      <c r="AGJ100" s="145"/>
      <c r="AGK100" s="145"/>
      <c r="AGL100" s="145"/>
      <c r="AGM100" s="145"/>
      <c r="AGN100" s="145"/>
      <c r="AGO100" s="145"/>
      <c r="AGP100" s="145"/>
      <c r="AGQ100" s="145"/>
      <c r="AGR100" s="145"/>
      <c r="AGS100" s="145"/>
      <c r="AGT100" s="145"/>
      <c r="AGU100" s="145"/>
      <c r="AGV100" s="145"/>
      <c r="AGW100" s="145"/>
      <c r="AGX100" s="145"/>
      <c r="AGY100" s="145"/>
      <c r="AGZ100" s="145"/>
      <c r="AHA100" s="145"/>
      <c r="AHB100" s="145"/>
      <c r="AHC100" s="145"/>
      <c r="AHD100" s="145"/>
      <c r="AHE100" s="145"/>
      <c r="AHF100" s="145"/>
      <c r="AHG100" s="145"/>
      <c r="AHH100" s="145"/>
      <c r="AHI100" s="145"/>
      <c r="AHJ100" s="145"/>
      <c r="AHK100" s="145"/>
      <c r="AHL100" s="145"/>
      <c r="AHM100" s="145"/>
      <c r="AHN100" s="145"/>
      <c r="AHO100" s="145"/>
      <c r="AHP100" s="145"/>
      <c r="AHQ100" s="145"/>
      <c r="AHR100" s="145"/>
      <c r="AHS100" s="145"/>
      <c r="AHT100" s="145"/>
      <c r="AHU100" s="145"/>
      <c r="AHV100" s="145"/>
      <c r="AHW100" s="145"/>
      <c r="AHX100" s="145"/>
      <c r="AHY100" s="145"/>
      <c r="AHZ100" s="145"/>
      <c r="AIA100" s="145"/>
      <c r="AIB100" s="145"/>
      <c r="AIC100" s="145"/>
      <c r="AID100" s="145"/>
      <c r="AIE100" s="145"/>
      <c r="AIF100" s="145"/>
      <c r="AIG100" s="145"/>
      <c r="AIH100" s="145"/>
      <c r="AII100" s="145"/>
      <c r="AIJ100" s="145"/>
      <c r="AIK100" s="145"/>
      <c r="AIL100" s="145"/>
      <c r="AIM100" s="145"/>
      <c r="AIN100" s="145"/>
      <c r="AIO100" s="145"/>
      <c r="AIP100" s="145"/>
      <c r="AIQ100" s="145"/>
      <c r="AIR100" s="145"/>
      <c r="AIS100" s="145"/>
      <c r="AIT100" s="145"/>
      <c r="AIU100" s="145"/>
      <c r="AIV100" s="145"/>
      <c r="AIW100" s="145"/>
      <c r="AIX100" s="145"/>
      <c r="AIY100" s="145"/>
      <c r="AIZ100" s="145"/>
      <c r="AJA100" s="145"/>
      <c r="AJB100" s="145"/>
      <c r="AJC100" s="145"/>
      <c r="AJD100" s="145"/>
      <c r="AJE100" s="145"/>
      <c r="AJF100" s="145"/>
      <c r="AJG100" s="145"/>
      <c r="AJH100" s="145"/>
      <c r="AJI100" s="145"/>
      <c r="AJJ100" s="145"/>
      <c r="AJK100" s="145"/>
      <c r="AJL100" s="145"/>
      <c r="AJM100" s="145"/>
      <c r="AJN100" s="145"/>
      <c r="AJO100" s="145"/>
      <c r="AJP100" s="145"/>
      <c r="AJQ100" s="145"/>
      <c r="AJR100" s="145"/>
      <c r="AJS100" s="145"/>
      <c r="AJT100" s="145"/>
      <c r="AJU100" s="145"/>
      <c r="AJV100" s="145"/>
      <c r="AJW100" s="145"/>
      <c r="AJX100" s="145"/>
      <c r="AJY100" s="145"/>
      <c r="AJZ100" s="145"/>
      <c r="AKA100" s="145"/>
      <c r="AKB100" s="145"/>
      <c r="AKC100" s="145"/>
      <c r="AKD100" s="145"/>
      <c r="AKE100" s="145"/>
      <c r="AKF100" s="145"/>
      <c r="AKG100" s="145"/>
      <c r="AKH100" s="145"/>
      <c r="AKI100" s="145"/>
      <c r="AKJ100" s="145"/>
      <c r="AKK100" s="145"/>
      <c r="AKL100" s="145"/>
      <c r="AKM100" s="145"/>
      <c r="AKN100" s="145"/>
      <c r="AKO100" s="145"/>
      <c r="AKP100" s="145"/>
      <c r="AKQ100" s="145"/>
      <c r="AKR100" s="145"/>
      <c r="AKS100" s="145"/>
      <c r="AKT100" s="145"/>
      <c r="AKU100" s="145"/>
      <c r="AKV100" s="145"/>
      <c r="AKW100" s="145"/>
      <c r="AKX100" s="145"/>
      <c r="AKY100" s="145"/>
      <c r="AKZ100" s="145"/>
      <c r="ALA100" s="145"/>
      <c r="ALB100" s="145"/>
      <c r="ALC100" s="145"/>
      <c r="ALD100" s="145"/>
      <c r="ALE100" s="145"/>
      <c r="ALF100" s="145"/>
      <c r="ALG100" s="145"/>
      <c r="ALH100" s="145"/>
      <c r="ALI100" s="145"/>
      <c r="ALJ100" s="145"/>
      <c r="ALK100" s="145"/>
      <c r="ALL100" s="145"/>
      <c r="ALM100" s="145"/>
      <c r="ALN100" s="145"/>
      <c r="ALO100" s="145"/>
      <c r="ALP100" s="145"/>
      <c r="ALQ100" s="145"/>
      <c r="ALR100" s="145"/>
      <c r="ALS100" s="145"/>
      <c r="ALT100" s="145"/>
      <c r="ALU100" s="145"/>
      <c r="ALV100" s="145"/>
      <c r="ALW100" s="145"/>
      <c r="ALX100" s="145"/>
      <c r="ALY100" s="145"/>
      <c r="ALZ100" s="145"/>
    </row>
    <row r="101" spans="1:1014" ht="51.75" customHeight="1" x14ac:dyDescent="0.3">
      <c r="A101" s="151"/>
      <c r="B101" s="151"/>
      <c r="C101" s="257"/>
      <c r="D101" s="252"/>
      <c r="E101" s="133" t="s">
        <v>129</v>
      </c>
      <c r="F101" s="45"/>
      <c r="G101" s="327"/>
      <c r="H101" s="326"/>
      <c r="I101" s="152"/>
      <c r="J101" s="145"/>
      <c r="K101" s="319"/>
      <c r="L101" s="319"/>
      <c r="M101" s="319"/>
      <c r="N101" s="138"/>
      <c r="O101" s="138"/>
      <c r="P101" s="138"/>
      <c r="Q101" s="138"/>
      <c r="R101" s="138"/>
      <c r="S101" s="138"/>
      <c r="T101" s="138"/>
      <c r="U101" s="138"/>
      <c r="V101" s="138"/>
      <c r="W101" s="138"/>
      <c r="X101" s="138"/>
      <c r="Y101" s="145"/>
      <c r="Z101" s="145"/>
      <c r="AA101" s="145"/>
      <c r="AB101" s="145"/>
      <c r="AC101" s="145"/>
      <c r="AD101" s="145"/>
      <c r="AE101" s="145"/>
      <c r="AF101" s="145"/>
      <c r="AG101" s="145"/>
      <c r="AH101" s="145"/>
      <c r="AI101" s="145"/>
      <c r="AJ101" s="145"/>
      <c r="AK101" s="145"/>
      <c r="AL101" s="145"/>
      <c r="AM101" s="145"/>
      <c r="AN101" s="145"/>
      <c r="AO101" s="145"/>
      <c r="AP101" s="145"/>
      <c r="AQ101" s="145"/>
      <c r="AR101" s="145"/>
      <c r="AS101" s="145"/>
      <c r="AT101" s="145"/>
      <c r="AU101" s="145"/>
      <c r="AV101" s="145"/>
      <c r="AW101" s="145"/>
      <c r="AX101" s="145"/>
      <c r="AY101" s="145"/>
      <c r="AZ101" s="145"/>
      <c r="BA101" s="145"/>
      <c r="BB101" s="145"/>
      <c r="BC101" s="145"/>
      <c r="BD101" s="145"/>
      <c r="BE101" s="145"/>
      <c r="BF101" s="145"/>
      <c r="BG101" s="145"/>
      <c r="BH101" s="145"/>
      <c r="BI101" s="145"/>
      <c r="BJ101" s="145"/>
      <c r="BK101" s="145"/>
      <c r="BL101" s="145"/>
      <c r="BM101" s="145"/>
      <c r="BN101" s="145"/>
      <c r="BO101" s="145"/>
      <c r="BP101" s="145"/>
      <c r="BQ101" s="145"/>
      <c r="BR101" s="145"/>
      <c r="BS101" s="145"/>
      <c r="BT101" s="145"/>
      <c r="BU101" s="145"/>
      <c r="BV101" s="145"/>
      <c r="BW101" s="145"/>
      <c r="BX101" s="145"/>
      <c r="BY101" s="145"/>
      <c r="BZ101" s="145"/>
      <c r="CA101" s="145"/>
      <c r="CB101" s="145"/>
      <c r="CC101" s="145"/>
      <c r="CD101" s="145"/>
      <c r="CE101" s="145"/>
      <c r="CF101" s="145"/>
      <c r="CG101" s="145"/>
      <c r="CH101" s="145"/>
      <c r="CI101" s="145"/>
      <c r="CJ101" s="145"/>
      <c r="CK101" s="145"/>
      <c r="CL101" s="145"/>
      <c r="CM101" s="145"/>
      <c r="CN101" s="145"/>
      <c r="CO101" s="145"/>
      <c r="CP101" s="145"/>
      <c r="CQ101" s="145"/>
      <c r="CR101" s="145"/>
      <c r="CS101" s="145"/>
      <c r="CT101" s="145"/>
      <c r="CU101" s="145"/>
      <c r="CV101" s="145"/>
      <c r="CW101" s="145"/>
      <c r="CX101" s="145"/>
      <c r="CY101" s="145"/>
      <c r="CZ101" s="145"/>
      <c r="DA101" s="145"/>
      <c r="DB101" s="145"/>
      <c r="DC101" s="145"/>
      <c r="DD101" s="145"/>
      <c r="DE101" s="145"/>
      <c r="DF101" s="145"/>
      <c r="DG101" s="145"/>
      <c r="DH101" s="145"/>
      <c r="DI101" s="145"/>
      <c r="DJ101" s="145"/>
      <c r="DK101" s="145"/>
      <c r="DL101" s="145"/>
      <c r="DM101" s="145"/>
      <c r="DN101" s="145"/>
      <c r="DO101" s="145"/>
      <c r="DP101" s="145"/>
      <c r="DQ101" s="145"/>
      <c r="DR101" s="145"/>
      <c r="DS101" s="145"/>
      <c r="DT101" s="145"/>
      <c r="DU101" s="145"/>
      <c r="DV101" s="145"/>
      <c r="DW101" s="145"/>
      <c r="DX101" s="145"/>
      <c r="DY101" s="145"/>
      <c r="DZ101" s="145"/>
      <c r="EA101" s="145"/>
      <c r="EB101" s="145"/>
      <c r="EC101" s="145"/>
      <c r="ED101" s="145"/>
      <c r="EE101" s="145"/>
      <c r="EF101" s="145"/>
      <c r="EG101" s="145"/>
      <c r="EH101" s="145"/>
      <c r="EI101" s="145"/>
      <c r="EJ101" s="145"/>
      <c r="EK101" s="145"/>
      <c r="EL101" s="145"/>
      <c r="EM101" s="145"/>
      <c r="EN101" s="145"/>
      <c r="EO101" s="145"/>
      <c r="EP101" s="145"/>
      <c r="EQ101" s="145"/>
      <c r="ER101" s="145"/>
      <c r="ES101" s="145"/>
      <c r="ET101" s="145"/>
      <c r="EU101" s="145"/>
      <c r="EV101" s="145"/>
      <c r="EW101" s="145"/>
      <c r="EX101" s="145"/>
      <c r="EY101" s="145"/>
      <c r="EZ101" s="145"/>
      <c r="FA101" s="145"/>
      <c r="FB101" s="145"/>
      <c r="FC101" s="145"/>
      <c r="FD101" s="145"/>
      <c r="FE101" s="145"/>
      <c r="FF101" s="145"/>
      <c r="FG101" s="145"/>
      <c r="FH101" s="145"/>
      <c r="FI101" s="145"/>
      <c r="FJ101" s="145"/>
      <c r="FK101" s="145"/>
      <c r="FL101" s="145"/>
      <c r="FM101" s="145"/>
      <c r="FN101" s="145"/>
      <c r="FO101" s="145"/>
      <c r="FP101" s="145"/>
      <c r="FQ101" s="145"/>
      <c r="FR101" s="145"/>
      <c r="FS101" s="145"/>
      <c r="FT101" s="145"/>
      <c r="FU101" s="145"/>
      <c r="FV101" s="145"/>
      <c r="FW101" s="145"/>
      <c r="FX101" s="145"/>
      <c r="FY101" s="145"/>
      <c r="FZ101" s="145"/>
      <c r="GA101" s="145"/>
      <c r="GB101" s="145"/>
      <c r="GC101" s="145"/>
      <c r="GD101" s="145"/>
      <c r="GE101" s="145"/>
      <c r="GF101" s="145"/>
      <c r="GG101" s="145"/>
      <c r="GH101" s="145"/>
      <c r="GI101" s="145"/>
      <c r="GJ101" s="145"/>
      <c r="GK101" s="145"/>
      <c r="GL101" s="145"/>
      <c r="GM101" s="145"/>
      <c r="GN101" s="145"/>
      <c r="GO101" s="145"/>
      <c r="GP101" s="145"/>
      <c r="GQ101" s="145"/>
      <c r="GR101" s="145"/>
      <c r="GS101" s="145"/>
      <c r="GT101" s="145"/>
      <c r="GU101" s="145"/>
      <c r="GV101" s="145"/>
      <c r="GW101" s="145"/>
      <c r="GX101" s="145"/>
      <c r="GY101" s="145"/>
      <c r="GZ101" s="145"/>
      <c r="HA101" s="145"/>
      <c r="HB101" s="145"/>
      <c r="HC101" s="145"/>
      <c r="HD101" s="145"/>
      <c r="HE101" s="145"/>
      <c r="HF101" s="145"/>
      <c r="HG101" s="145"/>
      <c r="HH101" s="145"/>
      <c r="HI101" s="145"/>
      <c r="HJ101" s="145"/>
      <c r="HK101" s="145"/>
      <c r="HL101" s="145"/>
      <c r="HM101" s="145"/>
      <c r="HN101" s="145"/>
      <c r="HO101" s="145"/>
      <c r="HP101" s="145"/>
      <c r="HQ101" s="145"/>
      <c r="HR101" s="145"/>
      <c r="HS101" s="145"/>
      <c r="HT101" s="145"/>
      <c r="HU101" s="145"/>
      <c r="HV101" s="145"/>
      <c r="HW101" s="145"/>
      <c r="HX101" s="145"/>
      <c r="HY101" s="145"/>
      <c r="HZ101" s="145"/>
      <c r="IA101" s="145"/>
      <c r="IB101" s="145"/>
      <c r="IC101" s="145"/>
      <c r="ID101" s="145"/>
      <c r="IE101" s="145"/>
      <c r="IF101" s="145"/>
      <c r="IG101" s="145"/>
      <c r="IH101" s="145"/>
      <c r="II101" s="145"/>
      <c r="IJ101" s="145"/>
      <c r="IK101" s="145"/>
      <c r="IL101" s="145"/>
      <c r="IM101" s="145"/>
      <c r="IN101" s="145"/>
      <c r="IO101" s="145"/>
      <c r="IP101" s="145"/>
      <c r="IQ101" s="145"/>
      <c r="IR101" s="145"/>
      <c r="IS101" s="145"/>
      <c r="IT101" s="145"/>
      <c r="IU101" s="145"/>
      <c r="IV101" s="145"/>
      <c r="IW101" s="145"/>
      <c r="IX101" s="145"/>
      <c r="IY101" s="145"/>
      <c r="IZ101" s="145"/>
      <c r="JA101" s="145"/>
      <c r="JB101" s="145"/>
      <c r="JC101" s="145"/>
      <c r="JD101" s="145"/>
      <c r="JE101" s="145"/>
      <c r="JF101" s="145"/>
      <c r="JG101" s="145"/>
      <c r="JH101" s="145"/>
      <c r="JI101" s="145"/>
      <c r="JJ101" s="145"/>
      <c r="JK101" s="145"/>
      <c r="JL101" s="145"/>
      <c r="JM101" s="145"/>
      <c r="JN101" s="145"/>
      <c r="JO101" s="145"/>
      <c r="JP101" s="145"/>
      <c r="JQ101" s="145"/>
      <c r="JR101" s="145"/>
      <c r="JS101" s="145"/>
      <c r="JT101" s="145"/>
      <c r="JU101" s="145"/>
      <c r="JV101" s="145"/>
      <c r="JW101" s="145"/>
      <c r="JX101" s="145"/>
      <c r="JY101" s="145"/>
      <c r="JZ101" s="145"/>
      <c r="KA101" s="145"/>
      <c r="KB101" s="145"/>
      <c r="KC101" s="145"/>
      <c r="KD101" s="145"/>
      <c r="KE101" s="145"/>
      <c r="KF101" s="145"/>
      <c r="KG101" s="145"/>
      <c r="KH101" s="145"/>
      <c r="KI101" s="145"/>
      <c r="KJ101" s="145"/>
      <c r="KK101" s="145"/>
      <c r="KL101" s="145"/>
      <c r="KM101" s="145"/>
      <c r="KN101" s="145"/>
      <c r="KO101" s="145"/>
      <c r="KP101" s="145"/>
      <c r="KQ101" s="145"/>
      <c r="KR101" s="145"/>
      <c r="KS101" s="145"/>
      <c r="KT101" s="145"/>
      <c r="KU101" s="145"/>
      <c r="KV101" s="145"/>
      <c r="KW101" s="145"/>
      <c r="KX101" s="145"/>
      <c r="KY101" s="145"/>
      <c r="KZ101" s="145"/>
      <c r="LA101" s="145"/>
      <c r="LB101" s="145"/>
      <c r="LC101" s="145"/>
      <c r="LD101" s="145"/>
      <c r="LE101" s="145"/>
      <c r="LF101" s="145"/>
      <c r="LG101" s="145"/>
      <c r="LH101" s="145"/>
      <c r="LI101" s="145"/>
      <c r="LJ101" s="145"/>
      <c r="LK101" s="145"/>
      <c r="LL101" s="145"/>
      <c r="LM101" s="145"/>
      <c r="LN101" s="145"/>
      <c r="LO101" s="145"/>
      <c r="LP101" s="145"/>
      <c r="LQ101" s="145"/>
      <c r="LR101" s="145"/>
      <c r="LS101" s="145"/>
      <c r="LT101" s="145"/>
      <c r="LU101" s="145"/>
      <c r="LV101" s="145"/>
      <c r="LW101" s="145"/>
      <c r="LX101" s="145"/>
      <c r="LY101" s="145"/>
      <c r="LZ101" s="145"/>
      <c r="MA101" s="145"/>
      <c r="MB101" s="145"/>
      <c r="MC101" s="145"/>
      <c r="MD101" s="145"/>
      <c r="ME101" s="145"/>
      <c r="MF101" s="145"/>
      <c r="MG101" s="145"/>
      <c r="MH101" s="145"/>
      <c r="MI101" s="145"/>
      <c r="MJ101" s="145"/>
      <c r="MK101" s="145"/>
      <c r="ML101" s="145"/>
      <c r="MM101" s="145"/>
      <c r="MN101" s="145"/>
      <c r="MO101" s="145"/>
      <c r="MP101" s="145"/>
      <c r="MQ101" s="145"/>
      <c r="MR101" s="145"/>
      <c r="MS101" s="145"/>
      <c r="MT101" s="145"/>
      <c r="MU101" s="145"/>
      <c r="MV101" s="145"/>
      <c r="MW101" s="145"/>
      <c r="MX101" s="145"/>
      <c r="MY101" s="145"/>
      <c r="MZ101" s="145"/>
      <c r="NA101" s="145"/>
      <c r="NB101" s="145"/>
      <c r="NC101" s="145"/>
      <c r="ND101" s="145"/>
      <c r="NE101" s="145"/>
      <c r="NF101" s="145"/>
      <c r="NG101" s="145"/>
      <c r="NH101" s="145"/>
      <c r="NI101" s="145"/>
      <c r="NJ101" s="145"/>
      <c r="NK101" s="145"/>
      <c r="NL101" s="145"/>
      <c r="NM101" s="145"/>
      <c r="NN101" s="145"/>
      <c r="NO101" s="145"/>
      <c r="NP101" s="145"/>
      <c r="NQ101" s="145"/>
      <c r="NR101" s="145"/>
      <c r="NS101" s="145"/>
      <c r="NT101" s="145"/>
      <c r="NU101" s="145"/>
      <c r="NV101" s="145"/>
      <c r="NW101" s="145"/>
      <c r="NX101" s="145"/>
      <c r="NY101" s="145"/>
      <c r="NZ101" s="145"/>
      <c r="OA101" s="145"/>
      <c r="OB101" s="145"/>
      <c r="OC101" s="145"/>
      <c r="OD101" s="145"/>
      <c r="OE101" s="145"/>
      <c r="OF101" s="145"/>
      <c r="OG101" s="145"/>
      <c r="OH101" s="145"/>
      <c r="OI101" s="145"/>
      <c r="OJ101" s="145"/>
      <c r="OK101" s="145"/>
      <c r="OL101" s="145"/>
      <c r="OM101" s="145"/>
      <c r="ON101" s="145"/>
      <c r="OO101" s="145"/>
      <c r="OP101" s="145"/>
      <c r="OQ101" s="145"/>
      <c r="OR101" s="145"/>
      <c r="OS101" s="145"/>
      <c r="OT101" s="145"/>
      <c r="OU101" s="145"/>
      <c r="OV101" s="145"/>
      <c r="OW101" s="145"/>
      <c r="OX101" s="145"/>
      <c r="OY101" s="145"/>
      <c r="OZ101" s="145"/>
      <c r="PA101" s="145"/>
      <c r="PB101" s="145"/>
      <c r="PC101" s="145"/>
      <c r="PD101" s="145"/>
      <c r="PE101" s="145"/>
      <c r="PF101" s="145"/>
      <c r="PG101" s="145"/>
      <c r="PH101" s="145"/>
      <c r="PI101" s="145"/>
      <c r="PJ101" s="145"/>
      <c r="PK101" s="145"/>
      <c r="PL101" s="145"/>
      <c r="PM101" s="145"/>
      <c r="PN101" s="145"/>
      <c r="PO101" s="145"/>
      <c r="PP101" s="145"/>
      <c r="PQ101" s="145"/>
      <c r="PR101" s="145"/>
      <c r="PS101" s="145"/>
      <c r="PT101" s="145"/>
      <c r="PU101" s="145"/>
      <c r="PV101" s="145"/>
      <c r="PW101" s="145"/>
      <c r="PX101" s="145"/>
      <c r="PY101" s="145"/>
      <c r="PZ101" s="145"/>
      <c r="QA101" s="145"/>
      <c r="QB101" s="145"/>
      <c r="QC101" s="145"/>
      <c r="QD101" s="145"/>
      <c r="QE101" s="145"/>
      <c r="QF101" s="145"/>
      <c r="QG101" s="145"/>
      <c r="QH101" s="145"/>
      <c r="QI101" s="145"/>
      <c r="QJ101" s="145"/>
      <c r="QK101" s="145"/>
      <c r="QL101" s="145"/>
      <c r="QM101" s="145"/>
      <c r="QN101" s="145"/>
      <c r="QO101" s="145"/>
      <c r="QP101" s="145"/>
      <c r="QQ101" s="145"/>
      <c r="QR101" s="145"/>
      <c r="QS101" s="145"/>
      <c r="QT101" s="145"/>
      <c r="QU101" s="145"/>
      <c r="QV101" s="145"/>
      <c r="QW101" s="145"/>
      <c r="QX101" s="145"/>
      <c r="QY101" s="145"/>
      <c r="QZ101" s="145"/>
      <c r="RA101" s="145"/>
      <c r="RB101" s="145"/>
      <c r="RC101" s="145"/>
      <c r="RD101" s="145"/>
      <c r="RE101" s="145"/>
      <c r="RF101" s="145"/>
      <c r="RG101" s="145"/>
      <c r="RH101" s="145"/>
      <c r="RI101" s="145"/>
      <c r="RJ101" s="145"/>
      <c r="RK101" s="145"/>
      <c r="RL101" s="145"/>
      <c r="RM101" s="145"/>
      <c r="RN101" s="145"/>
      <c r="RO101" s="145"/>
      <c r="RP101" s="145"/>
      <c r="RQ101" s="145"/>
      <c r="RR101" s="145"/>
      <c r="RS101" s="145"/>
      <c r="RT101" s="145"/>
      <c r="RU101" s="145"/>
      <c r="RV101" s="145"/>
      <c r="RW101" s="145"/>
      <c r="RX101" s="145"/>
      <c r="RY101" s="145"/>
      <c r="RZ101" s="145"/>
      <c r="SA101" s="145"/>
      <c r="SB101" s="145"/>
      <c r="SC101" s="145"/>
      <c r="SD101" s="145"/>
      <c r="SE101" s="145"/>
      <c r="SF101" s="145"/>
      <c r="SG101" s="145"/>
      <c r="SH101" s="145"/>
      <c r="SI101" s="145"/>
      <c r="SJ101" s="145"/>
      <c r="SK101" s="145"/>
      <c r="SL101" s="145"/>
      <c r="SM101" s="145"/>
      <c r="SN101" s="145"/>
      <c r="SO101" s="145"/>
      <c r="SP101" s="145"/>
      <c r="SQ101" s="145"/>
      <c r="SR101" s="145"/>
      <c r="SS101" s="145"/>
      <c r="ST101" s="145"/>
      <c r="SU101" s="145"/>
      <c r="SV101" s="145"/>
      <c r="SW101" s="145"/>
      <c r="SX101" s="145"/>
      <c r="SY101" s="145"/>
      <c r="SZ101" s="145"/>
      <c r="TA101" s="145"/>
      <c r="TB101" s="145"/>
      <c r="TC101" s="145"/>
      <c r="TD101" s="145"/>
      <c r="TE101" s="145"/>
      <c r="TF101" s="145"/>
      <c r="TG101" s="145"/>
      <c r="TH101" s="145"/>
      <c r="TI101" s="145"/>
      <c r="TJ101" s="145"/>
      <c r="TK101" s="145"/>
      <c r="TL101" s="145"/>
      <c r="TM101" s="145"/>
      <c r="TN101" s="145"/>
      <c r="TO101" s="145"/>
      <c r="TP101" s="145"/>
      <c r="TQ101" s="145"/>
      <c r="TR101" s="145"/>
      <c r="TS101" s="145"/>
      <c r="TT101" s="145"/>
      <c r="TU101" s="145"/>
      <c r="TV101" s="145"/>
      <c r="TW101" s="145"/>
      <c r="TX101" s="145"/>
      <c r="TY101" s="145"/>
      <c r="TZ101" s="145"/>
      <c r="UA101" s="145"/>
      <c r="UB101" s="145"/>
      <c r="UC101" s="145"/>
      <c r="UD101" s="145"/>
      <c r="UE101" s="145"/>
      <c r="UF101" s="145"/>
      <c r="UG101" s="145"/>
      <c r="UH101" s="145"/>
      <c r="UI101" s="145"/>
      <c r="UJ101" s="145"/>
      <c r="UK101" s="145"/>
      <c r="UL101" s="145"/>
      <c r="UM101" s="145"/>
      <c r="UN101" s="145"/>
      <c r="UO101" s="145"/>
      <c r="UP101" s="145"/>
      <c r="UQ101" s="145"/>
      <c r="UR101" s="145"/>
      <c r="US101" s="145"/>
      <c r="UT101" s="145"/>
      <c r="UU101" s="145"/>
      <c r="UV101" s="145"/>
      <c r="UW101" s="145"/>
      <c r="UX101" s="145"/>
      <c r="UY101" s="145"/>
      <c r="UZ101" s="145"/>
      <c r="VA101" s="145"/>
      <c r="VB101" s="145"/>
      <c r="VC101" s="145"/>
      <c r="VD101" s="145"/>
      <c r="VE101" s="145"/>
      <c r="VF101" s="145"/>
      <c r="VG101" s="145"/>
      <c r="VH101" s="145"/>
      <c r="VI101" s="145"/>
      <c r="VJ101" s="145"/>
      <c r="VK101" s="145"/>
      <c r="VL101" s="145"/>
      <c r="VM101" s="145"/>
      <c r="VN101" s="145"/>
      <c r="VO101" s="145"/>
      <c r="VP101" s="145"/>
      <c r="VQ101" s="145"/>
      <c r="VR101" s="145"/>
      <c r="VS101" s="145"/>
      <c r="VT101" s="145"/>
      <c r="VU101" s="145"/>
      <c r="VV101" s="145"/>
      <c r="VW101" s="145"/>
      <c r="VX101" s="145"/>
      <c r="VY101" s="145"/>
      <c r="VZ101" s="145"/>
      <c r="WA101" s="145"/>
      <c r="WB101" s="145"/>
      <c r="WC101" s="145"/>
      <c r="WD101" s="145"/>
      <c r="WE101" s="145"/>
      <c r="WF101" s="145"/>
      <c r="WG101" s="145"/>
      <c r="WH101" s="145"/>
      <c r="WI101" s="145"/>
      <c r="WJ101" s="145"/>
      <c r="WK101" s="145"/>
      <c r="WL101" s="145"/>
      <c r="WM101" s="145"/>
      <c r="WN101" s="145"/>
      <c r="WO101" s="145"/>
      <c r="WP101" s="145"/>
      <c r="WQ101" s="145"/>
      <c r="WR101" s="145"/>
      <c r="WS101" s="145"/>
      <c r="WT101" s="145"/>
      <c r="WU101" s="145"/>
      <c r="WV101" s="145"/>
      <c r="WW101" s="145"/>
      <c r="WX101" s="145"/>
      <c r="WY101" s="145"/>
      <c r="WZ101" s="145"/>
      <c r="XA101" s="145"/>
      <c r="XB101" s="145"/>
      <c r="XC101" s="145"/>
      <c r="XD101" s="145"/>
      <c r="XE101" s="145"/>
      <c r="XF101" s="145"/>
      <c r="XG101" s="145"/>
      <c r="XH101" s="145"/>
      <c r="XI101" s="145"/>
      <c r="XJ101" s="145"/>
      <c r="XK101" s="145"/>
      <c r="XL101" s="145"/>
      <c r="XM101" s="145"/>
      <c r="XN101" s="145"/>
      <c r="XO101" s="145"/>
      <c r="XP101" s="145"/>
      <c r="XQ101" s="145"/>
      <c r="XR101" s="145"/>
      <c r="XS101" s="145"/>
      <c r="XT101" s="145"/>
      <c r="XU101" s="145"/>
      <c r="XV101" s="145"/>
      <c r="XW101" s="145"/>
      <c r="XX101" s="145"/>
      <c r="XY101" s="145"/>
      <c r="XZ101" s="145"/>
      <c r="YA101" s="145"/>
      <c r="YB101" s="145"/>
      <c r="YC101" s="145"/>
      <c r="YD101" s="145"/>
      <c r="YE101" s="145"/>
      <c r="YF101" s="145"/>
      <c r="YG101" s="145"/>
      <c r="YH101" s="145"/>
      <c r="YI101" s="145"/>
      <c r="YJ101" s="145"/>
      <c r="YK101" s="145"/>
      <c r="YL101" s="145"/>
      <c r="YM101" s="145"/>
      <c r="YN101" s="145"/>
      <c r="YO101" s="145"/>
      <c r="YP101" s="145"/>
      <c r="YQ101" s="145"/>
      <c r="YR101" s="145"/>
      <c r="YS101" s="145"/>
      <c r="YT101" s="145"/>
      <c r="YU101" s="145"/>
      <c r="YV101" s="145"/>
      <c r="YW101" s="145"/>
      <c r="YX101" s="145"/>
      <c r="YY101" s="145"/>
      <c r="YZ101" s="145"/>
      <c r="ZA101" s="145"/>
      <c r="ZB101" s="145"/>
      <c r="ZC101" s="145"/>
      <c r="ZD101" s="145"/>
      <c r="ZE101" s="145"/>
      <c r="ZF101" s="145"/>
      <c r="ZG101" s="145"/>
      <c r="ZH101" s="145"/>
      <c r="ZI101" s="145"/>
      <c r="ZJ101" s="145"/>
      <c r="ZK101" s="145"/>
      <c r="ZL101" s="145"/>
      <c r="ZM101" s="145"/>
      <c r="ZN101" s="145"/>
      <c r="ZO101" s="145"/>
      <c r="ZP101" s="145"/>
      <c r="ZQ101" s="145"/>
      <c r="ZR101" s="145"/>
      <c r="ZS101" s="145"/>
      <c r="ZT101" s="145"/>
      <c r="ZU101" s="145"/>
      <c r="ZV101" s="145"/>
      <c r="ZW101" s="145"/>
      <c r="ZX101" s="145"/>
      <c r="ZY101" s="145"/>
      <c r="ZZ101" s="145"/>
      <c r="AAA101" s="145"/>
      <c r="AAB101" s="145"/>
      <c r="AAC101" s="145"/>
      <c r="AAD101" s="145"/>
      <c r="AAE101" s="145"/>
      <c r="AAF101" s="145"/>
      <c r="AAG101" s="145"/>
      <c r="AAH101" s="145"/>
      <c r="AAI101" s="145"/>
      <c r="AAJ101" s="145"/>
      <c r="AAK101" s="145"/>
      <c r="AAL101" s="145"/>
      <c r="AAM101" s="145"/>
      <c r="AAN101" s="145"/>
      <c r="AAO101" s="145"/>
      <c r="AAP101" s="145"/>
      <c r="AAQ101" s="145"/>
      <c r="AAR101" s="145"/>
      <c r="AAS101" s="145"/>
      <c r="AAT101" s="145"/>
      <c r="AAU101" s="145"/>
      <c r="AAV101" s="145"/>
      <c r="AAW101" s="145"/>
      <c r="AAX101" s="145"/>
      <c r="AAY101" s="145"/>
      <c r="AAZ101" s="145"/>
      <c r="ABA101" s="145"/>
      <c r="ABB101" s="145"/>
      <c r="ABC101" s="145"/>
      <c r="ABD101" s="145"/>
      <c r="ABE101" s="145"/>
      <c r="ABF101" s="145"/>
      <c r="ABG101" s="145"/>
      <c r="ABH101" s="145"/>
      <c r="ABI101" s="145"/>
      <c r="ABJ101" s="145"/>
      <c r="ABK101" s="145"/>
      <c r="ABL101" s="145"/>
      <c r="ABM101" s="145"/>
      <c r="ABN101" s="145"/>
      <c r="ABO101" s="145"/>
      <c r="ABP101" s="145"/>
      <c r="ABQ101" s="145"/>
      <c r="ABR101" s="145"/>
      <c r="ABS101" s="145"/>
      <c r="ABT101" s="145"/>
      <c r="ABU101" s="145"/>
      <c r="ABV101" s="145"/>
      <c r="ABW101" s="145"/>
      <c r="ABX101" s="145"/>
      <c r="ABY101" s="145"/>
      <c r="ABZ101" s="145"/>
      <c r="ACA101" s="145"/>
      <c r="ACB101" s="145"/>
      <c r="ACC101" s="145"/>
      <c r="ACD101" s="145"/>
      <c r="ACE101" s="145"/>
      <c r="ACF101" s="145"/>
      <c r="ACG101" s="145"/>
      <c r="ACH101" s="145"/>
      <c r="ACI101" s="145"/>
      <c r="ACJ101" s="145"/>
      <c r="ACK101" s="145"/>
      <c r="ACL101" s="145"/>
      <c r="ACM101" s="145"/>
      <c r="ACN101" s="145"/>
      <c r="ACO101" s="145"/>
      <c r="ACP101" s="145"/>
      <c r="ACQ101" s="145"/>
      <c r="ACR101" s="145"/>
      <c r="ACS101" s="145"/>
      <c r="ACT101" s="145"/>
      <c r="ACU101" s="145"/>
      <c r="ACV101" s="145"/>
      <c r="ACW101" s="145"/>
      <c r="ACX101" s="145"/>
      <c r="ACY101" s="145"/>
      <c r="ACZ101" s="145"/>
      <c r="ADA101" s="145"/>
      <c r="ADB101" s="145"/>
      <c r="ADC101" s="145"/>
      <c r="ADD101" s="145"/>
      <c r="ADE101" s="145"/>
      <c r="ADF101" s="145"/>
      <c r="ADG101" s="145"/>
      <c r="ADH101" s="145"/>
      <c r="ADI101" s="145"/>
      <c r="ADJ101" s="145"/>
      <c r="ADK101" s="145"/>
      <c r="ADL101" s="145"/>
      <c r="ADM101" s="145"/>
      <c r="ADN101" s="145"/>
      <c r="ADO101" s="145"/>
      <c r="ADP101" s="145"/>
      <c r="ADQ101" s="145"/>
      <c r="ADR101" s="145"/>
      <c r="ADS101" s="145"/>
      <c r="ADT101" s="145"/>
      <c r="ADU101" s="145"/>
      <c r="ADV101" s="145"/>
      <c r="ADW101" s="145"/>
      <c r="ADX101" s="145"/>
      <c r="ADY101" s="145"/>
      <c r="ADZ101" s="145"/>
      <c r="AEA101" s="145"/>
      <c r="AEB101" s="145"/>
      <c r="AEC101" s="145"/>
      <c r="AED101" s="145"/>
      <c r="AEE101" s="145"/>
      <c r="AEF101" s="145"/>
      <c r="AEG101" s="145"/>
      <c r="AEH101" s="145"/>
      <c r="AEI101" s="145"/>
      <c r="AEJ101" s="145"/>
      <c r="AEK101" s="145"/>
      <c r="AEL101" s="145"/>
      <c r="AEM101" s="145"/>
      <c r="AEN101" s="145"/>
      <c r="AEO101" s="145"/>
      <c r="AEP101" s="145"/>
      <c r="AEQ101" s="145"/>
      <c r="AER101" s="145"/>
      <c r="AES101" s="145"/>
      <c r="AET101" s="145"/>
      <c r="AEU101" s="145"/>
      <c r="AEV101" s="145"/>
      <c r="AEW101" s="145"/>
      <c r="AEX101" s="145"/>
      <c r="AEY101" s="145"/>
      <c r="AEZ101" s="145"/>
      <c r="AFA101" s="145"/>
      <c r="AFB101" s="145"/>
      <c r="AFC101" s="145"/>
      <c r="AFD101" s="145"/>
      <c r="AFE101" s="145"/>
      <c r="AFF101" s="145"/>
      <c r="AFG101" s="145"/>
      <c r="AFH101" s="145"/>
      <c r="AFI101" s="145"/>
      <c r="AFJ101" s="145"/>
      <c r="AFK101" s="145"/>
      <c r="AFL101" s="145"/>
      <c r="AFM101" s="145"/>
      <c r="AFN101" s="145"/>
      <c r="AFO101" s="145"/>
      <c r="AFP101" s="145"/>
      <c r="AFQ101" s="145"/>
      <c r="AFR101" s="145"/>
      <c r="AFS101" s="145"/>
      <c r="AFT101" s="145"/>
      <c r="AFU101" s="145"/>
      <c r="AFV101" s="145"/>
      <c r="AFW101" s="145"/>
      <c r="AFX101" s="145"/>
      <c r="AFY101" s="145"/>
      <c r="AFZ101" s="145"/>
      <c r="AGA101" s="145"/>
      <c r="AGB101" s="145"/>
      <c r="AGC101" s="145"/>
      <c r="AGD101" s="145"/>
      <c r="AGE101" s="145"/>
      <c r="AGF101" s="145"/>
      <c r="AGG101" s="145"/>
      <c r="AGH101" s="145"/>
      <c r="AGI101" s="145"/>
      <c r="AGJ101" s="145"/>
      <c r="AGK101" s="145"/>
      <c r="AGL101" s="145"/>
      <c r="AGM101" s="145"/>
      <c r="AGN101" s="145"/>
      <c r="AGO101" s="145"/>
      <c r="AGP101" s="145"/>
      <c r="AGQ101" s="145"/>
      <c r="AGR101" s="145"/>
      <c r="AGS101" s="145"/>
      <c r="AGT101" s="145"/>
      <c r="AGU101" s="145"/>
      <c r="AGV101" s="145"/>
      <c r="AGW101" s="145"/>
      <c r="AGX101" s="145"/>
      <c r="AGY101" s="145"/>
      <c r="AGZ101" s="145"/>
      <c r="AHA101" s="145"/>
      <c r="AHB101" s="145"/>
      <c r="AHC101" s="145"/>
      <c r="AHD101" s="145"/>
      <c r="AHE101" s="145"/>
      <c r="AHF101" s="145"/>
      <c r="AHG101" s="145"/>
      <c r="AHH101" s="145"/>
      <c r="AHI101" s="145"/>
      <c r="AHJ101" s="145"/>
      <c r="AHK101" s="145"/>
      <c r="AHL101" s="145"/>
      <c r="AHM101" s="145"/>
      <c r="AHN101" s="145"/>
      <c r="AHO101" s="145"/>
      <c r="AHP101" s="145"/>
      <c r="AHQ101" s="145"/>
      <c r="AHR101" s="145"/>
      <c r="AHS101" s="145"/>
      <c r="AHT101" s="145"/>
      <c r="AHU101" s="145"/>
      <c r="AHV101" s="145"/>
      <c r="AHW101" s="145"/>
      <c r="AHX101" s="145"/>
      <c r="AHY101" s="145"/>
      <c r="AHZ101" s="145"/>
      <c r="AIA101" s="145"/>
      <c r="AIB101" s="145"/>
      <c r="AIC101" s="145"/>
      <c r="AID101" s="145"/>
      <c r="AIE101" s="145"/>
      <c r="AIF101" s="145"/>
      <c r="AIG101" s="145"/>
      <c r="AIH101" s="145"/>
      <c r="AII101" s="145"/>
      <c r="AIJ101" s="145"/>
      <c r="AIK101" s="145"/>
      <c r="AIL101" s="145"/>
      <c r="AIM101" s="145"/>
      <c r="AIN101" s="145"/>
      <c r="AIO101" s="145"/>
      <c r="AIP101" s="145"/>
      <c r="AIQ101" s="145"/>
      <c r="AIR101" s="145"/>
      <c r="AIS101" s="145"/>
      <c r="AIT101" s="145"/>
      <c r="AIU101" s="145"/>
      <c r="AIV101" s="145"/>
      <c r="AIW101" s="145"/>
      <c r="AIX101" s="145"/>
      <c r="AIY101" s="145"/>
      <c r="AIZ101" s="145"/>
      <c r="AJA101" s="145"/>
      <c r="AJB101" s="145"/>
      <c r="AJC101" s="145"/>
      <c r="AJD101" s="145"/>
      <c r="AJE101" s="145"/>
      <c r="AJF101" s="145"/>
      <c r="AJG101" s="145"/>
      <c r="AJH101" s="145"/>
      <c r="AJI101" s="145"/>
      <c r="AJJ101" s="145"/>
      <c r="AJK101" s="145"/>
      <c r="AJL101" s="145"/>
      <c r="AJM101" s="145"/>
      <c r="AJN101" s="145"/>
      <c r="AJO101" s="145"/>
      <c r="AJP101" s="145"/>
      <c r="AJQ101" s="145"/>
      <c r="AJR101" s="145"/>
      <c r="AJS101" s="145"/>
      <c r="AJT101" s="145"/>
      <c r="AJU101" s="145"/>
      <c r="AJV101" s="145"/>
      <c r="AJW101" s="145"/>
      <c r="AJX101" s="145"/>
      <c r="AJY101" s="145"/>
      <c r="AJZ101" s="145"/>
      <c r="AKA101" s="145"/>
      <c r="AKB101" s="145"/>
      <c r="AKC101" s="145"/>
      <c r="AKD101" s="145"/>
      <c r="AKE101" s="145"/>
      <c r="AKF101" s="145"/>
      <c r="AKG101" s="145"/>
      <c r="AKH101" s="145"/>
      <c r="AKI101" s="145"/>
      <c r="AKJ101" s="145"/>
      <c r="AKK101" s="145"/>
      <c r="AKL101" s="145"/>
      <c r="AKM101" s="145"/>
      <c r="AKN101" s="145"/>
      <c r="AKO101" s="145"/>
      <c r="AKP101" s="145"/>
      <c r="AKQ101" s="145"/>
      <c r="AKR101" s="145"/>
      <c r="AKS101" s="145"/>
      <c r="AKT101" s="145"/>
      <c r="AKU101" s="145"/>
      <c r="AKV101" s="145"/>
      <c r="AKW101" s="145"/>
      <c r="AKX101" s="145"/>
      <c r="AKY101" s="145"/>
      <c r="AKZ101" s="145"/>
      <c r="ALA101" s="145"/>
      <c r="ALB101" s="145"/>
      <c r="ALC101" s="145"/>
      <c r="ALD101" s="145"/>
      <c r="ALE101" s="145"/>
      <c r="ALF101" s="145"/>
      <c r="ALG101" s="145"/>
      <c r="ALH101" s="145"/>
      <c r="ALI101" s="145"/>
      <c r="ALJ101" s="145"/>
      <c r="ALK101" s="145"/>
      <c r="ALL101" s="145"/>
      <c r="ALM101" s="145"/>
      <c r="ALN101" s="145"/>
      <c r="ALO101" s="145"/>
      <c r="ALP101" s="145"/>
      <c r="ALQ101" s="145"/>
      <c r="ALR101" s="145"/>
      <c r="ALS101" s="145"/>
      <c r="ALT101" s="145"/>
      <c r="ALU101" s="145"/>
      <c r="ALV101" s="145"/>
      <c r="ALW101" s="145"/>
      <c r="ALX101" s="145"/>
      <c r="ALY101" s="145"/>
      <c r="ALZ101" s="145"/>
    </row>
    <row r="102" spans="1:1014" ht="19.5" customHeight="1" x14ac:dyDescent="0.3">
      <c r="A102" s="151"/>
      <c r="B102" s="151"/>
      <c r="C102" s="277" t="s">
        <v>36</v>
      </c>
      <c r="D102" s="278"/>
      <c r="E102" s="278"/>
      <c r="F102" s="279"/>
      <c r="G102" s="41">
        <f>SUM(G90:G101)</f>
        <v>1.6200000000000003E-2</v>
      </c>
      <c r="H102" s="178">
        <f>SUM(H90:H100)</f>
        <v>0</v>
      </c>
      <c r="I102" s="152"/>
      <c r="J102" s="145"/>
      <c r="K102" s="145"/>
      <c r="L102" s="145"/>
      <c r="M102" s="145"/>
      <c r="N102" s="145"/>
      <c r="O102" s="145"/>
      <c r="P102" s="145"/>
      <c r="Q102" s="145"/>
      <c r="R102" s="145"/>
      <c r="S102" s="145"/>
      <c r="T102" s="145"/>
      <c r="U102" s="145"/>
      <c r="V102" s="145"/>
      <c r="W102" s="145"/>
      <c r="X102" s="145"/>
      <c r="Y102" s="145"/>
      <c r="Z102" s="145"/>
      <c r="AA102" s="145"/>
      <c r="AB102" s="145"/>
      <c r="AC102" s="145"/>
      <c r="AD102" s="145"/>
      <c r="AE102" s="145"/>
      <c r="AF102" s="145"/>
      <c r="AG102" s="145"/>
      <c r="AH102" s="145"/>
      <c r="AI102" s="145"/>
      <c r="AJ102" s="145"/>
      <c r="AK102" s="145"/>
      <c r="AL102" s="145"/>
      <c r="AM102" s="145"/>
      <c r="AN102" s="145"/>
      <c r="AO102" s="145"/>
      <c r="AP102" s="145"/>
      <c r="AQ102" s="145"/>
      <c r="AR102" s="145"/>
      <c r="AS102" s="145"/>
      <c r="AT102" s="145"/>
      <c r="AU102" s="145"/>
      <c r="AV102" s="145"/>
      <c r="AW102" s="145"/>
      <c r="AX102" s="145"/>
      <c r="AY102" s="145"/>
      <c r="AZ102" s="145"/>
      <c r="BA102" s="145"/>
      <c r="BB102" s="145"/>
      <c r="BC102" s="145"/>
      <c r="BD102" s="145"/>
      <c r="BE102" s="145"/>
      <c r="BF102" s="145"/>
      <c r="BG102" s="145"/>
      <c r="BH102" s="145"/>
      <c r="BI102" s="145"/>
      <c r="BJ102" s="145"/>
      <c r="BK102" s="145"/>
      <c r="BL102" s="145"/>
      <c r="BM102" s="145"/>
      <c r="BN102" s="145"/>
      <c r="BO102" s="145"/>
      <c r="BP102" s="145"/>
      <c r="BQ102" s="145"/>
      <c r="BR102" s="145"/>
      <c r="BS102" s="145"/>
      <c r="BT102" s="145"/>
      <c r="BU102" s="145"/>
      <c r="BV102" s="145"/>
      <c r="BW102" s="145"/>
      <c r="BX102" s="145"/>
      <c r="BY102" s="145"/>
      <c r="BZ102" s="145"/>
      <c r="CA102" s="145"/>
      <c r="CB102" s="145"/>
      <c r="CC102" s="145"/>
      <c r="CD102" s="145"/>
      <c r="CE102" s="145"/>
      <c r="CF102" s="145"/>
      <c r="CG102" s="145"/>
      <c r="CH102" s="145"/>
      <c r="CI102" s="145"/>
      <c r="CJ102" s="145"/>
      <c r="CK102" s="145"/>
      <c r="CL102" s="145"/>
      <c r="CM102" s="145"/>
      <c r="CN102" s="145"/>
      <c r="CO102" s="145"/>
      <c r="CP102" s="145"/>
      <c r="CQ102" s="145"/>
      <c r="CR102" s="145"/>
      <c r="CS102" s="145"/>
      <c r="CT102" s="145"/>
      <c r="CU102" s="145"/>
      <c r="CV102" s="145"/>
      <c r="CW102" s="145"/>
      <c r="CX102" s="145"/>
      <c r="CY102" s="145"/>
      <c r="CZ102" s="145"/>
      <c r="DA102" s="145"/>
      <c r="DB102" s="145"/>
      <c r="DC102" s="145"/>
      <c r="DD102" s="145"/>
      <c r="DE102" s="145"/>
      <c r="DF102" s="145"/>
      <c r="DG102" s="145"/>
      <c r="DH102" s="145"/>
      <c r="DI102" s="145"/>
      <c r="DJ102" s="145"/>
      <c r="DK102" s="145"/>
      <c r="DL102" s="145"/>
      <c r="DM102" s="145"/>
      <c r="DN102" s="145"/>
      <c r="DO102" s="145"/>
      <c r="DP102" s="145"/>
      <c r="DQ102" s="145"/>
      <c r="DR102" s="145"/>
      <c r="DS102" s="145"/>
      <c r="DT102" s="145"/>
      <c r="DU102" s="145"/>
      <c r="DV102" s="145"/>
      <c r="DW102" s="145"/>
      <c r="DX102" s="145"/>
      <c r="DY102" s="145"/>
      <c r="DZ102" s="145"/>
      <c r="EA102" s="145"/>
      <c r="EB102" s="145"/>
      <c r="EC102" s="145"/>
      <c r="ED102" s="145"/>
      <c r="EE102" s="145"/>
      <c r="EF102" s="145"/>
      <c r="EG102" s="145"/>
      <c r="EH102" s="145"/>
      <c r="EI102" s="145"/>
      <c r="EJ102" s="145"/>
      <c r="EK102" s="145"/>
      <c r="EL102" s="145"/>
      <c r="EM102" s="145"/>
      <c r="EN102" s="145"/>
      <c r="EO102" s="145"/>
      <c r="EP102" s="145"/>
      <c r="EQ102" s="145"/>
      <c r="ER102" s="145"/>
      <c r="ES102" s="145"/>
      <c r="ET102" s="145"/>
      <c r="EU102" s="145"/>
      <c r="EV102" s="145"/>
      <c r="EW102" s="145"/>
      <c r="EX102" s="145"/>
      <c r="EY102" s="145"/>
      <c r="EZ102" s="145"/>
      <c r="FA102" s="145"/>
      <c r="FB102" s="145"/>
      <c r="FC102" s="145"/>
      <c r="FD102" s="145"/>
      <c r="FE102" s="145"/>
      <c r="FF102" s="145"/>
      <c r="FG102" s="145"/>
      <c r="FH102" s="145"/>
      <c r="FI102" s="145"/>
      <c r="FJ102" s="145"/>
      <c r="FK102" s="145"/>
      <c r="FL102" s="145"/>
      <c r="FM102" s="145"/>
      <c r="FN102" s="145"/>
      <c r="FO102" s="145"/>
      <c r="FP102" s="145"/>
      <c r="FQ102" s="145"/>
      <c r="FR102" s="145"/>
      <c r="FS102" s="145"/>
      <c r="FT102" s="145"/>
      <c r="FU102" s="145"/>
      <c r="FV102" s="145"/>
      <c r="FW102" s="145"/>
      <c r="FX102" s="145"/>
      <c r="FY102" s="145"/>
      <c r="FZ102" s="145"/>
      <c r="GA102" s="145"/>
      <c r="GB102" s="145"/>
      <c r="GC102" s="145"/>
      <c r="GD102" s="145"/>
      <c r="GE102" s="145"/>
      <c r="GF102" s="145"/>
      <c r="GG102" s="145"/>
      <c r="GH102" s="145"/>
      <c r="GI102" s="145"/>
      <c r="GJ102" s="145"/>
      <c r="GK102" s="145"/>
      <c r="GL102" s="145"/>
      <c r="GM102" s="145"/>
      <c r="GN102" s="145"/>
      <c r="GO102" s="145"/>
      <c r="GP102" s="145"/>
      <c r="GQ102" s="145"/>
      <c r="GR102" s="145"/>
      <c r="GS102" s="145"/>
      <c r="GT102" s="145"/>
      <c r="GU102" s="145"/>
      <c r="GV102" s="145"/>
      <c r="GW102" s="145"/>
      <c r="GX102" s="145"/>
      <c r="GY102" s="145"/>
      <c r="GZ102" s="145"/>
      <c r="HA102" s="145"/>
      <c r="HB102" s="145"/>
      <c r="HC102" s="145"/>
      <c r="HD102" s="145"/>
      <c r="HE102" s="145"/>
      <c r="HF102" s="145"/>
      <c r="HG102" s="145"/>
      <c r="HH102" s="145"/>
      <c r="HI102" s="145"/>
      <c r="HJ102" s="145"/>
      <c r="HK102" s="145"/>
      <c r="HL102" s="145"/>
      <c r="HM102" s="145"/>
      <c r="HN102" s="145"/>
      <c r="HO102" s="145"/>
      <c r="HP102" s="145"/>
      <c r="HQ102" s="145"/>
      <c r="HR102" s="145"/>
      <c r="HS102" s="145"/>
      <c r="HT102" s="145"/>
      <c r="HU102" s="145"/>
      <c r="HV102" s="145"/>
      <c r="HW102" s="145"/>
      <c r="HX102" s="145"/>
      <c r="HY102" s="145"/>
      <c r="HZ102" s="145"/>
      <c r="IA102" s="145"/>
      <c r="IB102" s="145"/>
      <c r="IC102" s="145"/>
      <c r="ID102" s="145"/>
      <c r="IE102" s="145"/>
      <c r="IF102" s="145"/>
      <c r="IG102" s="145"/>
      <c r="IH102" s="145"/>
      <c r="II102" s="145"/>
      <c r="IJ102" s="145"/>
      <c r="IK102" s="145"/>
      <c r="IL102" s="145"/>
      <c r="IM102" s="145"/>
      <c r="IN102" s="145"/>
      <c r="IO102" s="145"/>
      <c r="IP102" s="145"/>
      <c r="IQ102" s="145"/>
      <c r="IR102" s="145"/>
      <c r="IS102" s="145"/>
      <c r="IT102" s="145"/>
      <c r="IU102" s="145"/>
      <c r="IV102" s="145"/>
      <c r="IW102" s="145"/>
      <c r="IX102" s="145"/>
      <c r="IY102" s="145"/>
      <c r="IZ102" s="145"/>
      <c r="JA102" s="145"/>
      <c r="JB102" s="145"/>
      <c r="JC102" s="145"/>
      <c r="JD102" s="145"/>
      <c r="JE102" s="145"/>
      <c r="JF102" s="145"/>
      <c r="JG102" s="145"/>
      <c r="JH102" s="145"/>
      <c r="JI102" s="145"/>
      <c r="JJ102" s="145"/>
      <c r="JK102" s="145"/>
      <c r="JL102" s="145"/>
      <c r="JM102" s="145"/>
      <c r="JN102" s="145"/>
      <c r="JO102" s="145"/>
      <c r="JP102" s="145"/>
      <c r="JQ102" s="145"/>
      <c r="JR102" s="145"/>
      <c r="JS102" s="145"/>
      <c r="JT102" s="145"/>
      <c r="JU102" s="145"/>
      <c r="JV102" s="145"/>
      <c r="JW102" s="145"/>
      <c r="JX102" s="145"/>
      <c r="JY102" s="145"/>
      <c r="JZ102" s="145"/>
      <c r="KA102" s="145"/>
      <c r="KB102" s="145"/>
      <c r="KC102" s="145"/>
      <c r="KD102" s="145"/>
      <c r="KE102" s="145"/>
      <c r="KF102" s="145"/>
      <c r="KG102" s="145"/>
      <c r="KH102" s="145"/>
      <c r="KI102" s="145"/>
      <c r="KJ102" s="145"/>
      <c r="KK102" s="145"/>
      <c r="KL102" s="145"/>
      <c r="KM102" s="145"/>
      <c r="KN102" s="145"/>
      <c r="KO102" s="145"/>
      <c r="KP102" s="145"/>
      <c r="KQ102" s="145"/>
      <c r="KR102" s="145"/>
      <c r="KS102" s="145"/>
      <c r="KT102" s="145"/>
      <c r="KU102" s="145"/>
      <c r="KV102" s="145"/>
      <c r="KW102" s="145"/>
      <c r="KX102" s="145"/>
      <c r="KY102" s="145"/>
      <c r="KZ102" s="145"/>
      <c r="LA102" s="145"/>
      <c r="LB102" s="145"/>
      <c r="LC102" s="145"/>
      <c r="LD102" s="145"/>
      <c r="LE102" s="145"/>
      <c r="LF102" s="145"/>
      <c r="LG102" s="145"/>
      <c r="LH102" s="145"/>
      <c r="LI102" s="145"/>
      <c r="LJ102" s="145"/>
      <c r="LK102" s="145"/>
      <c r="LL102" s="145"/>
      <c r="LM102" s="145"/>
      <c r="LN102" s="145"/>
      <c r="LO102" s="145"/>
      <c r="LP102" s="145"/>
      <c r="LQ102" s="145"/>
      <c r="LR102" s="145"/>
      <c r="LS102" s="145"/>
      <c r="LT102" s="145"/>
      <c r="LU102" s="145"/>
      <c r="LV102" s="145"/>
      <c r="LW102" s="145"/>
      <c r="LX102" s="145"/>
      <c r="LY102" s="145"/>
      <c r="LZ102" s="145"/>
      <c r="MA102" s="145"/>
      <c r="MB102" s="145"/>
      <c r="MC102" s="145"/>
      <c r="MD102" s="145"/>
      <c r="ME102" s="145"/>
      <c r="MF102" s="145"/>
      <c r="MG102" s="145"/>
      <c r="MH102" s="145"/>
      <c r="MI102" s="145"/>
      <c r="MJ102" s="145"/>
      <c r="MK102" s="145"/>
      <c r="ML102" s="145"/>
      <c r="MM102" s="145"/>
      <c r="MN102" s="145"/>
      <c r="MO102" s="145"/>
      <c r="MP102" s="145"/>
      <c r="MQ102" s="145"/>
      <c r="MR102" s="145"/>
      <c r="MS102" s="145"/>
      <c r="MT102" s="145"/>
      <c r="MU102" s="145"/>
      <c r="MV102" s="145"/>
      <c r="MW102" s="145"/>
      <c r="MX102" s="145"/>
      <c r="MY102" s="145"/>
      <c r="MZ102" s="145"/>
      <c r="NA102" s="145"/>
      <c r="NB102" s="145"/>
      <c r="NC102" s="145"/>
      <c r="ND102" s="145"/>
      <c r="NE102" s="145"/>
      <c r="NF102" s="145"/>
      <c r="NG102" s="145"/>
      <c r="NH102" s="145"/>
      <c r="NI102" s="145"/>
      <c r="NJ102" s="145"/>
      <c r="NK102" s="145"/>
      <c r="NL102" s="145"/>
      <c r="NM102" s="145"/>
      <c r="NN102" s="145"/>
      <c r="NO102" s="145"/>
      <c r="NP102" s="145"/>
      <c r="NQ102" s="145"/>
      <c r="NR102" s="145"/>
      <c r="NS102" s="145"/>
      <c r="NT102" s="145"/>
      <c r="NU102" s="145"/>
      <c r="NV102" s="145"/>
      <c r="NW102" s="145"/>
      <c r="NX102" s="145"/>
      <c r="NY102" s="145"/>
      <c r="NZ102" s="145"/>
      <c r="OA102" s="145"/>
      <c r="OB102" s="145"/>
      <c r="OC102" s="145"/>
      <c r="OD102" s="145"/>
      <c r="OE102" s="145"/>
      <c r="OF102" s="145"/>
      <c r="OG102" s="145"/>
      <c r="OH102" s="145"/>
      <c r="OI102" s="145"/>
      <c r="OJ102" s="145"/>
      <c r="OK102" s="145"/>
      <c r="OL102" s="145"/>
      <c r="OM102" s="145"/>
      <c r="ON102" s="145"/>
      <c r="OO102" s="145"/>
      <c r="OP102" s="145"/>
      <c r="OQ102" s="145"/>
      <c r="OR102" s="145"/>
      <c r="OS102" s="145"/>
      <c r="OT102" s="145"/>
      <c r="OU102" s="145"/>
      <c r="OV102" s="145"/>
      <c r="OW102" s="145"/>
      <c r="OX102" s="145"/>
      <c r="OY102" s="145"/>
      <c r="OZ102" s="145"/>
      <c r="PA102" s="145"/>
      <c r="PB102" s="145"/>
      <c r="PC102" s="145"/>
      <c r="PD102" s="145"/>
      <c r="PE102" s="145"/>
      <c r="PF102" s="145"/>
      <c r="PG102" s="145"/>
      <c r="PH102" s="145"/>
      <c r="PI102" s="145"/>
      <c r="PJ102" s="145"/>
      <c r="PK102" s="145"/>
      <c r="PL102" s="145"/>
      <c r="PM102" s="145"/>
      <c r="PN102" s="145"/>
      <c r="PO102" s="145"/>
      <c r="PP102" s="145"/>
      <c r="PQ102" s="145"/>
      <c r="PR102" s="145"/>
      <c r="PS102" s="145"/>
      <c r="PT102" s="145"/>
      <c r="PU102" s="145"/>
      <c r="PV102" s="145"/>
      <c r="PW102" s="145"/>
      <c r="PX102" s="145"/>
      <c r="PY102" s="145"/>
      <c r="PZ102" s="145"/>
      <c r="QA102" s="145"/>
      <c r="QB102" s="145"/>
      <c r="QC102" s="145"/>
      <c r="QD102" s="145"/>
      <c r="QE102" s="145"/>
      <c r="QF102" s="145"/>
      <c r="QG102" s="145"/>
      <c r="QH102" s="145"/>
      <c r="QI102" s="145"/>
      <c r="QJ102" s="145"/>
      <c r="QK102" s="145"/>
      <c r="QL102" s="145"/>
      <c r="QM102" s="145"/>
      <c r="QN102" s="145"/>
      <c r="QO102" s="145"/>
      <c r="QP102" s="145"/>
      <c r="QQ102" s="145"/>
      <c r="QR102" s="145"/>
      <c r="QS102" s="145"/>
      <c r="QT102" s="145"/>
      <c r="QU102" s="145"/>
      <c r="QV102" s="145"/>
      <c r="QW102" s="145"/>
      <c r="QX102" s="145"/>
      <c r="QY102" s="145"/>
      <c r="QZ102" s="145"/>
      <c r="RA102" s="145"/>
      <c r="RB102" s="145"/>
      <c r="RC102" s="145"/>
      <c r="RD102" s="145"/>
      <c r="RE102" s="145"/>
      <c r="RF102" s="145"/>
      <c r="RG102" s="145"/>
      <c r="RH102" s="145"/>
      <c r="RI102" s="145"/>
      <c r="RJ102" s="145"/>
      <c r="RK102" s="145"/>
      <c r="RL102" s="145"/>
      <c r="RM102" s="145"/>
      <c r="RN102" s="145"/>
      <c r="RO102" s="145"/>
      <c r="RP102" s="145"/>
      <c r="RQ102" s="145"/>
      <c r="RR102" s="145"/>
      <c r="RS102" s="145"/>
      <c r="RT102" s="145"/>
      <c r="RU102" s="145"/>
      <c r="RV102" s="145"/>
      <c r="RW102" s="145"/>
      <c r="RX102" s="145"/>
      <c r="RY102" s="145"/>
      <c r="RZ102" s="145"/>
      <c r="SA102" s="145"/>
      <c r="SB102" s="145"/>
      <c r="SC102" s="145"/>
      <c r="SD102" s="145"/>
      <c r="SE102" s="145"/>
      <c r="SF102" s="145"/>
      <c r="SG102" s="145"/>
      <c r="SH102" s="145"/>
      <c r="SI102" s="145"/>
      <c r="SJ102" s="145"/>
      <c r="SK102" s="145"/>
      <c r="SL102" s="145"/>
      <c r="SM102" s="145"/>
      <c r="SN102" s="145"/>
      <c r="SO102" s="145"/>
      <c r="SP102" s="145"/>
      <c r="SQ102" s="145"/>
      <c r="SR102" s="145"/>
      <c r="SS102" s="145"/>
      <c r="ST102" s="145"/>
      <c r="SU102" s="145"/>
      <c r="SV102" s="145"/>
      <c r="SW102" s="145"/>
      <c r="SX102" s="145"/>
      <c r="SY102" s="145"/>
      <c r="SZ102" s="145"/>
      <c r="TA102" s="145"/>
      <c r="TB102" s="145"/>
      <c r="TC102" s="145"/>
      <c r="TD102" s="145"/>
      <c r="TE102" s="145"/>
      <c r="TF102" s="145"/>
      <c r="TG102" s="145"/>
      <c r="TH102" s="145"/>
      <c r="TI102" s="145"/>
      <c r="TJ102" s="145"/>
      <c r="TK102" s="145"/>
      <c r="TL102" s="145"/>
      <c r="TM102" s="145"/>
      <c r="TN102" s="145"/>
      <c r="TO102" s="145"/>
      <c r="TP102" s="145"/>
      <c r="TQ102" s="145"/>
      <c r="TR102" s="145"/>
      <c r="TS102" s="145"/>
      <c r="TT102" s="145"/>
      <c r="TU102" s="145"/>
      <c r="TV102" s="145"/>
      <c r="TW102" s="145"/>
      <c r="TX102" s="145"/>
      <c r="TY102" s="145"/>
      <c r="TZ102" s="145"/>
      <c r="UA102" s="145"/>
      <c r="UB102" s="145"/>
      <c r="UC102" s="145"/>
      <c r="UD102" s="145"/>
      <c r="UE102" s="145"/>
      <c r="UF102" s="145"/>
      <c r="UG102" s="145"/>
      <c r="UH102" s="145"/>
      <c r="UI102" s="145"/>
      <c r="UJ102" s="145"/>
      <c r="UK102" s="145"/>
      <c r="UL102" s="145"/>
      <c r="UM102" s="145"/>
      <c r="UN102" s="145"/>
      <c r="UO102" s="145"/>
      <c r="UP102" s="145"/>
      <c r="UQ102" s="145"/>
      <c r="UR102" s="145"/>
      <c r="US102" s="145"/>
      <c r="UT102" s="145"/>
      <c r="UU102" s="145"/>
      <c r="UV102" s="145"/>
      <c r="UW102" s="145"/>
      <c r="UX102" s="145"/>
      <c r="UY102" s="145"/>
      <c r="UZ102" s="145"/>
      <c r="VA102" s="145"/>
      <c r="VB102" s="145"/>
      <c r="VC102" s="145"/>
      <c r="VD102" s="145"/>
      <c r="VE102" s="145"/>
      <c r="VF102" s="145"/>
      <c r="VG102" s="145"/>
      <c r="VH102" s="145"/>
      <c r="VI102" s="145"/>
      <c r="VJ102" s="145"/>
      <c r="VK102" s="145"/>
      <c r="VL102" s="145"/>
      <c r="VM102" s="145"/>
      <c r="VN102" s="145"/>
      <c r="VO102" s="145"/>
      <c r="VP102" s="145"/>
      <c r="VQ102" s="145"/>
      <c r="VR102" s="145"/>
      <c r="VS102" s="145"/>
      <c r="VT102" s="145"/>
      <c r="VU102" s="145"/>
      <c r="VV102" s="145"/>
      <c r="VW102" s="145"/>
      <c r="VX102" s="145"/>
      <c r="VY102" s="145"/>
      <c r="VZ102" s="145"/>
      <c r="WA102" s="145"/>
      <c r="WB102" s="145"/>
      <c r="WC102" s="145"/>
      <c r="WD102" s="145"/>
      <c r="WE102" s="145"/>
      <c r="WF102" s="145"/>
      <c r="WG102" s="145"/>
      <c r="WH102" s="145"/>
      <c r="WI102" s="145"/>
      <c r="WJ102" s="145"/>
      <c r="WK102" s="145"/>
      <c r="WL102" s="145"/>
      <c r="WM102" s="145"/>
      <c r="WN102" s="145"/>
      <c r="WO102" s="145"/>
      <c r="WP102" s="145"/>
      <c r="WQ102" s="145"/>
      <c r="WR102" s="145"/>
      <c r="WS102" s="145"/>
      <c r="WT102" s="145"/>
      <c r="WU102" s="145"/>
      <c r="WV102" s="145"/>
      <c r="WW102" s="145"/>
      <c r="WX102" s="145"/>
      <c r="WY102" s="145"/>
      <c r="WZ102" s="145"/>
      <c r="XA102" s="145"/>
      <c r="XB102" s="145"/>
      <c r="XC102" s="145"/>
      <c r="XD102" s="145"/>
      <c r="XE102" s="145"/>
      <c r="XF102" s="145"/>
      <c r="XG102" s="145"/>
      <c r="XH102" s="145"/>
      <c r="XI102" s="145"/>
      <c r="XJ102" s="145"/>
      <c r="XK102" s="145"/>
      <c r="XL102" s="145"/>
      <c r="XM102" s="145"/>
      <c r="XN102" s="145"/>
      <c r="XO102" s="145"/>
      <c r="XP102" s="145"/>
      <c r="XQ102" s="145"/>
      <c r="XR102" s="145"/>
      <c r="XS102" s="145"/>
      <c r="XT102" s="145"/>
      <c r="XU102" s="145"/>
      <c r="XV102" s="145"/>
      <c r="XW102" s="145"/>
      <c r="XX102" s="145"/>
      <c r="XY102" s="145"/>
      <c r="XZ102" s="145"/>
      <c r="YA102" s="145"/>
      <c r="YB102" s="145"/>
      <c r="YC102" s="145"/>
      <c r="YD102" s="145"/>
      <c r="YE102" s="145"/>
      <c r="YF102" s="145"/>
      <c r="YG102" s="145"/>
      <c r="YH102" s="145"/>
      <c r="YI102" s="145"/>
      <c r="YJ102" s="145"/>
      <c r="YK102" s="145"/>
      <c r="YL102" s="145"/>
      <c r="YM102" s="145"/>
      <c r="YN102" s="145"/>
      <c r="YO102" s="145"/>
      <c r="YP102" s="145"/>
      <c r="YQ102" s="145"/>
      <c r="YR102" s="145"/>
      <c r="YS102" s="145"/>
      <c r="YT102" s="145"/>
      <c r="YU102" s="145"/>
      <c r="YV102" s="145"/>
      <c r="YW102" s="145"/>
      <c r="YX102" s="145"/>
      <c r="YY102" s="145"/>
      <c r="YZ102" s="145"/>
      <c r="ZA102" s="145"/>
      <c r="ZB102" s="145"/>
      <c r="ZC102" s="145"/>
      <c r="ZD102" s="145"/>
      <c r="ZE102" s="145"/>
      <c r="ZF102" s="145"/>
      <c r="ZG102" s="145"/>
      <c r="ZH102" s="145"/>
      <c r="ZI102" s="145"/>
      <c r="ZJ102" s="145"/>
      <c r="ZK102" s="145"/>
      <c r="ZL102" s="145"/>
      <c r="ZM102" s="145"/>
      <c r="ZN102" s="145"/>
      <c r="ZO102" s="145"/>
      <c r="ZP102" s="145"/>
      <c r="ZQ102" s="145"/>
      <c r="ZR102" s="145"/>
      <c r="ZS102" s="145"/>
      <c r="ZT102" s="145"/>
      <c r="ZU102" s="145"/>
      <c r="ZV102" s="145"/>
      <c r="ZW102" s="145"/>
      <c r="ZX102" s="145"/>
      <c r="ZY102" s="145"/>
      <c r="ZZ102" s="145"/>
      <c r="AAA102" s="145"/>
      <c r="AAB102" s="145"/>
      <c r="AAC102" s="145"/>
      <c r="AAD102" s="145"/>
      <c r="AAE102" s="145"/>
      <c r="AAF102" s="145"/>
      <c r="AAG102" s="145"/>
      <c r="AAH102" s="145"/>
      <c r="AAI102" s="145"/>
      <c r="AAJ102" s="145"/>
      <c r="AAK102" s="145"/>
      <c r="AAL102" s="145"/>
      <c r="AAM102" s="145"/>
      <c r="AAN102" s="145"/>
      <c r="AAO102" s="145"/>
      <c r="AAP102" s="145"/>
      <c r="AAQ102" s="145"/>
      <c r="AAR102" s="145"/>
      <c r="AAS102" s="145"/>
      <c r="AAT102" s="145"/>
      <c r="AAU102" s="145"/>
      <c r="AAV102" s="145"/>
      <c r="AAW102" s="145"/>
      <c r="AAX102" s="145"/>
      <c r="AAY102" s="145"/>
      <c r="AAZ102" s="145"/>
      <c r="ABA102" s="145"/>
      <c r="ABB102" s="145"/>
      <c r="ABC102" s="145"/>
      <c r="ABD102" s="145"/>
      <c r="ABE102" s="145"/>
      <c r="ABF102" s="145"/>
      <c r="ABG102" s="145"/>
      <c r="ABH102" s="145"/>
      <c r="ABI102" s="145"/>
      <c r="ABJ102" s="145"/>
      <c r="ABK102" s="145"/>
      <c r="ABL102" s="145"/>
      <c r="ABM102" s="145"/>
      <c r="ABN102" s="145"/>
      <c r="ABO102" s="145"/>
      <c r="ABP102" s="145"/>
      <c r="ABQ102" s="145"/>
      <c r="ABR102" s="145"/>
      <c r="ABS102" s="145"/>
      <c r="ABT102" s="145"/>
      <c r="ABU102" s="145"/>
      <c r="ABV102" s="145"/>
      <c r="ABW102" s="145"/>
      <c r="ABX102" s="145"/>
      <c r="ABY102" s="145"/>
      <c r="ABZ102" s="145"/>
      <c r="ACA102" s="145"/>
      <c r="ACB102" s="145"/>
      <c r="ACC102" s="145"/>
      <c r="ACD102" s="145"/>
      <c r="ACE102" s="145"/>
      <c r="ACF102" s="145"/>
      <c r="ACG102" s="145"/>
      <c r="ACH102" s="145"/>
      <c r="ACI102" s="145"/>
      <c r="ACJ102" s="145"/>
      <c r="ACK102" s="145"/>
      <c r="ACL102" s="145"/>
      <c r="ACM102" s="145"/>
      <c r="ACN102" s="145"/>
      <c r="ACO102" s="145"/>
      <c r="ACP102" s="145"/>
      <c r="ACQ102" s="145"/>
      <c r="ACR102" s="145"/>
      <c r="ACS102" s="145"/>
      <c r="ACT102" s="145"/>
      <c r="ACU102" s="145"/>
      <c r="ACV102" s="145"/>
      <c r="ACW102" s="145"/>
      <c r="ACX102" s="145"/>
      <c r="ACY102" s="145"/>
      <c r="ACZ102" s="145"/>
      <c r="ADA102" s="145"/>
      <c r="ADB102" s="145"/>
      <c r="ADC102" s="145"/>
      <c r="ADD102" s="145"/>
      <c r="ADE102" s="145"/>
      <c r="ADF102" s="145"/>
      <c r="ADG102" s="145"/>
      <c r="ADH102" s="145"/>
      <c r="ADI102" s="145"/>
      <c r="ADJ102" s="145"/>
      <c r="ADK102" s="145"/>
      <c r="ADL102" s="145"/>
      <c r="ADM102" s="145"/>
      <c r="ADN102" s="145"/>
      <c r="ADO102" s="145"/>
      <c r="ADP102" s="145"/>
      <c r="ADQ102" s="145"/>
      <c r="ADR102" s="145"/>
      <c r="ADS102" s="145"/>
      <c r="ADT102" s="145"/>
      <c r="ADU102" s="145"/>
      <c r="ADV102" s="145"/>
      <c r="ADW102" s="145"/>
      <c r="ADX102" s="145"/>
      <c r="ADY102" s="145"/>
      <c r="ADZ102" s="145"/>
      <c r="AEA102" s="145"/>
      <c r="AEB102" s="145"/>
      <c r="AEC102" s="145"/>
      <c r="AED102" s="145"/>
      <c r="AEE102" s="145"/>
      <c r="AEF102" s="145"/>
      <c r="AEG102" s="145"/>
      <c r="AEH102" s="145"/>
      <c r="AEI102" s="145"/>
      <c r="AEJ102" s="145"/>
      <c r="AEK102" s="145"/>
      <c r="AEL102" s="145"/>
      <c r="AEM102" s="145"/>
      <c r="AEN102" s="145"/>
      <c r="AEO102" s="145"/>
      <c r="AEP102" s="145"/>
      <c r="AEQ102" s="145"/>
      <c r="AER102" s="145"/>
      <c r="AES102" s="145"/>
      <c r="AET102" s="145"/>
      <c r="AEU102" s="145"/>
      <c r="AEV102" s="145"/>
      <c r="AEW102" s="145"/>
      <c r="AEX102" s="145"/>
      <c r="AEY102" s="145"/>
      <c r="AEZ102" s="145"/>
      <c r="AFA102" s="145"/>
      <c r="AFB102" s="145"/>
      <c r="AFC102" s="145"/>
      <c r="AFD102" s="145"/>
      <c r="AFE102" s="145"/>
      <c r="AFF102" s="145"/>
      <c r="AFG102" s="145"/>
      <c r="AFH102" s="145"/>
      <c r="AFI102" s="145"/>
      <c r="AFJ102" s="145"/>
      <c r="AFK102" s="145"/>
      <c r="AFL102" s="145"/>
      <c r="AFM102" s="145"/>
      <c r="AFN102" s="145"/>
      <c r="AFO102" s="145"/>
      <c r="AFP102" s="145"/>
      <c r="AFQ102" s="145"/>
      <c r="AFR102" s="145"/>
      <c r="AFS102" s="145"/>
      <c r="AFT102" s="145"/>
      <c r="AFU102" s="145"/>
      <c r="AFV102" s="145"/>
      <c r="AFW102" s="145"/>
      <c r="AFX102" s="145"/>
      <c r="AFY102" s="145"/>
      <c r="AFZ102" s="145"/>
      <c r="AGA102" s="145"/>
      <c r="AGB102" s="145"/>
      <c r="AGC102" s="145"/>
      <c r="AGD102" s="145"/>
      <c r="AGE102" s="145"/>
      <c r="AGF102" s="145"/>
      <c r="AGG102" s="145"/>
      <c r="AGH102" s="145"/>
      <c r="AGI102" s="145"/>
      <c r="AGJ102" s="145"/>
      <c r="AGK102" s="145"/>
      <c r="AGL102" s="145"/>
      <c r="AGM102" s="145"/>
      <c r="AGN102" s="145"/>
      <c r="AGO102" s="145"/>
      <c r="AGP102" s="145"/>
      <c r="AGQ102" s="145"/>
      <c r="AGR102" s="145"/>
      <c r="AGS102" s="145"/>
      <c r="AGT102" s="145"/>
      <c r="AGU102" s="145"/>
      <c r="AGV102" s="145"/>
      <c r="AGW102" s="145"/>
      <c r="AGX102" s="145"/>
      <c r="AGY102" s="145"/>
      <c r="AGZ102" s="145"/>
      <c r="AHA102" s="145"/>
      <c r="AHB102" s="145"/>
      <c r="AHC102" s="145"/>
      <c r="AHD102" s="145"/>
      <c r="AHE102" s="145"/>
      <c r="AHF102" s="145"/>
      <c r="AHG102" s="145"/>
      <c r="AHH102" s="145"/>
      <c r="AHI102" s="145"/>
      <c r="AHJ102" s="145"/>
      <c r="AHK102" s="145"/>
      <c r="AHL102" s="145"/>
      <c r="AHM102" s="145"/>
      <c r="AHN102" s="145"/>
      <c r="AHO102" s="145"/>
      <c r="AHP102" s="145"/>
      <c r="AHQ102" s="145"/>
      <c r="AHR102" s="145"/>
      <c r="AHS102" s="145"/>
      <c r="AHT102" s="145"/>
      <c r="AHU102" s="145"/>
      <c r="AHV102" s="145"/>
      <c r="AHW102" s="145"/>
      <c r="AHX102" s="145"/>
      <c r="AHY102" s="145"/>
      <c r="AHZ102" s="145"/>
      <c r="AIA102" s="145"/>
      <c r="AIB102" s="145"/>
      <c r="AIC102" s="145"/>
      <c r="AID102" s="145"/>
      <c r="AIE102" s="145"/>
      <c r="AIF102" s="145"/>
      <c r="AIG102" s="145"/>
      <c r="AIH102" s="145"/>
      <c r="AII102" s="145"/>
      <c r="AIJ102" s="145"/>
      <c r="AIK102" s="145"/>
      <c r="AIL102" s="145"/>
      <c r="AIM102" s="145"/>
      <c r="AIN102" s="145"/>
      <c r="AIO102" s="145"/>
      <c r="AIP102" s="145"/>
      <c r="AIQ102" s="145"/>
      <c r="AIR102" s="145"/>
      <c r="AIS102" s="145"/>
      <c r="AIT102" s="145"/>
      <c r="AIU102" s="145"/>
      <c r="AIV102" s="145"/>
      <c r="AIW102" s="145"/>
      <c r="AIX102" s="145"/>
      <c r="AIY102" s="145"/>
      <c r="AIZ102" s="145"/>
      <c r="AJA102" s="145"/>
      <c r="AJB102" s="145"/>
      <c r="AJC102" s="145"/>
      <c r="AJD102" s="145"/>
      <c r="AJE102" s="145"/>
      <c r="AJF102" s="145"/>
      <c r="AJG102" s="145"/>
      <c r="AJH102" s="145"/>
      <c r="AJI102" s="145"/>
      <c r="AJJ102" s="145"/>
      <c r="AJK102" s="145"/>
      <c r="AJL102" s="145"/>
      <c r="AJM102" s="145"/>
      <c r="AJN102" s="145"/>
      <c r="AJO102" s="145"/>
      <c r="AJP102" s="145"/>
      <c r="AJQ102" s="145"/>
      <c r="AJR102" s="145"/>
      <c r="AJS102" s="145"/>
      <c r="AJT102" s="145"/>
      <c r="AJU102" s="145"/>
      <c r="AJV102" s="145"/>
      <c r="AJW102" s="145"/>
      <c r="AJX102" s="145"/>
      <c r="AJY102" s="145"/>
      <c r="AJZ102" s="145"/>
      <c r="AKA102" s="145"/>
      <c r="AKB102" s="145"/>
      <c r="AKC102" s="145"/>
      <c r="AKD102" s="145"/>
      <c r="AKE102" s="145"/>
      <c r="AKF102" s="145"/>
      <c r="AKG102" s="145"/>
      <c r="AKH102" s="145"/>
      <c r="AKI102" s="145"/>
      <c r="AKJ102" s="145"/>
      <c r="AKK102" s="145"/>
      <c r="AKL102" s="145"/>
      <c r="AKM102" s="145"/>
      <c r="AKN102" s="145"/>
      <c r="AKO102" s="145"/>
      <c r="AKP102" s="145"/>
      <c r="AKQ102" s="145"/>
      <c r="AKR102" s="145"/>
      <c r="AKS102" s="145"/>
      <c r="AKT102" s="145"/>
      <c r="AKU102" s="145"/>
      <c r="AKV102" s="145"/>
      <c r="AKW102" s="145"/>
      <c r="AKX102" s="145"/>
      <c r="AKY102" s="145"/>
      <c r="AKZ102" s="145"/>
      <c r="ALA102" s="145"/>
      <c r="ALB102" s="145"/>
      <c r="ALC102" s="145"/>
      <c r="ALD102" s="145"/>
      <c r="ALE102" s="145"/>
      <c r="ALF102" s="145"/>
      <c r="ALG102" s="145"/>
      <c r="ALH102" s="145"/>
      <c r="ALI102" s="145"/>
      <c r="ALJ102" s="145"/>
      <c r="ALK102" s="145"/>
      <c r="ALL102" s="145"/>
      <c r="ALM102" s="145"/>
      <c r="ALN102" s="145"/>
      <c r="ALO102" s="145"/>
      <c r="ALP102" s="145"/>
      <c r="ALQ102" s="145"/>
      <c r="ALR102" s="145"/>
      <c r="ALS102" s="145"/>
      <c r="ALT102" s="145"/>
      <c r="ALU102" s="145"/>
      <c r="ALV102" s="145"/>
      <c r="ALW102" s="145"/>
      <c r="ALX102" s="145"/>
      <c r="ALY102" s="145"/>
      <c r="ALZ102" s="145"/>
    </row>
    <row r="103" spans="1:1014" ht="33" customHeight="1" x14ac:dyDescent="0.3">
      <c r="A103" s="151"/>
      <c r="B103" s="151"/>
      <c r="C103" s="97" t="s">
        <v>48</v>
      </c>
      <c r="D103" s="280" t="s">
        <v>177</v>
      </c>
      <c r="E103" s="281"/>
      <c r="F103" s="282"/>
      <c r="G103" s="179">
        <f>G54*G102</f>
        <v>4.536000000000001E-3</v>
      </c>
      <c r="H103" s="180">
        <f>G87*G103</f>
        <v>0</v>
      </c>
      <c r="I103" s="152"/>
      <c r="J103" s="145"/>
      <c r="K103" s="145"/>
      <c r="L103" s="145"/>
      <c r="M103" s="145"/>
      <c r="N103" s="145"/>
      <c r="O103" s="145"/>
      <c r="P103" s="145"/>
      <c r="Q103" s="145"/>
      <c r="R103" s="145"/>
      <c r="S103" s="145"/>
      <c r="T103" s="145"/>
      <c r="U103" s="145"/>
      <c r="V103" s="145"/>
      <c r="W103" s="145"/>
      <c r="X103" s="145"/>
      <c r="Y103" s="145"/>
      <c r="Z103" s="145"/>
      <c r="AA103" s="145"/>
      <c r="AB103" s="145"/>
      <c r="AC103" s="145"/>
      <c r="AD103" s="145"/>
      <c r="AE103" s="145"/>
      <c r="AF103" s="145"/>
      <c r="AG103" s="145"/>
      <c r="AH103" s="145"/>
      <c r="AI103" s="145"/>
      <c r="AJ103" s="145"/>
      <c r="AK103" s="145"/>
      <c r="AL103" s="145"/>
      <c r="AM103" s="145"/>
      <c r="AN103" s="145"/>
      <c r="AO103" s="145"/>
      <c r="AP103" s="145"/>
      <c r="AQ103" s="145"/>
      <c r="AR103" s="145"/>
      <c r="AS103" s="145"/>
      <c r="AT103" s="145"/>
      <c r="AU103" s="145"/>
      <c r="AV103" s="145"/>
      <c r="AW103" s="145"/>
      <c r="AX103" s="145"/>
      <c r="AY103" s="145"/>
      <c r="AZ103" s="145"/>
      <c r="BA103" s="145"/>
      <c r="BB103" s="145"/>
      <c r="BC103" s="145"/>
      <c r="BD103" s="145"/>
      <c r="BE103" s="145"/>
      <c r="BF103" s="145"/>
      <c r="BG103" s="145"/>
      <c r="BH103" s="145"/>
      <c r="BI103" s="145"/>
      <c r="BJ103" s="145"/>
      <c r="BK103" s="145"/>
      <c r="BL103" s="145"/>
      <c r="BM103" s="145"/>
      <c r="BN103" s="145"/>
      <c r="BO103" s="145"/>
      <c r="BP103" s="145"/>
      <c r="BQ103" s="145"/>
      <c r="BR103" s="145"/>
      <c r="BS103" s="145"/>
      <c r="BT103" s="145"/>
      <c r="BU103" s="145"/>
      <c r="BV103" s="145"/>
      <c r="BW103" s="145"/>
      <c r="BX103" s="145"/>
      <c r="BY103" s="145"/>
      <c r="BZ103" s="145"/>
      <c r="CA103" s="145"/>
      <c r="CB103" s="145"/>
      <c r="CC103" s="145"/>
      <c r="CD103" s="145"/>
      <c r="CE103" s="145"/>
      <c r="CF103" s="145"/>
      <c r="CG103" s="145"/>
      <c r="CH103" s="145"/>
      <c r="CI103" s="145"/>
      <c r="CJ103" s="145"/>
      <c r="CK103" s="145"/>
      <c r="CL103" s="145"/>
      <c r="CM103" s="145"/>
      <c r="CN103" s="145"/>
      <c r="CO103" s="145"/>
      <c r="CP103" s="145"/>
      <c r="CQ103" s="145"/>
      <c r="CR103" s="145"/>
      <c r="CS103" s="145"/>
      <c r="CT103" s="145"/>
      <c r="CU103" s="145"/>
      <c r="CV103" s="145"/>
      <c r="CW103" s="145"/>
      <c r="CX103" s="145"/>
      <c r="CY103" s="145"/>
      <c r="CZ103" s="145"/>
      <c r="DA103" s="145"/>
      <c r="DB103" s="145"/>
      <c r="DC103" s="145"/>
      <c r="DD103" s="145"/>
      <c r="DE103" s="145"/>
      <c r="DF103" s="145"/>
      <c r="DG103" s="145"/>
      <c r="DH103" s="145"/>
      <c r="DI103" s="145"/>
      <c r="DJ103" s="145"/>
      <c r="DK103" s="145"/>
      <c r="DL103" s="145"/>
      <c r="DM103" s="145"/>
      <c r="DN103" s="145"/>
      <c r="DO103" s="145"/>
      <c r="DP103" s="145"/>
      <c r="DQ103" s="145"/>
      <c r="DR103" s="145"/>
      <c r="DS103" s="145"/>
      <c r="DT103" s="145"/>
      <c r="DU103" s="145"/>
      <c r="DV103" s="145"/>
      <c r="DW103" s="145"/>
      <c r="DX103" s="145"/>
      <c r="DY103" s="145"/>
      <c r="DZ103" s="145"/>
      <c r="EA103" s="145"/>
      <c r="EB103" s="145"/>
      <c r="EC103" s="145"/>
      <c r="ED103" s="145"/>
      <c r="EE103" s="145"/>
      <c r="EF103" s="145"/>
      <c r="EG103" s="145"/>
      <c r="EH103" s="145"/>
      <c r="EI103" s="145"/>
      <c r="EJ103" s="145"/>
      <c r="EK103" s="145"/>
      <c r="EL103" s="145"/>
      <c r="EM103" s="145"/>
      <c r="EN103" s="145"/>
      <c r="EO103" s="145"/>
      <c r="EP103" s="145"/>
      <c r="EQ103" s="145"/>
      <c r="ER103" s="145"/>
      <c r="ES103" s="145"/>
      <c r="ET103" s="145"/>
      <c r="EU103" s="145"/>
      <c r="EV103" s="145"/>
      <c r="EW103" s="145"/>
      <c r="EX103" s="145"/>
      <c r="EY103" s="145"/>
      <c r="EZ103" s="145"/>
      <c r="FA103" s="145"/>
      <c r="FB103" s="145"/>
      <c r="FC103" s="145"/>
      <c r="FD103" s="145"/>
      <c r="FE103" s="145"/>
      <c r="FF103" s="145"/>
      <c r="FG103" s="145"/>
      <c r="FH103" s="145"/>
      <c r="FI103" s="145"/>
      <c r="FJ103" s="145"/>
      <c r="FK103" s="145"/>
      <c r="FL103" s="145"/>
      <c r="FM103" s="145"/>
      <c r="FN103" s="145"/>
      <c r="FO103" s="145"/>
      <c r="FP103" s="145"/>
      <c r="FQ103" s="145"/>
      <c r="FR103" s="145"/>
      <c r="FS103" s="145"/>
      <c r="FT103" s="145"/>
      <c r="FU103" s="145"/>
      <c r="FV103" s="145"/>
      <c r="FW103" s="145"/>
      <c r="FX103" s="145"/>
      <c r="FY103" s="145"/>
      <c r="FZ103" s="145"/>
      <c r="GA103" s="145"/>
      <c r="GB103" s="145"/>
      <c r="GC103" s="145"/>
      <c r="GD103" s="145"/>
      <c r="GE103" s="145"/>
      <c r="GF103" s="145"/>
      <c r="GG103" s="145"/>
      <c r="GH103" s="145"/>
      <c r="GI103" s="145"/>
      <c r="GJ103" s="145"/>
      <c r="GK103" s="145"/>
      <c r="GL103" s="145"/>
      <c r="GM103" s="145"/>
      <c r="GN103" s="145"/>
      <c r="GO103" s="145"/>
      <c r="GP103" s="145"/>
      <c r="GQ103" s="145"/>
      <c r="GR103" s="145"/>
      <c r="GS103" s="145"/>
      <c r="GT103" s="145"/>
      <c r="GU103" s="145"/>
      <c r="GV103" s="145"/>
      <c r="GW103" s="145"/>
      <c r="GX103" s="145"/>
      <c r="GY103" s="145"/>
      <c r="GZ103" s="145"/>
      <c r="HA103" s="145"/>
      <c r="HB103" s="145"/>
      <c r="HC103" s="145"/>
      <c r="HD103" s="145"/>
      <c r="HE103" s="145"/>
      <c r="HF103" s="145"/>
      <c r="HG103" s="145"/>
      <c r="HH103" s="145"/>
      <c r="HI103" s="145"/>
      <c r="HJ103" s="145"/>
      <c r="HK103" s="145"/>
      <c r="HL103" s="145"/>
      <c r="HM103" s="145"/>
      <c r="HN103" s="145"/>
      <c r="HO103" s="145"/>
      <c r="HP103" s="145"/>
      <c r="HQ103" s="145"/>
      <c r="HR103" s="145"/>
      <c r="HS103" s="145"/>
      <c r="HT103" s="145"/>
      <c r="HU103" s="145"/>
      <c r="HV103" s="145"/>
      <c r="HW103" s="145"/>
      <c r="HX103" s="145"/>
      <c r="HY103" s="145"/>
      <c r="HZ103" s="145"/>
      <c r="IA103" s="145"/>
      <c r="IB103" s="145"/>
      <c r="IC103" s="145"/>
      <c r="ID103" s="145"/>
      <c r="IE103" s="145"/>
      <c r="IF103" s="145"/>
      <c r="IG103" s="145"/>
      <c r="IH103" s="145"/>
      <c r="II103" s="145"/>
      <c r="IJ103" s="145"/>
      <c r="IK103" s="145"/>
      <c r="IL103" s="145"/>
      <c r="IM103" s="145"/>
      <c r="IN103" s="145"/>
      <c r="IO103" s="145"/>
      <c r="IP103" s="145"/>
      <c r="IQ103" s="145"/>
      <c r="IR103" s="145"/>
      <c r="IS103" s="145"/>
      <c r="IT103" s="145"/>
      <c r="IU103" s="145"/>
      <c r="IV103" s="145"/>
      <c r="IW103" s="145"/>
      <c r="IX103" s="145"/>
      <c r="IY103" s="145"/>
      <c r="IZ103" s="145"/>
      <c r="JA103" s="145"/>
      <c r="JB103" s="145"/>
      <c r="JC103" s="145"/>
      <c r="JD103" s="145"/>
      <c r="JE103" s="145"/>
      <c r="JF103" s="145"/>
      <c r="JG103" s="145"/>
      <c r="JH103" s="145"/>
      <c r="JI103" s="145"/>
      <c r="JJ103" s="145"/>
      <c r="JK103" s="145"/>
      <c r="JL103" s="145"/>
      <c r="JM103" s="145"/>
      <c r="JN103" s="145"/>
      <c r="JO103" s="145"/>
      <c r="JP103" s="145"/>
      <c r="JQ103" s="145"/>
      <c r="JR103" s="145"/>
      <c r="JS103" s="145"/>
      <c r="JT103" s="145"/>
      <c r="JU103" s="145"/>
      <c r="JV103" s="145"/>
      <c r="JW103" s="145"/>
      <c r="JX103" s="145"/>
      <c r="JY103" s="145"/>
      <c r="JZ103" s="145"/>
      <c r="KA103" s="145"/>
      <c r="KB103" s="145"/>
      <c r="KC103" s="145"/>
      <c r="KD103" s="145"/>
      <c r="KE103" s="145"/>
      <c r="KF103" s="145"/>
      <c r="KG103" s="145"/>
      <c r="KH103" s="145"/>
      <c r="KI103" s="145"/>
      <c r="KJ103" s="145"/>
      <c r="KK103" s="145"/>
      <c r="KL103" s="145"/>
      <c r="KM103" s="145"/>
      <c r="KN103" s="145"/>
      <c r="KO103" s="145"/>
      <c r="KP103" s="145"/>
      <c r="KQ103" s="145"/>
      <c r="KR103" s="145"/>
      <c r="KS103" s="145"/>
      <c r="KT103" s="145"/>
      <c r="KU103" s="145"/>
      <c r="KV103" s="145"/>
      <c r="KW103" s="145"/>
      <c r="KX103" s="145"/>
      <c r="KY103" s="145"/>
      <c r="KZ103" s="145"/>
      <c r="LA103" s="145"/>
      <c r="LB103" s="145"/>
      <c r="LC103" s="145"/>
      <c r="LD103" s="145"/>
      <c r="LE103" s="145"/>
      <c r="LF103" s="145"/>
      <c r="LG103" s="145"/>
      <c r="LH103" s="145"/>
      <c r="LI103" s="145"/>
      <c r="LJ103" s="145"/>
      <c r="LK103" s="145"/>
      <c r="LL103" s="145"/>
      <c r="LM103" s="145"/>
      <c r="LN103" s="145"/>
      <c r="LO103" s="145"/>
      <c r="LP103" s="145"/>
      <c r="LQ103" s="145"/>
      <c r="LR103" s="145"/>
      <c r="LS103" s="145"/>
      <c r="LT103" s="145"/>
      <c r="LU103" s="145"/>
      <c r="LV103" s="145"/>
      <c r="LW103" s="145"/>
      <c r="LX103" s="145"/>
      <c r="LY103" s="145"/>
      <c r="LZ103" s="145"/>
      <c r="MA103" s="145"/>
      <c r="MB103" s="145"/>
      <c r="MC103" s="145"/>
      <c r="MD103" s="145"/>
      <c r="ME103" s="145"/>
      <c r="MF103" s="145"/>
      <c r="MG103" s="145"/>
      <c r="MH103" s="145"/>
      <c r="MI103" s="145"/>
      <c r="MJ103" s="145"/>
      <c r="MK103" s="145"/>
      <c r="ML103" s="145"/>
      <c r="MM103" s="145"/>
      <c r="MN103" s="145"/>
      <c r="MO103" s="145"/>
      <c r="MP103" s="145"/>
      <c r="MQ103" s="145"/>
      <c r="MR103" s="145"/>
      <c r="MS103" s="145"/>
      <c r="MT103" s="145"/>
      <c r="MU103" s="145"/>
      <c r="MV103" s="145"/>
      <c r="MW103" s="145"/>
      <c r="MX103" s="145"/>
      <c r="MY103" s="145"/>
      <c r="MZ103" s="145"/>
      <c r="NA103" s="145"/>
      <c r="NB103" s="145"/>
      <c r="NC103" s="145"/>
      <c r="ND103" s="145"/>
      <c r="NE103" s="145"/>
      <c r="NF103" s="145"/>
      <c r="NG103" s="145"/>
      <c r="NH103" s="145"/>
      <c r="NI103" s="145"/>
      <c r="NJ103" s="145"/>
      <c r="NK103" s="145"/>
      <c r="NL103" s="145"/>
      <c r="NM103" s="145"/>
      <c r="NN103" s="145"/>
      <c r="NO103" s="145"/>
      <c r="NP103" s="145"/>
      <c r="NQ103" s="145"/>
      <c r="NR103" s="145"/>
      <c r="NS103" s="145"/>
      <c r="NT103" s="145"/>
      <c r="NU103" s="145"/>
      <c r="NV103" s="145"/>
      <c r="NW103" s="145"/>
      <c r="NX103" s="145"/>
      <c r="NY103" s="145"/>
      <c r="NZ103" s="145"/>
      <c r="OA103" s="145"/>
      <c r="OB103" s="145"/>
      <c r="OC103" s="145"/>
      <c r="OD103" s="145"/>
      <c r="OE103" s="145"/>
      <c r="OF103" s="145"/>
      <c r="OG103" s="145"/>
      <c r="OH103" s="145"/>
      <c r="OI103" s="145"/>
      <c r="OJ103" s="145"/>
      <c r="OK103" s="145"/>
      <c r="OL103" s="145"/>
      <c r="OM103" s="145"/>
      <c r="ON103" s="145"/>
      <c r="OO103" s="145"/>
      <c r="OP103" s="145"/>
      <c r="OQ103" s="145"/>
      <c r="OR103" s="145"/>
      <c r="OS103" s="145"/>
      <c r="OT103" s="145"/>
      <c r="OU103" s="145"/>
      <c r="OV103" s="145"/>
      <c r="OW103" s="145"/>
      <c r="OX103" s="145"/>
      <c r="OY103" s="145"/>
      <c r="OZ103" s="145"/>
      <c r="PA103" s="145"/>
      <c r="PB103" s="145"/>
      <c r="PC103" s="145"/>
      <c r="PD103" s="145"/>
      <c r="PE103" s="145"/>
      <c r="PF103" s="145"/>
      <c r="PG103" s="145"/>
      <c r="PH103" s="145"/>
      <c r="PI103" s="145"/>
      <c r="PJ103" s="145"/>
      <c r="PK103" s="145"/>
      <c r="PL103" s="145"/>
      <c r="PM103" s="145"/>
      <c r="PN103" s="145"/>
      <c r="PO103" s="145"/>
      <c r="PP103" s="145"/>
      <c r="PQ103" s="145"/>
      <c r="PR103" s="145"/>
      <c r="PS103" s="145"/>
      <c r="PT103" s="145"/>
      <c r="PU103" s="145"/>
      <c r="PV103" s="145"/>
      <c r="PW103" s="145"/>
      <c r="PX103" s="145"/>
      <c r="PY103" s="145"/>
      <c r="PZ103" s="145"/>
      <c r="QA103" s="145"/>
      <c r="QB103" s="145"/>
      <c r="QC103" s="145"/>
      <c r="QD103" s="145"/>
      <c r="QE103" s="145"/>
      <c r="QF103" s="145"/>
      <c r="QG103" s="145"/>
      <c r="QH103" s="145"/>
      <c r="QI103" s="145"/>
      <c r="QJ103" s="145"/>
      <c r="QK103" s="145"/>
      <c r="QL103" s="145"/>
      <c r="QM103" s="145"/>
      <c r="QN103" s="145"/>
      <c r="QO103" s="145"/>
      <c r="QP103" s="145"/>
      <c r="QQ103" s="145"/>
      <c r="QR103" s="145"/>
      <c r="QS103" s="145"/>
      <c r="QT103" s="145"/>
      <c r="QU103" s="145"/>
      <c r="QV103" s="145"/>
      <c r="QW103" s="145"/>
      <c r="QX103" s="145"/>
      <c r="QY103" s="145"/>
      <c r="QZ103" s="145"/>
      <c r="RA103" s="145"/>
      <c r="RB103" s="145"/>
      <c r="RC103" s="145"/>
      <c r="RD103" s="145"/>
      <c r="RE103" s="145"/>
      <c r="RF103" s="145"/>
      <c r="RG103" s="145"/>
      <c r="RH103" s="145"/>
      <c r="RI103" s="145"/>
      <c r="RJ103" s="145"/>
      <c r="RK103" s="145"/>
      <c r="RL103" s="145"/>
      <c r="RM103" s="145"/>
      <c r="RN103" s="145"/>
      <c r="RO103" s="145"/>
      <c r="RP103" s="145"/>
      <c r="RQ103" s="145"/>
      <c r="RR103" s="145"/>
      <c r="RS103" s="145"/>
      <c r="RT103" s="145"/>
      <c r="RU103" s="145"/>
      <c r="RV103" s="145"/>
      <c r="RW103" s="145"/>
      <c r="RX103" s="145"/>
      <c r="RY103" s="145"/>
      <c r="RZ103" s="145"/>
      <c r="SA103" s="145"/>
      <c r="SB103" s="145"/>
      <c r="SC103" s="145"/>
      <c r="SD103" s="145"/>
      <c r="SE103" s="145"/>
      <c r="SF103" s="145"/>
      <c r="SG103" s="145"/>
      <c r="SH103" s="145"/>
      <c r="SI103" s="145"/>
      <c r="SJ103" s="145"/>
      <c r="SK103" s="145"/>
      <c r="SL103" s="145"/>
      <c r="SM103" s="145"/>
      <c r="SN103" s="145"/>
      <c r="SO103" s="145"/>
      <c r="SP103" s="145"/>
      <c r="SQ103" s="145"/>
      <c r="SR103" s="145"/>
      <c r="SS103" s="145"/>
      <c r="ST103" s="145"/>
      <c r="SU103" s="145"/>
      <c r="SV103" s="145"/>
      <c r="SW103" s="145"/>
      <c r="SX103" s="145"/>
      <c r="SY103" s="145"/>
      <c r="SZ103" s="145"/>
      <c r="TA103" s="145"/>
      <c r="TB103" s="145"/>
      <c r="TC103" s="145"/>
      <c r="TD103" s="145"/>
      <c r="TE103" s="145"/>
      <c r="TF103" s="145"/>
      <c r="TG103" s="145"/>
      <c r="TH103" s="145"/>
      <c r="TI103" s="145"/>
      <c r="TJ103" s="145"/>
      <c r="TK103" s="145"/>
      <c r="TL103" s="145"/>
      <c r="TM103" s="145"/>
      <c r="TN103" s="145"/>
      <c r="TO103" s="145"/>
      <c r="TP103" s="145"/>
      <c r="TQ103" s="145"/>
      <c r="TR103" s="145"/>
      <c r="TS103" s="145"/>
      <c r="TT103" s="145"/>
      <c r="TU103" s="145"/>
      <c r="TV103" s="145"/>
      <c r="TW103" s="145"/>
      <c r="TX103" s="145"/>
      <c r="TY103" s="145"/>
      <c r="TZ103" s="145"/>
      <c r="UA103" s="145"/>
      <c r="UB103" s="145"/>
      <c r="UC103" s="145"/>
      <c r="UD103" s="145"/>
      <c r="UE103" s="145"/>
      <c r="UF103" s="145"/>
      <c r="UG103" s="145"/>
      <c r="UH103" s="145"/>
      <c r="UI103" s="145"/>
      <c r="UJ103" s="145"/>
      <c r="UK103" s="145"/>
      <c r="UL103" s="145"/>
      <c r="UM103" s="145"/>
      <c r="UN103" s="145"/>
      <c r="UO103" s="145"/>
      <c r="UP103" s="145"/>
      <c r="UQ103" s="145"/>
      <c r="UR103" s="145"/>
      <c r="US103" s="145"/>
      <c r="UT103" s="145"/>
      <c r="UU103" s="145"/>
      <c r="UV103" s="145"/>
      <c r="UW103" s="145"/>
      <c r="UX103" s="145"/>
      <c r="UY103" s="145"/>
      <c r="UZ103" s="145"/>
      <c r="VA103" s="145"/>
      <c r="VB103" s="145"/>
      <c r="VC103" s="145"/>
      <c r="VD103" s="145"/>
      <c r="VE103" s="145"/>
      <c r="VF103" s="145"/>
      <c r="VG103" s="145"/>
      <c r="VH103" s="145"/>
      <c r="VI103" s="145"/>
      <c r="VJ103" s="145"/>
      <c r="VK103" s="145"/>
      <c r="VL103" s="145"/>
      <c r="VM103" s="145"/>
      <c r="VN103" s="145"/>
      <c r="VO103" s="145"/>
      <c r="VP103" s="145"/>
      <c r="VQ103" s="145"/>
      <c r="VR103" s="145"/>
      <c r="VS103" s="145"/>
      <c r="VT103" s="145"/>
      <c r="VU103" s="145"/>
      <c r="VV103" s="145"/>
      <c r="VW103" s="145"/>
      <c r="VX103" s="145"/>
      <c r="VY103" s="145"/>
      <c r="VZ103" s="145"/>
      <c r="WA103" s="145"/>
      <c r="WB103" s="145"/>
      <c r="WC103" s="145"/>
      <c r="WD103" s="145"/>
      <c r="WE103" s="145"/>
      <c r="WF103" s="145"/>
      <c r="WG103" s="145"/>
      <c r="WH103" s="145"/>
      <c r="WI103" s="145"/>
      <c r="WJ103" s="145"/>
      <c r="WK103" s="145"/>
      <c r="WL103" s="145"/>
      <c r="WM103" s="145"/>
      <c r="WN103" s="145"/>
      <c r="WO103" s="145"/>
      <c r="WP103" s="145"/>
      <c r="WQ103" s="145"/>
      <c r="WR103" s="145"/>
      <c r="WS103" s="145"/>
      <c r="WT103" s="145"/>
      <c r="WU103" s="145"/>
      <c r="WV103" s="145"/>
      <c r="WW103" s="145"/>
      <c r="WX103" s="145"/>
      <c r="WY103" s="145"/>
      <c r="WZ103" s="145"/>
      <c r="XA103" s="145"/>
      <c r="XB103" s="145"/>
      <c r="XC103" s="145"/>
      <c r="XD103" s="145"/>
      <c r="XE103" s="145"/>
      <c r="XF103" s="145"/>
      <c r="XG103" s="145"/>
      <c r="XH103" s="145"/>
      <c r="XI103" s="145"/>
      <c r="XJ103" s="145"/>
      <c r="XK103" s="145"/>
      <c r="XL103" s="145"/>
      <c r="XM103" s="145"/>
      <c r="XN103" s="145"/>
      <c r="XO103" s="145"/>
      <c r="XP103" s="145"/>
      <c r="XQ103" s="145"/>
      <c r="XR103" s="145"/>
      <c r="XS103" s="145"/>
      <c r="XT103" s="145"/>
      <c r="XU103" s="145"/>
      <c r="XV103" s="145"/>
      <c r="XW103" s="145"/>
      <c r="XX103" s="145"/>
      <c r="XY103" s="145"/>
      <c r="XZ103" s="145"/>
      <c r="YA103" s="145"/>
      <c r="YB103" s="145"/>
      <c r="YC103" s="145"/>
      <c r="YD103" s="145"/>
      <c r="YE103" s="145"/>
      <c r="YF103" s="145"/>
      <c r="YG103" s="145"/>
      <c r="YH103" s="145"/>
      <c r="YI103" s="145"/>
      <c r="YJ103" s="145"/>
      <c r="YK103" s="145"/>
      <c r="YL103" s="145"/>
      <c r="YM103" s="145"/>
      <c r="YN103" s="145"/>
      <c r="YO103" s="145"/>
      <c r="YP103" s="145"/>
      <c r="YQ103" s="145"/>
      <c r="YR103" s="145"/>
      <c r="YS103" s="145"/>
      <c r="YT103" s="145"/>
      <c r="YU103" s="145"/>
      <c r="YV103" s="145"/>
      <c r="YW103" s="145"/>
      <c r="YX103" s="145"/>
      <c r="YY103" s="145"/>
      <c r="YZ103" s="145"/>
      <c r="ZA103" s="145"/>
      <c r="ZB103" s="145"/>
      <c r="ZC103" s="145"/>
      <c r="ZD103" s="145"/>
      <c r="ZE103" s="145"/>
      <c r="ZF103" s="145"/>
      <c r="ZG103" s="145"/>
      <c r="ZH103" s="145"/>
      <c r="ZI103" s="145"/>
      <c r="ZJ103" s="145"/>
      <c r="ZK103" s="145"/>
      <c r="ZL103" s="145"/>
      <c r="ZM103" s="145"/>
      <c r="ZN103" s="145"/>
      <c r="ZO103" s="145"/>
      <c r="ZP103" s="145"/>
      <c r="ZQ103" s="145"/>
      <c r="ZR103" s="145"/>
      <c r="ZS103" s="145"/>
      <c r="ZT103" s="145"/>
      <c r="ZU103" s="145"/>
      <c r="ZV103" s="145"/>
      <c r="ZW103" s="145"/>
      <c r="ZX103" s="145"/>
      <c r="ZY103" s="145"/>
      <c r="ZZ103" s="145"/>
      <c r="AAA103" s="145"/>
      <c r="AAB103" s="145"/>
      <c r="AAC103" s="145"/>
      <c r="AAD103" s="145"/>
      <c r="AAE103" s="145"/>
      <c r="AAF103" s="145"/>
      <c r="AAG103" s="145"/>
      <c r="AAH103" s="145"/>
      <c r="AAI103" s="145"/>
      <c r="AAJ103" s="145"/>
      <c r="AAK103" s="145"/>
      <c r="AAL103" s="145"/>
      <c r="AAM103" s="145"/>
      <c r="AAN103" s="145"/>
      <c r="AAO103" s="145"/>
      <c r="AAP103" s="145"/>
      <c r="AAQ103" s="145"/>
      <c r="AAR103" s="145"/>
      <c r="AAS103" s="145"/>
      <c r="AAT103" s="145"/>
      <c r="AAU103" s="145"/>
      <c r="AAV103" s="145"/>
      <c r="AAW103" s="145"/>
      <c r="AAX103" s="145"/>
      <c r="AAY103" s="145"/>
      <c r="AAZ103" s="145"/>
      <c r="ABA103" s="145"/>
      <c r="ABB103" s="145"/>
      <c r="ABC103" s="145"/>
      <c r="ABD103" s="145"/>
      <c r="ABE103" s="145"/>
      <c r="ABF103" s="145"/>
      <c r="ABG103" s="145"/>
      <c r="ABH103" s="145"/>
      <c r="ABI103" s="145"/>
      <c r="ABJ103" s="145"/>
      <c r="ABK103" s="145"/>
      <c r="ABL103" s="145"/>
      <c r="ABM103" s="145"/>
      <c r="ABN103" s="145"/>
      <c r="ABO103" s="145"/>
      <c r="ABP103" s="145"/>
      <c r="ABQ103" s="145"/>
      <c r="ABR103" s="145"/>
      <c r="ABS103" s="145"/>
      <c r="ABT103" s="145"/>
      <c r="ABU103" s="145"/>
      <c r="ABV103" s="145"/>
      <c r="ABW103" s="145"/>
      <c r="ABX103" s="145"/>
      <c r="ABY103" s="145"/>
      <c r="ABZ103" s="145"/>
      <c r="ACA103" s="145"/>
      <c r="ACB103" s="145"/>
      <c r="ACC103" s="145"/>
      <c r="ACD103" s="145"/>
      <c r="ACE103" s="145"/>
      <c r="ACF103" s="145"/>
      <c r="ACG103" s="145"/>
      <c r="ACH103" s="145"/>
      <c r="ACI103" s="145"/>
      <c r="ACJ103" s="145"/>
      <c r="ACK103" s="145"/>
      <c r="ACL103" s="145"/>
      <c r="ACM103" s="145"/>
      <c r="ACN103" s="145"/>
      <c r="ACO103" s="145"/>
      <c r="ACP103" s="145"/>
      <c r="ACQ103" s="145"/>
      <c r="ACR103" s="145"/>
      <c r="ACS103" s="145"/>
      <c r="ACT103" s="145"/>
      <c r="ACU103" s="145"/>
      <c r="ACV103" s="145"/>
      <c r="ACW103" s="145"/>
      <c r="ACX103" s="145"/>
      <c r="ACY103" s="145"/>
      <c r="ACZ103" s="145"/>
      <c r="ADA103" s="145"/>
      <c r="ADB103" s="145"/>
      <c r="ADC103" s="145"/>
      <c r="ADD103" s="145"/>
      <c r="ADE103" s="145"/>
      <c r="ADF103" s="145"/>
      <c r="ADG103" s="145"/>
      <c r="ADH103" s="145"/>
      <c r="ADI103" s="145"/>
      <c r="ADJ103" s="145"/>
      <c r="ADK103" s="145"/>
      <c r="ADL103" s="145"/>
      <c r="ADM103" s="145"/>
      <c r="ADN103" s="145"/>
      <c r="ADO103" s="145"/>
      <c r="ADP103" s="145"/>
      <c r="ADQ103" s="145"/>
      <c r="ADR103" s="145"/>
      <c r="ADS103" s="145"/>
      <c r="ADT103" s="145"/>
      <c r="ADU103" s="145"/>
      <c r="ADV103" s="145"/>
      <c r="ADW103" s="145"/>
      <c r="ADX103" s="145"/>
      <c r="ADY103" s="145"/>
      <c r="ADZ103" s="145"/>
      <c r="AEA103" s="145"/>
      <c r="AEB103" s="145"/>
      <c r="AEC103" s="145"/>
      <c r="AED103" s="145"/>
      <c r="AEE103" s="145"/>
      <c r="AEF103" s="145"/>
      <c r="AEG103" s="145"/>
      <c r="AEH103" s="145"/>
      <c r="AEI103" s="145"/>
      <c r="AEJ103" s="145"/>
      <c r="AEK103" s="145"/>
      <c r="AEL103" s="145"/>
      <c r="AEM103" s="145"/>
      <c r="AEN103" s="145"/>
      <c r="AEO103" s="145"/>
      <c r="AEP103" s="145"/>
      <c r="AEQ103" s="145"/>
      <c r="AER103" s="145"/>
      <c r="AES103" s="145"/>
      <c r="AET103" s="145"/>
      <c r="AEU103" s="145"/>
      <c r="AEV103" s="145"/>
      <c r="AEW103" s="145"/>
      <c r="AEX103" s="145"/>
      <c r="AEY103" s="145"/>
      <c r="AEZ103" s="145"/>
      <c r="AFA103" s="145"/>
      <c r="AFB103" s="145"/>
      <c r="AFC103" s="145"/>
      <c r="AFD103" s="145"/>
      <c r="AFE103" s="145"/>
      <c r="AFF103" s="145"/>
      <c r="AFG103" s="145"/>
      <c r="AFH103" s="145"/>
      <c r="AFI103" s="145"/>
      <c r="AFJ103" s="145"/>
      <c r="AFK103" s="145"/>
      <c r="AFL103" s="145"/>
      <c r="AFM103" s="145"/>
      <c r="AFN103" s="145"/>
      <c r="AFO103" s="145"/>
      <c r="AFP103" s="145"/>
      <c r="AFQ103" s="145"/>
      <c r="AFR103" s="145"/>
      <c r="AFS103" s="145"/>
      <c r="AFT103" s="145"/>
      <c r="AFU103" s="145"/>
      <c r="AFV103" s="145"/>
      <c r="AFW103" s="145"/>
      <c r="AFX103" s="145"/>
      <c r="AFY103" s="145"/>
      <c r="AFZ103" s="145"/>
      <c r="AGA103" s="145"/>
      <c r="AGB103" s="145"/>
      <c r="AGC103" s="145"/>
      <c r="AGD103" s="145"/>
      <c r="AGE103" s="145"/>
      <c r="AGF103" s="145"/>
      <c r="AGG103" s="145"/>
      <c r="AGH103" s="145"/>
      <c r="AGI103" s="145"/>
      <c r="AGJ103" s="145"/>
      <c r="AGK103" s="145"/>
      <c r="AGL103" s="145"/>
      <c r="AGM103" s="145"/>
      <c r="AGN103" s="145"/>
      <c r="AGO103" s="145"/>
      <c r="AGP103" s="145"/>
      <c r="AGQ103" s="145"/>
      <c r="AGR103" s="145"/>
      <c r="AGS103" s="145"/>
      <c r="AGT103" s="145"/>
      <c r="AGU103" s="145"/>
      <c r="AGV103" s="145"/>
      <c r="AGW103" s="145"/>
      <c r="AGX103" s="145"/>
      <c r="AGY103" s="145"/>
      <c r="AGZ103" s="145"/>
      <c r="AHA103" s="145"/>
      <c r="AHB103" s="145"/>
      <c r="AHC103" s="145"/>
      <c r="AHD103" s="145"/>
      <c r="AHE103" s="145"/>
      <c r="AHF103" s="145"/>
      <c r="AHG103" s="145"/>
      <c r="AHH103" s="145"/>
      <c r="AHI103" s="145"/>
      <c r="AHJ103" s="145"/>
      <c r="AHK103" s="145"/>
      <c r="AHL103" s="145"/>
      <c r="AHM103" s="145"/>
      <c r="AHN103" s="145"/>
      <c r="AHO103" s="145"/>
      <c r="AHP103" s="145"/>
      <c r="AHQ103" s="145"/>
      <c r="AHR103" s="145"/>
      <c r="AHS103" s="145"/>
      <c r="AHT103" s="145"/>
      <c r="AHU103" s="145"/>
      <c r="AHV103" s="145"/>
      <c r="AHW103" s="145"/>
      <c r="AHX103" s="145"/>
      <c r="AHY103" s="145"/>
      <c r="AHZ103" s="145"/>
      <c r="AIA103" s="145"/>
      <c r="AIB103" s="145"/>
      <c r="AIC103" s="145"/>
      <c r="AID103" s="145"/>
      <c r="AIE103" s="145"/>
      <c r="AIF103" s="145"/>
      <c r="AIG103" s="145"/>
      <c r="AIH103" s="145"/>
      <c r="AII103" s="145"/>
      <c r="AIJ103" s="145"/>
      <c r="AIK103" s="145"/>
      <c r="AIL103" s="145"/>
      <c r="AIM103" s="145"/>
      <c r="AIN103" s="145"/>
      <c r="AIO103" s="145"/>
      <c r="AIP103" s="145"/>
      <c r="AIQ103" s="145"/>
      <c r="AIR103" s="145"/>
      <c r="AIS103" s="145"/>
      <c r="AIT103" s="145"/>
      <c r="AIU103" s="145"/>
      <c r="AIV103" s="145"/>
      <c r="AIW103" s="145"/>
      <c r="AIX103" s="145"/>
      <c r="AIY103" s="145"/>
      <c r="AIZ103" s="145"/>
      <c r="AJA103" s="145"/>
      <c r="AJB103" s="145"/>
      <c r="AJC103" s="145"/>
      <c r="AJD103" s="145"/>
      <c r="AJE103" s="145"/>
      <c r="AJF103" s="145"/>
      <c r="AJG103" s="145"/>
      <c r="AJH103" s="145"/>
      <c r="AJI103" s="145"/>
      <c r="AJJ103" s="145"/>
      <c r="AJK103" s="145"/>
      <c r="AJL103" s="145"/>
      <c r="AJM103" s="145"/>
      <c r="AJN103" s="145"/>
      <c r="AJO103" s="145"/>
      <c r="AJP103" s="145"/>
      <c r="AJQ103" s="145"/>
      <c r="AJR103" s="145"/>
      <c r="AJS103" s="145"/>
      <c r="AJT103" s="145"/>
      <c r="AJU103" s="145"/>
      <c r="AJV103" s="145"/>
      <c r="AJW103" s="145"/>
      <c r="AJX103" s="145"/>
      <c r="AJY103" s="145"/>
      <c r="AJZ103" s="145"/>
      <c r="AKA103" s="145"/>
      <c r="AKB103" s="145"/>
      <c r="AKC103" s="145"/>
      <c r="AKD103" s="145"/>
      <c r="AKE103" s="145"/>
      <c r="AKF103" s="145"/>
      <c r="AKG103" s="145"/>
      <c r="AKH103" s="145"/>
      <c r="AKI103" s="145"/>
      <c r="AKJ103" s="145"/>
      <c r="AKK103" s="145"/>
      <c r="AKL103" s="145"/>
      <c r="AKM103" s="145"/>
      <c r="AKN103" s="145"/>
      <c r="AKO103" s="145"/>
      <c r="AKP103" s="145"/>
      <c r="AKQ103" s="145"/>
      <c r="AKR103" s="145"/>
      <c r="AKS103" s="145"/>
      <c r="AKT103" s="145"/>
      <c r="AKU103" s="145"/>
      <c r="AKV103" s="145"/>
      <c r="AKW103" s="145"/>
      <c r="AKX103" s="145"/>
      <c r="AKY103" s="145"/>
      <c r="AKZ103" s="145"/>
      <c r="ALA103" s="145"/>
      <c r="ALB103" s="145"/>
      <c r="ALC103" s="145"/>
      <c r="ALD103" s="145"/>
      <c r="ALE103" s="145"/>
      <c r="ALF103" s="145"/>
      <c r="ALG103" s="145"/>
      <c r="ALH103" s="145"/>
      <c r="ALI103" s="145"/>
      <c r="ALJ103" s="145"/>
      <c r="ALK103" s="145"/>
      <c r="ALL103" s="145"/>
      <c r="ALM103" s="145"/>
      <c r="ALN103" s="145"/>
      <c r="ALO103" s="145"/>
      <c r="ALP103" s="145"/>
      <c r="ALQ103" s="145"/>
      <c r="ALR103" s="145"/>
      <c r="ALS103" s="145"/>
      <c r="ALT103" s="145"/>
      <c r="ALU103" s="145"/>
      <c r="ALV103" s="145"/>
      <c r="ALW103" s="145"/>
      <c r="ALX103" s="145"/>
      <c r="ALY103" s="145"/>
      <c r="ALZ103" s="145"/>
    </row>
    <row r="104" spans="1:1014" ht="103.5" customHeight="1" x14ac:dyDescent="0.3">
      <c r="A104" s="151"/>
      <c r="B104" s="151"/>
      <c r="C104" s="97" t="s">
        <v>49</v>
      </c>
      <c r="D104" s="283" t="s">
        <v>178</v>
      </c>
      <c r="E104" s="283"/>
      <c r="F104" s="284" t="s">
        <v>179</v>
      </c>
      <c r="G104" s="286"/>
      <c r="H104" s="180">
        <f>(((H65-H60-H58)/30)*G104)/12</f>
        <v>0</v>
      </c>
      <c r="I104" s="152"/>
      <c r="J104" s="145"/>
      <c r="K104" s="320" t="s">
        <v>203</v>
      </c>
      <c r="L104" s="320"/>
      <c r="M104" s="320"/>
      <c r="N104" s="137"/>
      <c r="O104" s="137"/>
      <c r="P104" s="137"/>
      <c r="Q104" s="137"/>
      <c r="R104" s="137"/>
      <c r="S104" s="137"/>
      <c r="T104" s="137"/>
      <c r="U104" s="137"/>
      <c r="V104" s="137"/>
      <c r="W104" s="137"/>
      <c r="X104" s="145"/>
      <c r="Y104" s="145"/>
      <c r="Z104" s="145"/>
      <c r="AA104" s="145"/>
      <c r="AB104" s="145"/>
      <c r="AC104" s="145"/>
      <c r="AD104" s="145"/>
      <c r="AE104" s="145"/>
      <c r="AF104" s="145"/>
      <c r="AG104" s="145"/>
      <c r="AH104" s="145"/>
      <c r="AI104" s="145"/>
      <c r="AJ104" s="145"/>
      <c r="AK104" s="145"/>
      <c r="AL104" s="145"/>
      <c r="AM104" s="145"/>
      <c r="AN104" s="145"/>
      <c r="AO104" s="145"/>
      <c r="AP104" s="145"/>
      <c r="AQ104" s="145"/>
      <c r="AR104" s="145"/>
      <c r="AS104" s="145"/>
      <c r="AT104" s="145"/>
      <c r="AU104" s="145"/>
      <c r="AV104" s="145"/>
      <c r="AW104" s="145"/>
      <c r="AX104" s="145"/>
      <c r="AY104" s="145"/>
      <c r="AZ104" s="145"/>
      <c r="BA104" s="145"/>
      <c r="BB104" s="145"/>
      <c r="BC104" s="145"/>
      <c r="BD104" s="145"/>
      <c r="BE104" s="145"/>
      <c r="BF104" s="145"/>
      <c r="BG104" s="145"/>
      <c r="BH104" s="145"/>
      <c r="BI104" s="145"/>
      <c r="BJ104" s="145"/>
      <c r="BK104" s="145"/>
      <c r="BL104" s="145"/>
      <c r="BM104" s="145"/>
      <c r="BN104" s="145"/>
      <c r="BO104" s="145"/>
      <c r="BP104" s="145"/>
      <c r="BQ104" s="145"/>
      <c r="BR104" s="145"/>
      <c r="BS104" s="145"/>
      <c r="BT104" s="145"/>
      <c r="BU104" s="145"/>
      <c r="BV104" s="145"/>
      <c r="BW104" s="145"/>
      <c r="BX104" s="145"/>
      <c r="BY104" s="145"/>
      <c r="BZ104" s="145"/>
      <c r="CA104" s="145"/>
      <c r="CB104" s="145"/>
      <c r="CC104" s="145"/>
      <c r="CD104" s="145"/>
      <c r="CE104" s="145"/>
      <c r="CF104" s="145"/>
      <c r="CG104" s="145"/>
      <c r="CH104" s="145"/>
      <c r="CI104" s="145"/>
      <c r="CJ104" s="145"/>
      <c r="CK104" s="145"/>
      <c r="CL104" s="145"/>
      <c r="CM104" s="145"/>
      <c r="CN104" s="145"/>
      <c r="CO104" s="145"/>
      <c r="CP104" s="145"/>
      <c r="CQ104" s="145"/>
      <c r="CR104" s="145"/>
      <c r="CS104" s="145"/>
      <c r="CT104" s="145"/>
      <c r="CU104" s="145"/>
      <c r="CV104" s="145"/>
      <c r="CW104" s="145"/>
      <c r="CX104" s="145"/>
      <c r="CY104" s="145"/>
      <c r="CZ104" s="145"/>
      <c r="DA104" s="145"/>
      <c r="DB104" s="145"/>
      <c r="DC104" s="145"/>
      <c r="DD104" s="145"/>
      <c r="DE104" s="145"/>
      <c r="DF104" s="145"/>
      <c r="DG104" s="145"/>
      <c r="DH104" s="145"/>
      <c r="DI104" s="145"/>
      <c r="DJ104" s="145"/>
      <c r="DK104" s="145"/>
      <c r="DL104" s="145"/>
      <c r="DM104" s="145"/>
      <c r="DN104" s="145"/>
      <c r="DO104" s="145"/>
      <c r="DP104" s="145"/>
      <c r="DQ104" s="145"/>
      <c r="DR104" s="145"/>
      <c r="DS104" s="145"/>
      <c r="DT104" s="145"/>
      <c r="DU104" s="145"/>
      <c r="DV104" s="145"/>
      <c r="DW104" s="145"/>
      <c r="DX104" s="145"/>
      <c r="DY104" s="145"/>
      <c r="DZ104" s="145"/>
      <c r="EA104" s="145"/>
      <c r="EB104" s="145"/>
      <c r="EC104" s="145"/>
      <c r="ED104" s="145"/>
      <c r="EE104" s="145"/>
      <c r="EF104" s="145"/>
      <c r="EG104" s="145"/>
      <c r="EH104" s="145"/>
      <c r="EI104" s="145"/>
      <c r="EJ104" s="145"/>
      <c r="EK104" s="145"/>
      <c r="EL104" s="145"/>
      <c r="EM104" s="145"/>
      <c r="EN104" s="145"/>
      <c r="EO104" s="145"/>
      <c r="EP104" s="145"/>
      <c r="EQ104" s="145"/>
      <c r="ER104" s="145"/>
      <c r="ES104" s="145"/>
      <c r="ET104" s="145"/>
      <c r="EU104" s="145"/>
      <c r="EV104" s="145"/>
      <c r="EW104" s="145"/>
      <c r="EX104" s="145"/>
      <c r="EY104" s="145"/>
      <c r="EZ104" s="145"/>
      <c r="FA104" s="145"/>
      <c r="FB104" s="145"/>
      <c r="FC104" s="145"/>
      <c r="FD104" s="145"/>
      <c r="FE104" s="145"/>
      <c r="FF104" s="145"/>
      <c r="FG104" s="145"/>
      <c r="FH104" s="145"/>
      <c r="FI104" s="145"/>
      <c r="FJ104" s="145"/>
      <c r="FK104" s="145"/>
      <c r="FL104" s="145"/>
      <c r="FM104" s="145"/>
      <c r="FN104" s="145"/>
      <c r="FO104" s="145"/>
      <c r="FP104" s="145"/>
      <c r="FQ104" s="145"/>
      <c r="FR104" s="145"/>
      <c r="FS104" s="145"/>
      <c r="FT104" s="145"/>
      <c r="FU104" s="145"/>
      <c r="FV104" s="145"/>
      <c r="FW104" s="145"/>
      <c r="FX104" s="145"/>
      <c r="FY104" s="145"/>
      <c r="FZ104" s="145"/>
      <c r="GA104" s="145"/>
      <c r="GB104" s="145"/>
      <c r="GC104" s="145"/>
      <c r="GD104" s="145"/>
      <c r="GE104" s="145"/>
      <c r="GF104" s="145"/>
      <c r="GG104" s="145"/>
      <c r="GH104" s="145"/>
      <c r="GI104" s="145"/>
      <c r="GJ104" s="145"/>
      <c r="GK104" s="145"/>
      <c r="GL104" s="145"/>
      <c r="GM104" s="145"/>
      <c r="GN104" s="145"/>
      <c r="GO104" s="145"/>
      <c r="GP104" s="145"/>
      <c r="GQ104" s="145"/>
      <c r="GR104" s="145"/>
      <c r="GS104" s="145"/>
      <c r="GT104" s="145"/>
      <c r="GU104" s="145"/>
      <c r="GV104" s="145"/>
      <c r="GW104" s="145"/>
      <c r="GX104" s="145"/>
      <c r="GY104" s="145"/>
      <c r="GZ104" s="145"/>
      <c r="HA104" s="145"/>
      <c r="HB104" s="145"/>
      <c r="HC104" s="145"/>
      <c r="HD104" s="145"/>
      <c r="HE104" s="145"/>
      <c r="HF104" s="145"/>
      <c r="HG104" s="145"/>
      <c r="HH104" s="145"/>
      <c r="HI104" s="145"/>
      <c r="HJ104" s="145"/>
      <c r="HK104" s="145"/>
      <c r="HL104" s="145"/>
      <c r="HM104" s="145"/>
      <c r="HN104" s="145"/>
      <c r="HO104" s="145"/>
      <c r="HP104" s="145"/>
      <c r="HQ104" s="145"/>
      <c r="HR104" s="145"/>
      <c r="HS104" s="145"/>
      <c r="HT104" s="145"/>
      <c r="HU104" s="145"/>
      <c r="HV104" s="145"/>
      <c r="HW104" s="145"/>
      <c r="HX104" s="145"/>
      <c r="HY104" s="145"/>
      <c r="HZ104" s="145"/>
      <c r="IA104" s="145"/>
      <c r="IB104" s="145"/>
      <c r="IC104" s="145"/>
      <c r="ID104" s="145"/>
      <c r="IE104" s="145"/>
      <c r="IF104" s="145"/>
      <c r="IG104" s="145"/>
      <c r="IH104" s="145"/>
      <c r="II104" s="145"/>
      <c r="IJ104" s="145"/>
      <c r="IK104" s="145"/>
      <c r="IL104" s="145"/>
      <c r="IM104" s="145"/>
      <c r="IN104" s="145"/>
      <c r="IO104" s="145"/>
      <c r="IP104" s="145"/>
      <c r="IQ104" s="145"/>
      <c r="IR104" s="145"/>
      <c r="IS104" s="145"/>
      <c r="IT104" s="145"/>
      <c r="IU104" s="145"/>
      <c r="IV104" s="145"/>
      <c r="IW104" s="145"/>
      <c r="IX104" s="145"/>
      <c r="IY104" s="145"/>
      <c r="IZ104" s="145"/>
      <c r="JA104" s="145"/>
      <c r="JB104" s="145"/>
      <c r="JC104" s="145"/>
      <c r="JD104" s="145"/>
      <c r="JE104" s="145"/>
      <c r="JF104" s="145"/>
      <c r="JG104" s="145"/>
      <c r="JH104" s="145"/>
      <c r="JI104" s="145"/>
      <c r="JJ104" s="145"/>
      <c r="JK104" s="145"/>
      <c r="JL104" s="145"/>
      <c r="JM104" s="145"/>
      <c r="JN104" s="145"/>
      <c r="JO104" s="145"/>
      <c r="JP104" s="145"/>
      <c r="JQ104" s="145"/>
      <c r="JR104" s="145"/>
      <c r="JS104" s="145"/>
      <c r="JT104" s="145"/>
      <c r="JU104" s="145"/>
      <c r="JV104" s="145"/>
      <c r="JW104" s="145"/>
      <c r="JX104" s="145"/>
      <c r="JY104" s="145"/>
      <c r="JZ104" s="145"/>
      <c r="KA104" s="145"/>
      <c r="KB104" s="145"/>
      <c r="KC104" s="145"/>
      <c r="KD104" s="145"/>
      <c r="KE104" s="145"/>
      <c r="KF104" s="145"/>
      <c r="KG104" s="145"/>
      <c r="KH104" s="145"/>
      <c r="KI104" s="145"/>
      <c r="KJ104" s="145"/>
      <c r="KK104" s="145"/>
      <c r="KL104" s="145"/>
      <c r="KM104" s="145"/>
      <c r="KN104" s="145"/>
      <c r="KO104" s="145"/>
      <c r="KP104" s="145"/>
      <c r="KQ104" s="145"/>
      <c r="KR104" s="145"/>
      <c r="KS104" s="145"/>
      <c r="KT104" s="145"/>
      <c r="KU104" s="145"/>
      <c r="KV104" s="145"/>
      <c r="KW104" s="145"/>
      <c r="KX104" s="145"/>
      <c r="KY104" s="145"/>
      <c r="KZ104" s="145"/>
      <c r="LA104" s="145"/>
      <c r="LB104" s="145"/>
      <c r="LC104" s="145"/>
      <c r="LD104" s="145"/>
      <c r="LE104" s="145"/>
      <c r="LF104" s="145"/>
      <c r="LG104" s="145"/>
      <c r="LH104" s="145"/>
      <c r="LI104" s="145"/>
      <c r="LJ104" s="145"/>
      <c r="LK104" s="145"/>
      <c r="LL104" s="145"/>
      <c r="LM104" s="145"/>
      <c r="LN104" s="145"/>
      <c r="LO104" s="145"/>
      <c r="LP104" s="145"/>
      <c r="LQ104" s="145"/>
      <c r="LR104" s="145"/>
      <c r="LS104" s="145"/>
      <c r="LT104" s="145"/>
      <c r="LU104" s="145"/>
      <c r="LV104" s="145"/>
      <c r="LW104" s="145"/>
      <c r="LX104" s="145"/>
      <c r="LY104" s="145"/>
      <c r="LZ104" s="145"/>
      <c r="MA104" s="145"/>
      <c r="MB104" s="145"/>
      <c r="MC104" s="145"/>
      <c r="MD104" s="145"/>
      <c r="ME104" s="145"/>
      <c r="MF104" s="145"/>
      <c r="MG104" s="145"/>
      <c r="MH104" s="145"/>
      <c r="MI104" s="145"/>
      <c r="MJ104" s="145"/>
      <c r="MK104" s="145"/>
      <c r="ML104" s="145"/>
      <c r="MM104" s="145"/>
      <c r="MN104" s="145"/>
      <c r="MO104" s="145"/>
      <c r="MP104" s="145"/>
      <c r="MQ104" s="145"/>
      <c r="MR104" s="145"/>
      <c r="MS104" s="145"/>
      <c r="MT104" s="145"/>
      <c r="MU104" s="145"/>
      <c r="MV104" s="145"/>
      <c r="MW104" s="145"/>
      <c r="MX104" s="145"/>
      <c r="MY104" s="145"/>
      <c r="MZ104" s="145"/>
      <c r="NA104" s="145"/>
      <c r="NB104" s="145"/>
      <c r="NC104" s="145"/>
      <c r="ND104" s="145"/>
      <c r="NE104" s="145"/>
      <c r="NF104" s="145"/>
      <c r="NG104" s="145"/>
      <c r="NH104" s="145"/>
      <c r="NI104" s="145"/>
      <c r="NJ104" s="145"/>
      <c r="NK104" s="145"/>
      <c r="NL104" s="145"/>
      <c r="NM104" s="145"/>
      <c r="NN104" s="145"/>
      <c r="NO104" s="145"/>
      <c r="NP104" s="145"/>
      <c r="NQ104" s="145"/>
      <c r="NR104" s="145"/>
      <c r="NS104" s="145"/>
      <c r="NT104" s="145"/>
      <c r="NU104" s="145"/>
      <c r="NV104" s="145"/>
      <c r="NW104" s="145"/>
      <c r="NX104" s="145"/>
      <c r="NY104" s="145"/>
      <c r="NZ104" s="145"/>
      <c r="OA104" s="145"/>
      <c r="OB104" s="145"/>
      <c r="OC104" s="145"/>
      <c r="OD104" s="145"/>
      <c r="OE104" s="145"/>
      <c r="OF104" s="145"/>
      <c r="OG104" s="145"/>
      <c r="OH104" s="145"/>
      <c r="OI104" s="145"/>
      <c r="OJ104" s="145"/>
      <c r="OK104" s="145"/>
      <c r="OL104" s="145"/>
      <c r="OM104" s="145"/>
      <c r="ON104" s="145"/>
      <c r="OO104" s="145"/>
      <c r="OP104" s="145"/>
      <c r="OQ104" s="145"/>
      <c r="OR104" s="145"/>
      <c r="OS104" s="145"/>
      <c r="OT104" s="145"/>
      <c r="OU104" s="145"/>
      <c r="OV104" s="145"/>
      <c r="OW104" s="145"/>
      <c r="OX104" s="145"/>
      <c r="OY104" s="145"/>
      <c r="OZ104" s="145"/>
      <c r="PA104" s="145"/>
      <c r="PB104" s="145"/>
      <c r="PC104" s="145"/>
      <c r="PD104" s="145"/>
      <c r="PE104" s="145"/>
      <c r="PF104" s="145"/>
      <c r="PG104" s="145"/>
      <c r="PH104" s="145"/>
      <c r="PI104" s="145"/>
      <c r="PJ104" s="145"/>
      <c r="PK104" s="145"/>
      <c r="PL104" s="145"/>
      <c r="PM104" s="145"/>
      <c r="PN104" s="145"/>
      <c r="PO104" s="145"/>
      <c r="PP104" s="145"/>
      <c r="PQ104" s="145"/>
      <c r="PR104" s="145"/>
      <c r="PS104" s="145"/>
      <c r="PT104" s="145"/>
      <c r="PU104" s="145"/>
      <c r="PV104" s="145"/>
      <c r="PW104" s="145"/>
      <c r="PX104" s="145"/>
      <c r="PY104" s="145"/>
      <c r="PZ104" s="145"/>
      <c r="QA104" s="145"/>
      <c r="QB104" s="145"/>
      <c r="QC104" s="145"/>
      <c r="QD104" s="145"/>
      <c r="QE104" s="145"/>
      <c r="QF104" s="145"/>
      <c r="QG104" s="145"/>
      <c r="QH104" s="145"/>
      <c r="QI104" s="145"/>
      <c r="QJ104" s="145"/>
      <c r="QK104" s="145"/>
      <c r="QL104" s="145"/>
      <c r="QM104" s="145"/>
      <c r="QN104" s="145"/>
      <c r="QO104" s="145"/>
      <c r="QP104" s="145"/>
      <c r="QQ104" s="145"/>
      <c r="QR104" s="145"/>
      <c r="QS104" s="145"/>
      <c r="QT104" s="145"/>
      <c r="QU104" s="145"/>
      <c r="QV104" s="145"/>
      <c r="QW104" s="145"/>
      <c r="QX104" s="145"/>
      <c r="QY104" s="145"/>
      <c r="QZ104" s="145"/>
      <c r="RA104" s="145"/>
      <c r="RB104" s="145"/>
      <c r="RC104" s="145"/>
      <c r="RD104" s="145"/>
      <c r="RE104" s="145"/>
      <c r="RF104" s="145"/>
      <c r="RG104" s="145"/>
      <c r="RH104" s="145"/>
      <c r="RI104" s="145"/>
      <c r="RJ104" s="145"/>
      <c r="RK104" s="145"/>
      <c r="RL104" s="145"/>
      <c r="RM104" s="145"/>
      <c r="RN104" s="145"/>
      <c r="RO104" s="145"/>
      <c r="RP104" s="145"/>
      <c r="RQ104" s="145"/>
      <c r="RR104" s="145"/>
      <c r="RS104" s="145"/>
      <c r="RT104" s="145"/>
      <c r="RU104" s="145"/>
      <c r="RV104" s="145"/>
      <c r="RW104" s="145"/>
      <c r="RX104" s="145"/>
      <c r="RY104" s="145"/>
      <c r="RZ104" s="145"/>
      <c r="SA104" s="145"/>
      <c r="SB104" s="145"/>
      <c r="SC104" s="145"/>
      <c r="SD104" s="145"/>
      <c r="SE104" s="145"/>
      <c r="SF104" s="145"/>
      <c r="SG104" s="145"/>
      <c r="SH104" s="145"/>
      <c r="SI104" s="145"/>
      <c r="SJ104" s="145"/>
      <c r="SK104" s="145"/>
      <c r="SL104" s="145"/>
      <c r="SM104" s="145"/>
      <c r="SN104" s="145"/>
      <c r="SO104" s="145"/>
      <c r="SP104" s="145"/>
      <c r="SQ104" s="145"/>
      <c r="SR104" s="145"/>
      <c r="SS104" s="145"/>
      <c r="ST104" s="145"/>
      <c r="SU104" s="145"/>
      <c r="SV104" s="145"/>
      <c r="SW104" s="145"/>
      <c r="SX104" s="145"/>
      <c r="SY104" s="145"/>
      <c r="SZ104" s="145"/>
      <c r="TA104" s="145"/>
      <c r="TB104" s="145"/>
      <c r="TC104" s="145"/>
      <c r="TD104" s="145"/>
      <c r="TE104" s="145"/>
      <c r="TF104" s="145"/>
      <c r="TG104" s="145"/>
      <c r="TH104" s="145"/>
      <c r="TI104" s="145"/>
      <c r="TJ104" s="145"/>
      <c r="TK104" s="145"/>
      <c r="TL104" s="145"/>
      <c r="TM104" s="145"/>
      <c r="TN104" s="145"/>
      <c r="TO104" s="145"/>
      <c r="TP104" s="145"/>
      <c r="TQ104" s="145"/>
      <c r="TR104" s="145"/>
      <c r="TS104" s="145"/>
      <c r="TT104" s="145"/>
      <c r="TU104" s="145"/>
      <c r="TV104" s="145"/>
      <c r="TW104" s="145"/>
      <c r="TX104" s="145"/>
      <c r="TY104" s="145"/>
      <c r="TZ104" s="145"/>
      <c r="UA104" s="145"/>
      <c r="UB104" s="145"/>
      <c r="UC104" s="145"/>
      <c r="UD104" s="145"/>
      <c r="UE104" s="145"/>
      <c r="UF104" s="145"/>
      <c r="UG104" s="145"/>
      <c r="UH104" s="145"/>
      <c r="UI104" s="145"/>
      <c r="UJ104" s="145"/>
      <c r="UK104" s="145"/>
      <c r="UL104" s="145"/>
      <c r="UM104" s="145"/>
      <c r="UN104" s="145"/>
      <c r="UO104" s="145"/>
      <c r="UP104" s="145"/>
      <c r="UQ104" s="145"/>
      <c r="UR104" s="145"/>
      <c r="US104" s="145"/>
      <c r="UT104" s="145"/>
      <c r="UU104" s="145"/>
      <c r="UV104" s="145"/>
      <c r="UW104" s="145"/>
      <c r="UX104" s="145"/>
      <c r="UY104" s="145"/>
      <c r="UZ104" s="145"/>
      <c r="VA104" s="145"/>
      <c r="VB104" s="145"/>
      <c r="VC104" s="145"/>
      <c r="VD104" s="145"/>
      <c r="VE104" s="145"/>
      <c r="VF104" s="145"/>
      <c r="VG104" s="145"/>
      <c r="VH104" s="145"/>
      <c r="VI104" s="145"/>
      <c r="VJ104" s="145"/>
      <c r="VK104" s="145"/>
      <c r="VL104" s="145"/>
      <c r="VM104" s="145"/>
      <c r="VN104" s="145"/>
      <c r="VO104" s="145"/>
      <c r="VP104" s="145"/>
      <c r="VQ104" s="145"/>
      <c r="VR104" s="145"/>
      <c r="VS104" s="145"/>
      <c r="VT104" s="145"/>
      <c r="VU104" s="145"/>
      <c r="VV104" s="145"/>
      <c r="VW104" s="145"/>
      <c r="VX104" s="145"/>
      <c r="VY104" s="145"/>
      <c r="VZ104" s="145"/>
      <c r="WA104" s="145"/>
      <c r="WB104" s="145"/>
      <c r="WC104" s="145"/>
      <c r="WD104" s="145"/>
      <c r="WE104" s="145"/>
      <c r="WF104" s="145"/>
      <c r="WG104" s="145"/>
      <c r="WH104" s="145"/>
      <c r="WI104" s="145"/>
      <c r="WJ104" s="145"/>
      <c r="WK104" s="145"/>
      <c r="WL104" s="145"/>
      <c r="WM104" s="145"/>
      <c r="WN104" s="145"/>
      <c r="WO104" s="145"/>
      <c r="WP104" s="145"/>
      <c r="WQ104" s="145"/>
      <c r="WR104" s="145"/>
      <c r="WS104" s="145"/>
      <c r="WT104" s="145"/>
      <c r="WU104" s="145"/>
      <c r="WV104" s="145"/>
      <c r="WW104" s="145"/>
      <c r="WX104" s="145"/>
      <c r="WY104" s="145"/>
      <c r="WZ104" s="145"/>
      <c r="XA104" s="145"/>
      <c r="XB104" s="145"/>
      <c r="XC104" s="145"/>
      <c r="XD104" s="145"/>
      <c r="XE104" s="145"/>
      <c r="XF104" s="145"/>
      <c r="XG104" s="145"/>
      <c r="XH104" s="145"/>
      <c r="XI104" s="145"/>
      <c r="XJ104" s="145"/>
      <c r="XK104" s="145"/>
      <c r="XL104" s="145"/>
      <c r="XM104" s="145"/>
      <c r="XN104" s="145"/>
      <c r="XO104" s="145"/>
      <c r="XP104" s="145"/>
      <c r="XQ104" s="145"/>
      <c r="XR104" s="145"/>
      <c r="XS104" s="145"/>
      <c r="XT104" s="145"/>
      <c r="XU104" s="145"/>
      <c r="XV104" s="145"/>
      <c r="XW104" s="145"/>
      <c r="XX104" s="145"/>
      <c r="XY104" s="145"/>
      <c r="XZ104" s="145"/>
      <c r="YA104" s="145"/>
      <c r="YB104" s="145"/>
      <c r="YC104" s="145"/>
      <c r="YD104" s="145"/>
      <c r="YE104" s="145"/>
      <c r="YF104" s="145"/>
      <c r="YG104" s="145"/>
      <c r="YH104" s="145"/>
      <c r="YI104" s="145"/>
      <c r="YJ104" s="145"/>
      <c r="YK104" s="145"/>
      <c r="YL104" s="145"/>
      <c r="YM104" s="145"/>
      <c r="YN104" s="145"/>
      <c r="YO104" s="145"/>
      <c r="YP104" s="145"/>
      <c r="YQ104" s="145"/>
      <c r="YR104" s="145"/>
      <c r="YS104" s="145"/>
      <c r="YT104" s="145"/>
      <c r="YU104" s="145"/>
      <c r="YV104" s="145"/>
      <c r="YW104" s="145"/>
      <c r="YX104" s="145"/>
      <c r="YY104" s="145"/>
      <c r="YZ104" s="145"/>
      <c r="ZA104" s="145"/>
      <c r="ZB104" s="145"/>
      <c r="ZC104" s="145"/>
      <c r="ZD104" s="145"/>
      <c r="ZE104" s="145"/>
      <c r="ZF104" s="145"/>
      <c r="ZG104" s="145"/>
      <c r="ZH104" s="145"/>
      <c r="ZI104" s="145"/>
      <c r="ZJ104" s="145"/>
      <c r="ZK104" s="145"/>
      <c r="ZL104" s="145"/>
      <c r="ZM104" s="145"/>
      <c r="ZN104" s="145"/>
      <c r="ZO104" s="145"/>
      <c r="ZP104" s="145"/>
      <c r="ZQ104" s="145"/>
      <c r="ZR104" s="145"/>
      <c r="ZS104" s="145"/>
      <c r="ZT104" s="145"/>
      <c r="ZU104" s="145"/>
      <c r="ZV104" s="145"/>
      <c r="ZW104" s="145"/>
      <c r="ZX104" s="145"/>
      <c r="ZY104" s="145"/>
      <c r="ZZ104" s="145"/>
      <c r="AAA104" s="145"/>
      <c r="AAB104" s="145"/>
      <c r="AAC104" s="145"/>
      <c r="AAD104" s="145"/>
      <c r="AAE104" s="145"/>
      <c r="AAF104" s="145"/>
      <c r="AAG104" s="145"/>
      <c r="AAH104" s="145"/>
      <c r="AAI104" s="145"/>
      <c r="AAJ104" s="145"/>
      <c r="AAK104" s="145"/>
      <c r="AAL104" s="145"/>
      <c r="AAM104" s="145"/>
      <c r="AAN104" s="145"/>
      <c r="AAO104" s="145"/>
      <c r="AAP104" s="145"/>
      <c r="AAQ104" s="145"/>
      <c r="AAR104" s="145"/>
      <c r="AAS104" s="145"/>
      <c r="AAT104" s="145"/>
      <c r="AAU104" s="145"/>
      <c r="AAV104" s="145"/>
      <c r="AAW104" s="145"/>
      <c r="AAX104" s="145"/>
      <c r="AAY104" s="145"/>
      <c r="AAZ104" s="145"/>
      <c r="ABA104" s="145"/>
      <c r="ABB104" s="145"/>
      <c r="ABC104" s="145"/>
      <c r="ABD104" s="145"/>
      <c r="ABE104" s="145"/>
      <c r="ABF104" s="145"/>
      <c r="ABG104" s="145"/>
      <c r="ABH104" s="145"/>
      <c r="ABI104" s="145"/>
      <c r="ABJ104" s="145"/>
      <c r="ABK104" s="145"/>
      <c r="ABL104" s="145"/>
      <c r="ABM104" s="145"/>
      <c r="ABN104" s="145"/>
      <c r="ABO104" s="145"/>
      <c r="ABP104" s="145"/>
      <c r="ABQ104" s="145"/>
      <c r="ABR104" s="145"/>
      <c r="ABS104" s="145"/>
      <c r="ABT104" s="145"/>
      <c r="ABU104" s="145"/>
      <c r="ABV104" s="145"/>
      <c r="ABW104" s="145"/>
      <c r="ABX104" s="145"/>
      <c r="ABY104" s="145"/>
      <c r="ABZ104" s="145"/>
      <c r="ACA104" s="145"/>
      <c r="ACB104" s="145"/>
      <c r="ACC104" s="145"/>
      <c r="ACD104" s="145"/>
      <c r="ACE104" s="145"/>
      <c r="ACF104" s="145"/>
      <c r="ACG104" s="145"/>
      <c r="ACH104" s="145"/>
      <c r="ACI104" s="145"/>
      <c r="ACJ104" s="145"/>
      <c r="ACK104" s="145"/>
      <c r="ACL104" s="145"/>
      <c r="ACM104" s="145"/>
      <c r="ACN104" s="145"/>
      <c r="ACO104" s="145"/>
      <c r="ACP104" s="145"/>
      <c r="ACQ104" s="145"/>
      <c r="ACR104" s="145"/>
      <c r="ACS104" s="145"/>
      <c r="ACT104" s="145"/>
      <c r="ACU104" s="145"/>
      <c r="ACV104" s="145"/>
      <c r="ACW104" s="145"/>
      <c r="ACX104" s="145"/>
      <c r="ACY104" s="145"/>
      <c r="ACZ104" s="145"/>
      <c r="ADA104" s="145"/>
      <c r="ADB104" s="145"/>
      <c r="ADC104" s="145"/>
      <c r="ADD104" s="145"/>
      <c r="ADE104" s="145"/>
      <c r="ADF104" s="145"/>
      <c r="ADG104" s="145"/>
      <c r="ADH104" s="145"/>
      <c r="ADI104" s="145"/>
      <c r="ADJ104" s="145"/>
      <c r="ADK104" s="145"/>
      <c r="ADL104" s="145"/>
      <c r="ADM104" s="145"/>
      <c r="ADN104" s="145"/>
      <c r="ADO104" s="145"/>
      <c r="ADP104" s="145"/>
      <c r="ADQ104" s="145"/>
      <c r="ADR104" s="145"/>
      <c r="ADS104" s="145"/>
      <c r="ADT104" s="145"/>
      <c r="ADU104" s="145"/>
      <c r="ADV104" s="145"/>
      <c r="ADW104" s="145"/>
      <c r="ADX104" s="145"/>
      <c r="ADY104" s="145"/>
      <c r="ADZ104" s="145"/>
      <c r="AEA104" s="145"/>
      <c r="AEB104" s="145"/>
      <c r="AEC104" s="145"/>
      <c r="AED104" s="145"/>
      <c r="AEE104" s="145"/>
      <c r="AEF104" s="145"/>
      <c r="AEG104" s="145"/>
      <c r="AEH104" s="145"/>
      <c r="AEI104" s="145"/>
      <c r="AEJ104" s="145"/>
      <c r="AEK104" s="145"/>
      <c r="AEL104" s="145"/>
      <c r="AEM104" s="145"/>
      <c r="AEN104" s="145"/>
      <c r="AEO104" s="145"/>
      <c r="AEP104" s="145"/>
      <c r="AEQ104" s="145"/>
      <c r="AER104" s="145"/>
      <c r="AES104" s="145"/>
      <c r="AET104" s="145"/>
      <c r="AEU104" s="145"/>
      <c r="AEV104" s="145"/>
      <c r="AEW104" s="145"/>
      <c r="AEX104" s="145"/>
      <c r="AEY104" s="145"/>
      <c r="AEZ104" s="145"/>
      <c r="AFA104" s="145"/>
      <c r="AFB104" s="145"/>
      <c r="AFC104" s="145"/>
      <c r="AFD104" s="145"/>
      <c r="AFE104" s="145"/>
      <c r="AFF104" s="145"/>
      <c r="AFG104" s="145"/>
      <c r="AFH104" s="145"/>
      <c r="AFI104" s="145"/>
      <c r="AFJ104" s="145"/>
      <c r="AFK104" s="145"/>
      <c r="AFL104" s="145"/>
      <c r="AFM104" s="145"/>
      <c r="AFN104" s="145"/>
      <c r="AFO104" s="145"/>
      <c r="AFP104" s="145"/>
      <c r="AFQ104" s="145"/>
      <c r="AFR104" s="145"/>
      <c r="AFS104" s="145"/>
      <c r="AFT104" s="145"/>
      <c r="AFU104" s="145"/>
      <c r="AFV104" s="145"/>
      <c r="AFW104" s="145"/>
      <c r="AFX104" s="145"/>
      <c r="AFY104" s="145"/>
      <c r="AFZ104" s="145"/>
      <c r="AGA104" s="145"/>
      <c r="AGB104" s="145"/>
      <c r="AGC104" s="145"/>
      <c r="AGD104" s="145"/>
      <c r="AGE104" s="145"/>
      <c r="AGF104" s="145"/>
      <c r="AGG104" s="145"/>
      <c r="AGH104" s="145"/>
      <c r="AGI104" s="145"/>
      <c r="AGJ104" s="145"/>
      <c r="AGK104" s="145"/>
      <c r="AGL104" s="145"/>
      <c r="AGM104" s="145"/>
      <c r="AGN104" s="145"/>
      <c r="AGO104" s="145"/>
      <c r="AGP104" s="145"/>
      <c r="AGQ104" s="145"/>
      <c r="AGR104" s="145"/>
      <c r="AGS104" s="145"/>
      <c r="AGT104" s="145"/>
      <c r="AGU104" s="145"/>
      <c r="AGV104" s="145"/>
      <c r="AGW104" s="145"/>
      <c r="AGX104" s="145"/>
      <c r="AGY104" s="145"/>
      <c r="AGZ104" s="145"/>
      <c r="AHA104" s="145"/>
      <c r="AHB104" s="145"/>
      <c r="AHC104" s="145"/>
      <c r="AHD104" s="145"/>
      <c r="AHE104" s="145"/>
      <c r="AHF104" s="145"/>
      <c r="AHG104" s="145"/>
      <c r="AHH104" s="145"/>
      <c r="AHI104" s="145"/>
      <c r="AHJ104" s="145"/>
      <c r="AHK104" s="145"/>
      <c r="AHL104" s="145"/>
      <c r="AHM104" s="145"/>
      <c r="AHN104" s="145"/>
      <c r="AHO104" s="145"/>
      <c r="AHP104" s="145"/>
      <c r="AHQ104" s="145"/>
      <c r="AHR104" s="145"/>
      <c r="AHS104" s="145"/>
      <c r="AHT104" s="145"/>
      <c r="AHU104" s="145"/>
      <c r="AHV104" s="145"/>
      <c r="AHW104" s="145"/>
      <c r="AHX104" s="145"/>
      <c r="AHY104" s="145"/>
      <c r="AHZ104" s="145"/>
      <c r="AIA104" s="145"/>
      <c r="AIB104" s="145"/>
      <c r="AIC104" s="145"/>
      <c r="AID104" s="145"/>
      <c r="AIE104" s="145"/>
      <c r="AIF104" s="145"/>
      <c r="AIG104" s="145"/>
      <c r="AIH104" s="145"/>
      <c r="AII104" s="145"/>
      <c r="AIJ104" s="145"/>
      <c r="AIK104" s="145"/>
      <c r="AIL104" s="145"/>
      <c r="AIM104" s="145"/>
      <c r="AIN104" s="145"/>
      <c r="AIO104" s="145"/>
      <c r="AIP104" s="145"/>
      <c r="AIQ104" s="145"/>
      <c r="AIR104" s="145"/>
      <c r="AIS104" s="145"/>
      <c r="AIT104" s="145"/>
      <c r="AIU104" s="145"/>
      <c r="AIV104" s="145"/>
      <c r="AIW104" s="145"/>
      <c r="AIX104" s="145"/>
      <c r="AIY104" s="145"/>
      <c r="AIZ104" s="145"/>
      <c r="AJA104" s="145"/>
      <c r="AJB104" s="145"/>
      <c r="AJC104" s="145"/>
      <c r="AJD104" s="145"/>
      <c r="AJE104" s="145"/>
      <c r="AJF104" s="145"/>
      <c r="AJG104" s="145"/>
      <c r="AJH104" s="145"/>
      <c r="AJI104" s="145"/>
      <c r="AJJ104" s="145"/>
      <c r="AJK104" s="145"/>
      <c r="AJL104" s="145"/>
      <c r="AJM104" s="145"/>
      <c r="AJN104" s="145"/>
      <c r="AJO104" s="145"/>
      <c r="AJP104" s="145"/>
      <c r="AJQ104" s="145"/>
      <c r="AJR104" s="145"/>
      <c r="AJS104" s="145"/>
      <c r="AJT104" s="145"/>
      <c r="AJU104" s="145"/>
      <c r="AJV104" s="145"/>
      <c r="AJW104" s="145"/>
      <c r="AJX104" s="145"/>
      <c r="AJY104" s="145"/>
      <c r="AJZ104" s="145"/>
      <c r="AKA104" s="145"/>
      <c r="AKB104" s="145"/>
      <c r="AKC104" s="145"/>
      <c r="AKD104" s="145"/>
      <c r="AKE104" s="145"/>
      <c r="AKF104" s="145"/>
      <c r="AKG104" s="145"/>
      <c r="AKH104" s="145"/>
      <c r="AKI104" s="145"/>
      <c r="AKJ104" s="145"/>
      <c r="AKK104" s="145"/>
      <c r="AKL104" s="145"/>
      <c r="AKM104" s="145"/>
      <c r="AKN104" s="145"/>
      <c r="AKO104" s="145"/>
      <c r="AKP104" s="145"/>
      <c r="AKQ104" s="145"/>
      <c r="AKR104" s="145"/>
      <c r="AKS104" s="145"/>
      <c r="AKT104" s="145"/>
      <c r="AKU104" s="145"/>
      <c r="AKV104" s="145"/>
      <c r="AKW104" s="145"/>
      <c r="AKX104" s="145"/>
      <c r="AKY104" s="145"/>
      <c r="AKZ104" s="145"/>
      <c r="ALA104" s="145"/>
      <c r="ALB104" s="145"/>
      <c r="ALC104" s="145"/>
      <c r="ALD104" s="145"/>
      <c r="ALE104" s="145"/>
      <c r="ALF104" s="145"/>
      <c r="ALG104" s="145"/>
      <c r="ALH104" s="145"/>
      <c r="ALI104" s="145"/>
      <c r="ALJ104" s="145"/>
      <c r="ALK104" s="145"/>
      <c r="ALL104" s="145"/>
      <c r="ALM104" s="145"/>
      <c r="ALN104" s="145"/>
      <c r="ALO104" s="145"/>
      <c r="ALP104" s="145"/>
      <c r="ALQ104" s="145"/>
      <c r="ALR104" s="145"/>
      <c r="ALS104" s="145"/>
      <c r="ALT104" s="145"/>
      <c r="ALU104" s="145"/>
      <c r="ALV104" s="145"/>
      <c r="ALW104" s="145"/>
      <c r="ALX104" s="145"/>
      <c r="ALY104" s="145"/>
      <c r="ALZ104" s="145"/>
    </row>
    <row r="105" spans="1:1014" ht="35.25" customHeight="1" x14ac:dyDescent="0.3">
      <c r="A105" s="151"/>
      <c r="B105" s="151"/>
      <c r="C105" s="181" t="s">
        <v>180</v>
      </c>
      <c r="D105" s="283" t="s">
        <v>181</v>
      </c>
      <c r="E105" s="283"/>
      <c r="F105" s="285"/>
      <c r="G105" s="287"/>
      <c r="H105" s="182">
        <f>((H84/30)*G104)/12</f>
        <v>0</v>
      </c>
      <c r="I105" s="152"/>
      <c r="J105" s="145"/>
      <c r="K105" s="145"/>
      <c r="L105" s="145"/>
      <c r="M105" s="145"/>
      <c r="N105" s="145"/>
      <c r="O105" s="145"/>
      <c r="P105" s="145"/>
      <c r="Q105" s="145"/>
      <c r="R105" s="145"/>
      <c r="S105" s="145"/>
      <c r="T105" s="145"/>
      <c r="U105" s="145"/>
      <c r="V105" s="145"/>
      <c r="W105" s="145"/>
      <c r="X105" s="145"/>
      <c r="Y105" s="145"/>
      <c r="Z105" s="145"/>
      <c r="AA105" s="145"/>
      <c r="AB105" s="145"/>
      <c r="AC105" s="145"/>
      <c r="AD105" s="145"/>
      <c r="AE105" s="145"/>
      <c r="AF105" s="145"/>
      <c r="AG105" s="145"/>
      <c r="AH105" s="145"/>
      <c r="AI105" s="145"/>
      <c r="AJ105" s="145"/>
      <c r="AK105" s="145"/>
      <c r="AL105" s="145"/>
      <c r="AM105" s="145"/>
      <c r="AN105" s="145"/>
      <c r="AO105" s="145"/>
      <c r="AP105" s="145"/>
      <c r="AQ105" s="145"/>
      <c r="AR105" s="145"/>
      <c r="AS105" s="145"/>
      <c r="AT105" s="145"/>
      <c r="AU105" s="145"/>
      <c r="AV105" s="145"/>
      <c r="AW105" s="145"/>
      <c r="AX105" s="145"/>
      <c r="AY105" s="145"/>
      <c r="AZ105" s="145"/>
      <c r="BA105" s="145"/>
      <c r="BB105" s="145"/>
      <c r="BC105" s="145"/>
      <c r="BD105" s="145"/>
      <c r="BE105" s="145"/>
      <c r="BF105" s="145"/>
      <c r="BG105" s="145"/>
      <c r="BH105" s="145"/>
      <c r="BI105" s="145"/>
      <c r="BJ105" s="145"/>
      <c r="BK105" s="145"/>
      <c r="BL105" s="145"/>
      <c r="BM105" s="145"/>
      <c r="BN105" s="145"/>
      <c r="BO105" s="145"/>
      <c r="BP105" s="145"/>
      <c r="BQ105" s="145"/>
      <c r="BR105" s="145"/>
      <c r="BS105" s="145"/>
      <c r="BT105" s="145"/>
      <c r="BU105" s="145"/>
      <c r="BV105" s="145"/>
      <c r="BW105" s="145"/>
      <c r="BX105" s="145"/>
      <c r="BY105" s="145"/>
      <c r="BZ105" s="145"/>
      <c r="CA105" s="145"/>
      <c r="CB105" s="145"/>
      <c r="CC105" s="145"/>
      <c r="CD105" s="145"/>
      <c r="CE105" s="145"/>
      <c r="CF105" s="145"/>
      <c r="CG105" s="145"/>
      <c r="CH105" s="145"/>
      <c r="CI105" s="145"/>
      <c r="CJ105" s="145"/>
      <c r="CK105" s="145"/>
      <c r="CL105" s="145"/>
      <c r="CM105" s="145"/>
      <c r="CN105" s="145"/>
      <c r="CO105" s="145"/>
      <c r="CP105" s="145"/>
      <c r="CQ105" s="145"/>
      <c r="CR105" s="145"/>
      <c r="CS105" s="145"/>
      <c r="CT105" s="145"/>
      <c r="CU105" s="145"/>
      <c r="CV105" s="145"/>
      <c r="CW105" s="145"/>
      <c r="CX105" s="145"/>
      <c r="CY105" s="145"/>
      <c r="CZ105" s="145"/>
      <c r="DA105" s="145"/>
      <c r="DB105" s="145"/>
      <c r="DC105" s="145"/>
      <c r="DD105" s="145"/>
      <c r="DE105" s="145"/>
      <c r="DF105" s="145"/>
      <c r="DG105" s="145"/>
      <c r="DH105" s="145"/>
      <c r="DI105" s="145"/>
      <c r="DJ105" s="145"/>
      <c r="DK105" s="145"/>
      <c r="DL105" s="145"/>
      <c r="DM105" s="145"/>
      <c r="DN105" s="145"/>
      <c r="DO105" s="145"/>
      <c r="DP105" s="145"/>
      <c r="DQ105" s="145"/>
      <c r="DR105" s="145"/>
      <c r="DS105" s="145"/>
      <c r="DT105" s="145"/>
      <c r="DU105" s="145"/>
      <c r="DV105" s="145"/>
      <c r="DW105" s="145"/>
      <c r="DX105" s="145"/>
      <c r="DY105" s="145"/>
      <c r="DZ105" s="145"/>
      <c r="EA105" s="145"/>
      <c r="EB105" s="145"/>
      <c r="EC105" s="145"/>
      <c r="ED105" s="145"/>
      <c r="EE105" s="145"/>
      <c r="EF105" s="145"/>
      <c r="EG105" s="145"/>
      <c r="EH105" s="145"/>
      <c r="EI105" s="145"/>
      <c r="EJ105" s="145"/>
      <c r="EK105" s="145"/>
      <c r="EL105" s="145"/>
      <c r="EM105" s="145"/>
      <c r="EN105" s="145"/>
      <c r="EO105" s="145"/>
      <c r="EP105" s="145"/>
      <c r="EQ105" s="145"/>
      <c r="ER105" s="145"/>
      <c r="ES105" s="145"/>
      <c r="ET105" s="145"/>
      <c r="EU105" s="145"/>
      <c r="EV105" s="145"/>
      <c r="EW105" s="145"/>
      <c r="EX105" s="145"/>
      <c r="EY105" s="145"/>
      <c r="EZ105" s="145"/>
      <c r="FA105" s="145"/>
      <c r="FB105" s="145"/>
      <c r="FC105" s="145"/>
      <c r="FD105" s="145"/>
      <c r="FE105" s="145"/>
      <c r="FF105" s="145"/>
      <c r="FG105" s="145"/>
      <c r="FH105" s="145"/>
      <c r="FI105" s="145"/>
      <c r="FJ105" s="145"/>
      <c r="FK105" s="145"/>
      <c r="FL105" s="145"/>
      <c r="FM105" s="145"/>
      <c r="FN105" s="145"/>
      <c r="FO105" s="145"/>
      <c r="FP105" s="145"/>
      <c r="FQ105" s="145"/>
      <c r="FR105" s="145"/>
      <c r="FS105" s="145"/>
      <c r="FT105" s="145"/>
      <c r="FU105" s="145"/>
      <c r="FV105" s="145"/>
      <c r="FW105" s="145"/>
      <c r="FX105" s="145"/>
      <c r="FY105" s="145"/>
      <c r="FZ105" s="145"/>
      <c r="GA105" s="145"/>
      <c r="GB105" s="145"/>
      <c r="GC105" s="145"/>
      <c r="GD105" s="145"/>
      <c r="GE105" s="145"/>
      <c r="GF105" s="145"/>
      <c r="GG105" s="145"/>
      <c r="GH105" s="145"/>
      <c r="GI105" s="145"/>
      <c r="GJ105" s="145"/>
      <c r="GK105" s="145"/>
      <c r="GL105" s="145"/>
      <c r="GM105" s="145"/>
      <c r="GN105" s="145"/>
      <c r="GO105" s="145"/>
      <c r="GP105" s="145"/>
      <c r="GQ105" s="145"/>
      <c r="GR105" s="145"/>
      <c r="GS105" s="145"/>
      <c r="GT105" s="145"/>
      <c r="GU105" s="145"/>
      <c r="GV105" s="145"/>
      <c r="GW105" s="145"/>
      <c r="GX105" s="145"/>
      <c r="GY105" s="145"/>
      <c r="GZ105" s="145"/>
      <c r="HA105" s="145"/>
      <c r="HB105" s="145"/>
      <c r="HC105" s="145"/>
      <c r="HD105" s="145"/>
      <c r="HE105" s="145"/>
      <c r="HF105" s="145"/>
      <c r="HG105" s="145"/>
      <c r="HH105" s="145"/>
      <c r="HI105" s="145"/>
      <c r="HJ105" s="145"/>
      <c r="HK105" s="145"/>
      <c r="HL105" s="145"/>
      <c r="HM105" s="145"/>
      <c r="HN105" s="145"/>
      <c r="HO105" s="145"/>
      <c r="HP105" s="145"/>
      <c r="HQ105" s="145"/>
      <c r="HR105" s="145"/>
      <c r="HS105" s="145"/>
      <c r="HT105" s="145"/>
      <c r="HU105" s="145"/>
      <c r="HV105" s="145"/>
      <c r="HW105" s="145"/>
      <c r="HX105" s="145"/>
      <c r="HY105" s="145"/>
      <c r="HZ105" s="145"/>
      <c r="IA105" s="145"/>
      <c r="IB105" s="145"/>
      <c r="IC105" s="145"/>
      <c r="ID105" s="145"/>
      <c r="IE105" s="145"/>
      <c r="IF105" s="145"/>
      <c r="IG105" s="145"/>
      <c r="IH105" s="145"/>
      <c r="II105" s="145"/>
      <c r="IJ105" s="145"/>
      <c r="IK105" s="145"/>
      <c r="IL105" s="145"/>
      <c r="IM105" s="145"/>
      <c r="IN105" s="145"/>
      <c r="IO105" s="145"/>
      <c r="IP105" s="145"/>
      <c r="IQ105" s="145"/>
      <c r="IR105" s="145"/>
      <c r="IS105" s="145"/>
      <c r="IT105" s="145"/>
      <c r="IU105" s="145"/>
      <c r="IV105" s="145"/>
      <c r="IW105" s="145"/>
      <c r="IX105" s="145"/>
      <c r="IY105" s="145"/>
      <c r="IZ105" s="145"/>
      <c r="JA105" s="145"/>
      <c r="JB105" s="145"/>
      <c r="JC105" s="145"/>
      <c r="JD105" s="145"/>
      <c r="JE105" s="145"/>
      <c r="JF105" s="145"/>
      <c r="JG105" s="145"/>
      <c r="JH105" s="145"/>
      <c r="JI105" s="145"/>
      <c r="JJ105" s="145"/>
      <c r="JK105" s="145"/>
      <c r="JL105" s="145"/>
      <c r="JM105" s="145"/>
      <c r="JN105" s="145"/>
      <c r="JO105" s="145"/>
      <c r="JP105" s="145"/>
      <c r="JQ105" s="145"/>
      <c r="JR105" s="145"/>
      <c r="JS105" s="145"/>
      <c r="JT105" s="145"/>
      <c r="JU105" s="145"/>
      <c r="JV105" s="145"/>
      <c r="JW105" s="145"/>
      <c r="JX105" s="145"/>
      <c r="JY105" s="145"/>
      <c r="JZ105" s="145"/>
      <c r="KA105" s="145"/>
      <c r="KB105" s="145"/>
      <c r="KC105" s="145"/>
      <c r="KD105" s="145"/>
      <c r="KE105" s="145"/>
      <c r="KF105" s="145"/>
      <c r="KG105" s="145"/>
      <c r="KH105" s="145"/>
      <c r="KI105" s="145"/>
      <c r="KJ105" s="145"/>
      <c r="KK105" s="145"/>
      <c r="KL105" s="145"/>
      <c r="KM105" s="145"/>
      <c r="KN105" s="145"/>
      <c r="KO105" s="145"/>
      <c r="KP105" s="145"/>
      <c r="KQ105" s="145"/>
      <c r="KR105" s="145"/>
      <c r="KS105" s="145"/>
      <c r="KT105" s="145"/>
      <c r="KU105" s="145"/>
      <c r="KV105" s="145"/>
      <c r="KW105" s="145"/>
      <c r="KX105" s="145"/>
      <c r="KY105" s="145"/>
      <c r="KZ105" s="145"/>
      <c r="LA105" s="145"/>
      <c r="LB105" s="145"/>
      <c r="LC105" s="145"/>
      <c r="LD105" s="145"/>
      <c r="LE105" s="145"/>
      <c r="LF105" s="145"/>
      <c r="LG105" s="145"/>
      <c r="LH105" s="145"/>
      <c r="LI105" s="145"/>
      <c r="LJ105" s="145"/>
      <c r="LK105" s="145"/>
      <c r="LL105" s="145"/>
      <c r="LM105" s="145"/>
      <c r="LN105" s="145"/>
      <c r="LO105" s="145"/>
      <c r="LP105" s="145"/>
      <c r="LQ105" s="145"/>
      <c r="LR105" s="145"/>
      <c r="LS105" s="145"/>
      <c r="LT105" s="145"/>
      <c r="LU105" s="145"/>
      <c r="LV105" s="145"/>
      <c r="LW105" s="145"/>
      <c r="LX105" s="145"/>
      <c r="LY105" s="145"/>
      <c r="LZ105" s="145"/>
      <c r="MA105" s="145"/>
      <c r="MB105" s="145"/>
      <c r="MC105" s="145"/>
      <c r="MD105" s="145"/>
      <c r="ME105" s="145"/>
      <c r="MF105" s="145"/>
      <c r="MG105" s="145"/>
      <c r="MH105" s="145"/>
      <c r="MI105" s="145"/>
      <c r="MJ105" s="145"/>
      <c r="MK105" s="145"/>
      <c r="ML105" s="145"/>
      <c r="MM105" s="145"/>
      <c r="MN105" s="145"/>
      <c r="MO105" s="145"/>
      <c r="MP105" s="145"/>
      <c r="MQ105" s="145"/>
      <c r="MR105" s="145"/>
      <c r="MS105" s="145"/>
      <c r="MT105" s="145"/>
      <c r="MU105" s="145"/>
      <c r="MV105" s="145"/>
      <c r="MW105" s="145"/>
      <c r="MX105" s="145"/>
      <c r="MY105" s="145"/>
      <c r="MZ105" s="145"/>
      <c r="NA105" s="145"/>
      <c r="NB105" s="145"/>
      <c r="NC105" s="145"/>
      <c r="ND105" s="145"/>
      <c r="NE105" s="145"/>
      <c r="NF105" s="145"/>
      <c r="NG105" s="145"/>
      <c r="NH105" s="145"/>
      <c r="NI105" s="145"/>
      <c r="NJ105" s="145"/>
      <c r="NK105" s="145"/>
      <c r="NL105" s="145"/>
      <c r="NM105" s="145"/>
      <c r="NN105" s="145"/>
      <c r="NO105" s="145"/>
      <c r="NP105" s="145"/>
      <c r="NQ105" s="145"/>
      <c r="NR105" s="145"/>
      <c r="NS105" s="145"/>
      <c r="NT105" s="145"/>
      <c r="NU105" s="145"/>
      <c r="NV105" s="145"/>
      <c r="NW105" s="145"/>
      <c r="NX105" s="145"/>
      <c r="NY105" s="145"/>
      <c r="NZ105" s="145"/>
      <c r="OA105" s="145"/>
      <c r="OB105" s="145"/>
      <c r="OC105" s="145"/>
      <c r="OD105" s="145"/>
      <c r="OE105" s="145"/>
      <c r="OF105" s="145"/>
      <c r="OG105" s="145"/>
      <c r="OH105" s="145"/>
      <c r="OI105" s="145"/>
      <c r="OJ105" s="145"/>
      <c r="OK105" s="145"/>
      <c r="OL105" s="145"/>
      <c r="OM105" s="145"/>
      <c r="ON105" s="145"/>
      <c r="OO105" s="145"/>
      <c r="OP105" s="145"/>
      <c r="OQ105" s="145"/>
      <c r="OR105" s="145"/>
      <c r="OS105" s="145"/>
      <c r="OT105" s="145"/>
      <c r="OU105" s="145"/>
      <c r="OV105" s="145"/>
      <c r="OW105" s="145"/>
      <c r="OX105" s="145"/>
      <c r="OY105" s="145"/>
      <c r="OZ105" s="145"/>
      <c r="PA105" s="145"/>
      <c r="PB105" s="145"/>
      <c r="PC105" s="145"/>
      <c r="PD105" s="145"/>
      <c r="PE105" s="145"/>
      <c r="PF105" s="145"/>
      <c r="PG105" s="145"/>
      <c r="PH105" s="145"/>
      <c r="PI105" s="145"/>
      <c r="PJ105" s="145"/>
      <c r="PK105" s="145"/>
      <c r="PL105" s="145"/>
      <c r="PM105" s="145"/>
      <c r="PN105" s="145"/>
      <c r="PO105" s="145"/>
      <c r="PP105" s="145"/>
      <c r="PQ105" s="145"/>
      <c r="PR105" s="145"/>
      <c r="PS105" s="145"/>
      <c r="PT105" s="145"/>
      <c r="PU105" s="145"/>
      <c r="PV105" s="145"/>
      <c r="PW105" s="145"/>
      <c r="PX105" s="145"/>
      <c r="PY105" s="145"/>
      <c r="PZ105" s="145"/>
      <c r="QA105" s="145"/>
      <c r="QB105" s="145"/>
      <c r="QC105" s="145"/>
      <c r="QD105" s="145"/>
      <c r="QE105" s="145"/>
      <c r="QF105" s="145"/>
      <c r="QG105" s="145"/>
      <c r="QH105" s="145"/>
      <c r="QI105" s="145"/>
      <c r="QJ105" s="145"/>
      <c r="QK105" s="145"/>
      <c r="QL105" s="145"/>
      <c r="QM105" s="145"/>
      <c r="QN105" s="145"/>
      <c r="QO105" s="145"/>
      <c r="QP105" s="145"/>
      <c r="QQ105" s="145"/>
      <c r="QR105" s="145"/>
      <c r="QS105" s="145"/>
      <c r="QT105" s="145"/>
      <c r="QU105" s="145"/>
      <c r="QV105" s="145"/>
      <c r="QW105" s="145"/>
      <c r="QX105" s="145"/>
      <c r="QY105" s="145"/>
      <c r="QZ105" s="145"/>
      <c r="RA105" s="145"/>
      <c r="RB105" s="145"/>
      <c r="RC105" s="145"/>
      <c r="RD105" s="145"/>
      <c r="RE105" s="145"/>
      <c r="RF105" s="145"/>
      <c r="RG105" s="145"/>
      <c r="RH105" s="145"/>
      <c r="RI105" s="145"/>
      <c r="RJ105" s="145"/>
      <c r="RK105" s="145"/>
      <c r="RL105" s="145"/>
      <c r="RM105" s="145"/>
      <c r="RN105" s="145"/>
      <c r="RO105" s="145"/>
      <c r="RP105" s="145"/>
      <c r="RQ105" s="145"/>
      <c r="RR105" s="145"/>
      <c r="RS105" s="145"/>
      <c r="RT105" s="145"/>
      <c r="RU105" s="145"/>
      <c r="RV105" s="145"/>
      <c r="RW105" s="145"/>
      <c r="RX105" s="145"/>
      <c r="RY105" s="145"/>
      <c r="RZ105" s="145"/>
      <c r="SA105" s="145"/>
      <c r="SB105" s="145"/>
      <c r="SC105" s="145"/>
      <c r="SD105" s="145"/>
      <c r="SE105" s="145"/>
      <c r="SF105" s="145"/>
      <c r="SG105" s="145"/>
      <c r="SH105" s="145"/>
      <c r="SI105" s="145"/>
      <c r="SJ105" s="145"/>
      <c r="SK105" s="145"/>
      <c r="SL105" s="145"/>
      <c r="SM105" s="145"/>
      <c r="SN105" s="145"/>
      <c r="SO105" s="145"/>
      <c r="SP105" s="145"/>
      <c r="SQ105" s="145"/>
      <c r="SR105" s="145"/>
      <c r="SS105" s="145"/>
      <c r="ST105" s="145"/>
      <c r="SU105" s="145"/>
      <c r="SV105" s="145"/>
      <c r="SW105" s="145"/>
      <c r="SX105" s="145"/>
      <c r="SY105" s="145"/>
      <c r="SZ105" s="145"/>
      <c r="TA105" s="145"/>
      <c r="TB105" s="145"/>
      <c r="TC105" s="145"/>
      <c r="TD105" s="145"/>
      <c r="TE105" s="145"/>
      <c r="TF105" s="145"/>
      <c r="TG105" s="145"/>
      <c r="TH105" s="145"/>
      <c r="TI105" s="145"/>
      <c r="TJ105" s="145"/>
      <c r="TK105" s="145"/>
      <c r="TL105" s="145"/>
      <c r="TM105" s="145"/>
      <c r="TN105" s="145"/>
      <c r="TO105" s="145"/>
      <c r="TP105" s="145"/>
      <c r="TQ105" s="145"/>
      <c r="TR105" s="145"/>
      <c r="TS105" s="145"/>
      <c r="TT105" s="145"/>
      <c r="TU105" s="145"/>
      <c r="TV105" s="145"/>
      <c r="TW105" s="145"/>
      <c r="TX105" s="145"/>
      <c r="TY105" s="145"/>
      <c r="TZ105" s="145"/>
      <c r="UA105" s="145"/>
      <c r="UB105" s="145"/>
      <c r="UC105" s="145"/>
      <c r="UD105" s="145"/>
      <c r="UE105" s="145"/>
      <c r="UF105" s="145"/>
      <c r="UG105" s="145"/>
      <c r="UH105" s="145"/>
      <c r="UI105" s="145"/>
      <c r="UJ105" s="145"/>
      <c r="UK105" s="145"/>
      <c r="UL105" s="145"/>
      <c r="UM105" s="145"/>
      <c r="UN105" s="145"/>
      <c r="UO105" s="145"/>
      <c r="UP105" s="145"/>
      <c r="UQ105" s="145"/>
      <c r="UR105" s="145"/>
      <c r="US105" s="145"/>
      <c r="UT105" s="145"/>
      <c r="UU105" s="145"/>
      <c r="UV105" s="145"/>
      <c r="UW105" s="145"/>
      <c r="UX105" s="145"/>
      <c r="UY105" s="145"/>
      <c r="UZ105" s="145"/>
      <c r="VA105" s="145"/>
      <c r="VB105" s="145"/>
      <c r="VC105" s="145"/>
      <c r="VD105" s="145"/>
      <c r="VE105" s="145"/>
      <c r="VF105" s="145"/>
      <c r="VG105" s="145"/>
      <c r="VH105" s="145"/>
      <c r="VI105" s="145"/>
      <c r="VJ105" s="145"/>
      <c r="VK105" s="145"/>
      <c r="VL105" s="145"/>
      <c r="VM105" s="145"/>
      <c r="VN105" s="145"/>
      <c r="VO105" s="145"/>
      <c r="VP105" s="145"/>
      <c r="VQ105" s="145"/>
      <c r="VR105" s="145"/>
      <c r="VS105" s="145"/>
      <c r="VT105" s="145"/>
      <c r="VU105" s="145"/>
      <c r="VV105" s="145"/>
      <c r="VW105" s="145"/>
      <c r="VX105" s="145"/>
      <c r="VY105" s="145"/>
      <c r="VZ105" s="145"/>
      <c r="WA105" s="145"/>
      <c r="WB105" s="145"/>
      <c r="WC105" s="145"/>
      <c r="WD105" s="145"/>
      <c r="WE105" s="145"/>
      <c r="WF105" s="145"/>
      <c r="WG105" s="145"/>
      <c r="WH105" s="145"/>
      <c r="WI105" s="145"/>
      <c r="WJ105" s="145"/>
      <c r="WK105" s="145"/>
      <c r="WL105" s="145"/>
      <c r="WM105" s="145"/>
      <c r="WN105" s="145"/>
      <c r="WO105" s="145"/>
      <c r="WP105" s="145"/>
      <c r="WQ105" s="145"/>
      <c r="WR105" s="145"/>
      <c r="WS105" s="145"/>
      <c r="WT105" s="145"/>
      <c r="WU105" s="145"/>
      <c r="WV105" s="145"/>
      <c r="WW105" s="145"/>
      <c r="WX105" s="145"/>
      <c r="WY105" s="145"/>
      <c r="WZ105" s="145"/>
      <c r="XA105" s="145"/>
      <c r="XB105" s="145"/>
      <c r="XC105" s="145"/>
      <c r="XD105" s="145"/>
      <c r="XE105" s="145"/>
      <c r="XF105" s="145"/>
      <c r="XG105" s="145"/>
      <c r="XH105" s="145"/>
      <c r="XI105" s="145"/>
      <c r="XJ105" s="145"/>
      <c r="XK105" s="145"/>
      <c r="XL105" s="145"/>
      <c r="XM105" s="145"/>
      <c r="XN105" s="145"/>
      <c r="XO105" s="145"/>
      <c r="XP105" s="145"/>
      <c r="XQ105" s="145"/>
      <c r="XR105" s="145"/>
      <c r="XS105" s="145"/>
      <c r="XT105" s="145"/>
      <c r="XU105" s="145"/>
      <c r="XV105" s="145"/>
      <c r="XW105" s="145"/>
      <c r="XX105" s="145"/>
      <c r="XY105" s="145"/>
      <c r="XZ105" s="145"/>
      <c r="YA105" s="145"/>
      <c r="YB105" s="145"/>
      <c r="YC105" s="145"/>
      <c r="YD105" s="145"/>
      <c r="YE105" s="145"/>
      <c r="YF105" s="145"/>
      <c r="YG105" s="145"/>
      <c r="YH105" s="145"/>
      <c r="YI105" s="145"/>
      <c r="YJ105" s="145"/>
      <c r="YK105" s="145"/>
      <c r="YL105" s="145"/>
      <c r="YM105" s="145"/>
      <c r="YN105" s="145"/>
      <c r="YO105" s="145"/>
      <c r="YP105" s="145"/>
      <c r="YQ105" s="145"/>
      <c r="YR105" s="145"/>
      <c r="YS105" s="145"/>
      <c r="YT105" s="145"/>
      <c r="YU105" s="145"/>
      <c r="YV105" s="145"/>
      <c r="YW105" s="145"/>
      <c r="YX105" s="145"/>
      <c r="YY105" s="145"/>
      <c r="YZ105" s="145"/>
      <c r="ZA105" s="145"/>
      <c r="ZB105" s="145"/>
      <c r="ZC105" s="145"/>
      <c r="ZD105" s="145"/>
      <c r="ZE105" s="145"/>
      <c r="ZF105" s="145"/>
      <c r="ZG105" s="145"/>
      <c r="ZH105" s="145"/>
      <c r="ZI105" s="145"/>
      <c r="ZJ105" s="145"/>
      <c r="ZK105" s="145"/>
      <c r="ZL105" s="145"/>
      <c r="ZM105" s="145"/>
      <c r="ZN105" s="145"/>
      <c r="ZO105" s="145"/>
      <c r="ZP105" s="145"/>
      <c r="ZQ105" s="145"/>
      <c r="ZR105" s="145"/>
      <c r="ZS105" s="145"/>
      <c r="ZT105" s="145"/>
      <c r="ZU105" s="145"/>
      <c r="ZV105" s="145"/>
      <c r="ZW105" s="145"/>
      <c r="ZX105" s="145"/>
      <c r="ZY105" s="145"/>
      <c r="ZZ105" s="145"/>
      <c r="AAA105" s="145"/>
      <c r="AAB105" s="145"/>
      <c r="AAC105" s="145"/>
      <c r="AAD105" s="145"/>
      <c r="AAE105" s="145"/>
      <c r="AAF105" s="145"/>
      <c r="AAG105" s="145"/>
      <c r="AAH105" s="145"/>
      <c r="AAI105" s="145"/>
      <c r="AAJ105" s="145"/>
      <c r="AAK105" s="145"/>
      <c r="AAL105" s="145"/>
      <c r="AAM105" s="145"/>
      <c r="AAN105" s="145"/>
      <c r="AAO105" s="145"/>
      <c r="AAP105" s="145"/>
      <c r="AAQ105" s="145"/>
      <c r="AAR105" s="145"/>
      <c r="AAS105" s="145"/>
      <c r="AAT105" s="145"/>
      <c r="AAU105" s="145"/>
      <c r="AAV105" s="145"/>
      <c r="AAW105" s="145"/>
      <c r="AAX105" s="145"/>
      <c r="AAY105" s="145"/>
      <c r="AAZ105" s="145"/>
      <c r="ABA105" s="145"/>
      <c r="ABB105" s="145"/>
      <c r="ABC105" s="145"/>
      <c r="ABD105" s="145"/>
      <c r="ABE105" s="145"/>
      <c r="ABF105" s="145"/>
      <c r="ABG105" s="145"/>
      <c r="ABH105" s="145"/>
      <c r="ABI105" s="145"/>
      <c r="ABJ105" s="145"/>
      <c r="ABK105" s="145"/>
      <c r="ABL105" s="145"/>
      <c r="ABM105" s="145"/>
      <c r="ABN105" s="145"/>
      <c r="ABO105" s="145"/>
      <c r="ABP105" s="145"/>
      <c r="ABQ105" s="145"/>
      <c r="ABR105" s="145"/>
      <c r="ABS105" s="145"/>
      <c r="ABT105" s="145"/>
      <c r="ABU105" s="145"/>
      <c r="ABV105" s="145"/>
      <c r="ABW105" s="145"/>
      <c r="ABX105" s="145"/>
      <c r="ABY105" s="145"/>
      <c r="ABZ105" s="145"/>
      <c r="ACA105" s="145"/>
      <c r="ACB105" s="145"/>
      <c r="ACC105" s="145"/>
      <c r="ACD105" s="145"/>
      <c r="ACE105" s="145"/>
      <c r="ACF105" s="145"/>
      <c r="ACG105" s="145"/>
      <c r="ACH105" s="145"/>
      <c r="ACI105" s="145"/>
      <c r="ACJ105" s="145"/>
      <c r="ACK105" s="145"/>
      <c r="ACL105" s="145"/>
      <c r="ACM105" s="145"/>
      <c r="ACN105" s="145"/>
      <c r="ACO105" s="145"/>
      <c r="ACP105" s="145"/>
      <c r="ACQ105" s="145"/>
      <c r="ACR105" s="145"/>
      <c r="ACS105" s="145"/>
      <c r="ACT105" s="145"/>
      <c r="ACU105" s="145"/>
      <c r="ACV105" s="145"/>
      <c r="ACW105" s="145"/>
      <c r="ACX105" s="145"/>
      <c r="ACY105" s="145"/>
      <c r="ACZ105" s="145"/>
      <c r="ADA105" s="145"/>
      <c r="ADB105" s="145"/>
      <c r="ADC105" s="145"/>
      <c r="ADD105" s="145"/>
      <c r="ADE105" s="145"/>
      <c r="ADF105" s="145"/>
      <c r="ADG105" s="145"/>
      <c r="ADH105" s="145"/>
      <c r="ADI105" s="145"/>
      <c r="ADJ105" s="145"/>
      <c r="ADK105" s="145"/>
      <c r="ADL105" s="145"/>
      <c r="ADM105" s="145"/>
      <c r="ADN105" s="145"/>
      <c r="ADO105" s="145"/>
      <c r="ADP105" s="145"/>
      <c r="ADQ105" s="145"/>
      <c r="ADR105" s="145"/>
      <c r="ADS105" s="145"/>
      <c r="ADT105" s="145"/>
      <c r="ADU105" s="145"/>
      <c r="ADV105" s="145"/>
      <c r="ADW105" s="145"/>
      <c r="ADX105" s="145"/>
      <c r="ADY105" s="145"/>
      <c r="ADZ105" s="145"/>
      <c r="AEA105" s="145"/>
      <c r="AEB105" s="145"/>
      <c r="AEC105" s="145"/>
      <c r="AED105" s="145"/>
      <c r="AEE105" s="145"/>
      <c r="AEF105" s="145"/>
      <c r="AEG105" s="145"/>
      <c r="AEH105" s="145"/>
      <c r="AEI105" s="145"/>
      <c r="AEJ105" s="145"/>
      <c r="AEK105" s="145"/>
      <c r="AEL105" s="145"/>
      <c r="AEM105" s="145"/>
      <c r="AEN105" s="145"/>
      <c r="AEO105" s="145"/>
      <c r="AEP105" s="145"/>
      <c r="AEQ105" s="145"/>
      <c r="AER105" s="145"/>
      <c r="AES105" s="145"/>
      <c r="AET105" s="145"/>
      <c r="AEU105" s="145"/>
      <c r="AEV105" s="145"/>
      <c r="AEW105" s="145"/>
      <c r="AEX105" s="145"/>
      <c r="AEY105" s="145"/>
      <c r="AEZ105" s="145"/>
      <c r="AFA105" s="145"/>
      <c r="AFB105" s="145"/>
      <c r="AFC105" s="145"/>
      <c r="AFD105" s="145"/>
      <c r="AFE105" s="145"/>
      <c r="AFF105" s="145"/>
      <c r="AFG105" s="145"/>
      <c r="AFH105" s="145"/>
      <c r="AFI105" s="145"/>
      <c r="AFJ105" s="145"/>
      <c r="AFK105" s="145"/>
      <c r="AFL105" s="145"/>
      <c r="AFM105" s="145"/>
      <c r="AFN105" s="145"/>
      <c r="AFO105" s="145"/>
      <c r="AFP105" s="145"/>
      <c r="AFQ105" s="145"/>
      <c r="AFR105" s="145"/>
      <c r="AFS105" s="145"/>
      <c r="AFT105" s="145"/>
      <c r="AFU105" s="145"/>
      <c r="AFV105" s="145"/>
      <c r="AFW105" s="145"/>
      <c r="AFX105" s="145"/>
      <c r="AFY105" s="145"/>
      <c r="AFZ105" s="145"/>
      <c r="AGA105" s="145"/>
      <c r="AGB105" s="145"/>
      <c r="AGC105" s="145"/>
      <c r="AGD105" s="145"/>
      <c r="AGE105" s="145"/>
      <c r="AGF105" s="145"/>
      <c r="AGG105" s="145"/>
      <c r="AGH105" s="145"/>
      <c r="AGI105" s="145"/>
      <c r="AGJ105" s="145"/>
      <c r="AGK105" s="145"/>
      <c r="AGL105" s="145"/>
      <c r="AGM105" s="145"/>
      <c r="AGN105" s="145"/>
      <c r="AGO105" s="145"/>
      <c r="AGP105" s="145"/>
      <c r="AGQ105" s="145"/>
      <c r="AGR105" s="145"/>
      <c r="AGS105" s="145"/>
      <c r="AGT105" s="145"/>
      <c r="AGU105" s="145"/>
      <c r="AGV105" s="145"/>
      <c r="AGW105" s="145"/>
      <c r="AGX105" s="145"/>
      <c r="AGY105" s="145"/>
      <c r="AGZ105" s="145"/>
      <c r="AHA105" s="145"/>
      <c r="AHB105" s="145"/>
      <c r="AHC105" s="145"/>
      <c r="AHD105" s="145"/>
      <c r="AHE105" s="145"/>
      <c r="AHF105" s="145"/>
      <c r="AHG105" s="145"/>
      <c r="AHH105" s="145"/>
      <c r="AHI105" s="145"/>
      <c r="AHJ105" s="145"/>
      <c r="AHK105" s="145"/>
      <c r="AHL105" s="145"/>
      <c r="AHM105" s="145"/>
      <c r="AHN105" s="145"/>
      <c r="AHO105" s="145"/>
      <c r="AHP105" s="145"/>
      <c r="AHQ105" s="145"/>
      <c r="AHR105" s="145"/>
      <c r="AHS105" s="145"/>
      <c r="AHT105" s="145"/>
      <c r="AHU105" s="145"/>
      <c r="AHV105" s="145"/>
      <c r="AHW105" s="145"/>
      <c r="AHX105" s="145"/>
      <c r="AHY105" s="145"/>
      <c r="AHZ105" s="145"/>
      <c r="AIA105" s="145"/>
      <c r="AIB105" s="145"/>
      <c r="AIC105" s="145"/>
      <c r="AID105" s="145"/>
      <c r="AIE105" s="145"/>
      <c r="AIF105" s="145"/>
      <c r="AIG105" s="145"/>
      <c r="AIH105" s="145"/>
      <c r="AII105" s="145"/>
      <c r="AIJ105" s="145"/>
      <c r="AIK105" s="145"/>
      <c r="AIL105" s="145"/>
      <c r="AIM105" s="145"/>
      <c r="AIN105" s="145"/>
      <c r="AIO105" s="145"/>
      <c r="AIP105" s="145"/>
      <c r="AIQ105" s="145"/>
      <c r="AIR105" s="145"/>
      <c r="AIS105" s="145"/>
      <c r="AIT105" s="145"/>
      <c r="AIU105" s="145"/>
      <c r="AIV105" s="145"/>
      <c r="AIW105" s="145"/>
      <c r="AIX105" s="145"/>
      <c r="AIY105" s="145"/>
      <c r="AIZ105" s="145"/>
      <c r="AJA105" s="145"/>
      <c r="AJB105" s="145"/>
      <c r="AJC105" s="145"/>
      <c r="AJD105" s="145"/>
      <c r="AJE105" s="145"/>
      <c r="AJF105" s="145"/>
      <c r="AJG105" s="145"/>
      <c r="AJH105" s="145"/>
      <c r="AJI105" s="145"/>
      <c r="AJJ105" s="145"/>
      <c r="AJK105" s="145"/>
      <c r="AJL105" s="145"/>
      <c r="AJM105" s="145"/>
      <c r="AJN105" s="145"/>
      <c r="AJO105" s="145"/>
      <c r="AJP105" s="145"/>
      <c r="AJQ105" s="145"/>
      <c r="AJR105" s="145"/>
      <c r="AJS105" s="145"/>
      <c r="AJT105" s="145"/>
      <c r="AJU105" s="145"/>
      <c r="AJV105" s="145"/>
      <c r="AJW105" s="145"/>
      <c r="AJX105" s="145"/>
      <c r="AJY105" s="145"/>
      <c r="AJZ105" s="145"/>
      <c r="AKA105" s="145"/>
      <c r="AKB105" s="145"/>
      <c r="AKC105" s="145"/>
      <c r="AKD105" s="145"/>
      <c r="AKE105" s="145"/>
      <c r="AKF105" s="145"/>
      <c r="AKG105" s="145"/>
      <c r="AKH105" s="145"/>
      <c r="AKI105" s="145"/>
      <c r="AKJ105" s="145"/>
      <c r="AKK105" s="145"/>
      <c r="AKL105" s="145"/>
      <c r="AKM105" s="145"/>
      <c r="AKN105" s="145"/>
      <c r="AKO105" s="145"/>
      <c r="AKP105" s="145"/>
      <c r="AKQ105" s="145"/>
      <c r="AKR105" s="145"/>
      <c r="AKS105" s="145"/>
      <c r="AKT105" s="145"/>
      <c r="AKU105" s="145"/>
      <c r="AKV105" s="145"/>
      <c r="AKW105" s="145"/>
      <c r="AKX105" s="145"/>
      <c r="AKY105" s="145"/>
      <c r="AKZ105" s="145"/>
      <c r="ALA105" s="145"/>
      <c r="ALB105" s="145"/>
      <c r="ALC105" s="145"/>
      <c r="ALD105" s="145"/>
      <c r="ALE105" s="145"/>
      <c r="ALF105" s="145"/>
      <c r="ALG105" s="145"/>
      <c r="ALH105" s="145"/>
      <c r="ALI105" s="145"/>
      <c r="ALJ105" s="145"/>
      <c r="ALK105" s="145"/>
      <c r="ALL105" s="145"/>
      <c r="ALM105" s="145"/>
      <c r="ALN105" s="145"/>
      <c r="ALO105" s="145"/>
      <c r="ALP105" s="145"/>
      <c r="ALQ105" s="145"/>
      <c r="ALR105" s="145"/>
      <c r="ALS105" s="145"/>
      <c r="ALT105" s="145"/>
      <c r="ALU105" s="145"/>
      <c r="ALV105" s="145"/>
      <c r="ALW105" s="145"/>
      <c r="ALX105" s="145"/>
      <c r="ALY105" s="145"/>
      <c r="ALZ105" s="145"/>
    </row>
    <row r="106" spans="1:1014" ht="16.5" customHeight="1" x14ac:dyDescent="0.3">
      <c r="A106" s="151"/>
      <c r="B106" s="151"/>
      <c r="C106" s="181" t="s">
        <v>182</v>
      </c>
      <c r="D106" s="280" t="s">
        <v>183</v>
      </c>
      <c r="E106" s="281"/>
      <c r="F106" s="281"/>
      <c r="G106" s="282"/>
      <c r="H106" s="183">
        <f>Uniformes!H11/12</f>
        <v>0</v>
      </c>
      <c r="I106" s="152"/>
      <c r="J106" s="145"/>
      <c r="K106" s="145"/>
      <c r="L106" s="145"/>
      <c r="M106" s="145"/>
      <c r="N106" s="145"/>
      <c r="O106" s="145"/>
      <c r="P106" s="145"/>
      <c r="Q106" s="145"/>
      <c r="R106" s="145"/>
      <c r="S106" s="145"/>
      <c r="T106" s="145"/>
      <c r="U106" s="145"/>
      <c r="V106" s="145"/>
      <c r="W106" s="145"/>
      <c r="X106" s="145"/>
      <c r="Y106" s="145"/>
      <c r="Z106" s="145"/>
      <c r="AA106" s="145"/>
      <c r="AB106" s="145"/>
      <c r="AC106" s="145"/>
      <c r="AD106" s="145"/>
      <c r="AE106" s="145"/>
      <c r="AF106" s="145"/>
      <c r="AG106" s="145"/>
      <c r="AH106" s="145"/>
      <c r="AI106" s="145"/>
      <c r="AJ106" s="145"/>
      <c r="AK106" s="145"/>
      <c r="AL106" s="145"/>
      <c r="AM106" s="145"/>
      <c r="AN106" s="145"/>
      <c r="AO106" s="145"/>
      <c r="AP106" s="145"/>
      <c r="AQ106" s="145"/>
      <c r="AR106" s="145"/>
      <c r="AS106" s="145"/>
      <c r="AT106" s="145"/>
      <c r="AU106" s="145"/>
      <c r="AV106" s="145"/>
      <c r="AW106" s="145"/>
      <c r="AX106" s="145"/>
      <c r="AY106" s="145"/>
      <c r="AZ106" s="145"/>
      <c r="BA106" s="145"/>
      <c r="BB106" s="145"/>
      <c r="BC106" s="145"/>
      <c r="BD106" s="145"/>
      <c r="BE106" s="145"/>
      <c r="BF106" s="145"/>
      <c r="BG106" s="145"/>
      <c r="BH106" s="145"/>
      <c r="BI106" s="145"/>
      <c r="BJ106" s="145"/>
      <c r="BK106" s="145"/>
      <c r="BL106" s="145"/>
      <c r="BM106" s="145"/>
      <c r="BN106" s="145"/>
      <c r="BO106" s="145"/>
      <c r="BP106" s="145"/>
      <c r="BQ106" s="145"/>
      <c r="BR106" s="145"/>
      <c r="BS106" s="145"/>
      <c r="BT106" s="145"/>
      <c r="BU106" s="145"/>
      <c r="BV106" s="145"/>
      <c r="BW106" s="145"/>
      <c r="BX106" s="145"/>
      <c r="BY106" s="145"/>
      <c r="BZ106" s="145"/>
      <c r="CA106" s="145"/>
      <c r="CB106" s="145"/>
      <c r="CC106" s="145"/>
      <c r="CD106" s="145"/>
      <c r="CE106" s="145"/>
      <c r="CF106" s="145"/>
      <c r="CG106" s="145"/>
      <c r="CH106" s="145"/>
      <c r="CI106" s="145"/>
      <c r="CJ106" s="145"/>
      <c r="CK106" s="145"/>
      <c r="CL106" s="145"/>
      <c r="CM106" s="145"/>
      <c r="CN106" s="145"/>
      <c r="CO106" s="145"/>
      <c r="CP106" s="145"/>
      <c r="CQ106" s="145"/>
      <c r="CR106" s="145"/>
      <c r="CS106" s="145"/>
      <c r="CT106" s="145"/>
      <c r="CU106" s="145"/>
      <c r="CV106" s="145"/>
      <c r="CW106" s="145"/>
      <c r="CX106" s="145"/>
      <c r="CY106" s="145"/>
      <c r="CZ106" s="145"/>
      <c r="DA106" s="145"/>
      <c r="DB106" s="145"/>
      <c r="DC106" s="145"/>
      <c r="DD106" s="145"/>
      <c r="DE106" s="145"/>
      <c r="DF106" s="145"/>
      <c r="DG106" s="145"/>
      <c r="DH106" s="145"/>
      <c r="DI106" s="145"/>
      <c r="DJ106" s="145"/>
      <c r="DK106" s="145"/>
      <c r="DL106" s="145"/>
      <c r="DM106" s="145"/>
      <c r="DN106" s="145"/>
      <c r="DO106" s="145"/>
      <c r="DP106" s="145"/>
      <c r="DQ106" s="145"/>
      <c r="DR106" s="145"/>
      <c r="DS106" s="145"/>
      <c r="DT106" s="145"/>
      <c r="DU106" s="145"/>
      <c r="DV106" s="145"/>
      <c r="DW106" s="145"/>
      <c r="DX106" s="145"/>
      <c r="DY106" s="145"/>
      <c r="DZ106" s="145"/>
      <c r="EA106" s="145"/>
      <c r="EB106" s="145"/>
      <c r="EC106" s="145"/>
      <c r="ED106" s="145"/>
      <c r="EE106" s="145"/>
      <c r="EF106" s="145"/>
      <c r="EG106" s="145"/>
      <c r="EH106" s="145"/>
      <c r="EI106" s="145"/>
      <c r="EJ106" s="145"/>
      <c r="EK106" s="145"/>
      <c r="EL106" s="145"/>
      <c r="EM106" s="145"/>
      <c r="EN106" s="145"/>
      <c r="EO106" s="145"/>
      <c r="EP106" s="145"/>
      <c r="EQ106" s="145"/>
      <c r="ER106" s="145"/>
      <c r="ES106" s="145"/>
      <c r="ET106" s="145"/>
      <c r="EU106" s="145"/>
      <c r="EV106" s="145"/>
      <c r="EW106" s="145"/>
      <c r="EX106" s="145"/>
      <c r="EY106" s="145"/>
      <c r="EZ106" s="145"/>
      <c r="FA106" s="145"/>
      <c r="FB106" s="145"/>
      <c r="FC106" s="145"/>
      <c r="FD106" s="145"/>
      <c r="FE106" s="145"/>
      <c r="FF106" s="145"/>
      <c r="FG106" s="145"/>
      <c r="FH106" s="145"/>
      <c r="FI106" s="145"/>
      <c r="FJ106" s="145"/>
      <c r="FK106" s="145"/>
      <c r="FL106" s="145"/>
      <c r="FM106" s="145"/>
      <c r="FN106" s="145"/>
      <c r="FO106" s="145"/>
      <c r="FP106" s="145"/>
      <c r="FQ106" s="145"/>
      <c r="FR106" s="145"/>
      <c r="FS106" s="145"/>
      <c r="FT106" s="145"/>
      <c r="FU106" s="145"/>
      <c r="FV106" s="145"/>
      <c r="FW106" s="145"/>
      <c r="FX106" s="145"/>
      <c r="FY106" s="145"/>
      <c r="FZ106" s="145"/>
      <c r="GA106" s="145"/>
      <c r="GB106" s="145"/>
      <c r="GC106" s="145"/>
      <c r="GD106" s="145"/>
      <c r="GE106" s="145"/>
      <c r="GF106" s="145"/>
      <c r="GG106" s="145"/>
      <c r="GH106" s="145"/>
      <c r="GI106" s="145"/>
      <c r="GJ106" s="145"/>
      <c r="GK106" s="145"/>
      <c r="GL106" s="145"/>
      <c r="GM106" s="145"/>
      <c r="GN106" s="145"/>
      <c r="GO106" s="145"/>
      <c r="GP106" s="145"/>
      <c r="GQ106" s="145"/>
      <c r="GR106" s="145"/>
      <c r="GS106" s="145"/>
      <c r="GT106" s="145"/>
      <c r="GU106" s="145"/>
      <c r="GV106" s="145"/>
      <c r="GW106" s="145"/>
      <c r="GX106" s="145"/>
      <c r="GY106" s="145"/>
      <c r="GZ106" s="145"/>
      <c r="HA106" s="145"/>
      <c r="HB106" s="145"/>
      <c r="HC106" s="145"/>
      <c r="HD106" s="145"/>
      <c r="HE106" s="145"/>
      <c r="HF106" s="145"/>
      <c r="HG106" s="145"/>
      <c r="HH106" s="145"/>
      <c r="HI106" s="145"/>
      <c r="HJ106" s="145"/>
      <c r="HK106" s="145"/>
      <c r="HL106" s="145"/>
      <c r="HM106" s="145"/>
      <c r="HN106" s="145"/>
      <c r="HO106" s="145"/>
      <c r="HP106" s="145"/>
      <c r="HQ106" s="145"/>
      <c r="HR106" s="145"/>
      <c r="HS106" s="145"/>
      <c r="HT106" s="145"/>
      <c r="HU106" s="145"/>
      <c r="HV106" s="145"/>
      <c r="HW106" s="145"/>
      <c r="HX106" s="145"/>
      <c r="HY106" s="145"/>
      <c r="HZ106" s="145"/>
      <c r="IA106" s="145"/>
      <c r="IB106" s="145"/>
      <c r="IC106" s="145"/>
      <c r="ID106" s="145"/>
      <c r="IE106" s="145"/>
      <c r="IF106" s="145"/>
      <c r="IG106" s="145"/>
      <c r="IH106" s="145"/>
      <c r="II106" s="145"/>
      <c r="IJ106" s="145"/>
      <c r="IK106" s="145"/>
      <c r="IL106" s="145"/>
      <c r="IM106" s="145"/>
      <c r="IN106" s="145"/>
      <c r="IO106" s="145"/>
      <c r="IP106" s="145"/>
      <c r="IQ106" s="145"/>
      <c r="IR106" s="145"/>
      <c r="IS106" s="145"/>
      <c r="IT106" s="145"/>
      <c r="IU106" s="145"/>
      <c r="IV106" s="145"/>
      <c r="IW106" s="145"/>
      <c r="IX106" s="145"/>
      <c r="IY106" s="145"/>
      <c r="IZ106" s="145"/>
      <c r="JA106" s="145"/>
      <c r="JB106" s="145"/>
      <c r="JC106" s="145"/>
      <c r="JD106" s="145"/>
      <c r="JE106" s="145"/>
      <c r="JF106" s="145"/>
      <c r="JG106" s="145"/>
      <c r="JH106" s="145"/>
      <c r="JI106" s="145"/>
      <c r="JJ106" s="145"/>
      <c r="JK106" s="145"/>
      <c r="JL106" s="145"/>
      <c r="JM106" s="145"/>
      <c r="JN106" s="145"/>
      <c r="JO106" s="145"/>
      <c r="JP106" s="145"/>
      <c r="JQ106" s="145"/>
      <c r="JR106" s="145"/>
      <c r="JS106" s="145"/>
      <c r="JT106" s="145"/>
      <c r="JU106" s="145"/>
      <c r="JV106" s="145"/>
      <c r="JW106" s="145"/>
      <c r="JX106" s="145"/>
      <c r="JY106" s="145"/>
      <c r="JZ106" s="145"/>
      <c r="KA106" s="145"/>
      <c r="KB106" s="145"/>
      <c r="KC106" s="145"/>
      <c r="KD106" s="145"/>
      <c r="KE106" s="145"/>
      <c r="KF106" s="145"/>
      <c r="KG106" s="145"/>
      <c r="KH106" s="145"/>
      <c r="KI106" s="145"/>
      <c r="KJ106" s="145"/>
      <c r="KK106" s="145"/>
      <c r="KL106" s="145"/>
      <c r="KM106" s="145"/>
      <c r="KN106" s="145"/>
      <c r="KO106" s="145"/>
      <c r="KP106" s="145"/>
      <c r="KQ106" s="145"/>
      <c r="KR106" s="145"/>
      <c r="KS106" s="145"/>
      <c r="KT106" s="145"/>
      <c r="KU106" s="145"/>
      <c r="KV106" s="145"/>
      <c r="KW106" s="145"/>
      <c r="KX106" s="145"/>
      <c r="KY106" s="145"/>
      <c r="KZ106" s="145"/>
      <c r="LA106" s="145"/>
      <c r="LB106" s="145"/>
      <c r="LC106" s="145"/>
      <c r="LD106" s="145"/>
      <c r="LE106" s="145"/>
      <c r="LF106" s="145"/>
      <c r="LG106" s="145"/>
      <c r="LH106" s="145"/>
      <c r="LI106" s="145"/>
      <c r="LJ106" s="145"/>
      <c r="LK106" s="145"/>
      <c r="LL106" s="145"/>
      <c r="LM106" s="145"/>
      <c r="LN106" s="145"/>
      <c r="LO106" s="145"/>
      <c r="LP106" s="145"/>
      <c r="LQ106" s="145"/>
      <c r="LR106" s="145"/>
      <c r="LS106" s="145"/>
      <c r="LT106" s="145"/>
      <c r="LU106" s="145"/>
      <c r="LV106" s="145"/>
      <c r="LW106" s="145"/>
      <c r="LX106" s="145"/>
      <c r="LY106" s="145"/>
      <c r="LZ106" s="145"/>
      <c r="MA106" s="145"/>
      <c r="MB106" s="145"/>
      <c r="MC106" s="145"/>
      <c r="MD106" s="145"/>
      <c r="ME106" s="145"/>
      <c r="MF106" s="145"/>
      <c r="MG106" s="145"/>
      <c r="MH106" s="145"/>
      <c r="MI106" s="145"/>
      <c r="MJ106" s="145"/>
      <c r="MK106" s="145"/>
      <c r="ML106" s="145"/>
      <c r="MM106" s="145"/>
      <c r="MN106" s="145"/>
      <c r="MO106" s="145"/>
      <c r="MP106" s="145"/>
      <c r="MQ106" s="145"/>
      <c r="MR106" s="145"/>
      <c r="MS106" s="145"/>
      <c r="MT106" s="145"/>
      <c r="MU106" s="145"/>
      <c r="MV106" s="145"/>
      <c r="MW106" s="145"/>
      <c r="MX106" s="145"/>
      <c r="MY106" s="145"/>
      <c r="MZ106" s="145"/>
      <c r="NA106" s="145"/>
      <c r="NB106" s="145"/>
      <c r="NC106" s="145"/>
      <c r="ND106" s="145"/>
      <c r="NE106" s="145"/>
      <c r="NF106" s="145"/>
      <c r="NG106" s="145"/>
      <c r="NH106" s="145"/>
      <c r="NI106" s="145"/>
      <c r="NJ106" s="145"/>
      <c r="NK106" s="145"/>
      <c r="NL106" s="145"/>
      <c r="NM106" s="145"/>
      <c r="NN106" s="145"/>
      <c r="NO106" s="145"/>
      <c r="NP106" s="145"/>
      <c r="NQ106" s="145"/>
      <c r="NR106" s="145"/>
      <c r="NS106" s="145"/>
      <c r="NT106" s="145"/>
      <c r="NU106" s="145"/>
      <c r="NV106" s="145"/>
      <c r="NW106" s="145"/>
      <c r="NX106" s="145"/>
      <c r="NY106" s="145"/>
      <c r="NZ106" s="145"/>
      <c r="OA106" s="145"/>
      <c r="OB106" s="145"/>
      <c r="OC106" s="145"/>
      <c r="OD106" s="145"/>
      <c r="OE106" s="145"/>
      <c r="OF106" s="145"/>
      <c r="OG106" s="145"/>
      <c r="OH106" s="145"/>
      <c r="OI106" s="145"/>
      <c r="OJ106" s="145"/>
      <c r="OK106" s="145"/>
      <c r="OL106" s="145"/>
      <c r="OM106" s="145"/>
      <c r="ON106" s="145"/>
      <c r="OO106" s="145"/>
      <c r="OP106" s="145"/>
      <c r="OQ106" s="145"/>
      <c r="OR106" s="145"/>
      <c r="OS106" s="145"/>
      <c r="OT106" s="145"/>
      <c r="OU106" s="145"/>
      <c r="OV106" s="145"/>
      <c r="OW106" s="145"/>
      <c r="OX106" s="145"/>
      <c r="OY106" s="145"/>
      <c r="OZ106" s="145"/>
      <c r="PA106" s="145"/>
      <c r="PB106" s="145"/>
      <c r="PC106" s="145"/>
      <c r="PD106" s="145"/>
      <c r="PE106" s="145"/>
      <c r="PF106" s="145"/>
      <c r="PG106" s="145"/>
      <c r="PH106" s="145"/>
      <c r="PI106" s="145"/>
      <c r="PJ106" s="145"/>
      <c r="PK106" s="145"/>
      <c r="PL106" s="145"/>
      <c r="PM106" s="145"/>
      <c r="PN106" s="145"/>
      <c r="PO106" s="145"/>
      <c r="PP106" s="145"/>
      <c r="PQ106" s="145"/>
      <c r="PR106" s="145"/>
      <c r="PS106" s="145"/>
      <c r="PT106" s="145"/>
      <c r="PU106" s="145"/>
      <c r="PV106" s="145"/>
      <c r="PW106" s="145"/>
      <c r="PX106" s="145"/>
      <c r="PY106" s="145"/>
      <c r="PZ106" s="145"/>
      <c r="QA106" s="145"/>
      <c r="QB106" s="145"/>
      <c r="QC106" s="145"/>
      <c r="QD106" s="145"/>
      <c r="QE106" s="145"/>
      <c r="QF106" s="145"/>
      <c r="QG106" s="145"/>
      <c r="QH106" s="145"/>
      <c r="QI106" s="145"/>
      <c r="QJ106" s="145"/>
      <c r="QK106" s="145"/>
      <c r="QL106" s="145"/>
      <c r="QM106" s="145"/>
      <c r="QN106" s="145"/>
      <c r="QO106" s="145"/>
      <c r="QP106" s="145"/>
      <c r="QQ106" s="145"/>
      <c r="QR106" s="145"/>
      <c r="QS106" s="145"/>
      <c r="QT106" s="145"/>
      <c r="QU106" s="145"/>
      <c r="QV106" s="145"/>
      <c r="QW106" s="145"/>
      <c r="QX106" s="145"/>
      <c r="QY106" s="145"/>
      <c r="QZ106" s="145"/>
      <c r="RA106" s="145"/>
      <c r="RB106" s="145"/>
      <c r="RC106" s="145"/>
      <c r="RD106" s="145"/>
      <c r="RE106" s="145"/>
      <c r="RF106" s="145"/>
      <c r="RG106" s="145"/>
      <c r="RH106" s="145"/>
      <c r="RI106" s="145"/>
      <c r="RJ106" s="145"/>
      <c r="RK106" s="145"/>
      <c r="RL106" s="145"/>
      <c r="RM106" s="145"/>
      <c r="RN106" s="145"/>
      <c r="RO106" s="145"/>
      <c r="RP106" s="145"/>
      <c r="RQ106" s="145"/>
      <c r="RR106" s="145"/>
      <c r="RS106" s="145"/>
      <c r="RT106" s="145"/>
      <c r="RU106" s="145"/>
      <c r="RV106" s="145"/>
      <c r="RW106" s="145"/>
      <c r="RX106" s="145"/>
      <c r="RY106" s="145"/>
      <c r="RZ106" s="145"/>
      <c r="SA106" s="145"/>
      <c r="SB106" s="145"/>
      <c r="SC106" s="145"/>
      <c r="SD106" s="145"/>
      <c r="SE106" s="145"/>
      <c r="SF106" s="145"/>
      <c r="SG106" s="145"/>
      <c r="SH106" s="145"/>
      <c r="SI106" s="145"/>
      <c r="SJ106" s="145"/>
      <c r="SK106" s="145"/>
      <c r="SL106" s="145"/>
      <c r="SM106" s="145"/>
      <c r="SN106" s="145"/>
      <c r="SO106" s="145"/>
      <c r="SP106" s="145"/>
      <c r="SQ106" s="145"/>
      <c r="SR106" s="145"/>
      <c r="SS106" s="145"/>
      <c r="ST106" s="145"/>
      <c r="SU106" s="145"/>
      <c r="SV106" s="145"/>
      <c r="SW106" s="145"/>
      <c r="SX106" s="145"/>
      <c r="SY106" s="145"/>
      <c r="SZ106" s="145"/>
      <c r="TA106" s="145"/>
      <c r="TB106" s="145"/>
      <c r="TC106" s="145"/>
      <c r="TD106" s="145"/>
      <c r="TE106" s="145"/>
      <c r="TF106" s="145"/>
      <c r="TG106" s="145"/>
      <c r="TH106" s="145"/>
      <c r="TI106" s="145"/>
      <c r="TJ106" s="145"/>
      <c r="TK106" s="145"/>
      <c r="TL106" s="145"/>
      <c r="TM106" s="145"/>
      <c r="TN106" s="145"/>
      <c r="TO106" s="145"/>
      <c r="TP106" s="145"/>
      <c r="TQ106" s="145"/>
      <c r="TR106" s="145"/>
      <c r="TS106" s="145"/>
      <c r="TT106" s="145"/>
      <c r="TU106" s="145"/>
      <c r="TV106" s="145"/>
      <c r="TW106" s="145"/>
      <c r="TX106" s="145"/>
      <c r="TY106" s="145"/>
      <c r="TZ106" s="145"/>
      <c r="UA106" s="145"/>
      <c r="UB106" s="145"/>
      <c r="UC106" s="145"/>
      <c r="UD106" s="145"/>
      <c r="UE106" s="145"/>
      <c r="UF106" s="145"/>
      <c r="UG106" s="145"/>
      <c r="UH106" s="145"/>
      <c r="UI106" s="145"/>
      <c r="UJ106" s="145"/>
      <c r="UK106" s="145"/>
      <c r="UL106" s="145"/>
      <c r="UM106" s="145"/>
      <c r="UN106" s="145"/>
      <c r="UO106" s="145"/>
      <c r="UP106" s="145"/>
      <c r="UQ106" s="145"/>
      <c r="UR106" s="145"/>
      <c r="US106" s="145"/>
      <c r="UT106" s="145"/>
      <c r="UU106" s="145"/>
      <c r="UV106" s="145"/>
      <c r="UW106" s="145"/>
      <c r="UX106" s="145"/>
      <c r="UY106" s="145"/>
      <c r="UZ106" s="145"/>
      <c r="VA106" s="145"/>
      <c r="VB106" s="145"/>
      <c r="VC106" s="145"/>
      <c r="VD106" s="145"/>
      <c r="VE106" s="145"/>
      <c r="VF106" s="145"/>
      <c r="VG106" s="145"/>
      <c r="VH106" s="145"/>
      <c r="VI106" s="145"/>
      <c r="VJ106" s="145"/>
      <c r="VK106" s="145"/>
      <c r="VL106" s="145"/>
      <c r="VM106" s="145"/>
      <c r="VN106" s="145"/>
      <c r="VO106" s="145"/>
      <c r="VP106" s="145"/>
      <c r="VQ106" s="145"/>
      <c r="VR106" s="145"/>
      <c r="VS106" s="145"/>
      <c r="VT106" s="145"/>
      <c r="VU106" s="145"/>
      <c r="VV106" s="145"/>
      <c r="VW106" s="145"/>
      <c r="VX106" s="145"/>
      <c r="VY106" s="145"/>
      <c r="VZ106" s="145"/>
      <c r="WA106" s="145"/>
      <c r="WB106" s="145"/>
      <c r="WC106" s="145"/>
      <c r="WD106" s="145"/>
      <c r="WE106" s="145"/>
      <c r="WF106" s="145"/>
      <c r="WG106" s="145"/>
      <c r="WH106" s="145"/>
      <c r="WI106" s="145"/>
      <c r="WJ106" s="145"/>
      <c r="WK106" s="145"/>
      <c r="WL106" s="145"/>
      <c r="WM106" s="145"/>
      <c r="WN106" s="145"/>
      <c r="WO106" s="145"/>
      <c r="WP106" s="145"/>
      <c r="WQ106" s="145"/>
      <c r="WR106" s="145"/>
      <c r="WS106" s="145"/>
      <c r="WT106" s="145"/>
      <c r="WU106" s="145"/>
      <c r="WV106" s="145"/>
      <c r="WW106" s="145"/>
      <c r="WX106" s="145"/>
      <c r="WY106" s="145"/>
      <c r="WZ106" s="145"/>
      <c r="XA106" s="145"/>
      <c r="XB106" s="145"/>
      <c r="XC106" s="145"/>
      <c r="XD106" s="145"/>
      <c r="XE106" s="145"/>
      <c r="XF106" s="145"/>
      <c r="XG106" s="145"/>
      <c r="XH106" s="145"/>
      <c r="XI106" s="145"/>
      <c r="XJ106" s="145"/>
      <c r="XK106" s="145"/>
      <c r="XL106" s="145"/>
      <c r="XM106" s="145"/>
      <c r="XN106" s="145"/>
      <c r="XO106" s="145"/>
      <c r="XP106" s="145"/>
      <c r="XQ106" s="145"/>
      <c r="XR106" s="145"/>
      <c r="XS106" s="145"/>
      <c r="XT106" s="145"/>
      <c r="XU106" s="145"/>
      <c r="XV106" s="145"/>
      <c r="XW106" s="145"/>
      <c r="XX106" s="145"/>
      <c r="XY106" s="145"/>
      <c r="XZ106" s="145"/>
      <c r="YA106" s="145"/>
      <c r="YB106" s="145"/>
      <c r="YC106" s="145"/>
      <c r="YD106" s="145"/>
      <c r="YE106" s="145"/>
      <c r="YF106" s="145"/>
      <c r="YG106" s="145"/>
      <c r="YH106" s="145"/>
      <c r="YI106" s="145"/>
      <c r="YJ106" s="145"/>
      <c r="YK106" s="145"/>
      <c r="YL106" s="145"/>
      <c r="YM106" s="145"/>
      <c r="YN106" s="145"/>
      <c r="YO106" s="145"/>
      <c r="YP106" s="145"/>
      <c r="YQ106" s="145"/>
      <c r="YR106" s="145"/>
      <c r="YS106" s="145"/>
      <c r="YT106" s="145"/>
      <c r="YU106" s="145"/>
      <c r="YV106" s="145"/>
      <c r="YW106" s="145"/>
      <c r="YX106" s="145"/>
      <c r="YY106" s="145"/>
      <c r="YZ106" s="145"/>
      <c r="ZA106" s="145"/>
      <c r="ZB106" s="145"/>
      <c r="ZC106" s="145"/>
      <c r="ZD106" s="145"/>
      <c r="ZE106" s="145"/>
      <c r="ZF106" s="145"/>
      <c r="ZG106" s="145"/>
      <c r="ZH106" s="145"/>
      <c r="ZI106" s="145"/>
      <c r="ZJ106" s="145"/>
      <c r="ZK106" s="145"/>
      <c r="ZL106" s="145"/>
      <c r="ZM106" s="145"/>
      <c r="ZN106" s="145"/>
      <c r="ZO106" s="145"/>
      <c r="ZP106" s="145"/>
      <c r="ZQ106" s="145"/>
      <c r="ZR106" s="145"/>
      <c r="ZS106" s="145"/>
      <c r="ZT106" s="145"/>
      <c r="ZU106" s="145"/>
      <c r="ZV106" s="145"/>
      <c r="ZW106" s="145"/>
      <c r="ZX106" s="145"/>
      <c r="ZY106" s="145"/>
      <c r="ZZ106" s="145"/>
      <c r="AAA106" s="145"/>
      <c r="AAB106" s="145"/>
      <c r="AAC106" s="145"/>
      <c r="AAD106" s="145"/>
      <c r="AAE106" s="145"/>
      <c r="AAF106" s="145"/>
      <c r="AAG106" s="145"/>
      <c r="AAH106" s="145"/>
      <c r="AAI106" s="145"/>
      <c r="AAJ106" s="145"/>
      <c r="AAK106" s="145"/>
      <c r="AAL106" s="145"/>
      <c r="AAM106" s="145"/>
      <c r="AAN106" s="145"/>
      <c r="AAO106" s="145"/>
      <c r="AAP106" s="145"/>
      <c r="AAQ106" s="145"/>
      <c r="AAR106" s="145"/>
      <c r="AAS106" s="145"/>
      <c r="AAT106" s="145"/>
      <c r="AAU106" s="145"/>
      <c r="AAV106" s="145"/>
      <c r="AAW106" s="145"/>
      <c r="AAX106" s="145"/>
      <c r="AAY106" s="145"/>
      <c r="AAZ106" s="145"/>
      <c r="ABA106" s="145"/>
      <c r="ABB106" s="145"/>
      <c r="ABC106" s="145"/>
      <c r="ABD106" s="145"/>
      <c r="ABE106" s="145"/>
      <c r="ABF106" s="145"/>
      <c r="ABG106" s="145"/>
      <c r="ABH106" s="145"/>
      <c r="ABI106" s="145"/>
      <c r="ABJ106" s="145"/>
      <c r="ABK106" s="145"/>
      <c r="ABL106" s="145"/>
      <c r="ABM106" s="145"/>
      <c r="ABN106" s="145"/>
      <c r="ABO106" s="145"/>
      <c r="ABP106" s="145"/>
      <c r="ABQ106" s="145"/>
      <c r="ABR106" s="145"/>
      <c r="ABS106" s="145"/>
      <c r="ABT106" s="145"/>
      <c r="ABU106" s="145"/>
      <c r="ABV106" s="145"/>
      <c r="ABW106" s="145"/>
      <c r="ABX106" s="145"/>
      <c r="ABY106" s="145"/>
      <c r="ABZ106" s="145"/>
      <c r="ACA106" s="145"/>
      <c r="ACB106" s="145"/>
      <c r="ACC106" s="145"/>
      <c r="ACD106" s="145"/>
      <c r="ACE106" s="145"/>
      <c r="ACF106" s="145"/>
      <c r="ACG106" s="145"/>
      <c r="ACH106" s="145"/>
      <c r="ACI106" s="145"/>
      <c r="ACJ106" s="145"/>
      <c r="ACK106" s="145"/>
      <c r="ACL106" s="145"/>
      <c r="ACM106" s="145"/>
      <c r="ACN106" s="145"/>
      <c r="ACO106" s="145"/>
      <c r="ACP106" s="145"/>
      <c r="ACQ106" s="145"/>
      <c r="ACR106" s="145"/>
      <c r="ACS106" s="145"/>
      <c r="ACT106" s="145"/>
      <c r="ACU106" s="145"/>
      <c r="ACV106" s="145"/>
      <c r="ACW106" s="145"/>
      <c r="ACX106" s="145"/>
      <c r="ACY106" s="145"/>
      <c r="ACZ106" s="145"/>
      <c r="ADA106" s="145"/>
      <c r="ADB106" s="145"/>
      <c r="ADC106" s="145"/>
      <c r="ADD106" s="145"/>
      <c r="ADE106" s="145"/>
      <c r="ADF106" s="145"/>
      <c r="ADG106" s="145"/>
      <c r="ADH106" s="145"/>
      <c r="ADI106" s="145"/>
      <c r="ADJ106" s="145"/>
      <c r="ADK106" s="145"/>
      <c r="ADL106" s="145"/>
      <c r="ADM106" s="145"/>
      <c r="ADN106" s="145"/>
      <c r="ADO106" s="145"/>
      <c r="ADP106" s="145"/>
      <c r="ADQ106" s="145"/>
      <c r="ADR106" s="145"/>
      <c r="ADS106" s="145"/>
      <c r="ADT106" s="145"/>
      <c r="ADU106" s="145"/>
      <c r="ADV106" s="145"/>
      <c r="ADW106" s="145"/>
      <c r="ADX106" s="145"/>
      <c r="ADY106" s="145"/>
      <c r="ADZ106" s="145"/>
      <c r="AEA106" s="145"/>
      <c r="AEB106" s="145"/>
      <c r="AEC106" s="145"/>
      <c r="AED106" s="145"/>
      <c r="AEE106" s="145"/>
      <c r="AEF106" s="145"/>
      <c r="AEG106" s="145"/>
      <c r="AEH106" s="145"/>
      <c r="AEI106" s="145"/>
      <c r="AEJ106" s="145"/>
      <c r="AEK106" s="145"/>
      <c r="AEL106" s="145"/>
      <c r="AEM106" s="145"/>
      <c r="AEN106" s="145"/>
      <c r="AEO106" s="145"/>
      <c r="AEP106" s="145"/>
      <c r="AEQ106" s="145"/>
      <c r="AER106" s="145"/>
      <c r="AES106" s="145"/>
      <c r="AET106" s="145"/>
      <c r="AEU106" s="145"/>
      <c r="AEV106" s="145"/>
      <c r="AEW106" s="145"/>
      <c r="AEX106" s="145"/>
      <c r="AEY106" s="145"/>
      <c r="AEZ106" s="145"/>
      <c r="AFA106" s="145"/>
      <c r="AFB106" s="145"/>
      <c r="AFC106" s="145"/>
      <c r="AFD106" s="145"/>
      <c r="AFE106" s="145"/>
      <c r="AFF106" s="145"/>
      <c r="AFG106" s="145"/>
      <c r="AFH106" s="145"/>
      <c r="AFI106" s="145"/>
      <c r="AFJ106" s="145"/>
      <c r="AFK106" s="145"/>
      <c r="AFL106" s="145"/>
      <c r="AFM106" s="145"/>
      <c r="AFN106" s="145"/>
      <c r="AFO106" s="145"/>
      <c r="AFP106" s="145"/>
      <c r="AFQ106" s="145"/>
      <c r="AFR106" s="145"/>
      <c r="AFS106" s="145"/>
      <c r="AFT106" s="145"/>
      <c r="AFU106" s="145"/>
      <c r="AFV106" s="145"/>
      <c r="AFW106" s="145"/>
      <c r="AFX106" s="145"/>
      <c r="AFY106" s="145"/>
      <c r="AFZ106" s="145"/>
      <c r="AGA106" s="145"/>
      <c r="AGB106" s="145"/>
      <c r="AGC106" s="145"/>
      <c r="AGD106" s="145"/>
      <c r="AGE106" s="145"/>
      <c r="AGF106" s="145"/>
      <c r="AGG106" s="145"/>
      <c r="AGH106" s="145"/>
      <c r="AGI106" s="145"/>
      <c r="AGJ106" s="145"/>
      <c r="AGK106" s="145"/>
      <c r="AGL106" s="145"/>
      <c r="AGM106" s="145"/>
      <c r="AGN106" s="145"/>
      <c r="AGO106" s="145"/>
      <c r="AGP106" s="145"/>
      <c r="AGQ106" s="145"/>
      <c r="AGR106" s="145"/>
      <c r="AGS106" s="145"/>
      <c r="AGT106" s="145"/>
      <c r="AGU106" s="145"/>
      <c r="AGV106" s="145"/>
      <c r="AGW106" s="145"/>
      <c r="AGX106" s="145"/>
      <c r="AGY106" s="145"/>
      <c r="AGZ106" s="145"/>
      <c r="AHA106" s="145"/>
      <c r="AHB106" s="145"/>
      <c r="AHC106" s="145"/>
      <c r="AHD106" s="145"/>
      <c r="AHE106" s="145"/>
      <c r="AHF106" s="145"/>
      <c r="AHG106" s="145"/>
      <c r="AHH106" s="145"/>
      <c r="AHI106" s="145"/>
      <c r="AHJ106" s="145"/>
      <c r="AHK106" s="145"/>
      <c r="AHL106" s="145"/>
      <c r="AHM106" s="145"/>
      <c r="AHN106" s="145"/>
      <c r="AHO106" s="145"/>
      <c r="AHP106" s="145"/>
      <c r="AHQ106" s="145"/>
      <c r="AHR106" s="145"/>
      <c r="AHS106" s="145"/>
      <c r="AHT106" s="145"/>
      <c r="AHU106" s="145"/>
      <c r="AHV106" s="145"/>
      <c r="AHW106" s="145"/>
      <c r="AHX106" s="145"/>
      <c r="AHY106" s="145"/>
      <c r="AHZ106" s="145"/>
      <c r="AIA106" s="145"/>
      <c r="AIB106" s="145"/>
      <c r="AIC106" s="145"/>
      <c r="AID106" s="145"/>
      <c r="AIE106" s="145"/>
      <c r="AIF106" s="145"/>
      <c r="AIG106" s="145"/>
      <c r="AIH106" s="145"/>
      <c r="AII106" s="145"/>
      <c r="AIJ106" s="145"/>
      <c r="AIK106" s="145"/>
      <c r="AIL106" s="145"/>
      <c r="AIM106" s="145"/>
      <c r="AIN106" s="145"/>
      <c r="AIO106" s="145"/>
      <c r="AIP106" s="145"/>
      <c r="AIQ106" s="145"/>
      <c r="AIR106" s="145"/>
      <c r="AIS106" s="145"/>
      <c r="AIT106" s="145"/>
      <c r="AIU106" s="145"/>
      <c r="AIV106" s="145"/>
      <c r="AIW106" s="145"/>
      <c r="AIX106" s="145"/>
      <c r="AIY106" s="145"/>
      <c r="AIZ106" s="145"/>
      <c r="AJA106" s="145"/>
      <c r="AJB106" s="145"/>
      <c r="AJC106" s="145"/>
      <c r="AJD106" s="145"/>
      <c r="AJE106" s="145"/>
      <c r="AJF106" s="145"/>
      <c r="AJG106" s="145"/>
      <c r="AJH106" s="145"/>
      <c r="AJI106" s="145"/>
      <c r="AJJ106" s="145"/>
      <c r="AJK106" s="145"/>
      <c r="AJL106" s="145"/>
      <c r="AJM106" s="145"/>
      <c r="AJN106" s="145"/>
      <c r="AJO106" s="145"/>
      <c r="AJP106" s="145"/>
      <c r="AJQ106" s="145"/>
      <c r="AJR106" s="145"/>
      <c r="AJS106" s="145"/>
      <c r="AJT106" s="145"/>
      <c r="AJU106" s="145"/>
      <c r="AJV106" s="145"/>
      <c r="AJW106" s="145"/>
      <c r="AJX106" s="145"/>
      <c r="AJY106" s="145"/>
      <c r="AJZ106" s="145"/>
      <c r="AKA106" s="145"/>
      <c r="AKB106" s="145"/>
      <c r="AKC106" s="145"/>
      <c r="AKD106" s="145"/>
      <c r="AKE106" s="145"/>
      <c r="AKF106" s="145"/>
      <c r="AKG106" s="145"/>
      <c r="AKH106" s="145"/>
      <c r="AKI106" s="145"/>
      <c r="AKJ106" s="145"/>
      <c r="AKK106" s="145"/>
      <c r="AKL106" s="145"/>
      <c r="AKM106" s="145"/>
      <c r="AKN106" s="145"/>
      <c r="AKO106" s="145"/>
      <c r="AKP106" s="145"/>
      <c r="AKQ106" s="145"/>
      <c r="AKR106" s="145"/>
      <c r="AKS106" s="145"/>
      <c r="AKT106" s="145"/>
      <c r="AKU106" s="145"/>
      <c r="AKV106" s="145"/>
      <c r="AKW106" s="145"/>
      <c r="AKX106" s="145"/>
      <c r="AKY106" s="145"/>
      <c r="AKZ106" s="145"/>
      <c r="ALA106" s="145"/>
      <c r="ALB106" s="145"/>
      <c r="ALC106" s="145"/>
      <c r="ALD106" s="145"/>
      <c r="ALE106" s="145"/>
      <c r="ALF106" s="145"/>
      <c r="ALG106" s="145"/>
      <c r="ALH106" s="145"/>
      <c r="ALI106" s="145"/>
      <c r="ALJ106" s="145"/>
      <c r="ALK106" s="145"/>
      <c r="ALL106" s="145"/>
      <c r="ALM106" s="145"/>
      <c r="ALN106" s="145"/>
      <c r="ALO106" s="145"/>
      <c r="ALP106" s="145"/>
      <c r="ALQ106" s="145"/>
      <c r="ALR106" s="145"/>
      <c r="ALS106" s="145"/>
      <c r="ALT106" s="145"/>
      <c r="ALU106" s="145"/>
      <c r="ALV106" s="145"/>
      <c r="ALW106" s="145"/>
      <c r="ALX106" s="145"/>
      <c r="ALY106" s="145"/>
      <c r="ALZ106" s="145"/>
    </row>
    <row r="107" spans="1:1014" ht="18" customHeight="1" x14ac:dyDescent="0.3">
      <c r="A107" s="151"/>
      <c r="B107" s="151"/>
      <c r="C107" s="253" t="s">
        <v>28</v>
      </c>
      <c r="D107" s="253"/>
      <c r="E107" s="253"/>
      <c r="F107" s="253"/>
      <c r="G107" s="253"/>
      <c r="H107" s="184">
        <f>SUM(H102:H106)</f>
        <v>0</v>
      </c>
      <c r="I107" s="152"/>
      <c r="J107" s="145"/>
      <c r="K107" s="145"/>
      <c r="L107" s="145"/>
      <c r="M107" s="145"/>
      <c r="N107" s="145"/>
      <c r="O107" s="145"/>
      <c r="P107" s="145"/>
      <c r="Q107" s="145"/>
      <c r="R107" s="145"/>
      <c r="S107" s="145"/>
      <c r="T107" s="145"/>
      <c r="U107" s="145"/>
      <c r="V107" s="145"/>
      <c r="W107" s="145"/>
      <c r="X107" s="145"/>
      <c r="Y107" s="145"/>
      <c r="Z107" s="145"/>
      <c r="AA107" s="145"/>
      <c r="AB107" s="145"/>
      <c r="AC107" s="145"/>
      <c r="AD107" s="145"/>
      <c r="AE107" s="145"/>
      <c r="AF107" s="145"/>
      <c r="AG107" s="145"/>
      <c r="AH107" s="145"/>
      <c r="AI107" s="145"/>
      <c r="AJ107" s="145"/>
      <c r="AK107" s="145"/>
      <c r="AL107" s="145"/>
      <c r="AM107" s="145"/>
      <c r="AN107" s="145"/>
      <c r="AO107" s="145"/>
      <c r="AP107" s="145"/>
      <c r="AQ107" s="145"/>
      <c r="AR107" s="145"/>
      <c r="AS107" s="145"/>
      <c r="AT107" s="145"/>
      <c r="AU107" s="145"/>
      <c r="AV107" s="145"/>
      <c r="AW107" s="145"/>
      <c r="AX107" s="145"/>
      <c r="AY107" s="145"/>
      <c r="AZ107" s="145"/>
      <c r="BA107" s="145"/>
      <c r="BB107" s="145"/>
      <c r="BC107" s="145"/>
      <c r="BD107" s="145"/>
      <c r="BE107" s="145"/>
      <c r="BF107" s="145"/>
      <c r="BG107" s="145"/>
      <c r="BH107" s="145"/>
      <c r="BI107" s="145"/>
      <c r="BJ107" s="145"/>
      <c r="BK107" s="145"/>
      <c r="BL107" s="145"/>
      <c r="BM107" s="145"/>
      <c r="BN107" s="145"/>
      <c r="BO107" s="145"/>
      <c r="BP107" s="145"/>
      <c r="BQ107" s="145"/>
      <c r="BR107" s="145"/>
      <c r="BS107" s="145"/>
      <c r="BT107" s="145"/>
      <c r="BU107" s="145"/>
      <c r="BV107" s="145"/>
      <c r="BW107" s="145"/>
      <c r="BX107" s="145"/>
      <c r="BY107" s="145"/>
      <c r="BZ107" s="145"/>
      <c r="CA107" s="145"/>
      <c r="CB107" s="145"/>
      <c r="CC107" s="145"/>
      <c r="CD107" s="145"/>
      <c r="CE107" s="145"/>
      <c r="CF107" s="145"/>
      <c r="CG107" s="145"/>
      <c r="CH107" s="145"/>
      <c r="CI107" s="145"/>
      <c r="CJ107" s="145"/>
      <c r="CK107" s="145"/>
      <c r="CL107" s="145"/>
      <c r="CM107" s="145"/>
      <c r="CN107" s="145"/>
      <c r="CO107" s="145"/>
      <c r="CP107" s="145"/>
      <c r="CQ107" s="145"/>
      <c r="CR107" s="145"/>
      <c r="CS107" s="145"/>
      <c r="CT107" s="145"/>
      <c r="CU107" s="145"/>
      <c r="CV107" s="145"/>
      <c r="CW107" s="145"/>
      <c r="CX107" s="145"/>
      <c r="CY107" s="145"/>
      <c r="CZ107" s="145"/>
      <c r="DA107" s="145"/>
      <c r="DB107" s="145"/>
      <c r="DC107" s="145"/>
      <c r="DD107" s="145"/>
      <c r="DE107" s="145"/>
      <c r="DF107" s="145"/>
      <c r="DG107" s="145"/>
      <c r="DH107" s="145"/>
      <c r="DI107" s="145"/>
      <c r="DJ107" s="145"/>
      <c r="DK107" s="145"/>
      <c r="DL107" s="145"/>
      <c r="DM107" s="145"/>
      <c r="DN107" s="145"/>
      <c r="DO107" s="145"/>
      <c r="DP107" s="145"/>
      <c r="DQ107" s="145"/>
      <c r="DR107" s="145"/>
      <c r="DS107" s="145"/>
      <c r="DT107" s="145"/>
      <c r="DU107" s="145"/>
      <c r="DV107" s="145"/>
      <c r="DW107" s="145"/>
      <c r="DX107" s="145"/>
      <c r="DY107" s="145"/>
      <c r="DZ107" s="145"/>
      <c r="EA107" s="145"/>
      <c r="EB107" s="145"/>
      <c r="EC107" s="145"/>
      <c r="ED107" s="145"/>
      <c r="EE107" s="145"/>
      <c r="EF107" s="145"/>
      <c r="EG107" s="145"/>
      <c r="EH107" s="145"/>
      <c r="EI107" s="145"/>
      <c r="EJ107" s="145"/>
      <c r="EK107" s="145"/>
      <c r="EL107" s="145"/>
      <c r="EM107" s="145"/>
      <c r="EN107" s="145"/>
      <c r="EO107" s="145"/>
      <c r="EP107" s="145"/>
      <c r="EQ107" s="145"/>
      <c r="ER107" s="145"/>
      <c r="ES107" s="145"/>
      <c r="ET107" s="145"/>
      <c r="EU107" s="145"/>
      <c r="EV107" s="145"/>
      <c r="EW107" s="145"/>
      <c r="EX107" s="145"/>
      <c r="EY107" s="145"/>
      <c r="EZ107" s="145"/>
      <c r="FA107" s="145"/>
      <c r="FB107" s="145"/>
      <c r="FC107" s="145"/>
      <c r="FD107" s="145"/>
      <c r="FE107" s="145"/>
      <c r="FF107" s="145"/>
      <c r="FG107" s="145"/>
      <c r="FH107" s="145"/>
      <c r="FI107" s="145"/>
      <c r="FJ107" s="145"/>
      <c r="FK107" s="145"/>
      <c r="FL107" s="145"/>
      <c r="FM107" s="145"/>
      <c r="FN107" s="145"/>
      <c r="FO107" s="145"/>
      <c r="FP107" s="145"/>
      <c r="FQ107" s="145"/>
      <c r="FR107" s="145"/>
      <c r="FS107" s="145"/>
      <c r="FT107" s="145"/>
      <c r="FU107" s="145"/>
      <c r="FV107" s="145"/>
      <c r="FW107" s="145"/>
      <c r="FX107" s="145"/>
      <c r="FY107" s="145"/>
      <c r="FZ107" s="145"/>
      <c r="GA107" s="145"/>
      <c r="GB107" s="145"/>
      <c r="GC107" s="145"/>
      <c r="GD107" s="145"/>
      <c r="GE107" s="145"/>
      <c r="GF107" s="145"/>
      <c r="GG107" s="145"/>
      <c r="GH107" s="145"/>
      <c r="GI107" s="145"/>
      <c r="GJ107" s="145"/>
      <c r="GK107" s="145"/>
      <c r="GL107" s="145"/>
      <c r="GM107" s="145"/>
      <c r="GN107" s="145"/>
      <c r="GO107" s="145"/>
      <c r="GP107" s="145"/>
      <c r="GQ107" s="145"/>
      <c r="GR107" s="145"/>
      <c r="GS107" s="145"/>
      <c r="GT107" s="145"/>
      <c r="GU107" s="145"/>
      <c r="GV107" s="145"/>
      <c r="GW107" s="145"/>
      <c r="GX107" s="145"/>
      <c r="GY107" s="145"/>
      <c r="GZ107" s="145"/>
      <c r="HA107" s="145"/>
      <c r="HB107" s="145"/>
      <c r="HC107" s="145"/>
      <c r="HD107" s="145"/>
      <c r="HE107" s="145"/>
      <c r="HF107" s="145"/>
      <c r="HG107" s="145"/>
      <c r="HH107" s="145"/>
      <c r="HI107" s="145"/>
      <c r="HJ107" s="145"/>
      <c r="HK107" s="145"/>
      <c r="HL107" s="145"/>
      <c r="HM107" s="145"/>
      <c r="HN107" s="145"/>
      <c r="HO107" s="145"/>
      <c r="HP107" s="145"/>
      <c r="HQ107" s="145"/>
      <c r="HR107" s="145"/>
      <c r="HS107" s="145"/>
      <c r="HT107" s="145"/>
      <c r="HU107" s="145"/>
      <c r="HV107" s="145"/>
      <c r="HW107" s="145"/>
      <c r="HX107" s="145"/>
      <c r="HY107" s="145"/>
      <c r="HZ107" s="145"/>
      <c r="IA107" s="145"/>
      <c r="IB107" s="145"/>
      <c r="IC107" s="145"/>
      <c r="ID107" s="145"/>
      <c r="IE107" s="145"/>
      <c r="IF107" s="145"/>
      <c r="IG107" s="145"/>
      <c r="IH107" s="145"/>
      <c r="II107" s="145"/>
      <c r="IJ107" s="145"/>
      <c r="IK107" s="145"/>
      <c r="IL107" s="145"/>
      <c r="IM107" s="145"/>
      <c r="IN107" s="145"/>
      <c r="IO107" s="145"/>
      <c r="IP107" s="145"/>
      <c r="IQ107" s="145"/>
      <c r="IR107" s="145"/>
      <c r="IS107" s="145"/>
      <c r="IT107" s="145"/>
      <c r="IU107" s="145"/>
      <c r="IV107" s="145"/>
      <c r="IW107" s="145"/>
      <c r="IX107" s="145"/>
      <c r="IY107" s="145"/>
      <c r="IZ107" s="145"/>
      <c r="JA107" s="145"/>
      <c r="JB107" s="145"/>
      <c r="JC107" s="145"/>
      <c r="JD107" s="145"/>
      <c r="JE107" s="145"/>
      <c r="JF107" s="145"/>
      <c r="JG107" s="145"/>
      <c r="JH107" s="145"/>
      <c r="JI107" s="145"/>
      <c r="JJ107" s="145"/>
      <c r="JK107" s="145"/>
      <c r="JL107" s="145"/>
      <c r="JM107" s="145"/>
      <c r="JN107" s="145"/>
      <c r="JO107" s="145"/>
      <c r="JP107" s="145"/>
      <c r="JQ107" s="145"/>
      <c r="JR107" s="145"/>
      <c r="JS107" s="145"/>
      <c r="JT107" s="145"/>
      <c r="JU107" s="145"/>
      <c r="JV107" s="145"/>
      <c r="JW107" s="145"/>
      <c r="JX107" s="145"/>
      <c r="JY107" s="145"/>
      <c r="JZ107" s="145"/>
      <c r="KA107" s="145"/>
      <c r="KB107" s="145"/>
      <c r="KC107" s="145"/>
      <c r="KD107" s="145"/>
      <c r="KE107" s="145"/>
      <c r="KF107" s="145"/>
      <c r="KG107" s="145"/>
      <c r="KH107" s="145"/>
      <c r="KI107" s="145"/>
      <c r="KJ107" s="145"/>
      <c r="KK107" s="145"/>
      <c r="KL107" s="145"/>
      <c r="KM107" s="145"/>
      <c r="KN107" s="145"/>
      <c r="KO107" s="145"/>
      <c r="KP107" s="145"/>
      <c r="KQ107" s="145"/>
      <c r="KR107" s="145"/>
      <c r="KS107" s="145"/>
      <c r="KT107" s="145"/>
      <c r="KU107" s="145"/>
      <c r="KV107" s="145"/>
      <c r="KW107" s="145"/>
      <c r="KX107" s="145"/>
      <c r="KY107" s="145"/>
      <c r="KZ107" s="145"/>
      <c r="LA107" s="145"/>
      <c r="LB107" s="145"/>
      <c r="LC107" s="145"/>
      <c r="LD107" s="145"/>
      <c r="LE107" s="145"/>
      <c r="LF107" s="145"/>
      <c r="LG107" s="145"/>
      <c r="LH107" s="145"/>
      <c r="LI107" s="145"/>
      <c r="LJ107" s="145"/>
      <c r="LK107" s="145"/>
      <c r="LL107" s="145"/>
      <c r="LM107" s="145"/>
      <c r="LN107" s="145"/>
      <c r="LO107" s="145"/>
      <c r="LP107" s="145"/>
      <c r="LQ107" s="145"/>
      <c r="LR107" s="145"/>
      <c r="LS107" s="145"/>
      <c r="LT107" s="145"/>
      <c r="LU107" s="145"/>
      <c r="LV107" s="145"/>
      <c r="LW107" s="145"/>
      <c r="LX107" s="145"/>
      <c r="LY107" s="145"/>
      <c r="LZ107" s="145"/>
      <c r="MA107" s="145"/>
      <c r="MB107" s="145"/>
      <c r="MC107" s="145"/>
      <c r="MD107" s="145"/>
      <c r="ME107" s="145"/>
      <c r="MF107" s="145"/>
      <c r="MG107" s="145"/>
      <c r="MH107" s="145"/>
      <c r="MI107" s="145"/>
      <c r="MJ107" s="145"/>
      <c r="MK107" s="145"/>
      <c r="ML107" s="145"/>
      <c r="MM107" s="145"/>
      <c r="MN107" s="145"/>
      <c r="MO107" s="145"/>
      <c r="MP107" s="145"/>
      <c r="MQ107" s="145"/>
      <c r="MR107" s="145"/>
      <c r="MS107" s="145"/>
      <c r="MT107" s="145"/>
      <c r="MU107" s="145"/>
      <c r="MV107" s="145"/>
      <c r="MW107" s="145"/>
      <c r="MX107" s="145"/>
      <c r="MY107" s="145"/>
      <c r="MZ107" s="145"/>
      <c r="NA107" s="145"/>
      <c r="NB107" s="145"/>
      <c r="NC107" s="145"/>
      <c r="ND107" s="145"/>
      <c r="NE107" s="145"/>
      <c r="NF107" s="145"/>
      <c r="NG107" s="145"/>
      <c r="NH107" s="145"/>
      <c r="NI107" s="145"/>
      <c r="NJ107" s="145"/>
      <c r="NK107" s="145"/>
      <c r="NL107" s="145"/>
      <c r="NM107" s="145"/>
      <c r="NN107" s="145"/>
      <c r="NO107" s="145"/>
      <c r="NP107" s="145"/>
      <c r="NQ107" s="145"/>
      <c r="NR107" s="145"/>
      <c r="NS107" s="145"/>
      <c r="NT107" s="145"/>
      <c r="NU107" s="145"/>
      <c r="NV107" s="145"/>
      <c r="NW107" s="145"/>
      <c r="NX107" s="145"/>
      <c r="NY107" s="145"/>
      <c r="NZ107" s="145"/>
      <c r="OA107" s="145"/>
      <c r="OB107" s="145"/>
      <c r="OC107" s="145"/>
      <c r="OD107" s="145"/>
      <c r="OE107" s="145"/>
      <c r="OF107" s="145"/>
      <c r="OG107" s="145"/>
      <c r="OH107" s="145"/>
      <c r="OI107" s="145"/>
      <c r="OJ107" s="145"/>
      <c r="OK107" s="145"/>
      <c r="OL107" s="145"/>
      <c r="OM107" s="145"/>
      <c r="ON107" s="145"/>
      <c r="OO107" s="145"/>
      <c r="OP107" s="145"/>
      <c r="OQ107" s="145"/>
      <c r="OR107" s="145"/>
      <c r="OS107" s="145"/>
      <c r="OT107" s="145"/>
      <c r="OU107" s="145"/>
      <c r="OV107" s="145"/>
      <c r="OW107" s="145"/>
      <c r="OX107" s="145"/>
      <c r="OY107" s="145"/>
      <c r="OZ107" s="145"/>
      <c r="PA107" s="145"/>
      <c r="PB107" s="145"/>
      <c r="PC107" s="145"/>
      <c r="PD107" s="145"/>
      <c r="PE107" s="145"/>
      <c r="PF107" s="145"/>
      <c r="PG107" s="145"/>
      <c r="PH107" s="145"/>
      <c r="PI107" s="145"/>
      <c r="PJ107" s="145"/>
      <c r="PK107" s="145"/>
      <c r="PL107" s="145"/>
      <c r="PM107" s="145"/>
      <c r="PN107" s="145"/>
      <c r="PO107" s="145"/>
      <c r="PP107" s="145"/>
      <c r="PQ107" s="145"/>
      <c r="PR107" s="145"/>
      <c r="PS107" s="145"/>
      <c r="PT107" s="145"/>
      <c r="PU107" s="145"/>
      <c r="PV107" s="145"/>
      <c r="PW107" s="145"/>
      <c r="PX107" s="145"/>
      <c r="PY107" s="145"/>
      <c r="PZ107" s="145"/>
      <c r="QA107" s="145"/>
      <c r="QB107" s="145"/>
      <c r="QC107" s="145"/>
      <c r="QD107" s="145"/>
      <c r="QE107" s="145"/>
      <c r="QF107" s="145"/>
      <c r="QG107" s="145"/>
      <c r="QH107" s="145"/>
      <c r="QI107" s="145"/>
      <c r="QJ107" s="145"/>
      <c r="QK107" s="145"/>
      <c r="QL107" s="145"/>
      <c r="QM107" s="145"/>
      <c r="QN107" s="145"/>
      <c r="QO107" s="145"/>
      <c r="QP107" s="145"/>
      <c r="QQ107" s="145"/>
      <c r="QR107" s="145"/>
      <c r="QS107" s="145"/>
      <c r="QT107" s="145"/>
      <c r="QU107" s="145"/>
      <c r="QV107" s="145"/>
      <c r="QW107" s="145"/>
      <c r="QX107" s="145"/>
      <c r="QY107" s="145"/>
      <c r="QZ107" s="145"/>
      <c r="RA107" s="145"/>
      <c r="RB107" s="145"/>
      <c r="RC107" s="145"/>
      <c r="RD107" s="145"/>
      <c r="RE107" s="145"/>
      <c r="RF107" s="145"/>
      <c r="RG107" s="145"/>
      <c r="RH107" s="145"/>
      <c r="RI107" s="145"/>
      <c r="RJ107" s="145"/>
      <c r="RK107" s="145"/>
      <c r="RL107" s="145"/>
      <c r="RM107" s="145"/>
      <c r="RN107" s="145"/>
      <c r="RO107" s="145"/>
      <c r="RP107" s="145"/>
      <c r="RQ107" s="145"/>
      <c r="RR107" s="145"/>
      <c r="RS107" s="145"/>
      <c r="RT107" s="145"/>
      <c r="RU107" s="145"/>
      <c r="RV107" s="145"/>
      <c r="RW107" s="145"/>
      <c r="RX107" s="145"/>
      <c r="RY107" s="145"/>
      <c r="RZ107" s="145"/>
      <c r="SA107" s="145"/>
      <c r="SB107" s="145"/>
      <c r="SC107" s="145"/>
      <c r="SD107" s="145"/>
      <c r="SE107" s="145"/>
      <c r="SF107" s="145"/>
      <c r="SG107" s="145"/>
      <c r="SH107" s="145"/>
      <c r="SI107" s="145"/>
      <c r="SJ107" s="145"/>
      <c r="SK107" s="145"/>
      <c r="SL107" s="145"/>
      <c r="SM107" s="145"/>
      <c r="SN107" s="145"/>
      <c r="SO107" s="145"/>
      <c r="SP107" s="145"/>
      <c r="SQ107" s="145"/>
      <c r="SR107" s="145"/>
      <c r="SS107" s="145"/>
      <c r="ST107" s="145"/>
      <c r="SU107" s="145"/>
      <c r="SV107" s="145"/>
      <c r="SW107" s="145"/>
      <c r="SX107" s="145"/>
      <c r="SY107" s="145"/>
      <c r="SZ107" s="145"/>
      <c r="TA107" s="145"/>
      <c r="TB107" s="145"/>
      <c r="TC107" s="145"/>
      <c r="TD107" s="145"/>
      <c r="TE107" s="145"/>
      <c r="TF107" s="145"/>
      <c r="TG107" s="145"/>
      <c r="TH107" s="145"/>
      <c r="TI107" s="145"/>
      <c r="TJ107" s="145"/>
      <c r="TK107" s="145"/>
      <c r="TL107" s="145"/>
      <c r="TM107" s="145"/>
      <c r="TN107" s="145"/>
      <c r="TO107" s="145"/>
      <c r="TP107" s="145"/>
      <c r="TQ107" s="145"/>
      <c r="TR107" s="145"/>
      <c r="TS107" s="145"/>
      <c r="TT107" s="145"/>
      <c r="TU107" s="145"/>
      <c r="TV107" s="145"/>
      <c r="TW107" s="145"/>
      <c r="TX107" s="145"/>
      <c r="TY107" s="145"/>
      <c r="TZ107" s="145"/>
      <c r="UA107" s="145"/>
      <c r="UB107" s="145"/>
      <c r="UC107" s="145"/>
      <c r="UD107" s="145"/>
      <c r="UE107" s="145"/>
      <c r="UF107" s="145"/>
      <c r="UG107" s="145"/>
      <c r="UH107" s="145"/>
      <c r="UI107" s="145"/>
      <c r="UJ107" s="145"/>
      <c r="UK107" s="145"/>
      <c r="UL107" s="145"/>
      <c r="UM107" s="145"/>
      <c r="UN107" s="145"/>
      <c r="UO107" s="145"/>
      <c r="UP107" s="145"/>
      <c r="UQ107" s="145"/>
      <c r="UR107" s="145"/>
      <c r="US107" s="145"/>
      <c r="UT107" s="145"/>
      <c r="UU107" s="145"/>
      <c r="UV107" s="145"/>
      <c r="UW107" s="145"/>
      <c r="UX107" s="145"/>
      <c r="UY107" s="145"/>
      <c r="UZ107" s="145"/>
      <c r="VA107" s="145"/>
      <c r="VB107" s="145"/>
      <c r="VC107" s="145"/>
      <c r="VD107" s="145"/>
      <c r="VE107" s="145"/>
      <c r="VF107" s="145"/>
      <c r="VG107" s="145"/>
      <c r="VH107" s="145"/>
      <c r="VI107" s="145"/>
      <c r="VJ107" s="145"/>
      <c r="VK107" s="145"/>
      <c r="VL107" s="145"/>
      <c r="VM107" s="145"/>
      <c r="VN107" s="145"/>
      <c r="VO107" s="145"/>
      <c r="VP107" s="145"/>
      <c r="VQ107" s="145"/>
      <c r="VR107" s="145"/>
      <c r="VS107" s="145"/>
      <c r="VT107" s="145"/>
      <c r="VU107" s="145"/>
      <c r="VV107" s="145"/>
      <c r="VW107" s="145"/>
      <c r="VX107" s="145"/>
      <c r="VY107" s="145"/>
      <c r="VZ107" s="145"/>
      <c r="WA107" s="145"/>
      <c r="WB107" s="145"/>
      <c r="WC107" s="145"/>
      <c r="WD107" s="145"/>
      <c r="WE107" s="145"/>
      <c r="WF107" s="145"/>
      <c r="WG107" s="145"/>
      <c r="WH107" s="145"/>
      <c r="WI107" s="145"/>
      <c r="WJ107" s="145"/>
      <c r="WK107" s="145"/>
      <c r="WL107" s="145"/>
      <c r="WM107" s="145"/>
      <c r="WN107" s="145"/>
      <c r="WO107" s="145"/>
      <c r="WP107" s="145"/>
      <c r="WQ107" s="145"/>
      <c r="WR107" s="145"/>
      <c r="WS107" s="145"/>
      <c r="WT107" s="145"/>
      <c r="WU107" s="145"/>
      <c r="WV107" s="145"/>
      <c r="WW107" s="145"/>
      <c r="WX107" s="145"/>
      <c r="WY107" s="145"/>
      <c r="WZ107" s="145"/>
      <c r="XA107" s="145"/>
      <c r="XB107" s="145"/>
      <c r="XC107" s="145"/>
      <c r="XD107" s="145"/>
      <c r="XE107" s="145"/>
      <c r="XF107" s="145"/>
      <c r="XG107" s="145"/>
      <c r="XH107" s="145"/>
      <c r="XI107" s="145"/>
      <c r="XJ107" s="145"/>
      <c r="XK107" s="145"/>
      <c r="XL107" s="145"/>
      <c r="XM107" s="145"/>
      <c r="XN107" s="145"/>
      <c r="XO107" s="145"/>
      <c r="XP107" s="145"/>
      <c r="XQ107" s="145"/>
      <c r="XR107" s="145"/>
      <c r="XS107" s="145"/>
      <c r="XT107" s="145"/>
      <c r="XU107" s="145"/>
      <c r="XV107" s="145"/>
      <c r="XW107" s="145"/>
      <c r="XX107" s="145"/>
      <c r="XY107" s="145"/>
      <c r="XZ107" s="145"/>
      <c r="YA107" s="145"/>
      <c r="YB107" s="145"/>
      <c r="YC107" s="145"/>
      <c r="YD107" s="145"/>
      <c r="YE107" s="145"/>
      <c r="YF107" s="145"/>
      <c r="YG107" s="145"/>
      <c r="YH107" s="145"/>
      <c r="YI107" s="145"/>
      <c r="YJ107" s="145"/>
      <c r="YK107" s="145"/>
      <c r="YL107" s="145"/>
      <c r="YM107" s="145"/>
      <c r="YN107" s="145"/>
      <c r="YO107" s="145"/>
      <c r="YP107" s="145"/>
      <c r="YQ107" s="145"/>
      <c r="YR107" s="145"/>
      <c r="YS107" s="145"/>
      <c r="YT107" s="145"/>
      <c r="YU107" s="145"/>
      <c r="YV107" s="145"/>
      <c r="YW107" s="145"/>
      <c r="YX107" s="145"/>
      <c r="YY107" s="145"/>
      <c r="YZ107" s="145"/>
      <c r="ZA107" s="145"/>
      <c r="ZB107" s="145"/>
      <c r="ZC107" s="145"/>
      <c r="ZD107" s="145"/>
      <c r="ZE107" s="145"/>
      <c r="ZF107" s="145"/>
      <c r="ZG107" s="145"/>
      <c r="ZH107" s="145"/>
      <c r="ZI107" s="145"/>
      <c r="ZJ107" s="145"/>
      <c r="ZK107" s="145"/>
      <c r="ZL107" s="145"/>
      <c r="ZM107" s="145"/>
      <c r="ZN107" s="145"/>
      <c r="ZO107" s="145"/>
      <c r="ZP107" s="145"/>
      <c r="ZQ107" s="145"/>
      <c r="ZR107" s="145"/>
      <c r="ZS107" s="145"/>
      <c r="ZT107" s="145"/>
      <c r="ZU107" s="145"/>
      <c r="ZV107" s="145"/>
      <c r="ZW107" s="145"/>
      <c r="ZX107" s="145"/>
      <c r="ZY107" s="145"/>
      <c r="ZZ107" s="145"/>
      <c r="AAA107" s="145"/>
      <c r="AAB107" s="145"/>
      <c r="AAC107" s="145"/>
      <c r="AAD107" s="145"/>
      <c r="AAE107" s="145"/>
      <c r="AAF107" s="145"/>
      <c r="AAG107" s="145"/>
      <c r="AAH107" s="145"/>
      <c r="AAI107" s="145"/>
      <c r="AAJ107" s="145"/>
      <c r="AAK107" s="145"/>
      <c r="AAL107" s="145"/>
      <c r="AAM107" s="145"/>
      <c r="AAN107" s="145"/>
      <c r="AAO107" s="145"/>
      <c r="AAP107" s="145"/>
      <c r="AAQ107" s="145"/>
      <c r="AAR107" s="145"/>
      <c r="AAS107" s="145"/>
      <c r="AAT107" s="145"/>
      <c r="AAU107" s="145"/>
      <c r="AAV107" s="145"/>
      <c r="AAW107" s="145"/>
      <c r="AAX107" s="145"/>
      <c r="AAY107" s="145"/>
      <c r="AAZ107" s="145"/>
      <c r="ABA107" s="145"/>
      <c r="ABB107" s="145"/>
      <c r="ABC107" s="145"/>
      <c r="ABD107" s="145"/>
      <c r="ABE107" s="145"/>
      <c r="ABF107" s="145"/>
      <c r="ABG107" s="145"/>
      <c r="ABH107" s="145"/>
      <c r="ABI107" s="145"/>
      <c r="ABJ107" s="145"/>
      <c r="ABK107" s="145"/>
      <c r="ABL107" s="145"/>
      <c r="ABM107" s="145"/>
      <c r="ABN107" s="145"/>
      <c r="ABO107" s="145"/>
      <c r="ABP107" s="145"/>
      <c r="ABQ107" s="145"/>
      <c r="ABR107" s="145"/>
      <c r="ABS107" s="145"/>
      <c r="ABT107" s="145"/>
      <c r="ABU107" s="145"/>
      <c r="ABV107" s="145"/>
      <c r="ABW107" s="145"/>
      <c r="ABX107" s="145"/>
      <c r="ABY107" s="145"/>
      <c r="ABZ107" s="145"/>
      <c r="ACA107" s="145"/>
      <c r="ACB107" s="145"/>
      <c r="ACC107" s="145"/>
      <c r="ACD107" s="145"/>
      <c r="ACE107" s="145"/>
      <c r="ACF107" s="145"/>
      <c r="ACG107" s="145"/>
      <c r="ACH107" s="145"/>
      <c r="ACI107" s="145"/>
      <c r="ACJ107" s="145"/>
      <c r="ACK107" s="145"/>
      <c r="ACL107" s="145"/>
      <c r="ACM107" s="145"/>
      <c r="ACN107" s="145"/>
      <c r="ACO107" s="145"/>
      <c r="ACP107" s="145"/>
      <c r="ACQ107" s="145"/>
      <c r="ACR107" s="145"/>
      <c r="ACS107" s="145"/>
      <c r="ACT107" s="145"/>
      <c r="ACU107" s="145"/>
      <c r="ACV107" s="145"/>
      <c r="ACW107" s="145"/>
      <c r="ACX107" s="145"/>
      <c r="ACY107" s="145"/>
      <c r="ACZ107" s="145"/>
      <c r="ADA107" s="145"/>
      <c r="ADB107" s="145"/>
      <c r="ADC107" s="145"/>
      <c r="ADD107" s="145"/>
      <c r="ADE107" s="145"/>
      <c r="ADF107" s="145"/>
      <c r="ADG107" s="145"/>
      <c r="ADH107" s="145"/>
      <c r="ADI107" s="145"/>
      <c r="ADJ107" s="145"/>
      <c r="ADK107" s="145"/>
      <c r="ADL107" s="145"/>
      <c r="ADM107" s="145"/>
      <c r="ADN107" s="145"/>
      <c r="ADO107" s="145"/>
      <c r="ADP107" s="145"/>
      <c r="ADQ107" s="145"/>
      <c r="ADR107" s="145"/>
      <c r="ADS107" s="145"/>
      <c r="ADT107" s="145"/>
      <c r="ADU107" s="145"/>
      <c r="ADV107" s="145"/>
      <c r="ADW107" s="145"/>
      <c r="ADX107" s="145"/>
      <c r="ADY107" s="145"/>
      <c r="ADZ107" s="145"/>
      <c r="AEA107" s="145"/>
      <c r="AEB107" s="145"/>
      <c r="AEC107" s="145"/>
      <c r="AED107" s="145"/>
      <c r="AEE107" s="145"/>
      <c r="AEF107" s="145"/>
      <c r="AEG107" s="145"/>
      <c r="AEH107" s="145"/>
      <c r="AEI107" s="145"/>
      <c r="AEJ107" s="145"/>
      <c r="AEK107" s="145"/>
      <c r="AEL107" s="145"/>
      <c r="AEM107" s="145"/>
      <c r="AEN107" s="145"/>
      <c r="AEO107" s="145"/>
      <c r="AEP107" s="145"/>
      <c r="AEQ107" s="145"/>
      <c r="AER107" s="145"/>
      <c r="AES107" s="145"/>
      <c r="AET107" s="145"/>
      <c r="AEU107" s="145"/>
      <c r="AEV107" s="145"/>
      <c r="AEW107" s="145"/>
      <c r="AEX107" s="145"/>
      <c r="AEY107" s="145"/>
      <c r="AEZ107" s="145"/>
      <c r="AFA107" s="145"/>
      <c r="AFB107" s="145"/>
      <c r="AFC107" s="145"/>
      <c r="AFD107" s="145"/>
      <c r="AFE107" s="145"/>
      <c r="AFF107" s="145"/>
      <c r="AFG107" s="145"/>
      <c r="AFH107" s="145"/>
      <c r="AFI107" s="145"/>
      <c r="AFJ107" s="145"/>
      <c r="AFK107" s="145"/>
      <c r="AFL107" s="145"/>
      <c r="AFM107" s="145"/>
      <c r="AFN107" s="145"/>
      <c r="AFO107" s="145"/>
      <c r="AFP107" s="145"/>
      <c r="AFQ107" s="145"/>
      <c r="AFR107" s="145"/>
      <c r="AFS107" s="145"/>
      <c r="AFT107" s="145"/>
      <c r="AFU107" s="145"/>
      <c r="AFV107" s="145"/>
      <c r="AFW107" s="145"/>
      <c r="AFX107" s="145"/>
      <c r="AFY107" s="145"/>
      <c r="AFZ107" s="145"/>
      <c r="AGA107" s="145"/>
      <c r="AGB107" s="145"/>
      <c r="AGC107" s="145"/>
      <c r="AGD107" s="145"/>
      <c r="AGE107" s="145"/>
      <c r="AGF107" s="145"/>
      <c r="AGG107" s="145"/>
      <c r="AGH107" s="145"/>
      <c r="AGI107" s="145"/>
      <c r="AGJ107" s="145"/>
      <c r="AGK107" s="145"/>
      <c r="AGL107" s="145"/>
      <c r="AGM107" s="145"/>
      <c r="AGN107" s="145"/>
      <c r="AGO107" s="145"/>
      <c r="AGP107" s="145"/>
      <c r="AGQ107" s="145"/>
      <c r="AGR107" s="145"/>
      <c r="AGS107" s="145"/>
      <c r="AGT107" s="145"/>
      <c r="AGU107" s="145"/>
      <c r="AGV107" s="145"/>
      <c r="AGW107" s="145"/>
      <c r="AGX107" s="145"/>
      <c r="AGY107" s="145"/>
      <c r="AGZ107" s="145"/>
      <c r="AHA107" s="145"/>
      <c r="AHB107" s="145"/>
      <c r="AHC107" s="145"/>
      <c r="AHD107" s="145"/>
      <c r="AHE107" s="145"/>
      <c r="AHF107" s="145"/>
      <c r="AHG107" s="145"/>
      <c r="AHH107" s="145"/>
      <c r="AHI107" s="145"/>
      <c r="AHJ107" s="145"/>
      <c r="AHK107" s="145"/>
      <c r="AHL107" s="145"/>
      <c r="AHM107" s="145"/>
      <c r="AHN107" s="145"/>
      <c r="AHO107" s="145"/>
      <c r="AHP107" s="145"/>
      <c r="AHQ107" s="145"/>
      <c r="AHR107" s="145"/>
      <c r="AHS107" s="145"/>
      <c r="AHT107" s="145"/>
      <c r="AHU107" s="145"/>
      <c r="AHV107" s="145"/>
      <c r="AHW107" s="145"/>
      <c r="AHX107" s="145"/>
      <c r="AHY107" s="145"/>
      <c r="AHZ107" s="145"/>
      <c r="AIA107" s="145"/>
      <c r="AIB107" s="145"/>
      <c r="AIC107" s="145"/>
      <c r="AID107" s="145"/>
      <c r="AIE107" s="145"/>
      <c r="AIF107" s="145"/>
      <c r="AIG107" s="145"/>
      <c r="AIH107" s="145"/>
      <c r="AII107" s="145"/>
      <c r="AIJ107" s="145"/>
      <c r="AIK107" s="145"/>
      <c r="AIL107" s="145"/>
      <c r="AIM107" s="145"/>
      <c r="AIN107" s="145"/>
      <c r="AIO107" s="145"/>
      <c r="AIP107" s="145"/>
      <c r="AIQ107" s="145"/>
      <c r="AIR107" s="145"/>
      <c r="AIS107" s="145"/>
      <c r="AIT107" s="145"/>
      <c r="AIU107" s="145"/>
      <c r="AIV107" s="145"/>
      <c r="AIW107" s="145"/>
      <c r="AIX107" s="145"/>
      <c r="AIY107" s="145"/>
      <c r="AIZ107" s="145"/>
      <c r="AJA107" s="145"/>
      <c r="AJB107" s="145"/>
      <c r="AJC107" s="145"/>
      <c r="AJD107" s="145"/>
      <c r="AJE107" s="145"/>
      <c r="AJF107" s="145"/>
      <c r="AJG107" s="145"/>
      <c r="AJH107" s="145"/>
      <c r="AJI107" s="145"/>
      <c r="AJJ107" s="145"/>
      <c r="AJK107" s="145"/>
      <c r="AJL107" s="145"/>
      <c r="AJM107" s="145"/>
      <c r="AJN107" s="145"/>
      <c r="AJO107" s="145"/>
      <c r="AJP107" s="145"/>
      <c r="AJQ107" s="145"/>
      <c r="AJR107" s="145"/>
      <c r="AJS107" s="145"/>
      <c r="AJT107" s="145"/>
      <c r="AJU107" s="145"/>
      <c r="AJV107" s="145"/>
      <c r="AJW107" s="145"/>
      <c r="AJX107" s="145"/>
      <c r="AJY107" s="145"/>
      <c r="AJZ107" s="145"/>
      <c r="AKA107" s="145"/>
      <c r="AKB107" s="145"/>
      <c r="AKC107" s="145"/>
      <c r="AKD107" s="145"/>
      <c r="AKE107" s="145"/>
      <c r="AKF107" s="145"/>
      <c r="AKG107" s="145"/>
      <c r="AKH107" s="145"/>
      <c r="AKI107" s="145"/>
      <c r="AKJ107" s="145"/>
      <c r="AKK107" s="145"/>
      <c r="AKL107" s="145"/>
      <c r="AKM107" s="145"/>
      <c r="AKN107" s="145"/>
      <c r="AKO107" s="145"/>
      <c r="AKP107" s="145"/>
      <c r="AKQ107" s="145"/>
      <c r="AKR107" s="145"/>
      <c r="AKS107" s="145"/>
      <c r="AKT107" s="145"/>
      <c r="AKU107" s="145"/>
      <c r="AKV107" s="145"/>
      <c r="AKW107" s="145"/>
      <c r="AKX107" s="145"/>
      <c r="AKY107" s="145"/>
      <c r="AKZ107" s="145"/>
      <c r="ALA107" s="145"/>
      <c r="ALB107" s="145"/>
      <c r="ALC107" s="145"/>
      <c r="ALD107" s="145"/>
      <c r="ALE107" s="145"/>
      <c r="ALF107" s="145"/>
      <c r="ALG107" s="145"/>
      <c r="ALH107" s="145"/>
      <c r="ALI107" s="145"/>
      <c r="ALJ107" s="145"/>
      <c r="ALK107" s="145"/>
      <c r="ALL107" s="145"/>
      <c r="ALM107" s="145"/>
      <c r="ALN107" s="145"/>
      <c r="ALO107" s="145"/>
      <c r="ALP107" s="145"/>
      <c r="ALQ107" s="145"/>
      <c r="ALR107" s="145"/>
      <c r="ALS107" s="145"/>
      <c r="ALT107" s="145"/>
      <c r="ALU107" s="145"/>
      <c r="ALV107" s="145"/>
      <c r="ALW107" s="145"/>
      <c r="ALX107" s="145"/>
      <c r="ALY107" s="145"/>
      <c r="ALZ107" s="145"/>
    </row>
    <row r="108" spans="1:1014" ht="6.9" customHeight="1" x14ac:dyDescent="0.3">
      <c r="A108" s="151"/>
      <c r="B108" s="151"/>
      <c r="C108" s="145"/>
      <c r="D108" s="145"/>
      <c r="E108" s="145"/>
      <c r="F108" s="145"/>
      <c r="G108" s="145"/>
      <c r="H108" s="145"/>
      <c r="I108" s="152"/>
      <c r="J108" s="145"/>
      <c r="K108" s="145"/>
      <c r="L108" s="145"/>
      <c r="M108" s="145"/>
      <c r="N108" s="145"/>
      <c r="O108" s="145"/>
      <c r="P108" s="145"/>
      <c r="Q108" s="145"/>
      <c r="R108" s="145"/>
      <c r="S108" s="145"/>
      <c r="T108" s="145"/>
      <c r="U108" s="145"/>
      <c r="V108" s="145"/>
      <c r="W108" s="145"/>
      <c r="X108" s="145"/>
      <c r="Y108" s="145"/>
      <c r="Z108" s="145"/>
      <c r="AA108" s="145"/>
      <c r="AB108" s="145"/>
      <c r="AC108" s="145"/>
      <c r="AD108" s="145"/>
      <c r="AE108" s="145"/>
      <c r="AF108" s="145"/>
      <c r="AG108" s="145"/>
      <c r="AH108" s="145"/>
      <c r="AI108" s="145"/>
      <c r="AJ108" s="145"/>
      <c r="AK108" s="145"/>
      <c r="AL108" s="145"/>
      <c r="AM108" s="145"/>
      <c r="AN108" s="145"/>
      <c r="AO108" s="145"/>
      <c r="AP108" s="145"/>
      <c r="AQ108" s="145"/>
      <c r="AR108" s="145"/>
      <c r="AS108" s="145"/>
      <c r="AT108" s="145"/>
      <c r="AU108" s="145"/>
      <c r="AV108" s="145"/>
      <c r="AW108" s="145"/>
      <c r="AX108" s="145"/>
      <c r="AY108" s="145"/>
      <c r="AZ108" s="145"/>
      <c r="BA108" s="145"/>
      <c r="BB108" s="145"/>
      <c r="BC108" s="145"/>
      <c r="BD108" s="145"/>
      <c r="BE108" s="145"/>
      <c r="BF108" s="145"/>
      <c r="BG108" s="145"/>
      <c r="BH108" s="145"/>
      <c r="BI108" s="145"/>
      <c r="BJ108" s="145"/>
      <c r="BK108" s="145"/>
      <c r="BL108" s="145"/>
      <c r="BM108" s="145"/>
      <c r="BN108" s="145"/>
      <c r="BO108" s="145"/>
      <c r="BP108" s="145"/>
      <c r="BQ108" s="145"/>
      <c r="BR108" s="145"/>
      <c r="BS108" s="145"/>
      <c r="BT108" s="145"/>
      <c r="BU108" s="145"/>
      <c r="BV108" s="145"/>
      <c r="BW108" s="145"/>
      <c r="BX108" s="145"/>
      <c r="BY108" s="145"/>
      <c r="BZ108" s="145"/>
      <c r="CA108" s="145"/>
      <c r="CB108" s="145"/>
      <c r="CC108" s="145"/>
      <c r="CD108" s="145"/>
      <c r="CE108" s="145"/>
      <c r="CF108" s="145"/>
      <c r="CG108" s="145"/>
      <c r="CH108" s="145"/>
      <c r="CI108" s="145"/>
      <c r="CJ108" s="145"/>
      <c r="CK108" s="145"/>
      <c r="CL108" s="145"/>
      <c r="CM108" s="145"/>
      <c r="CN108" s="145"/>
      <c r="CO108" s="145"/>
      <c r="CP108" s="145"/>
      <c r="CQ108" s="145"/>
      <c r="CR108" s="145"/>
      <c r="CS108" s="145"/>
      <c r="CT108" s="145"/>
      <c r="CU108" s="145"/>
      <c r="CV108" s="145"/>
      <c r="CW108" s="145"/>
      <c r="CX108" s="145"/>
      <c r="CY108" s="145"/>
      <c r="CZ108" s="145"/>
      <c r="DA108" s="145"/>
      <c r="DB108" s="145"/>
      <c r="DC108" s="145"/>
      <c r="DD108" s="145"/>
      <c r="DE108" s="145"/>
      <c r="DF108" s="145"/>
      <c r="DG108" s="145"/>
      <c r="DH108" s="145"/>
      <c r="DI108" s="145"/>
      <c r="DJ108" s="145"/>
      <c r="DK108" s="145"/>
      <c r="DL108" s="145"/>
      <c r="DM108" s="145"/>
      <c r="DN108" s="145"/>
      <c r="DO108" s="145"/>
      <c r="DP108" s="145"/>
      <c r="DQ108" s="145"/>
      <c r="DR108" s="145"/>
      <c r="DS108" s="145"/>
      <c r="DT108" s="145"/>
      <c r="DU108" s="145"/>
      <c r="DV108" s="145"/>
      <c r="DW108" s="145"/>
      <c r="DX108" s="145"/>
      <c r="DY108" s="145"/>
      <c r="DZ108" s="145"/>
      <c r="EA108" s="145"/>
      <c r="EB108" s="145"/>
      <c r="EC108" s="145"/>
      <c r="ED108" s="145"/>
      <c r="EE108" s="145"/>
      <c r="EF108" s="145"/>
      <c r="EG108" s="145"/>
      <c r="EH108" s="145"/>
      <c r="EI108" s="145"/>
      <c r="EJ108" s="145"/>
      <c r="EK108" s="145"/>
      <c r="EL108" s="145"/>
      <c r="EM108" s="145"/>
      <c r="EN108" s="145"/>
      <c r="EO108" s="145"/>
      <c r="EP108" s="145"/>
      <c r="EQ108" s="145"/>
      <c r="ER108" s="145"/>
      <c r="ES108" s="145"/>
      <c r="ET108" s="145"/>
      <c r="EU108" s="145"/>
      <c r="EV108" s="145"/>
      <c r="EW108" s="145"/>
      <c r="EX108" s="145"/>
      <c r="EY108" s="145"/>
      <c r="EZ108" s="145"/>
      <c r="FA108" s="145"/>
      <c r="FB108" s="145"/>
      <c r="FC108" s="145"/>
      <c r="FD108" s="145"/>
      <c r="FE108" s="145"/>
      <c r="FF108" s="145"/>
      <c r="FG108" s="145"/>
      <c r="FH108" s="145"/>
      <c r="FI108" s="145"/>
      <c r="FJ108" s="145"/>
      <c r="FK108" s="145"/>
      <c r="FL108" s="145"/>
      <c r="FM108" s="145"/>
      <c r="FN108" s="145"/>
      <c r="FO108" s="145"/>
      <c r="FP108" s="145"/>
      <c r="FQ108" s="145"/>
      <c r="FR108" s="145"/>
      <c r="FS108" s="145"/>
      <c r="FT108" s="145"/>
      <c r="FU108" s="145"/>
      <c r="FV108" s="145"/>
      <c r="FW108" s="145"/>
      <c r="FX108" s="145"/>
      <c r="FY108" s="145"/>
      <c r="FZ108" s="145"/>
      <c r="GA108" s="145"/>
      <c r="GB108" s="145"/>
      <c r="GC108" s="145"/>
      <c r="GD108" s="145"/>
      <c r="GE108" s="145"/>
      <c r="GF108" s="145"/>
      <c r="GG108" s="145"/>
      <c r="GH108" s="145"/>
      <c r="GI108" s="145"/>
      <c r="GJ108" s="145"/>
      <c r="GK108" s="145"/>
      <c r="GL108" s="145"/>
      <c r="GM108" s="145"/>
      <c r="GN108" s="145"/>
      <c r="GO108" s="145"/>
      <c r="GP108" s="145"/>
      <c r="GQ108" s="145"/>
      <c r="GR108" s="145"/>
      <c r="GS108" s="145"/>
      <c r="GT108" s="145"/>
      <c r="GU108" s="145"/>
      <c r="GV108" s="145"/>
      <c r="GW108" s="145"/>
      <c r="GX108" s="145"/>
      <c r="GY108" s="145"/>
      <c r="GZ108" s="145"/>
      <c r="HA108" s="145"/>
      <c r="HB108" s="145"/>
      <c r="HC108" s="145"/>
      <c r="HD108" s="145"/>
      <c r="HE108" s="145"/>
      <c r="HF108" s="145"/>
      <c r="HG108" s="145"/>
      <c r="HH108" s="145"/>
      <c r="HI108" s="145"/>
      <c r="HJ108" s="145"/>
      <c r="HK108" s="145"/>
      <c r="HL108" s="145"/>
      <c r="HM108" s="145"/>
      <c r="HN108" s="145"/>
      <c r="HO108" s="145"/>
      <c r="HP108" s="145"/>
      <c r="HQ108" s="145"/>
      <c r="HR108" s="145"/>
      <c r="HS108" s="145"/>
      <c r="HT108" s="145"/>
      <c r="HU108" s="145"/>
      <c r="HV108" s="145"/>
      <c r="HW108" s="145"/>
      <c r="HX108" s="145"/>
      <c r="HY108" s="145"/>
      <c r="HZ108" s="145"/>
      <c r="IA108" s="145"/>
      <c r="IB108" s="145"/>
      <c r="IC108" s="145"/>
      <c r="ID108" s="145"/>
      <c r="IE108" s="145"/>
      <c r="IF108" s="145"/>
      <c r="IG108" s="145"/>
      <c r="IH108" s="145"/>
      <c r="II108" s="145"/>
      <c r="IJ108" s="145"/>
      <c r="IK108" s="145"/>
      <c r="IL108" s="145"/>
      <c r="IM108" s="145"/>
      <c r="IN108" s="145"/>
      <c r="IO108" s="145"/>
      <c r="IP108" s="145"/>
      <c r="IQ108" s="145"/>
      <c r="IR108" s="145"/>
      <c r="IS108" s="145"/>
      <c r="IT108" s="145"/>
      <c r="IU108" s="145"/>
      <c r="IV108" s="145"/>
      <c r="IW108" s="145"/>
      <c r="IX108" s="145"/>
      <c r="IY108" s="145"/>
      <c r="IZ108" s="145"/>
      <c r="JA108" s="145"/>
      <c r="JB108" s="145"/>
      <c r="JC108" s="145"/>
      <c r="JD108" s="145"/>
      <c r="JE108" s="145"/>
      <c r="JF108" s="145"/>
      <c r="JG108" s="145"/>
      <c r="JH108" s="145"/>
      <c r="JI108" s="145"/>
      <c r="JJ108" s="145"/>
      <c r="JK108" s="145"/>
      <c r="JL108" s="145"/>
      <c r="JM108" s="145"/>
      <c r="JN108" s="145"/>
      <c r="JO108" s="145"/>
      <c r="JP108" s="145"/>
      <c r="JQ108" s="145"/>
      <c r="JR108" s="145"/>
      <c r="JS108" s="145"/>
      <c r="JT108" s="145"/>
      <c r="JU108" s="145"/>
      <c r="JV108" s="145"/>
      <c r="JW108" s="145"/>
      <c r="JX108" s="145"/>
      <c r="JY108" s="145"/>
      <c r="JZ108" s="145"/>
      <c r="KA108" s="145"/>
      <c r="KB108" s="145"/>
      <c r="KC108" s="145"/>
      <c r="KD108" s="145"/>
      <c r="KE108" s="145"/>
      <c r="KF108" s="145"/>
      <c r="KG108" s="145"/>
      <c r="KH108" s="145"/>
      <c r="KI108" s="145"/>
      <c r="KJ108" s="145"/>
      <c r="KK108" s="145"/>
      <c r="KL108" s="145"/>
      <c r="KM108" s="145"/>
      <c r="KN108" s="145"/>
      <c r="KO108" s="145"/>
      <c r="KP108" s="145"/>
      <c r="KQ108" s="145"/>
      <c r="KR108" s="145"/>
      <c r="KS108" s="145"/>
      <c r="KT108" s="145"/>
      <c r="KU108" s="145"/>
      <c r="KV108" s="145"/>
      <c r="KW108" s="145"/>
      <c r="KX108" s="145"/>
      <c r="KY108" s="145"/>
      <c r="KZ108" s="145"/>
      <c r="LA108" s="145"/>
      <c r="LB108" s="145"/>
      <c r="LC108" s="145"/>
      <c r="LD108" s="145"/>
      <c r="LE108" s="145"/>
      <c r="LF108" s="145"/>
      <c r="LG108" s="145"/>
      <c r="LH108" s="145"/>
      <c r="LI108" s="145"/>
      <c r="LJ108" s="145"/>
      <c r="LK108" s="145"/>
      <c r="LL108" s="145"/>
      <c r="LM108" s="145"/>
      <c r="LN108" s="145"/>
      <c r="LO108" s="145"/>
      <c r="LP108" s="145"/>
      <c r="LQ108" s="145"/>
      <c r="LR108" s="145"/>
      <c r="LS108" s="145"/>
      <c r="LT108" s="145"/>
      <c r="LU108" s="145"/>
      <c r="LV108" s="145"/>
      <c r="LW108" s="145"/>
      <c r="LX108" s="145"/>
      <c r="LY108" s="145"/>
      <c r="LZ108" s="145"/>
      <c r="MA108" s="145"/>
      <c r="MB108" s="145"/>
      <c r="MC108" s="145"/>
      <c r="MD108" s="145"/>
      <c r="ME108" s="145"/>
      <c r="MF108" s="145"/>
      <c r="MG108" s="145"/>
      <c r="MH108" s="145"/>
      <c r="MI108" s="145"/>
      <c r="MJ108" s="145"/>
      <c r="MK108" s="145"/>
      <c r="ML108" s="145"/>
      <c r="MM108" s="145"/>
      <c r="MN108" s="145"/>
      <c r="MO108" s="145"/>
      <c r="MP108" s="145"/>
      <c r="MQ108" s="145"/>
      <c r="MR108" s="145"/>
      <c r="MS108" s="145"/>
      <c r="MT108" s="145"/>
      <c r="MU108" s="145"/>
      <c r="MV108" s="145"/>
      <c r="MW108" s="145"/>
      <c r="MX108" s="145"/>
      <c r="MY108" s="145"/>
      <c r="MZ108" s="145"/>
      <c r="NA108" s="145"/>
      <c r="NB108" s="145"/>
      <c r="NC108" s="145"/>
      <c r="ND108" s="145"/>
      <c r="NE108" s="145"/>
      <c r="NF108" s="145"/>
      <c r="NG108" s="145"/>
      <c r="NH108" s="145"/>
      <c r="NI108" s="145"/>
      <c r="NJ108" s="145"/>
      <c r="NK108" s="145"/>
      <c r="NL108" s="145"/>
      <c r="NM108" s="145"/>
      <c r="NN108" s="145"/>
      <c r="NO108" s="145"/>
      <c r="NP108" s="145"/>
      <c r="NQ108" s="145"/>
      <c r="NR108" s="145"/>
      <c r="NS108" s="145"/>
      <c r="NT108" s="145"/>
      <c r="NU108" s="145"/>
      <c r="NV108" s="145"/>
      <c r="NW108" s="145"/>
      <c r="NX108" s="145"/>
      <c r="NY108" s="145"/>
      <c r="NZ108" s="145"/>
      <c r="OA108" s="145"/>
      <c r="OB108" s="145"/>
      <c r="OC108" s="145"/>
      <c r="OD108" s="145"/>
      <c r="OE108" s="145"/>
      <c r="OF108" s="145"/>
      <c r="OG108" s="145"/>
      <c r="OH108" s="145"/>
      <c r="OI108" s="145"/>
      <c r="OJ108" s="145"/>
      <c r="OK108" s="145"/>
      <c r="OL108" s="145"/>
      <c r="OM108" s="145"/>
      <c r="ON108" s="145"/>
      <c r="OO108" s="145"/>
      <c r="OP108" s="145"/>
      <c r="OQ108" s="145"/>
      <c r="OR108" s="145"/>
      <c r="OS108" s="145"/>
      <c r="OT108" s="145"/>
      <c r="OU108" s="145"/>
      <c r="OV108" s="145"/>
      <c r="OW108" s="145"/>
      <c r="OX108" s="145"/>
      <c r="OY108" s="145"/>
      <c r="OZ108" s="145"/>
      <c r="PA108" s="145"/>
      <c r="PB108" s="145"/>
      <c r="PC108" s="145"/>
      <c r="PD108" s="145"/>
      <c r="PE108" s="145"/>
      <c r="PF108" s="145"/>
      <c r="PG108" s="145"/>
      <c r="PH108" s="145"/>
      <c r="PI108" s="145"/>
      <c r="PJ108" s="145"/>
      <c r="PK108" s="145"/>
      <c r="PL108" s="145"/>
      <c r="PM108" s="145"/>
      <c r="PN108" s="145"/>
      <c r="PO108" s="145"/>
      <c r="PP108" s="145"/>
      <c r="PQ108" s="145"/>
      <c r="PR108" s="145"/>
      <c r="PS108" s="145"/>
      <c r="PT108" s="145"/>
      <c r="PU108" s="145"/>
      <c r="PV108" s="145"/>
      <c r="PW108" s="145"/>
      <c r="PX108" s="145"/>
      <c r="PY108" s="145"/>
      <c r="PZ108" s="145"/>
      <c r="QA108" s="145"/>
      <c r="QB108" s="145"/>
      <c r="QC108" s="145"/>
      <c r="QD108" s="145"/>
      <c r="QE108" s="145"/>
      <c r="QF108" s="145"/>
      <c r="QG108" s="145"/>
      <c r="QH108" s="145"/>
      <c r="QI108" s="145"/>
      <c r="QJ108" s="145"/>
      <c r="QK108" s="145"/>
      <c r="QL108" s="145"/>
      <c r="QM108" s="145"/>
      <c r="QN108" s="145"/>
      <c r="QO108" s="145"/>
      <c r="QP108" s="145"/>
      <c r="QQ108" s="145"/>
      <c r="QR108" s="145"/>
      <c r="QS108" s="145"/>
      <c r="QT108" s="145"/>
      <c r="QU108" s="145"/>
      <c r="QV108" s="145"/>
      <c r="QW108" s="145"/>
      <c r="QX108" s="145"/>
      <c r="QY108" s="145"/>
      <c r="QZ108" s="145"/>
      <c r="RA108" s="145"/>
      <c r="RB108" s="145"/>
      <c r="RC108" s="145"/>
      <c r="RD108" s="145"/>
      <c r="RE108" s="145"/>
      <c r="RF108" s="145"/>
      <c r="RG108" s="145"/>
      <c r="RH108" s="145"/>
      <c r="RI108" s="145"/>
      <c r="RJ108" s="145"/>
      <c r="RK108" s="145"/>
      <c r="RL108" s="145"/>
      <c r="RM108" s="145"/>
      <c r="RN108" s="145"/>
      <c r="RO108" s="145"/>
      <c r="RP108" s="145"/>
      <c r="RQ108" s="145"/>
      <c r="RR108" s="145"/>
      <c r="RS108" s="145"/>
      <c r="RT108" s="145"/>
      <c r="RU108" s="145"/>
      <c r="RV108" s="145"/>
      <c r="RW108" s="145"/>
      <c r="RX108" s="145"/>
      <c r="RY108" s="145"/>
      <c r="RZ108" s="145"/>
      <c r="SA108" s="145"/>
      <c r="SB108" s="145"/>
      <c r="SC108" s="145"/>
      <c r="SD108" s="145"/>
      <c r="SE108" s="145"/>
      <c r="SF108" s="145"/>
      <c r="SG108" s="145"/>
      <c r="SH108" s="145"/>
      <c r="SI108" s="145"/>
      <c r="SJ108" s="145"/>
      <c r="SK108" s="145"/>
      <c r="SL108" s="145"/>
      <c r="SM108" s="145"/>
      <c r="SN108" s="145"/>
      <c r="SO108" s="145"/>
      <c r="SP108" s="145"/>
      <c r="SQ108" s="145"/>
      <c r="SR108" s="145"/>
      <c r="SS108" s="145"/>
      <c r="ST108" s="145"/>
      <c r="SU108" s="145"/>
      <c r="SV108" s="145"/>
      <c r="SW108" s="145"/>
      <c r="SX108" s="145"/>
      <c r="SY108" s="145"/>
      <c r="SZ108" s="145"/>
      <c r="TA108" s="145"/>
      <c r="TB108" s="145"/>
      <c r="TC108" s="145"/>
      <c r="TD108" s="145"/>
      <c r="TE108" s="145"/>
      <c r="TF108" s="145"/>
      <c r="TG108" s="145"/>
      <c r="TH108" s="145"/>
      <c r="TI108" s="145"/>
      <c r="TJ108" s="145"/>
      <c r="TK108" s="145"/>
      <c r="TL108" s="145"/>
      <c r="TM108" s="145"/>
      <c r="TN108" s="145"/>
      <c r="TO108" s="145"/>
      <c r="TP108" s="145"/>
      <c r="TQ108" s="145"/>
      <c r="TR108" s="145"/>
      <c r="TS108" s="145"/>
      <c r="TT108" s="145"/>
      <c r="TU108" s="145"/>
      <c r="TV108" s="145"/>
      <c r="TW108" s="145"/>
      <c r="TX108" s="145"/>
      <c r="TY108" s="145"/>
      <c r="TZ108" s="145"/>
      <c r="UA108" s="145"/>
      <c r="UB108" s="145"/>
      <c r="UC108" s="145"/>
      <c r="UD108" s="145"/>
      <c r="UE108" s="145"/>
      <c r="UF108" s="145"/>
      <c r="UG108" s="145"/>
      <c r="UH108" s="145"/>
      <c r="UI108" s="145"/>
      <c r="UJ108" s="145"/>
      <c r="UK108" s="145"/>
      <c r="UL108" s="145"/>
      <c r="UM108" s="145"/>
      <c r="UN108" s="145"/>
      <c r="UO108" s="145"/>
      <c r="UP108" s="145"/>
      <c r="UQ108" s="145"/>
      <c r="UR108" s="145"/>
      <c r="US108" s="145"/>
      <c r="UT108" s="145"/>
      <c r="UU108" s="145"/>
      <c r="UV108" s="145"/>
      <c r="UW108" s="145"/>
      <c r="UX108" s="145"/>
      <c r="UY108" s="145"/>
      <c r="UZ108" s="145"/>
      <c r="VA108" s="145"/>
      <c r="VB108" s="145"/>
      <c r="VC108" s="145"/>
      <c r="VD108" s="145"/>
      <c r="VE108" s="145"/>
      <c r="VF108" s="145"/>
      <c r="VG108" s="145"/>
      <c r="VH108" s="145"/>
      <c r="VI108" s="145"/>
      <c r="VJ108" s="145"/>
      <c r="VK108" s="145"/>
      <c r="VL108" s="145"/>
      <c r="VM108" s="145"/>
      <c r="VN108" s="145"/>
      <c r="VO108" s="145"/>
      <c r="VP108" s="145"/>
      <c r="VQ108" s="145"/>
      <c r="VR108" s="145"/>
      <c r="VS108" s="145"/>
      <c r="VT108" s="145"/>
      <c r="VU108" s="145"/>
      <c r="VV108" s="145"/>
      <c r="VW108" s="145"/>
      <c r="VX108" s="145"/>
      <c r="VY108" s="145"/>
      <c r="VZ108" s="145"/>
      <c r="WA108" s="145"/>
      <c r="WB108" s="145"/>
      <c r="WC108" s="145"/>
      <c r="WD108" s="145"/>
      <c r="WE108" s="145"/>
      <c r="WF108" s="145"/>
      <c r="WG108" s="145"/>
      <c r="WH108" s="145"/>
      <c r="WI108" s="145"/>
      <c r="WJ108" s="145"/>
      <c r="WK108" s="145"/>
      <c r="WL108" s="145"/>
      <c r="WM108" s="145"/>
      <c r="WN108" s="145"/>
      <c r="WO108" s="145"/>
      <c r="WP108" s="145"/>
      <c r="WQ108" s="145"/>
      <c r="WR108" s="145"/>
      <c r="WS108" s="145"/>
      <c r="WT108" s="145"/>
      <c r="WU108" s="145"/>
      <c r="WV108" s="145"/>
      <c r="WW108" s="145"/>
      <c r="WX108" s="145"/>
      <c r="WY108" s="145"/>
      <c r="WZ108" s="145"/>
      <c r="XA108" s="145"/>
      <c r="XB108" s="145"/>
      <c r="XC108" s="145"/>
      <c r="XD108" s="145"/>
      <c r="XE108" s="145"/>
      <c r="XF108" s="145"/>
      <c r="XG108" s="145"/>
      <c r="XH108" s="145"/>
      <c r="XI108" s="145"/>
      <c r="XJ108" s="145"/>
      <c r="XK108" s="145"/>
      <c r="XL108" s="145"/>
      <c r="XM108" s="145"/>
      <c r="XN108" s="145"/>
      <c r="XO108" s="145"/>
      <c r="XP108" s="145"/>
      <c r="XQ108" s="145"/>
      <c r="XR108" s="145"/>
      <c r="XS108" s="145"/>
      <c r="XT108" s="145"/>
      <c r="XU108" s="145"/>
      <c r="XV108" s="145"/>
      <c r="XW108" s="145"/>
      <c r="XX108" s="145"/>
      <c r="XY108" s="145"/>
      <c r="XZ108" s="145"/>
      <c r="YA108" s="145"/>
      <c r="YB108" s="145"/>
      <c r="YC108" s="145"/>
      <c r="YD108" s="145"/>
      <c r="YE108" s="145"/>
      <c r="YF108" s="145"/>
      <c r="YG108" s="145"/>
      <c r="YH108" s="145"/>
      <c r="YI108" s="145"/>
      <c r="YJ108" s="145"/>
      <c r="YK108" s="145"/>
      <c r="YL108" s="145"/>
      <c r="YM108" s="145"/>
      <c r="YN108" s="145"/>
      <c r="YO108" s="145"/>
      <c r="YP108" s="145"/>
      <c r="YQ108" s="145"/>
      <c r="YR108" s="145"/>
      <c r="YS108" s="145"/>
      <c r="YT108" s="145"/>
      <c r="YU108" s="145"/>
      <c r="YV108" s="145"/>
      <c r="YW108" s="145"/>
      <c r="YX108" s="145"/>
      <c r="YY108" s="145"/>
      <c r="YZ108" s="145"/>
      <c r="ZA108" s="145"/>
      <c r="ZB108" s="145"/>
      <c r="ZC108" s="145"/>
      <c r="ZD108" s="145"/>
      <c r="ZE108" s="145"/>
      <c r="ZF108" s="145"/>
      <c r="ZG108" s="145"/>
      <c r="ZH108" s="145"/>
      <c r="ZI108" s="145"/>
      <c r="ZJ108" s="145"/>
      <c r="ZK108" s="145"/>
      <c r="ZL108" s="145"/>
      <c r="ZM108" s="145"/>
      <c r="ZN108" s="145"/>
      <c r="ZO108" s="145"/>
      <c r="ZP108" s="145"/>
      <c r="ZQ108" s="145"/>
      <c r="ZR108" s="145"/>
      <c r="ZS108" s="145"/>
      <c r="ZT108" s="145"/>
      <c r="ZU108" s="145"/>
      <c r="ZV108" s="145"/>
      <c r="ZW108" s="145"/>
      <c r="ZX108" s="145"/>
      <c r="ZY108" s="145"/>
      <c r="ZZ108" s="145"/>
      <c r="AAA108" s="145"/>
      <c r="AAB108" s="145"/>
      <c r="AAC108" s="145"/>
      <c r="AAD108" s="145"/>
      <c r="AAE108" s="145"/>
      <c r="AAF108" s="145"/>
      <c r="AAG108" s="145"/>
      <c r="AAH108" s="145"/>
      <c r="AAI108" s="145"/>
      <c r="AAJ108" s="145"/>
      <c r="AAK108" s="145"/>
      <c r="AAL108" s="145"/>
      <c r="AAM108" s="145"/>
      <c r="AAN108" s="145"/>
      <c r="AAO108" s="145"/>
      <c r="AAP108" s="145"/>
      <c r="AAQ108" s="145"/>
      <c r="AAR108" s="145"/>
      <c r="AAS108" s="145"/>
      <c r="AAT108" s="145"/>
      <c r="AAU108" s="145"/>
      <c r="AAV108" s="145"/>
      <c r="AAW108" s="145"/>
      <c r="AAX108" s="145"/>
      <c r="AAY108" s="145"/>
      <c r="AAZ108" s="145"/>
      <c r="ABA108" s="145"/>
      <c r="ABB108" s="145"/>
      <c r="ABC108" s="145"/>
      <c r="ABD108" s="145"/>
      <c r="ABE108" s="145"/>
      <c r="ABF108" s="145"/>
      <c r="ABG108" s="145"/>
      <c r="ABH108" s="145"/>
      <c r="ABI108" s="145"/>
      <c r="ABJ108" s="145"/>
      <c r="ABK108" s="145"/>
      <c r="ABL108" s="145"/>
      <c r="ABM108" s="145"/>
      <c r="ABN108" s="145"/>
      <c r="ABO108" s="145"/>
      <c r="ABP108" s="145"/>
      <c r="ABQ108" s="145"/>
      <c r="ABR108" s="145"/>
      <c r="ABS108" s="145"/>
      <c r="ABT108" s="145"/>
      <c r="ABU108" s="145"/>
      <c r="ABV108" s="145"/>
      <c r="ABW108" s="145"/>
      <c r="ABX108" s="145"/>
      <c r="ABY108" s="145"/>
      <c r="ABZ108" s="145"/>
      <c r="ACA108" s="145"/>
      <c r="ACB108" s="145"/>
      <c r="ACC108" s="145"/>
      <c r="ACD108" s="145"/>
      <c r="ACE108" s="145"/>
      <c r="ACF108" s="145"/>
      <c r="ACG108" s="145"/>
      <c r="ACH108" s="145"/>
      <c r="ACI108" s="145"/>
      <c r="ACJ108" s="145"/>
      <c r="ACK108" s="145"/>
      <c r="ACL108" s="145"/>
      <c r="ACM108" s="145"/>
      <c r="ACN108" s="145"/>
      <c r="ACO108" s="145"/>
      <c r="ACP108" s="145"/>
      <c r="ACQ108" s="145"/>
      <c r="ACR108" s="145"/>
      <c r="ACS108" s="145"/>
      <c r="ACT108" s="145"/>
      <c r="ACU108" s="145"/>
      <c r="ACV108" s="145"/>
      <c r="ACW108" s="145"/>
      <c r="ACX108" s="145"/>
      <c r="ACY108" s="145"/>
      <c r="ACZ108" s="145"/>
      <c r="ADA108" s="145"/>
      <c r="ADB108" s="145"/>
      <c r="ADC108" s="145"/>
      <c r="ADD108" s="145"/>
      <c r="ADE108" s="145"/>
      <c r="ADF108" s="145"/>
      <c r="ADG108" s="145"/>
      <c r="ADH108" s="145"/>
      <c r="ADI108" s="145"/>
      <c r="ADJ108" s="145"/>
      <c r="ADK108" s="145"/>
      <c r="ADL108" s="145"/>
      <c r="ADM108" s="145"/>
      <c r="ADN108" s="145"/>
      <c r="ADO108" s="145"/>
      <c r="ADP108" s="145"/>
      <c r="ADQ108" s="145"/>
      <c r="ADR108" s="145"/>
      <c r="ADS108" s="145"/>
      <c r="ADT108" s="145"/>
      <c r="ADU108" s="145"/>
      <c r="ADV108" s="145"/>
      <c r="ADW108" s="145"/>
      <c r="ADX108" s="145"/>
      <c r="ADY108" s="145"/>
      <c r="ADZ108" s="145"/>
      <c r="AEA108" s="145"/>
      <c r="AEB108" s="145"/>
      <c r="AEC108" s="145"/>
      <c r="AED108" s="145"/>
      <c r="AEE108" s="145"/>
      <c r="AEF108" s="145"/>
      <c r="AEG108" s="145"/>
      <c r="AEH108" s="145"/>
      <c r="AEI108" s="145"/>
      <c r="AEJ108" s="145"/>
      <c r="AEK108" s="145"/>
      <c r="AEL108" s="145"/>
      <c r="AEM108" s="145"/>
      <c r="AEN108" s="145"/>
      <c r="AEO108" s="145"/>
      <c r="AEP108" s="145"/>
      <c r="AEQ108" s="145"/>
      <c r="AER108" s="145"/>
      <c r="AES108" s="145"/>
      <c r="AET108" s="145"/>
      <c r="AEU108" s="145"/>
      <c r="AEV108" s="145"/>
      <c r="AEW108" s="145"/>
      <c r="AEX108" s="145"/>
      <c r="AEY108" s="145"/>
      <c r="AEZ108" s="145"/>
      <c r="AFA108" s="145"/>
      <c r="AFB108" s="145"/>
      <c r="AFC108" s="145"/>
      <c r="AFD108" s="145"/>
      <c r="AFE108" s="145"/>
      <c r="AFF108" s="145"/>
      <c r="AFG108" s="145"/>
      <c r="AFH108" s="145"/>
      <c r="AFI108" s="145"/>
      <c r="AFJ108" s="145"/>
      <c r="AFK108" s="145"/>
      <c r="AFL108" s="145"/>
      <c r="AFM108" s="145"/>
      <c r="AFN108" s="145"/>
      <c r="AFO108" s="145"/>
      <c r="AFP108" s="145"/>
      <c r="AFQ108" s="145"/>
      <c r="AFR108" s="145"/>
      <c r="AFS108" s="145"/>
      <c r="AFT108" s="145"/>
      <c r="AFU108" s="145"/>
      <c r="AFV108" s="145"/>
      <c r="AFW108" s="145"/>
      <c r="AFX108" s="145"/>
      <c r="AFY108" s="145"/>
      <c r="AFZ108" s="145"/>
      <c r="AGA108" s="145"/>
      <c r="AGB108" s="145"/>
      <c r="AGC108" s="145"/>
      <c r="AGD108" s="145"/>
      <c r="AGE108" s="145"/>
      <c r="AGF108" s="145"/>
      <c r="AGG108" s="145"/>
      <c r="AGH108" s="145"/>
      <c r="AGI108" s="145"/>
      <c r="AGJ108" s="145"/>
      <c r="AGK108" s="145"/>
      <c r="AGL108" s="145"/>
      <c r="AGM108" s="145"/>
      <c r="AGN108" s="145"/>
      <c r="AGO108" s="145"/>
      <c r="AGP108" s="145"/>
      <c r="AGQ108" s="145"/>
      <c r="AGR108" s="145"/>
      <c r="AGS108" s="145"/>
      <c r="AGT108" s="145"/>
      <c r="AGU108" s="145"/>
      <c r="AGV108" s="145"/>
      <c r="AGW108" s="145"/>
      <c r="AGX108" s="145"/>
      <c r="AGY108" s="145"/>
      <c r="AGZ108" s="145"/>
      <c r="AHA108" s="145"/>
      <c r="AHB108" s="145"/>
      <c r="AHC108" s="145"/>
      <c r="AHD108" s="145"/>
      <c r="AHE108" s="145"/>
      <c r="AHF108" s="145"/>
      <c r="AHG108" s="145"/>
      <c r="AHH108" s="145"/>
      <c r="AHI108" s="145"/>
      <c r="AHJ108" s="145"/>
      <c r="AHK108" s="145"/>
      <c r="AHL108" s="145"/>
      <c r="AHM108" s="145"/>
      <c r="AHN108" s="145"/>
      <c r="AHO108" s="145"/>
      <c r="AHP108" s="145"/>
      <c r="AHQ108" s="145"/>
      <c r="AHR108" s="145"/>
      <c r="AHS108" s="145"/>
      <c r="AHT108" s="145"/>
      <c r="AHU108" s="145"/>
      <c r="AHV108" s="145"/>
      <c r="AHW108" s="145"/>
      <c r="AHX108" s="145"/>
      <c r="AHY108" s="145"/>
      <c r="AHZ108" s="145"/>
      <c r="AIA108" s="145"/>
      <c r="AIB108" s="145"/>
      <c r="AIC108" s="145"/>
      <c r="AID108" s="145"/>
      <c r="AIE108" s="145"/>
      <c r="AIF108" s="145"/>
      <c r="AIG108" s="145"/>
      <c r="AIH108" s="145"/>
      <c r="AII108" s="145"/>
      <c r="AIJ108" s="145"/>
      <c r="AIK108" s="145"/>
      <c r="AIL108" s="145"/>
      <c r="AIM108" s="145"/>
      <c r="AIN108" s="145"/>
      <c r="AIO108" s="145"/>
      <c r="AIP108" s="145"/>
      <c r="AIQ108" s="145"/>
      <c r="AIR108" s="145"/>
      <c r="AIS108" s="145"/>
      <c r="AIT108" s="145"/>
      <c r="AIU108" s="145"/>
      <c r="AIV108" s="145"/>
      <c r="AIW108" s="145"/>
      <c r="AIX108" s="145"/>
      <c r="AIY108" s="145"/>
      <c r="AIZ108" s="145"/>
      <c r="AJA108" s="145"/>
      <c r="AJB108" s="145"/>
      <c r="AJC108" s="145"/>
      <c r="AJD108" s="145"/>
      <c r="AJE108" s="145"/>
      <c r="AJF108" s="145"/>
      <c r="AJG108" s="145"/>
      <c r="AJH108" s="145"/>
      <c r="AJI108" s="145"/>
      <c r="AJJ108" s="145"/>
      <c r="AJK108" s="145"/>
      <c r="AJL108" s="145"/>
      <c r="AJM108" s="145"/>
      <c r="AJN108" s="145"/>
      <c r="AJO108" s="145"/>
      <c r="AJP108" s="145"/>
      <c r="AJQ108" s="145"/>
      <c r="AJR108" s="145"/>
      <c r="AJS108" s="145"/>
      <c r="AJT108" s="145"/>
      <c r="AJU108" s="145"/>
      <c r="AJV108" s="145"/>
      <c r="AJW108" s="145"/>
      <c r="AJX108" s="145"/>
      <c r="AJY108" s="145"/>
      <c r="AJZ108" s="145"/>
      <c r="AKA108" s="145"/>
      <c r="AKB108" s="145"/>
      <c r="AKC108" s="145"/>
      <c r="AKD108" s="145"/>
      <c r="AKE108" s="145"/>
      <c r="AKF108" s="145"/>
      <c r="AKG108" s="145"/>
      <c r="AKH108" s="145"/>
      <c r="AKI108" s="145"/>
      <c r="AKJ108" s="145"/>
      <c r="AKK108" s="145"/>
      <c r="AKL108" s="145"/>
      <c r="AKM108" s="145"/>
      <c r="AKN108" s="145"/>
      <c r="AKO108" s="145"/>
      <c r="AKP108" s="145"/>
      <c r="AKQ108" s="145"/>
      <c r="AKR108" s="145"/>
      <c r="AKS108" s="145"/>
      <c r="AKT108" s="145"/>
      <c r="AKU108" s="145"/>
      <c r="AKV108" s="145"/>
      <c r="AKW108" s="145"/>
      <c r="AKX108" s="145"/>
      <c r="AKY108" s="145"/>
      <c r="AKZ108" s="145"/>
      <c r="ALA108" s="145"/>
      <c r="ALB108" s="145"/>
      <c r="ALC108" s="145"/>
      <c r="ALD108" s="145"/>
      <c r="ALE108" s="145"/>
      <c r="ALF108" s="145"/>
      <c r="ALG108" s="145"/>
      <c r="ALH108" s="145"/>
      <c r="ALI108" s="145"/>
      <c r="ALJ108" s="145"/>
      <c r="ALK108" s="145"/>
      <c r="ALL108" s="145"/>
      <c r="ALM108" s="145"/>
      <c r="ALN108" s="145"/>
      <c r="ALO108" s="145"/>
      <c r="ALP108" s="145"/>
      <c r="ALQ108" s="145"/>
      <c r="ALR108" s="145"/>
      <c r="ALS108" s="145"/>
      <c r="ALT108" s="145"/>
      <c r="ALU108" s="145"/>
      <c r="ALV108" s="145"/>
      <c r="ALW108" s="145"/>
      <c r="ALX108" s="145"/>
      <c r="ALY108" s="145"/>
      <c r="ALZ108" s="145"/>
    </row>
    <row r="109" spans="1:1014" x14ac:dyDescent="0.3">
      <c r="A109" s="151"/>
      <c r="B109" s="151"/>
      <c r="C109" s="249" t="s">
        <v>84</v>
      </c>
      <c r="D109" s="249"/>
      <c r="E109" s="249"/>
      <c r="F109" s="249"/>
      <c r="G109" s="249"/>
      <c r="H109" s="249"/>
      <c r="I109" s="152"/>
      <c r="J109" s="145"/>
      <c r="K109" s="145"/>
      <c r="L109" s="145"/>
      <c r="M109" s="145"/>
      <c r="N109" s="145"/>
      <c r="O109" s="145"/>
      <c r="P109" s="145"/>
      <c r="Q109" s="145"/>
      <c r="R109" s="145"/>
      <c r="S109" s="145"/>
      <c r="T109" s="145"/>
      <c r="U109" s="145"/>
      <c r="V109" s="145"/>
      <c r="W109" s="145"/>
      <c r="X109" s="145"/>
      <c r="Y109" s="145"/>
      <c r="Z109" s="145"/>
      <c r="AA109" s="145"/>
      <c r="AB109" s="145"/>
      <c r="AC109" s="145"/>
      <c r="AD109" s="145"/>
      <c r="AE109" s="145"/>
      <c r="AF109" s="145"/>
      <c r="AG109" s="145"/>
      <c r="AH109" s="145"/>
      <c r="AI109" s="145"/>
      <c r="AJ109" s="145"/>
      <c r="AK109" s="145"/>
      <c r="AL109" s="145"/>
      <c r="AM109" s="145"/>
      <c r="AN109" s="145"/>
      <c r="AO109" s="145"/>
      <c r="AP109" s="145"/>
      <c r="AQ109" s="145"/>
      <c r="AR109" s="145"/>
      <c r="AS109" s="145"/>
      <c r="AT109" s="145"/>
      <c r="AU109" s="145"/>
      <c r="AV109" s="145"/>
      <c r="AW109" s="145"/>
      <c r="AX109" s="145"/>
      <c r="AY109" s="145"/>
      <c r="AZ109" s="145"/>
      <c r="BA109" s="145"/>
      <c r="BB109" s="145"/>
      <c r="BC109" s="145"/>
      <c r="BD109" s="145"/>
      <c r="BE109" s="145"/>
      <c r="BF109" s="145"/>
      <c r="BG109" s="145"/>
      <c r="BH109" s="145"/>
      <c r="BI109" s="145"/>
      <c r="BJ109" s="145"/>
      <c r="BK109" s="145"/>
      <c r="BL109" s="145"/>
      <c r="BM109" s="145"/>
      <c r="BN109" s="145"/>
      <c r="BO109" s="145"/>
      <c r="BP109" s="145"/>
      <c r="BQ109" s="145"/>
      <c r="BR109" s="145"/>
      <c r="BS109" s="145"/>
      <c r="BT109" s="145"/>
      <c r="BU109" s="145"/>
      <c r="BV109" s="145"/>
      <c r="BW109" s="145"/>
      <c r="BX109" s="145"/>
      <c r="BY109" s="145"/>
      <c r="BZ109" s="145"/>
      <c r="CA109" s="145"/>
      <c r="CB109" s="145"/>
      <c r="CC109" s="145"/>
      <c r="CD109" s="145"/>
      <c r="CE109" s="145"/>
      <c r="CF109" s="145"/>
      <c r="CG109" s="145"/>
      <c r="CH109" s="145"/>
      <c r="CI109" s="145"/>
      <c r="CJ109" s="145"/>
      <c r="CK109" s="145"/>
      <c r="CL109" s="145"/>
      <c r="CM109" s="145"/>
      <c r="CN109" s="145"/>
      <c r="CO109" s="145"/>
      <c r="CP109" s="145"/>
      <c r="CQ109" s="145"/>
      <c r="CR109" s="145"/>
      <c r="CS109" s="145"/>
      <c r="CT109" s="145"/>
      <c r="CU109" s="145"/>
      <c r="CV109" s="145"/>
      <c r="CW109" s="145"/>
      <c r="CX109" s="145"/>
      <c r="CY109" s="145"/>
      <c r="CZ109" s="145"/>
      <c r="DA109" s="145"/>
      <c r="DB109" s="145"/>
      <c r="DC109" s="145"/>
      <c r="DD109" s="145"/>
      <c r="DE109" s="145"/>
      <c r="DF109" s="145"/>
      <c r="DG109" s="145"/>
      <c r="DH109" s="145"/>
      <c r="DI109" s="145"/>
      <c r="DJ109" s="145"/>
      <c r="DK109" s="145"/>
      <c r="DL109" s="145"/>
      <c r="DM109" s="145"/>
      <c r="DN109" s="145"/>
      <c r="DO109" s="145"/>
      <c r="DP109" s="145"/>
      <c r="DQ109" s="145"/>
      <c r="DR109" s="145"/>
      <c r="DS109" s="145"/>
      <c r="DT109" s="145"/>
      <c r="DU109" s="145"/>
      <c r="DV109" s="145"/>
      <c r="DW109" s="145"/>
      <c r="DX109" s="145"/>
      <c r="DY109" s="145"/>
      <c r="DZ109" s="145"/>
      <c r="EA109" s="145"/>
      <c r="EB109" s="145"/>
      <c r="EC109" s="145"/>
      <c r="ED109" s="145"/>
      <c r="EE109" s="145"/>
      <c r="EF109" s="145"/>
      <c r="EG109" s="145"/>
      <c r="EH109" s="145"/>
      <c r="EI109" s="145"/>
      <c r="EJ109" s="145"/>
      <c r="EK109" s="145"/>
      <c r="EL109" s="145"/>
      <c r="EM109" s="145"/>
      <c r="EN109" s="145"/>
      <c r="EO109" s="145"/>
      <c r="EP109" s="145"/>
      <c r="EQ109" s="145"/>
      <c r="ER109" s="145"/>
      <c r="ES109" s="145"/>
      <c r="ET109" s="145"/>
      <c r="EU109" s="145"/>
      <c r="EV109" s="145"/>
      <c r="EW109" s="145"/>
      <c r="EX109" s="145"/>
      <c r="EY109" s="145"/>
      <c r="EZ109" s="145"/>
      <c r="FA109" s="145"/>
      <c r="FB109" s="145"/>
      <c r="FC109" s="145"/>
      <c r="FD109" s="145"/>
      <c r="FE109" s="145"/>
      <c r="FF109" s="145"/>
      <c r="FG109" s="145"/>
      <c r="FH109" s="145"/>
      <c r="FI109" s="145"/>
      <c r="FJ109" s="145"/>
      <c r="FK109" s="145"/>
      <c r="FL109" s="145"/>
      <c r="FM109" s="145"/>
      <c r="FN109" s="145"/>
      <c r="FO109" s="145"/>
      <c r="FP109" s="145"/>
      <c r="FQ109" s="145"/>
      <c r="FR109" s="145"/>
      <c r="FS109" s="145"/>
      <c r="FT109" s="145"/>
      <c r="FU109" s="145"/>
      <c r="FV109" s="145"/>
      <c r="FW109" s="145"/>
      <c r="FX109" s="145"/>
      <c r="FY109" s="145"/>
      <c r="FZ109" s="145"/>
      <c r="GA109" s="145"/>
      <c r="GB109" s="145"/>
      <c r="GC109" s="145"/>
      <c r="GD109" s="145"/>
      <c r="GE109" s="145"/>
      <c r="GF109" s="145"/>
      <c r="GG109" s="145"/>
      <c r="GH109" s="145"/>
      <c r="GI109" s="145"/>
      <c r="GJ109" s="145"/>
      <c r="GK109" s="145"/>
      <c r="GL109" s="145"/>
      <c r="GM109" s="145"/>
      <c r="GN109" s="145"/>
      <c r="GO109" s="145"/>
      <c r="GP109" s="145"/>
      <c r="GQ109" s="145"/>
      <c r="GR109" s="145"/>
      <c r="GS109" s="145"/>
      <c r="GT109" s="145"/>
      <c r="GU109" s="145"/>
      <c r="GV109" s="145"/>
      <c r="GW109" s="145"/>
      <c r="GX109" s="145"/>
      <c r="GY109" s="145"/>
      <c r="GZ109" s="145"/>
      <c r="HA109" s="145"/>
      <c r="HB109" s="145"/>
      <c r="HC109" s="145"/>
      <c r="HD109" s="145"/>
      <c r="HE109" s="145"/>
      <c r="HF109" s="145"/>
      <c r="HG109" s="145"/>
      <c r="HH109" s="145"/>
      <c r="HI109" s="145"/>
      <c r="HJ109" s="145"/>
      <c r="HK109" s="145"/>
      <c r="HL109" s="145"/>
      <c r="HM109" s="145"/>
      <c r="HN109" s="145"/>
      <c r="HO109" s="145"/>
      <c r="HP109" s="145"/>
      <c r="HQ109" s="145"/>
      <c r="HR109" s="145"/>
      <c r="HS109" s="145"/>
      <c r="HT109" s="145"/>
      <c r="HU109" s="145"/>
      <c r="HV109" s="145"/>
      <c r="HW109" s="145"/>
      <c r="HX109" s="145"/>
      <c r="HY109" s="145"/>
      <c r="HZ109" s="145"/>
      <c r="IA109" s="145"/>
      <c r="IB109" s="145"/>
      <c r="IC109" s="145"/>
      <c r="ID109" s="145"/>
      <c r="IE109" s="145"/>
      <c r="IF109" s="145"/>
      <c r="IG109" s="145"/>
      <c r="IH109" s="145"/>
      <c r="II109" s="145"/>
      <c r="IJ109" s="145"/>
      <c r="IK109" s="145"/>
      <c r="IL109" s="145"/>
      <c r="IM109" s="145"/>
      <c r="IN109" s="145"/>
      <c r="IO109" s="145"/>
      <c r="IP109" s="145"/>
      <c r="IQ109" s="145"/>
      <c r="IR109" s="145"/>
      <c r="IS109" s="145"/>
      <c r="IT109" s="145"/>
      <c r="IU109" s="145"/>
      <c r="IV109" s="145"/>
      <c r="IW109" s="145"/>
      <c r="IX109" s="145"/>
      <c r="IY109" s="145"/>
      <c r="IZ109" s="145"/>
      <c r="JA109" s="145"/>
      <c r="JB109" s="145"/>
      <c r="JC109" s="145"/>
      <c r="JD109" s="145"/>
      <c r="JE109" s="145"/>
      <c r="JF109" s="145"/>
      <c r="JG109" s="145"/>
      <c r="JH109" s="145"/>
      <c r="JI109" s="145"/>
      <c r="JJ109" s="145"/>
      <c r="JK109" s="145"/>
      <c r="JL109" s="145"/>
      <c r="JM109" s="145"/>
      <c r="JN109" s="145"/>
      <c r="JO109" s="145"/>
      <c r="JP109" s="145"/>
      <c r="JQ109" s="145"/>
      <c r="JR109" s="145"/>
      <c r="JS109" s="145"/>
      <c r="JT109" s="145"/>
      <c r="JU109" s="145"/>
      <c r="JV109" s="145"/>
      <c r="JW109" s="145"/>
      <c r="JX109" s="145"/>
      <c r="JY109" s="145"/>
      <c r="JZ109" s="145"/>
      <c r="KA109" s="145"/>
      <c r="KB109" s="145"/>
      <c r="KC109" s="145"/>
      <c r="KD109" s="145"/>
      <c r="KE109" s="145"/>
      <c r="KF109" s="145"/>
      <c r="KG109" s="145"/>
      <c r="KH109" s="145"/>
      <c r="KI109" s="145"/>
      <c r="KJ109" s="145"/>
      <c r="KK109" s="145"/>
      <c r="KL109" s="145"/>
      <c r="KM109" s="145"/>
      <c r="KN109" s="145"/>
      <c r="KO109" s="145"/>
      <c r="KP109" s="145"/>
      <c r="KQ109" s="145"/>
      <c r="KR109" s="145"/>
      <c r="KS109" s="145"/>
      <c r="KT109" s="145"/>
      <c r="KU109" s="145"/>
      <c r="KV109" s="145"/>
      <c r="KW109" s="145"/>
      <c r="KX109" s="145"/>
      <c r="KY109" s="145"/>
      <c r="KZ109" s="145"/>
      <c r="LA109" s="145"/>
      <c r="LB109" s="145"/>
      <c r="LC109" s="145"/>
      <c r="LD109" s="145"/>
      <c r="LE109" s="145"/>
      <c r="LF109" s="145"/>
      <c r="LG109" s="145"/>
      <c r="LH109" s="145"/>
      <c r="LI109" s="145"/>
      <c r="LJ109" s="145"/>
      <c r="LK109" s="145"/>
      <c r="LL109" s="145"/>
      <c r="LM109" s="145"/>
      <c r="LN109" s="145"/>
      <c r="LO109" s="145"/>
      <c r="LP109" s="145"/>
      <c r="LQ109" s="145"/>
      <c r="LR109" s="145"/>
      <c r="LS109" s="145"/>
      <c r="LT109" s="145"/>
      <c r="LU109" s="145"/>
      <c r="LV109" s="145"/>
      <c r="LW109" s="145"/>
      <c r="LX109" s="145"/>
      <c r="LY109" s="145"/>
      <c r="LZ109" s="145"/>
      <c r="MA109" s="145"/>
      <c r="MB109" s="145"/>
      <c r="MC109" s="145"/>
      <c r="MD109" s="145"/>
      <c r="ME109" s="145"/>
      <c r="MF109" s="145"/>
      <c r="MG109" s="145"/>
      <c r="MH109" s="145"/>
      <c r="MI109" s="145"/>
      <c r="MJ109" s="145"/>
      <c r="MK109" s="145"/>
      <c r="ML109" s="145"/>
      <c r="MM109" s="145"/>
      <c r="MN109" s="145"/>
      <c r="MO109" s="145"/>
      <c r="MP109" s="145"/>
      <c r="MQ109" s="145"/>
      <c r="MR109" s="145"/>
      <c r="MS109" s="145"/>
      <c r="MT109" s="145"/>
      <c r="MU109" s="145"/>
      <c r="MV109" s="145"/>
      <c r="MW109" s="145"/>
      <c r="MX109" s="145"/>
      <c r="MY109" s="145"/>
      <c r="MZ109" s="145"/>
      <c r="NA109" s="145"/>
      <c r="NB109" s="145"/>
      <c r="NC109" s="145"/>
      <c r="ND109" s="145"/>
      <c r="NE109" s="145"/>
      <c r="NF109" s="145"/>
      <c r="NG109" s="145"/>
      <c r="NH109" s="145"/>
      <c r="NI109" s="145"/>
      <c r="NJ109" s="145"/>
      <c r="NK109" s="145"/>
      <c r="NL109" s="145"/>
      <c r="NM109" s="145"/>
      <c r="NN109" s="145"/>
      <c r="NO109" s="145"/>
      <c r="NP109" s="145"/>
      <c r="NQ109" s="145"/>
      <c r="NR109" s="145"/>
      <c r="NS109" s="145"/>
      <c r="NT109" s="145"/>
      <c r="NU109" s="145"/>
      <c r="NV109" s="145"/>
      <c r="NW109" s="145"/>
      <c r="NX109" s="145"/>
      <c r="NY109" s="145"/>
      <c r="NZ109" s="145"/>
      <c r="OA109" s="145"/>
      <c r="OB109" s="145"/>
      <c r="OC109" s="145"/>
      <c r="OD109" s="145"/>
      <c r="OE109" s="145"/>
      <c r="OF109" s="145"/>
      <c r="OG109" s="145"/>
      <c r="OH109" s="145"/>
      <c r="OI109" s="145"/>
      <c r="OJ109" s="145"/>
      <c r="OK109" s="145"/>
      <c r="OL109" s="145"/>
      <c r="OM109" s="145"/>
      <c r="ON109" s="145"/>
      <c r="OO109" s="145"/>
      <c r="OP109" s="145"/>
      <c r="OQ109" s="145"/>
      <c r="OR109" s="145"/>
      <c r="OS109" s="145"/>
      <c r="OT109" s="145"/>
      <c r="OU109" s="145"/>
      <c r="OV109" s="145"/>
      <c r="OW109" s="145"/>
      <c r="OX109" s="145"/>
      <c r="OY109" s="145"/>
      <c r="OZ109" s="145"/>
      <c r="PA109" s="145"/>
      <c r="PB109" s="145"/>
      <c r="PC109" s="145"/>
      <c r="PD109" s="145"/>
      <c r="PE109" s="145"/>
      <c r="PF109" s="145"/>
      <c r="PG109" s="145"/>
      <c r="PH109" s="145"/>
      <c r="PI109" s="145"/>
      <c r="PJ109" s="145"/>
      <c r="PK109" s="145"/>
      <c r="PL109" s="145"/>
      <c r="PM109" s="145"/>
      <c r="PN109" s="145"/>
      <c r="PO109" s="145"/>
      <c r="PP109" s="145"/>
      <c r="PQ109" s="145"/>
      <c r="PR109" s="145"/>
      <c r="PS109" s="145"/>
      <c r="PT109" s="145"/>
      <c r="PU109" s="145"/>
      <c r="PV109" s="145"/>
      <c r="PW109" s="145"/>
      <c r="PX109" s="145"/>
      <c r="PY109" s="145"/>
      <c r="PZ109" s="145"/>
      <c r="QA109" s="145"/>
      <c r="QB109" s="145"/>
      <c r="QC109" s="145"/>
      <c r="QD109" s="145"/>
      <c r="QE109" s="145"/>
      <c r="QF109" s="145"/>
      <c r="QG109" s="145"/>
      <c r="QH109" s="145"/>
      <c r="QI109" s="145"/>
      <c r="QJ109" s="145"/>
      <c r="QK109" s="145"/>
      <c r="QL109" s="145"/>
      <c r="QM109" s="145"/>
      <c r="QN109" s="145"/>
      <c r="QO109" s="145"/>
      <c r="QP109" s="145"/>
      <c r="QQ109" s="145"/>
      <c r="QR109" s="145"/>
      <c r="QS109" s="145"/>
      <c r="QT109" s="145"/>
      <c r="QU109" s="145"/>
      <c r="QV109" s="145"/>
      <c r="QW109" s="145"/>
      <c r="QX109" s="145"/>
      <c r="QY109" s="145"/>
      <c r="QZ109" s="145"/>
      <c r="RA109" s="145"/>
      <c r="RB109" s="145"/>
      <c r="RC109" s="145"/>
      <c r="RD109" s="145"/>
      <c r="RE109" s="145"/>
      <c r="RF109" s="145"/>
      <c r="RG109" s="145"/>
      <c r="RH109" s="145"/>
      <c r="RI109" s="145"/>
      <c r="RJ109" s="145"/>
      <c r="RK109" s="145"/>
      <c r="RL109" s="145"/>
      <c r="RM109" s="145"/>
      <c r="RN109" s="145"/>
      <c r="RO109" s="145"/>
      <c r="RP109" s="145"/>
      <c r="RQ109" s="145"/>
      <c r="RR109" s="145"/>
      <c r="RS109" s="145"/>
      <c r="RT109" s="145"/>
      <c r="RU109" s="145"/>
      <c r="RV109" s="145"/>
      <c r="RW109" s="145"/>
      <c r="RX109" s="145"/>
      <c r="RY109" s="145"/>
      <c r="RZ109" s="145"/>
      <c r="SA109" s="145"/>
      <c r="SB109" s="145"/>
      <c r="SC109" s="145"/>
      <c r="SD109" s="145"/>
      <c r="SE109" s="145"/>
      <c r="SF109" s="145"/>
      <c r="SG109" s="145"/>
      <c r="SH109" s="145"/>
      <c r="SI109" s="145"/>
      <c r="SJ109" s="145"/>
      <c r="SK109" s="145"/>
      <c r="SL109" s="145"/>
      <c r="SM109" s="145"/>
      <c r="SN109" s="145"/>
      <c r="SO109" s="145"/>
      <c r="SP109" s="145"/>
      <c r="SQ109" s="145"/>
      <c r="SR109" s="145"/>
      <c r="SS109" s="145"/>
      <c r="ST109" s="145"/>
      <c r="SU109" s="145"/>
      <c r="SV109" s="145"/>
      <c r="SW109" s="145"/>
      <c r="SX109" s="145"/>
      <c r="SY109" s="145"/>
      <c r="SZ109" s="145"/>
      <c r="TA109" s="145"/>
      <c r="TB109" s="145"/>
      <c r="TC109" s="145"/>
      <c r="TD109" s="145"/>
      <c r="TE109" s="145"/>
      <c r="TF109" s="145"/>
      <c r="TG109" s="145"/>
      <c r="TH109" s="145"/>
      <c r="TI109" s="145"/>
      <c r="TJ109" s="145"/>
      <c r="TK109" s="145"/>
      <c r="TL109" s="145"/>
      <c r="TM109" s="145"/>
      <c r="TN109" s="145"/>
      <c r="TO109" s="145"/>
      <c r="TP109" s="145"/>
      <c r="TQ109" s="145"/>
      <c r="TR109" s="145"/>
      <c r="TS109" s="145"/>
      <c r="TT109" s="145"/>
      <c r="TU109" s="145"/>
      <c r="TV109" s="145"/>
      <c r="TW109" s="145"/>
      <c r="TX109" s="145"/>
      <c r="TY109" s="145"/>
      <c r="TZ109" s="145"/>
      <c r="UA109" s="145"/>
      <c r="UB109" s="145"/>
      <c r="UC109" s="145"/>
      <c r="UD109" s="145"/>
      <c r="UE109" s="145"/>
      <c r="UF109" s="145"/>
      <c r="UG109" s="145"/>
      <c r="UH109" s="145"/>
      <c r="UI109" s="145"/>
      <c r="UJ109" s="145"/>
      <c r="UK109" s="145"/>
      <c r="UL109" s="145"/>
      <c r="UM109" s="145"/>
      <c r="UN109" s="145"/>
      <c r="UO109" s="145"/>
      <c r="UP109" s="145"/>
      <c r="UQ109" s="145"/>
      <c r="UR109" s="145"/>
      <c r="US109" s="145"/>
      <c r="UT109" s="145"/>
      <c r="UU109" s="145"/>
      <c r="UV109" s="145"/>
      <c r="UW109" s="145"/>
      <c r="UX109" s="145"/>
      <c r="UY109" s="145"/>
      <c r="UZ109" s="145"/>
      <c r="VA109" s="145"/>
      <c r="VB109" s="145"/>
      <c r="VC109" s="145"/>
      <c r="VD109" s="145"/>
      <c r="VE109" s="145"/>
      <c r="VF109" s="145"/>
      <c r="VG109" s="145"/>
      <c r="VH109" s="145"/>
      <c r="VI109" s="145"/>
      <c r="VJ109" s="145"/>
      <c r="VK109" s="145"/>
      <c r="VL109" s="145"/>
      <c r="VM109" s="145"/>
      <c r="VN109" s="145"/>
      <c r="VO109" s="145"/>
      <c r="VP109" s="145"/>
      <c r="VQ109" s="145"/>
      <c r="VR109" s="145"/>
      <c r="VS109" s="145"/>
      <c r="VT109" s="145"/>
      <c r="VU109" s="145"/>
      <c r="VV109" s="145"/>
      <c r="VW109" s="145"/>
      <c r="VX109" s="145"/>
      <c r="VY109" s="145"/>
      <c r="VZ109" s="145"/>
      <c r="WA109" s="145"/>
      <c r="WB109" s="145"/>
      <c r="WC109" s="145"/>
      <c r="WD109" s="145"/>
      <c r="WE109" s="145"/>
      <c r="WF109" s="145"/>
      <c r="WG109" s="145"/>
      <c r="WH109" s="145"/>
      <c r="WI109" s="145"/>
      <c r="WJ109" s="145"/>
      <c r="WK109" s="145"/>
      <c r="WL109" s="145"/>
      <c r="WM109" s="145"/>
      <c r="WN109" s="145"/>
      <c r="WO109" s="145"/>
      <c r="WP109" s="145"/>
      <c r="WQ109" s="145"/>
      <c r="WR109" s="145"/>
      <c r="WS109" s="145"/>
      <c r="WT109" s="145"/>
      <c r="WU109" s="145"/>
      <c r="WV109" s="145"/>
      <c r="WW109" s="145"/>
      <c r="WX109" s="145"/>
      <c r="WY109" s="145"/>
      <c r="WZ109" s="145"/>
      <c r="XA109" s="145"/>
      <c r="XB109" s="145"/>
      <c r="XC109" s="145"/>
      <c r="XD109" s="145"/>
      <c r="XE109" s="145"/>
      <c r="XF109" s="145"/>
      <c r="XG109" s="145"/>
      <c r="XH109" s="145"/>
      <c r="XI109" s="145"/>
      <c r="XJ109" s="145"/>
      <c r="XK109" s="145"/>
      <c r="XL109" s="145"/>
      <c r="XM109" s="145"/>
      <c r="XN109" s="145"/>
      <c r="XO109" s="145"/>
      <c r="XP109" s="145"/>
      <c r="XQ109" s="145"/>
      <c r="XR109" s="145"/>
      <c r="XS109" s="145"/>
      <c r="XT109" s="145"/>
      <c r="XU109" s="145"/>
      <c r="XV109" s="145"/>
      <c r="XW109" s="145"/>
      <c r="XX109" s="145"/>
      <c r="XY109" s="145"/>
      <c r="XZ109" s="145"/>
      <c r="YA109" s="145"/>
      <c r="YB109" s="145"/>
      <c r="YC109" s="145"/>
      <c r="YD109" s="145"/>
      <c r="YE109" s="145"/>
      <c r="YF109" s="145"/>
      <c r="YG109" s="145"/>
      <c r="YH109" s="145"/>
      <c r="YI109" s="145"/>
      <c r="YJ109" s="145"/>
      <c r="YK109" s="145"/>
      <c r="YL109" s="145"/>
      <c r="YM109" s="145"/>
      <c r="YN109" s="145"/>
      <c r="YO109" s="145"/>
      <c r="YP109" s="145"/>
      <c r="YQ109" s="145"/>
      <c r="YR109" s="145"/>
      <c r="YS109" s="145"/>
      <c r="YT109" s="145"/>
      <c r="YU109" s="145"/>
      <c r="YV109" s="145"/>
      <c r="YW109" s="145"/>
      <c r="YX109" s="145"/>
      <c r="YY109" s="145"/>
      <c r="YZ109" s="145"/>
      <c r="ZA109" s="145"/>
      <c r="ZB109" s="145"/>
      <c r="ZC109" s="145"/>
      <c r="ZD109" s="145"/>
      <c r="ZE109" s="145"/>
      <c r="ZF109" s="145"/>
      <c r="ZG109" s="145"/>
      <c r="ZH109" s="145"/>
      <c r="ZI109" s="145"/>
      <c r="ZJ109" s="145"/>
      <c r="ZK109" s="145"/>
      <c r="ZL109" s="145"/>
      <c r="ZM109" s="145"/>
      <c r="ZN109" s="145"/>
      <c r="ZO109" s="145"/>
      <c r="ZP109" s="145"/>
      <c r="ZQ109" s="145"/>
      <c r="ZR109" s="145"/>
      <c r="ZS109" s="145"/>
      <c r="ZT109" s="145"/>
      <c r="ZU109" s="145"/>
      <c r="ZV109" s="145"/>
      <c r="ZW109" s="145"/>
      <c r="ZX109" s="145"/>
      <c r="ZY109" s="145"/>
      <c r="ZZ109" s="145"/>
      <c r="AAA109" s="145"/>
      <c r="AAB109" s="145"/>
      <c r="AAC109" s="145"/>
      <c r="AAD109" s="145"/>
      <c r="AAE109" s="145"/>
      <c r="AAF109" s="145"/>
      <c r="AAG109" s="145"/>
      <c r="AAH109" s="145"/>
      <c r="AAI109" s="145"/>
      <c r="AAJ109" s="145"/>
      <c r="AAK109" s="145"/>
      <c r="AAL109" s="145"/>
      <c r="AAM109" s="145"/>
      <c r="AAN109" s="145"/>
      <c r="AAO109" s="145"/>
      <c r="AAP109" s="145"/>
      <c r="AAQ109" s="145"/>
      <c r="AAR109" s="145"/>
      <c r="AAS109" s="145"/>
      <c r="AAT109" s="145"/>
      <c r="AAU109" s="145"/>
      <c r="AAV109" s="145"/>
      <c r="AAW109" s="145"/>
      <c r="AAX109" s="145"/>
      <c r="AAY109" s="145"/>
      <c r="AAZ109" s="145"/>
      <c r="ABA109" s="145"/>
      <c r="ABB109" s="145"/>
      <c r="ABC109" s="145"/>
      <c r="ABD109" s="145"/>
      <c r="ABE109" s="145"/>
      <c r="ABF109" s="145"/>
      <c r="ABG109" s="145"/>
      <c r="ABH109" s="145"/>
      <c r="ABI109" s="145"/>
      <c r="ABJ109" s="145"/>
      <c r="ABK109" s="145"/>
      <c r="ABL109" s="145"/>
      <c r="ABM109" s="145"/>
      <c r="ABN109" s="145"/>
      <c r="ABO109" s="145"/>
      <c r="ABP109" s="145"/>
      <c r="ABQ109" s="145"/>
      <c r="ABR109" s="145"/>
      <c r="ABS109" s="145"/>
      <c r="ABT109" s="145"/>
      <c r="ABU109" s="145"/>
      <c r="ABV109" s="145"/>
      <c r="ABW109" s="145"/>
      <c r="ABX109" s="145"/>
      <c r="ABY109" s="145"/>
      <c r="ABZ109" s="145"/>
      <c r="ACA109" s="145"/>
      <c r="ACB109" s="145"/>
      <c r="ACC109" s="145"/>
      <c r="ACD109" s="145"/>
      <c r="ACE109" s="145"/>
      <c r="ACF109" s="145"/>
      <c r="ACG109" s="145"/>
      <c r="ACH109" s="145"/>
      <c r="ACI109" s="145"/>
      <c r="ACJ109" s="145"/>
      <c r="ACK109" s="145"/>
      <c r="ACL109" s="145"/>
      <c r="ACM109" s="145"/>
      <c r="ACN109" s="145"/>
      <c r="ACO109" s="145"/>
      <c r="ACP109" s="145"/>
      <c r="ACQ109" s="145"/>
      <c r="ACR109" s="145"/>
      <c r="ACS109" s="145"/>
      <c r="ACT109" s="145"/>
      <c r="ACU109" s="145"/>
      <c r="ACV109" s="145"/>
      <c r="ACW109" s="145"/>
      <c r="ACX109" s="145"/>
      <c r="ACY109" s="145"/>
      <c r="ACZ109" s="145"/>
      <c r="ADA109" s="145"/>
      <c r="ADB109" s="145"/>
      <c r="ADC109" s="145"/>
      <c r="ADD109" s="145"/>
      <c r="ADE109" s="145"/>
      <c r="ADF109" s="145"/>
      <c r="ADG109" s="145"/>
      <c r="ADH109" s="145"/>
      <c r="ADI109" s="145"/>
      <c r="ADJ109" s="145"/>
      <c r="ADK109" s="145"/>
      <c r="ADL109" s="145"/>
      <c r="ADM109" s="145"/>
      <c r="ADN109" s="145"/>
      <c r="ADO109" s="145"/>
      <c r="ADP109" s="145"/>
      <c r="ADQ109" s="145"/>
      <c r="ADR109" s="145"/>
      <c r="ADS109" s="145"/>
      <c r="ADT109" s="145"/>
      <c r="ADU109" s="145"/>
      <c r="ADV109" s="145"/>
      <c r="ADW109" s="145"/>
      <c r="ADX109" s="145"/>
      <c r="ADY109" s="145"/>
      <c r="ADZ109" s="145"/>
      <c r="AEA109" s="145"/>
      <c r="AEB109" s="145"/>
      <c r="AEC109" s="145"/>
      <c r="AED109" s="145"/>
      <c r="AEE109" s="145"/>
      <c r="AEF109" s="145"/>
      <c r="AEG109" s="145"/>
      <c r="AEH109" s="145"/>
      <c r="AEI109" s="145"/>
      <c r="AEJ109" s="145"/>
      <c r="AEK109" s="145"/>
      <c r="AEL109" s="145"/>
      <c r="AEM109" s="145"/>
      <c r="AEN109" s="145"/>
      <c r="AEO109" s="145"/>
      <c r="AEP109" s="145"/>
      <c r="AEQ109" s="145"/>
      <c r="AER109" s="145"/>
      <c r="AES109" s="145"/>
      <c r="AET109" s="145"/>
      <c r="AEU109" s="145"/>
      <c r="AEV109" s="145"/>
      <c r="AEW109" s="145"/>
      <c r="AEX109" s="145"/>
      <c r="AEY109" s="145"/>
      <c r="AEZ109" s="145"/>
      <c r="AFA109" s="145"/>
      <c r="AFB109" s="145"/>
      <c r="AFC109" s="145"/>
      <c r="AFD109" s="145"/>
      <c r="AFE109" s="145"/>
      <c r="AFF109" s="145"/>
      <c r="AFG109" s="145"/>
      <c r="AFH109" s="145"/>
      <c r="AFI109" s="145"/>
      <c r="AFJ109" s="145"/>
      <c r="AFK109" s="145"/>
      <c r="AFL109" s="145"/>
      <c r="AFM109" s="145"/>
      <c r="AFN109" s="145"/>
      <c r="AFO109" s="145"/>
      <c r="AFP109" s="145"/>
      <c r="AFQ109" s="145"/>
      <c r="AFR109" s="145"/>
      <c r="AFS109" s="145"/>
      <c r="AFT109" s="145"/>
      <c r="AFU109" s="145"/>
      <c r="AFV109" s="145"/>
      <c r="AFW109" s="145"/>
      <c r="AFX109" s="145"/>
      <c r="AFY109" s="145"/>
      <c r="AFZ109" s="145"/>
      <c r="AGA109" s="145"/>
      <c r="AGB109" s="145"/>
      <c r="AGC109" s="145"/>
      <c r="AGD109" s="145"/>
      <c r="AGE109" s="145"/>
      <c r="AGF109" s="145"/>
      <c r="AGG109" s="145"/>
      <c r="AGH109" s="145"/>
      <c r="AGI109" s="145"/>
      <c r="AGJ109" s="145"/>
      <c r="AGK109" s="145"/>
      <c r="AGL109" s="145"/>
      <c r="AGM109" s="145"/>
      <c r="AGN109" s="145"/>
      <c r="AGO109" s="145"/>
      <c r="AGP109" s="145"/>
      <c r="AGQ109" s="145"/>
      <c r="AGR109" s="145"/>
      <c r="AGS109" s="145"/>
      <c r="AGT109" s="145"/>
      <c r="AGU109" s="145"/>
      <c r="AGV109" s="145"/>
      <c r="AGW109" s="145"/>
      <c r="AGX109" s="145"/>
      <c r="AGY109" s="145"/>
      <c r="AGZ109" s="145"/>
      <c r="AHA109" s="145"/>
      <c r="AHB109" s="145"/>
      <c r="AHC109" s="145"/>
      <c r="AHD109" s="145"/>
      <c r="AHE109" s="145"/>
      <c r="AHF109" s="145"/>
      <c r="AHG109" s="145"/>
      <c r="AHH109" s="145"/>
      <c r="AHI109" s="145"/>
      <c r="AHJ109" s="145"/>
      <c r="AHK109" s="145"/>
      <c r="AHL109" s="145"/>
      <c r="AHM109" s="145"/>
      <c r="AHN109" s="145"/>
      <c r="AHO109" s="145"/>
      <c r="AHP109" s="145"/>
      <c r="AHQ109" s="145"/>
      <c r="AHR109" s="145"/>
      <c r="AHS109" s="145"/>
      <c r="AHT109" s="145"/>
      <c r="AHU109" s="145"/>
      <c r="AHV109" s="145"/>
      <c r="AHW109" s="145"/>
      <c r="AHX109" s="145"/>
      <c r="AHY109" s="145"/>
      <c r="AHZ109" s="145"/>
      <c r="AIA109" s="145"/>
      <c r="AIB109" s="145"/>
      <c r="AIC109" s="145"/>
      <c r="AID109" s="145"/>
      <c r="AIE109" s="145"/>
      <c r="AIF109" s="145"/>
      <c r="AIG109" s="145"/>
      <c r="AIH109" s="145"/>
      <c r="AII109" s="145"/>
      <c r="AIJ109" s="145"/>
      <c r="AIK109" s="145"/>
      <c r="AIL109" s="145"/>
      <c r="AIM109" s="145"/>
      <c r="AIN109" s="145"/>
      <c r="AIO109" s="145"/>
      <c r="AIP109" s="145"/>
      <c r="AIQ109" s="145"/>
      <c r="AIR109" s="145"/>
      <c r="AIS109" s="145"/>
      <c r="AIT109" s="145"/>
      <c r="AIU109" s="145"/>
      <c r="AIV109" s="145"/>
      <c r="AIW109" s="145"/>
      <c r="AIX109" s="145"/>
      <c r="AIY109" s="145"/>
      <c r="AIZ109" s="145"/>
      <c r="AJA109" s="145"/>
      <c r="AJB109" s="145"/>
      <c r="AJC109" s="145"/>
      <c r="AJD109" s="145"/>
      <c r="AJE109" s="145"/>
      <c r="AJF109" s="145"/>
      <c r="AJG109" s="145"/>
      <c r="AJH109" s="145"/>
      <c r="AJI109" s="145"/>
      <c r="AJJ109" s="145"/>
      <c r="AJK109" s="145"/>
      <c r="AJL109" s="145"/>
      <c r="AJM109" s="145"/>
      <c r="AJN109" s="145"/>
      <c r="AJO109" s="145"/>
      <c r="AJP109" s="145"/>
      <c r="AJQ109" s="145"/>
      <c r="AJR109" s="145"/>
      <c r="AJS109" s="145"/>
      <c r="AJT109" s="145"/>
      <c r="AJU109" s="145"/>
      <c r="AJV109" s="145"/>
      <c r="AJW109" s="145"/>
      <c r="AJX109" s="145"/>
      <c r="AJY109" s="145"/>
      <c r="AJZ109" s="145"/>
      <c r="AKA109" s="145"/>
      <c r="AKB109" s="145"/>
      <c r="AKC109" s="145"/>
      <c r="AKD109" s="145"/>
      <c r="AKE109" s="145"/>
      <c r="AKF109" s="145"/>
      <c r="AKG109" s="145"/>
      <c r="AKH109" s="145"/>
      <c r="AKI109" s="145"/>
      <c r="AKJ109" s="145"/>
      <c r="AKK109" s="145"/>
      <c r="AKL109" s="145"/>
      <c r="AKM109" s="145"/>
      <c r="AKN109" s="145"/>
      <c r="AKO109" s="145"/>
      <c r="AKP109" s="145"/>
      <c r="AKQ109" s="145"/>
      <c r="AKR109" s="145"/>
      <c r="AKS109" s="145"/>
      <c r="AKT109" s="145"/>
      <c r="AKU109" s="145"/>
      <c r="AKV109" s="145"/>
      <c r="AKW109" s="145"/>
      <c r="AKX109" s="145"/>
      <c r="AKY109" s="145"/>
      <c r="AKZ109" s="145"/>
      <c r="ALA109" s="145"/>
      <c r="ALB109" s="145"/>
      <c r="ALC109" s="145"/>
      <c r="ALD109" s="145"/>
      <c r="ALE109" s="145"/>
      <c r="ALF109" s="145"/>
      <c r="ALG109" s="145"/>
      <c r="ALH109" s="145"/>
      <c r="ALI109" s="145"/>
      <c r="ALJ109" s="145"/>
      <c r="ALK109" s="145"/>
      <c r="ALL109" s="145"/>
      <c r="ALM109" s="145"/>
      <c r="ALN109" s="145"/>
      <c r="ALO109" s="145"/>
      <c r="ALP109" s="145"/>
      <c r="ALQ109" s="145"/>
      <c r="ALR109" s="145"/>
      <c r="ALS109" s="145"/>
      <c r="ALT109" s="145"/>
      <c r="ALU109" s="145"/>
      <c r="ALV109" s="145"/>
      <c r="ALW109" s="145"/>
      <c r="ALX109" s="145"/>
      <c r="ALY109" s="145"/>
      <c r="ALZ109" s="145"/>
    </row>
    <row r="110" spans="1:1014" ht="13.95" customHeight="1" x14ac:dyDescent="0.3">
      <c r="A110" s="151"/>
      <c r="B110" s="151"/>
      <c r="C110" s="131">
        <v>4</v>
      </c>
      <c r="D110" s="249" t="s">
        <v>85</v>
      </c>
      <c r="E110" s="249"/>
      <c r="F110" s="249"/>
      <c r="G110" s="249"/>
      <c r="H110" s="70" t="s">
        <v>26</v>
      </c>
      <c r="I110" s="152"/>
      <c r="J110" s="145"/>
      <c r="K110" s="145"/>
      <c r="L110" s="145"/>
      <c r="M110" s="145"/>
      <c r="N110" s="145"/>
      <c r="O110" s="145"/>
      <c r="P110" s="145"/>
      <c r="Q110" s="145"/>
      <c r="R110" s="145"/>
      <c r="S110" s="145"/>
      <c r="T110" s="145"/>
      <c r="U110" s="145"/>
      <c r="V110" s="145"/>
      <c r="W110" s="145"/>
      <c r="X110" s="145"/>
      <c r="Y110" s="145"/>
      <c r="Z110" s="145"/>
      <c r="AA110" s="145"/>
      <c r="AB110" s="145"/>
      <c r="AC110" s="145"/>
      <c r="AD110" s="145"/>
      <c r="AE110" s="145"/>
      <c r="AF110" s="145"/>
      <c r="AG110" s="145"/>
      <c r="AH110" s="145"/>
      <c r="AI110" s="145"/>
      <c r="AJ110" s="145"/>
      <c r="AK110" s="145"/>
      <c r="AL110" s="145"/>
      <c r="AM110" s="145"/>
      <c r="AN110" s="145"/>
      <c r="AO110" s="145"/>
      <c r="AP110" s="145"/>
      <c r="AQ110" s="145"/>
      <c r="AR110" s="145"/>
      <c r="AS110" s="145"/>
      <c r="AT110" s="145"/>
      <c r="AU110" s="145"/>
      <c r="AV110" s="145"/>
      <c r="AW110" s="145"/>
      <c r="AX110" s="145"/>
      <c r="AY110" s="145"/>
      <c r="AZ110" s="145"/>
      <c r="BA110" s="145"/>
      <c r="BB110" s="145"/>
      <c r="BC110" s="145"/>
      <c r="BD110" s="145"/>
      <c r="BE110" s="145"/>
      <c r="BF110" s="145"/>
      <c r="BG110" s="145"/>
      <c r="BH110" s="145"/>
      <c r="BI110" s="145"/>
      <c r="BJ110" s="145"/>
      <c r="BK110" s="145"/>
      <c r="BL110" s="145"/>
      <c r="BM110" s="145"/>
      <c r="BN110" s="145"/>
      <c r="BO110" s="145"/>
      <c r="BP110" s="145"/>
      <c r="BQ110" s="145"/>
      <c r="BR110" s="145"/>
      <c r="BS110" s="145"/>
      <c r="BT110" s="145"/>
      <c r="BU110" s="145"/>
      <c r="BV110" s="145"/>
      <c r="BW110" s="145"/>
      <c r="BX110" s="145"/>
      <c r="BY110" s="145"/>
      <c r="BZ110" s="145"/>
      <c r="CA110" s="145"/>
      <c r="CB110" s="145"/>
      <c r="CC110" s="145"/>
      <c r="CD110" s="145"/>
      <c r="CE110" s="145"/>
      <c r="CF110" s="145"/>
      <c r="CG110" s="145"/>
      <c r="CH110" s="145"/>
      <c r="CI110" s="145"/>
      <c r="CJ110" s="145"/>
      <c r="CK110" s="145"/>
      <c r="CL110" s="145"/>
      <c r="CM110" s="145"/>
      <c r="CN110" s="145"/>
      <c r="CO110" s="145"/>
      <c r="CP110" s="145"/>
      <c r="CQ110" s="145"/>
      <c r="CR110" s="145"/>
      <c r="CS110" s="145"/>
      <c r="CT110" s="145"/>
      <c r="CU110" s="145"/>
      <c r="CV110" s="145"/>
      <c r="CW110" s="145"/>
      <c r="CX110" s="145"/>
      <c r="CY110" s="145"/>
      <c r="CZ110" s="145"/>
      <c r="DA110" s="145"/>
      <c r="DB110" s="145"/>
      <c r="DC110" s="145"/>
      <c r="DD110" s="145"/>
      <c r="DE110" s="145"/>
      <c r="DF110" s="145"/>
      <c r="DG110" s="145"/>
      <c r="DH110" s="145"/>
      <c r="DI110" s="145"/>
      <c r="DJ110" s="145"/>
      <c r="DK110" s="145"/>
      <c r="DL110" s="145"/>
      <c r="DM110" s="145"/>
      <c r="DN110" s="145"/>
      <c r="DO110" s="145"/>
      <c r="DP110" s="145"/>
      <c r="DQ110" s="145"/>
      <c r="DR110" s="145"/>
      <c r="DS110" s="145"/>
      <c r="DT110" s="145"/>
      <c r="DU110" s="145"/>
      <c r="DV110" s="145"/>
      <c r="DW110" s="145"/>
      <c r="DX110" s="145"/>
      <c r="DY110" s="145"/>
      <c r="DZ110" s="145"/>
      <c r="EA110" s="145"/>
      <c r="EB110" s="145"/>
      <c r="EC110" s="145"/>
      <c r="ED110" s="145"/>
      <c r="EE110" s="145"/>
      <c r="EF110" s="145"/>
      <c r="EG110" s="145"/>
      <c r="EH110" s="145"/>
      <c r="EI110" s="145"/>
      <c r="EJ110" s="145"/>
      <c r="EK110" s="145"/>
      <c r="EL110" s="145"/>
      <c r="EM110" s="145"/>
      <c r="EN110" s="145"/>
      <c r="EO110" s="145"/>
      <c r="EP110" s="145"/>
      <c r="EQ110" s="145"/>
      <c r="ER110" s="145"/>
      <c r="ES110" s="145"/>
      <c r="ET110" s="145"/>
      <c r="EU110" s="145"/>
      <c r="EV110" s="145"/>
      <c r="EW110" s="145"/>
      <c r="EX110" s="145"/>
      <c r="EY110" s="145"/>
      <c r="EZ110" s="145"/>
      <c r="FA110" s="145"/>
      <c r="FB110" s="145"/>
      <c r="FC110" s="145"/>
      <c r="FD110" s="145"/>
      <c r="FE110" s="145"/>
      <c r="FF110" s="145"/>
      <c r="FG110" s="145"/>
      <c r="FH110" s="145"/>
      <c r="FI110" s="145"/>
      <c r="FJ110" s="145"/>
      <c r="FK110" s="145"/>
      <c r="FL110" s="145"/>
      <c r="FM110" s="145"/>
      <c r="FN110" s="145"/>
      <c r="FO110" s="145"/>
      <c r="FP110" s="145"/>
      <c r="FQ110" s="145"/>
      <c r="FR110" s="145"/>
      <c r="FS110" s="145"/>
      <c r="FT110" s="145"/>
      <c r="FU110" s="145"/>
      <c r="FV110" s="145"/>
      <c r="FW110" s="145"/>
      <c r="FX110" s="145"/>
      <c r="FY110" s="145"/>
      <c r="FZ110" s="145"/>
      <c r="GA110" s="145"/>
      <c r="GB110" s="145"/>
      <c r="GC110" s="145"/>
      <c r="GD110" s="145"/>
      <c r="GE110" s="145"/>
      <c r="GF110" s="145"/>
      <c r="GG110" s="145"/>
      <c r="GH110" s="145"/>
      <c r="GI110" s="145"/>
      <c r="GJ110" s="145"/>
      <c r="GK110" s="145"/>
      <c r="GL110" s="145"/>
      <c r="GM110" s="145"/>
      <c r="GN110" s="145"/>
      <c r="GO110" s="145"/>
      <c r="GP110" s="145"/>
      <c r="GQ110" s="145"/>
      <c r="GR110" s="145"/>
      <c r="GS110" s="145"/>
      <c r="GT110" s="145"/>
      <c r="GU110" s="145"/>
      <c r="GV110" s="145"/>
      <c r="GW110" s="145"/>
      <c r="GX110" s="145"/>
      <c r="GY110" s="145"/>
      <c r="GZ110" s="145"/>
      <c r="HA110" s="145"/>
      <c r="HB110" s="145"/>
      <c r="HC110" s="145"/>
      <c r="HD110" s="145"/>
      <c r="HE110" s="145"/>
      <c r="HF110" s="145"/>
      <c r="HG110" s="145"/>
      <c r="HH110" s="145"/>
      <c r="HI110" s="145"/>
      <c r="HJ110" s="145"/>
      <c r="HK110" s="145"/>
      <c r="HL110" s="145"/>
      <c r="HM110" s="145"/>
      <c r="HN110" s="145"/>
      <c r="HO110" s="145"/>
      <c r="HP110" s="145"/>
      <c r="HQ110" s="145"/>
      <c r="HR110" s="145"/>
      <c r="HS110" s="145"/>
      <c r="HT110" s="145"/>
      <c r="HU110" s="145"/>
      <c r="HV110" s="145"/>
      <c r="HW110" s="145"/>
      <c r="HX110" s="145"/>
      <c r="HY110" s="145"/>
      <c r="HZ110" s="145"/>
      <c r="IA110" s="145"/>
      <c r="IB110" s="145"/>
      <c r="IC110" s="145"/>
      <c r="ID110" s="145"/>
      <c r="IE110" s="145"/>
      <c r="IF110" s="145"/>
      <c r="IG110" s="145"/>
      <c r="IH110" s="145"/>
      <c r="II110" s="145"/>
      <c r="IJ110" s="145"/>
      <c r="IK110" s="145"/>
      <c r="IL110" s="145"/>
      <c r="IM110" s="145"/>
      <c r="IN110" s="145"/>
      <c r="IO110" s="145"/>
      <c r="IP110" s="145"/>
      <c r="IQ110" s="145"/>
      <c r="IR110" s="145"/>
      <c r="IS110" s="145"/>
      <c r="IT110" s="145"/>
      <c r="IU110" s="145"/>
      <c r="IV110" s="145"/>
      <c r="IW110" s="145"/>
      <c r="IX110" s="145"/>
      <c r="IY110" s="145"/>
      <c r="IZ110" s="145"/>
      <c r="JA110" s="145"/>
      <c r="JB110" s="145"/>
      <c r="JC110" s="145"/>
      <c r="JD110" s="145"/>
      <c r="JE110" s="145"/>
      <c r="JF110" s="145"/>
      <c r="JG110" s="145"/>
      <c r="JH110" s="145"/>
      <c r="JI110" s="145"/>
      <c r="JJ110" s="145"/>
      <c r="JK110" s="145"/>
      <c r="JL110" s="145"/>
      <c r="JM110" s="145"/>
      <c r="JN110" s="145"/>
      <c r="JO110" s="145"/>
      <c r="JP110" s="145"/>
      <c r="JQ110" s="145"/>
      <c r="JR110" s="145"/>
      <c r="JS110" s="145"/>
      <c r="JT110" s="145"/>
      <c r="JU110" s="145"/>
      <c r="JV110" s="145"/>
      <c r="JW110" s="145"/>
      <c r="JX110" s="145"/>
      <c r="JY110" s="145"/>
      <c r="JZ110" s="145"/>
      <c r="KA110" s="145"/>
      <c r="KB110" s="145"/>
      <c r="KC110" s="145"/>
      <c r="KD110" s="145"/>
      <c r="KE110" s="145"/>
      <c r="KF110" s="145"/>
      <c r="KG110" s="145"/>
      <c r="KH110" s="145"/>
      <c r="KI110" s="145"/>
      <c r="KJ110" s="145"/>
      <c r="KK110" s="145"/>
      <c r="KL110" s="145"/>
      <c r="KM110" s="145"/>
      <c r="KN110" s="145"/>
      <c r="KO110" s="145"/>
      <c r="KP110" s="145"/>
      <c r="KQ110" s="145"/>
      <c r="KR110" s="145"/>
      <c r="KS110" s="145"/>
      <c r="KT110" s="145"/>
      <c r="KU110" s="145"/>
      <c r="KV110" s="145"/>
      <c r="KW110" s="145"/>
      <c r="KX110" s="145"/>
      <c r="KY110" s="145"/>
      <c r="KZ110" s="145"/>
      <c r="LA110" s="145"/>
      <c r="LB110" s="145"/>
      <c r="LC110" s="145"/>
      <c r="LD110" s="145"/>
      <c r="LE110" s="145"/>
      <c r="LF110" s="145"/>
      <c r="LG110" s="145"/>
      <c r="LH110" s="145"/>
      <c r="LI110" s="145"/>
      <c r="LJ110" s="145"/>
      <c r="LK110" s="145"/>
      <c r="LL110" s="145"/>
      <c r="LM110" s="145"/>
      <c r="LN110" s="145"/>
      <c r="LO110" s="145"/>
      <c r="LP110" s="145"/>
      <c r="LQ110" s="145"/>
      <c r="LR110" s="145"/>
      <c r="LS110" s="145"/>
      <c r="LT110" s="145"/>
      <c r="LU110" s="145"/>
      <c r="LV110" s="145"/>
      <c r="LW110" s="145"/>
      <c r="LX110" s="145"/>
      <c r="LY110" s="145"/>
      <c r="LZ110" s="145"/>
      <c r="MA110" s="145"/>
      <c r="MB110" s="145"/>
      <c r="MC110" s="145"/>
      <c r="MD110" s="145"/>
      <c r="ME110" s="145"/>
      <c r="MF110" s="145"/>
      <c r="MG110" s="145"/>
      <c r="MH110" s="145"/>
      <c r="MI110" s="145"/>
      <c r="MJ110" s="145"/>
      <c r="MK110" s="145"/>
      <c r="ML110" s="145"/>
      <c r="MM110" s="145"/>
      <c r="MN110" s="145"/>
      <c r="MO110" s="145"/>
      <c r="MP110" s="145"/>
      <c r="MQ110" s="145"/>
      <c r="MR110" s="145"/>
      <c r="MS110" s="145"/>
      <c r="MT110" s="145"/>
      <c r="MU110" s="145"/>
      <c r="MV110" s="145"/>
      <c r="MW110" s="145"/>
      <c r="MX110" s="145"/>
      <c r="MY110" s="145"/>
      <c r="MZ110" s="145"/>
      <c r="NA110" s="145"/>
      <c r="NB110" s="145"/>
      <c r="NC110" s="145"/>
      <c r="ND110" s="145"/>
      <c r="NE110" s="145"/>
      <c r="NF110" s="145"/>
      <c r="NG110" s="145"/>
      <c r="NH110" s="145"/>
      <c r="NI110" s="145"/>
      <c r="NJ110" s="145"/>
      <c r="NK110" s="145"/>
      <c r="NL110" s="145"/>
      <c r="NM110" s="145"/>
      <c r="NN110" s="145"/>
      <c r="NO110" s="145"/>
      <c r="NP110" s="145"/>
      <c r="NQ110" s="145"/>
      <c r="NR110" s="145"/>
      <c r="NS110" s="145"/>
      <c r="NT110" s="145"/>
      <c r="NU110" s="145"/>
      <c r="NV110" s="145"/>
      <c r="NW110" s="145"/>
      <c r="NX110" s="145"/>
      <c r="NY110" s="145"/>
      <c r="NZ110" s="145"/>
      <c r="OA110" s="145"/>
      <c r="OB110" s="145"/>
      <c r="OC110" s="145"/>
      <c r="OD110" s="145"/>
      <c r="OE110" s="145"/>
      <c r="OF110" s="145"/>
      <c r="OG110" s="145"/>
      <c r="OH110" s="145"/>
      <c r="OI110" s="145"/>
      <c r="OJ110" s="145"/>
      <c r="OK110" s="145"/>
      <c r="OL110" s="145"/>
      <c r="OM110" s="145"/>
      <c r="ON110" s="145"/>
      <c r="OO110" s="145"/>
      <c r="OP110" s="145"/>
      <c r="OQ110" s="145"/>
      <c r="OR110" s="145"/>
      <c r="OS110" s="145"/>
      <c r="OT110" s="145"/>
      <c r="OU110" s="145"/>
      <c r="OV110" s="145"/>
      <c r="OW110" s="145"/>
      <c r="OX110" s="145"/>
      <c r="OY110" s="145"/>
      <c r="OZ110" s="145"/>
      <c r="PA110" s="145"/>
      <c r="PB110" s="145"/>
      <c r="PC110" s="145"/>
      <c r="PD110" s="145"/>
      <c r="PE110" s="145"/>
      <c r="PF110" s="145"/>
      <c r="PG110" s="145"/>
      <c r="PH110" s="145"/>
      <c r="PI110" s="145"/>
      <c r="PJ110" s="145"/>
      <c r="PK110" s="145"/>
      <c r="PL110" s="145"/>
      <c r="PM110" s="145"/>
      <c r="PN110" s="145"/>
      <c r="PO110" s="145"/>
      <c r="PP110" s="145"/>
      <c r="PQ110" s="145"/>
      <c r="PR110" s="145"/>
      <c r="PS110" s="145"/>
      <c r="PT110" s="145"/>
      <c r="PU110" s="145"/>
      <c r="PV110" s="145"/>
      <c r="PW110" s="145"/>
      <c r="PX110" s="145"/>
      <c r="PY110" s="145"/>
      <c r="PZ110" s="145"/>
      <c r="QA110" s="145"/>
      <c r="QB110" s="145"/>
      <c r="QC110" s="145"/>
      <c r="QD110" s="145"/>
      <c r="QE110" s="145"/>
      <c r="QF110" s="145"/>
      <c r="QG110" s="145"/>
      <c r="QH110" s="145"/>
      <c r="QI110" s="145"/>
      <c r="QJ110" s="145"/>
      <c r="QK110" s="145"/>
      <c r="QL110" s="145"/>
      <c r="QM110" s="145"/>
      <c r="QN110" s="145"/>
      <c r="QO110" s="145"/>
      <c r="QP110" s="145"/>
      <c r="QQ110" s="145"/>
      <c r="QR110" s="145"/>
      <c r="QS110" s="145"/>
      <c r="QT110" s="145"/>
      <c r="QU110" s="145"/>
      <c r="QV110" s="145"/>
      <c r="QW110" s="145"/>
      <c r="QX110" s="145"/>
      <c r="QY110" s="145"/>
      <c r="QZ110" s="145"/>
      <c r="RA110" s="145"/>
      <c r="RB110" s="145"/>
      <c r="RC110" s="145"/>
      <c r="RD110" s="145"/>
      <c r="RE110" s="145"/>
      <c r="RF110" s="145"/>
      <c r="RG110" s="145"/>
      <c r="RH110" s="145"/>
      <c r="RI110" s="145"/>
      <c r="RJ110" s="145"/>
      <c r="RK110" s="145"/>
      <c r="RL110" s="145"/>
      <c r="RM110" s="145"/>
      <c r="RN110" s="145"/>
      <c r="RO110" s="145"/>
      <c r="RP110" s="145"/>
      <c r="RQ110" s="145"/>
      <c r="RR110" s="145"/>
      <c r="RS110" s="145"/>
      <c r="RT110" s="145"/>
      <c r="RU110" s="145"/>
      <c r="RV110" s="145"/>
      <c r="RW110" s="145"/>
      <c r="RX110" s="145"/>
      <c r="RY110" s="145"/>
      <c r="RZ110" s="145"/>
      <c r="SA110" s="145"/>
      <c r="SB110" s="145"/>
      <c r="SC110" s="145"/>
      <c r="SD110" s="145"/>
      <c r="SE110" s="145"/>
      <c r="SF110" s="145"/>
      <c r="SG110" s="145"/>
      <c r="SH110" s="145"/>
      <c r="SI110" s="145"/>
      <c r="SJ110" s="145"/>
      <c r="SK110" s="145"/>
      <c r="SL110" s="145"/>
      <c r="SM110" s="145"/>
      <c r="SN110" s="145"/>
      <c r="SO110" s="145"/>
      <c r="SP110" s="145"/>
      <c r="SQ110" s="145"/>
      <c r="SR110" s="145"/>
      <c r="SS110" s="145"/>
      <c r="ST110" s="145"/>
      <c r="SU110" s="145"/>
      <c r="SV110" s="145"/>
      <c r="SW110" s="145"/>
      <c r="SX110" s="145"/>
      <c r="SY110" s="145"/>
      <c r="SZ110" s="145"/>
      <c r="TA110" s="145"/>
      <c r="TB110" s="145"/>
      <c r="TC110" s="145"/>
      <c r="TD110" s="145"/>
      <c r="TE110" s="145"/>
      <c r="TF110" s="145"/>
      <c r="TG110" s="145"/>
      <c r="TH110" s="145"/>
      <c r="TI110" s="145"/>
      <c r="TJ110" s="145"/>
      <c r="TK110" s="145"/>
      <c r="TL110" s="145"/>
      <c r="TM110" s="145"/>
      <c r="TN110" s="145"/>
      <c r="TO110" s="145"/>
      <c r="TP110" s="145"/>
      <c r="TQ110" s="145"/>
      <c r="TR110" s="145"/>
      <c r="TS110" s="145"/>
      <c r="TT110" s="145"/>
      <c r="TU110" s="145"/>
      <c r="TV110" s="145"/>
      <c r="TW110" s="145"/>
      <c r="TX110" s="145"/>
      <c r="TY110" s="145"/>
      <c r="TZ110" s="145"/>
      <c r="UA110" s="145"/>
      <c r="UB110" s="145"/>
      <c r="UC110" s="145"/>
      <c r="UD110" s="145"/>
      <c r="UE110" s="145"/>
      <c r="UF110" s="145"/>
      <c r="UG110" s="145"/>
      <c r="UH110" s="145"/>
      <c r="UI110" s="145"/>
      <c r="UJ110" s="145"/>
      <c r="UK110" s="145"/>
      <c r="UL110" s="145"/>
      <c r="UM110" s="145"/>
      <c r="UN110" s="145"/>
      <c r="UO110" s="145"/>
      <c r="UP110" s="145"/>
      <c r="UQ110" s="145"/>
      <c r="UR110" s="145"/>
      <c r="US110" s="145"/>
      <c r="UT110" s="145"/>
      <c r="UU110" s="145"/>
      <c r="UV110" s="145"/>
      <c r="UW110" s="145"/>
      <c r="UX110" s="145"/>
      <c r="UY110" s="145"/>
      <c r="UZ110" s="145"/>
      <c r="VA110" s="145"/>
      <c r="VB110" s="145"/>
      <c r="VC110" s="145"/>
      <c r="VD110" s="145"/>
      <c r="VE110" s="145"/>
      <c r="VF110" s="145"/>
      <c r="VG110" s="145"/>
      <c r="VH110" s="145"/>
      <c r="VI110" s="145"/>
      <c r="VJ110" s="145"/>
      <c r="VK110" s="145"/>
      <c r="VL110" s="145"/>
      <c r="VM110" s="145"/>
      <c r="VN110" s="145"/>
      <c r="VO110" s="145"/>
      <c r="VP110" s="145"/>
      <c r="VQ110" s="145"/>
      <c r="VR110" s="145"/>
      <c r="VS110" s="145"/>
      <c r="VT110" s="145"/>
      <c r="VU110" s="145"/>
      <c r="VV110" s="145"/>
      <c r="VW110" s="145"/>
      <c r="VX110" s="145"/>
      <c r="VY110" s="145"/>
      <c r="VZ110" s="145"/>
      <c r="WA110" s="145"/>
      <c r="WB110" s="145"/>
      <c r="WC110" s="145"/>
      <c r="WD110" s="145"/>
      <c r="WE110" s="145"/>
      <c r="WF110" s="145"/>
      <c r="WG110" s="145"/>
      <c r="WH110" s="145"/>
      <c r="WI110" s="145"/>
      <c r="WJ110" s="145"/>
      <c r="WK110" s="145"/>
      <c r="WL110" s="145"/>
      <c r="WM110" s="145"/>
      <c r="WN110" s="145"/>
      <c r="WO110" s="145"/>
      <c r="WP110" s="145"/>
      <c r="WQ110" s="145"/>
      <c r="WR110" s="145"/>
      <c r="WS110" s="145"/>
      <c r="WT110" s="145"/>
      <c r="WU110" s="145"/>
      <c r="WV110" s="145"/>
      <c r="WW110" s="145"/>
      <c r="WX110" s="145"/>
      <c r="WY110" s="145"/>
      <c r="WZ110" s="145"/>
      <c r="XA110" s="145"/>
      <c r="XB110" s="145"/>
      <c r="XC110" s="145"/>
      <c r="XD110" s="145"/>
      <c r="XE110" s="145"/>
      <c r="XF110" s="145"/>
      <c r="XG110" s="145"/>
      <c r="XH110" s="145"/>
      <c r="XI110" s="145"/>
      <c r="XJ110" s="145"/>
      <c r="XK110" s="145"/>
      <c r="XL110" s="145"/>
      <c r="XM110" s="145"/>
      <c r="XN110" s="145"/>
      <c r="XO110" s="145"/>
      <c r="XP110" s="145"/>
      <c r="XQ110" s="145"/>
      <c r="XR110" s="145"/>
      <c r="XS110" s="145"/>
      <c r="XT110" s="145"/>
      <c r="XU110" s="145"/>
      <c r="XV110" s="145"/>
      <c r="XW110" s="145"/>
      <c r="XX110" s="145"/>
      <c r="XY110" s="145"/>
      <c r="XZ110" s="145"/>
      <c r="YA110" s="145"/>
      <c r="YB110" s="145"/>
      <c r="YC110" s="145"/>
      <c r="YD110" s="145"/>
      <c r="YE110" s="145"/>
      <c r="YF110" s="145"/>
      <c r="YG110" s="145"/>
      <c r="YH110" s="145"/>
      <c r="YI110" s="145"/>
      <c r="YJ110" s="145"/>
      <c r="YK110" s="145"/>
      <c r="YL110" s="145"/>
      <c r="YM110" s="145"/>
      <c r="YN110" s="145"/>
      <c r="YO110" s="145"/>
      <c r="YP110" s="145"/>
      <c r="YQ110" s="145"/>
      <c r="YR110" s="145"/>
      <c r="YS110" s="145"/>
      <c r="YT110" s="145"/>
      <c r="YU110" s="145"/>
      <c r="YV110" s="145"/>
      <c r="YW110" s="145"/>
      <c r="YX110" s="145"/>
      <c r="YY110" s="145"/>
      <c r="YZ110" s="145"/>
      <c r="ZA110" s="145"/>
      <c r="ZB110" s="145"/>
      <c r="ZC110" s="145"/>
      <c r="ZD110" s="145"/>
      <c r="ZE110" s="145"/>
      <c r="ZF110" s="145"/>
      <c r="ZG110" s="145"/>
      <c r="ZH110" s="145"/>
      <c r="ZI110" s="145"/>
      <c r="ZJ110" s="145"/>
      <c r="ZK110" s="145"/>
      <c r="ZL110" s="145"/>
      <c r="ZM110" s="145"/>
      <c r="ZN110" s="145"/>
      <c r="ZO110" s="145"/>
      <c r="ZP110" s="145"/>
      <c r="ZQ110" s="145"/>
      <c r="ZR110" s="145"/>
      <c r="ZS110" s="145"/>
      <c r="ZT110" s="145"/>
      <c r="ZU110" s="145"/>
      <c r="ZV110" s="145"/>
      <c r="ZW110" s="145"/>
      <c r="ZX110" s="145"/>
      <c r="ZY110" s="145"/>
      <c r="ZZ110" s="145"/>
      <c r="AAA110" s="145"/>
      <c r="AAB110" s="145"/>
      <c r="AAC110" s="145"/>
      <c r="AAD110" s="145"/>
      <c r="AAE110" s="145"/>
      <c r="AAF110" s="145"/>
      <c r="AAG110" s="145"/>
      <c r="AAH110" s="145"/>
      <c r="AAI110" s="145"/>
      <c r="AAJ110" s="145"/>
      <c r="AAK110" s="145"/>
      <c r="AAL110" s="145"/>
      <c r="AAM110" s="145"/>
      <c r="AAN110" s="145"/>
      <c r="AAO110" s="145"/>
      <c r="AAP110" s="145"/>
      <c r="AAQ110" s="145"/>
      <c r="AAR110" s="145"/>
      <c r="AAS110" s="145"/>
      <c r="AAT110" s="145"/>
      <c r="AAU110" s="145"/>
      <c r="AAV110" s="145"/>
      <c r="AAW110" s="145"/>
      <c r="AAX110" s="145"/>
      <c r="AAY110" s="145"/>
      <c r="AAZ110" s="145"/>
      <c r="ABA110" s="145"/>
      <c r="ABB110" s="145"/>
      <c r="ABC110" s="145"/>
      <c r="ABD110" s="145"/>
      <c r="ABE110" s="145"/>
      <c r="ABF110" s="145"/>
      <c r="ABG110" s="145"/>
      <c r="ABH110" s="145"/>
      <c r="ABI110" s="145"/>
      <c r="ABJ110" s="145"/>
      <c r="ABK110" s="145"/>
      <c r="ABL110" s="145"/>
      <c r="ABM110" s="145"/>
      <c r="ABN110" s="145"/>
      <c r="ABO110" s="145"/>
      <c r="ABP110" s="145"/>
      <c r="ABQ110" s="145"/>
      <c r="ABR110" s="145"/>
      <c r="ABS110" s="145"/>
      <c r="ABT110" s="145"/>
      <c r="ABU110" s="145"/>
      <c r="ABV110" s="145"/>
      <c r="ABW110" s="145"/>
      <c r="ABX110" s="145"/>
      <c r="ABY110" s="145"/>
      <c r="ABZ110" s="145"/>
      <c r="ACA110" s="145"/>
      <c r="ACB110" s="145"/>
      <c r="ACC110" s="145"/>
      <c r="ACD110" s="145"/>
      <c r="ACE110" s="145"/>
      <c r="ACF110" s="145"/>
      <c r="ACG110" s="145"/>
      <c r="ACH110" s="145"/>
      <c r="ACI110" s="145"/>
      <c r="ACJ110" s="145"/>
      <c r="ACK110" s="145"/>
      <c r="ACL110" s="145"/>
      <c r="ACM110" s="145"/>
      <c r="ACN110" s="145"/>
      <c r="ACO110" s="145"/>
      <c r="ACP110" s="145"/>
      <c r="ACQ110" s="145"/>
      <c r="ACR110" s="145"/>
      <c r="ACS110" s="145"/>
      <c r="ACT110" s="145"/>
      <c r="ACU110" s="145"/>
      <c r="ACV110" s="145"/>
      <c r="ACW110" s="145"/>
      <c r="ACX110" s="145"/>
      <c r="ACY110" s="145"/>
      <c r="ACZ110" s="145"/>
      <c r="ADA110" s="145"/>
      <c r="ADB110" s="145"/>
      <c r="ADC110" s="145"/>
      <c r="ADD110" s="145"/>
      <c r="ADE110" s="145"/>
      <c r="ADF110" s="145"/>
      <c r="ADG110" s="145"/>
      <c r="ADH110" s="145"/>
      <c r="ADI110" s="145"/>
      <c r="ADJ110" s="145"/>
      <c r="ADK110" s="145"/>
      <c r="ADL110" s="145"/>
      <c r="ADM110" s="145"/>
      <c r="ADN110" s="145"/>
      <c r="ADO110" s="145"/>
      <c r="ADP110" s="145"/>
      <c r="ADQ110" s="145"/>
      <c r="ADR110" s="145"/>
      <c r="ADS110" s="145"/>
      <c r="ADT110" s="145"/>
      <c r="ADU110" s="145"/>
      <c r="ADV110" s="145"/>
      <c r="ADW110" s="145"/>
      <c r="ADX110" s="145"/>
      <c r="ADY110" s="145"/>
      <c r="ADZ110" s="145"/>
      <c r="AEA110" s="145"/>
      <c r="AEB110" s="145"/>
      <c r="AEC110" s="145"/>
      <c r="AED110" s="145"/>
      <c r="AEE110" s="145"/>
      <c r="AEF110" s="145"/>
      <c r="AEG110" s="145"/>
      <c r="AEH110" s="145"/>
      <c r="AEI110" s="145"/>
      <c r="AEJ110" s="145"/>
      <c r="AEK110" s="145"/>
      <c r="AEL110" s="145"/>
      <c r="AEM110" s="145"/>
      <c r="AEN110" s="145"/>
      <c r="AEO110" s="145"/>
      <c r="AEP110" s="145"/>
      <c r="AEQ110" s="145"/>
      <c r="AER110" s="145"/>
      <c r="AES110" s="145"/>
      <c r="AET110" s="145"/>
      <c r="AEU110" s="145"/>
      <c r="AEV110" s="145"/>
      <c r="AEW110" s="145"/>
      <c r="AEX110" s="145"/>
      <c r="AEY110" s="145"/>
      <c r="AEZ110" s="145"/>
      <c r="AFA110" s="145"/>
      <c r="AFB110" s="145"/>
      <c r="AFC110" s="145"/>
      <c r="AFD110" s="145"/>
      <c r="AFE110" s="145"/>
      <c r="AFF110" s="145"/>
      <c r="AFG110" s="145"/>
      <c r="AFH110" s="145"/>
      <c r="AFI110" s="145"/>
      <c r="AFJ110" s="145"/>
      <c r="AFK110" s="145"/>
      <c r="AFL110" s="145"/>
      <c r="AFM110" s="145"/>
      <c r="AFN110" s="145"/>
      <c r="AFO110" s="145"/>
      <c r="AFP110" s="145"/>
      <c r="AFQ110" s="145"/>
      <c r="AFR110" s="145"/>
      <c r="AFS110" s="145"/>
      <c r="AFT110" s="145"/>
      <c r="AFU110" s="145"/>
      <c r="AFV110" s="145"/>
      <c r="AFW110" s="145"/>
      <c r="AFX110" s="145"/>
      <c r="AFY110" s="145"/>
      <c r="AFZ110" s="145"/>
      <c r="AGA110" s="145"/>
      <c r="AGB110" s="145"/>
      <c r="AGC110" s="145"/>
      <c r="AGD110" s="145"/>
      <c r="AGE110" s="145"/>
      <c r="AGF110" s="145"/>
      <c r="AGG110" s="145"/>
      <c r="AGH110" s="145"/>
      <c r="AGI110" s="145"/>
      <c r="AGJ110" s="145"/>
      <c r="AGK110" s="145"/>
      <c r="AGL110" s="145"/>
      <c r="AGM110" s="145"/>
      <c r="AGN110" s="145"/>
      <c r="AGO110" s="145"/>
      <c r="AGP110" s="145"/>
      <c r="AGQ110" s="145"/>
      <c r="AGR110" s="145"/>
      <c r="AGS110" s="145"/>
      <c r="AGT110" s="145"/>
      <c r="AGU110" s="145"/>
      <c r="AGV110" s="145"/>
      <c r="AGW110" s="145"/>
      <c r="AGX110" s="145"/>
      <c r="AGY110" s="145"/>
      <c r="AGZ110" s="145"/>
      <c r="AHA110" s="145"/>
      <c r="AHB110" s="145"/>
      <c r="AHC110" s="145"/>
      <c r="AHD110" s="145"/>
      <c r="AHE110" s="145"/>
      <c r="AHF110" s="145"/>
      <c r="AHG110" s="145"/>
      <c r="AHH110" s="145"/>
      <c r="AHI110" s="145"/>
      <c r="AHJ110" s="145"/>
      <c r="AHK110" s="145"/>
      <c r="AHL110" s="145"/>
      <c r="AHM110" s="145"/>
      <c r="AHN110" s="145"/>
      <c r="AHO110" s="145"/>
      <c r="AHP110" s="145"/>
      <c r="AHQ110" s="145"/>
      <c r="AHR110" s="145"/>
      <c r="AHS110" s="145"/>
      <c r="AHT110" s="145"/>
      <c r="AHU110" s="145"/>
      <c r="AHV110" s="145"/>
      <c r="AHW110" s="145"/>
      <c r="AHX110" s="145"/>
      <c r="AHY110" s="145"/>
      <c r="AHZ110" s="145"/>
      <c r="AIA110" s="145"/>
      <c r="AIB110" s="145"/>
      <c r="AIC110" s="145"/>
      <c r="AID110" s="145"/>
      <c r="AIE110" s="145"/>
      <c r="AIF110" s="145"/>
      <c r="AIG110" s="145"/>
      <c r="AIH110" s="145"/>
      <c r="AII110" s="145"/>
      <c r="AIJ110" s="145"/>
      <c r="AIK110" s="145"/>
      <c r="AIL110" s="145"/>
      <c r="AIM110" s="145"/>
      <c r="AIN110" s="145"/>
      <c r="AIO110" s="145"/>
      <c r="AIP110" s="145"/>
      <c r="AIQ110" s="145"/>
      <c r="AIR110" s="145"/>
      <c r="AIS110" s="145"/>
      <c r="AIT110" s="145"/>
      <c r="AIU110" s="145"/>
      <c r="AIV110" s="145"/>
      <c r="AIW110" s="145"/>
      <c r="AIX110" s="145"/>
      <c r="AIY110" s="145"/>
      <c r="AIZ110" s="145"/>
      <c r="AJA110" s="145"/>
      <c r="AJB110" s="145"/>
      <c r="AJC110" s="145"/>
      <c r="AJD110" s="145"/>
      <c r="AJE110" s="145"/>
      <c r="AJF110" s="145"/>
      <c r="AJG110" s="145"/>
      <c r="AJH110" s="145"/>
      <c r="AJI110" s="145"/>
      <c r="AJJ110" s="145"/>
      <c r="AJK110" s="145"/>
      <c r="AJL110" s="145"/>
      <c r="AJM110" s="145"/>
      <c r="AJN110" s="145"/>
      <c r="AJO110" s="145"/>
      <c r="AJP110" s="145"/>
      <c r="AJQ110" s="145"/>
      <c r="AJR110" s="145"/>
      <c r="AJS110" s="145"/>
      <c r="AJT110" s="145"/>
      <c r="AJU110" s="145"/>
      <c r="AJV110" s="145"/>
      <c r="AJW110" s="145"/>
      <c r="AJX110" s="145"/>
      <c r="AJY110" s="145"/>
      <c r="AJZ110" s="145"/>
      <c r="AKA110" s="145"/>
      <c r="AKB110" s="145"/>
      <c r="AKC110" s="145"/>
      <c r="AKD110" s="145"/>
      <c r="AKE110" s="145"/>
      <c r="AKF110" s="145"/>
      <c r="AKG110" s="145"/>
      <c r="AKH110" s="145"/>
      <c r="AKI110" s="145"/>
      <c r="AKJ110" s="145"/>
      <c r="AKK110" s="145"/>
      <c r="AKL110" s="145"/>
      <c r="AKM110" s="145"/>
      <c r="AKN110" s="145"/>
      <c r="AKO110" s="145"/>
      <c r="AKP110" s="145"/>
      <c r="AKQ110" s="145"/>
      <c r="AKR110" s="145"/>
      <c r="AKS110" s="145"/>
      <c r="AKT110" s="145"/>
      <c r="AKU110" s="145"/>
      <c r="AKV110" s="145"/>
      <c r="AKW110" s="145"/>
      <c r="AKX110" s="145"/>
      <c r="AKY110" s="145"/>
      <c r="AKZ110" s="145"/>
      <c r="ALA110" s="145"/>
      <c r="ALB110" s="145"/>
      <c r="ALC110" s="145"/>
      <c r="ALD110" s="145"/>
      <c r="ALE110" s="145"/>
      <c r="ALF110" s="145"/>
      <c r="ALG110" s="145"/>
      <c r="ALH110" s="145"/>
      <c r="ALI110" s="145"/>
      <c r="ALJ110" s="145"/>
      <c r="ALK110" s="145"/>
      <c r="ALL110" s="145"/>
      <c r="ALM110" s="145"/>
      <c r="ALN110" s="145"/>
      <c r="ALO110" s="145"/>
      <c r="ALP110" s="145"/>
      <c r="ALQ110" s="145"/>
      <c r="ALR110" s="145"/>
      <c r="ALS110" s="145"/>
      <c r="ALT110" s="145"/>
      <c r="ALU110" s="145"/>
      <c r="ALV110" s="145"/>
      <c r="ALW110" s="145"/>
      <c r="ALX110" s="145"/>
      <c r="ALY110" s="145"/>
      <c r="ALZ110" s="145"/>
    </row>
    <row r="111" spans="1:1014" ht="13.95" customHeight="1" x14ac:dyDescent="0.3">
      <c r="A111" s="151"/>
      <c r="B111" s="151"/>
      <c r="C111" s="134" t="s">
        <v>73</v>
      </c>
      <c r="D111" s="266" t="s">
        <v>74</v>
      </c>
      <c r="E111" s="266"/>
      <c r="F111" s="266"/>
      <c r="G111" s="266"/>
      <c r="H111" s="162">
        <f>H107</f>
        <v>0</v>
      </c>
      <c r="I111" s="152"/>
      <c r="J111" s="145"/>
      <c r="K111" s="145"/>
      <c r="L111" s="145"/>
      <c r="M111" s="145"/>
      <c r="N111" s="145"/>
      <c r="O111" s="145"/>
      <c r="P111" s="145"/>
      <c r="Q111" s="145"/>
      <c r="R111" s="145"/>
      <c r="S111" s="145"/>
      <c r="T111" s="145"/>
      <c r="U111" s="145"/>
      <c r="V111" s="145"/>
      <c r="W111" s="145"/>
      <c r="X111" s="145"/>
      <c r="Y111" s="145"/>
      <c r="Z111" s="145"/>
      <c r="AA111" s="145"/>
      <c r="AB111" s="145"/>
      <c r="AC111" s="145"/>
      <c r="AD111" s="145"/>
      <c r="AE111" s="145"/>
      <c r="AF111" s="145"/>
      <c r="AG111" s="145"/>
      <c r="AH111" s="145"/>
      <c r="AI111" s="145"/>
      <c r="AJ111" s="145"/>
      <c r="AK111" s="145"/>
      <c r="AL111" s="145"/>
      <c r="AM111" s="145"/>
      <c r="AN111" s="145"/>
      <c r="AO111" s="145"/>
      <c r="AP111" s="145"/>
      <c r="AQ111" s="145"/>
      <c r="AR111" s="145"/>
      <c r="AS111" s="145"/>
      <c r="AT111" s="145"/>
      <c r="AU111" s="145"/>
      <c r="AV111" s="145"/>
      <c r="AW111" s="145"/>
      <c r="AX111" s="145"/>
      <c r="AY111" s="145"/>
      <c r="AZ111" s="145"/>
      <c r="BA111" s="145"/>
      <c r="BB111" s="145"/>
      <c r="BC111" s="145"/>
      <c r="BD111" s="145"/>
      <c r="BE111" s="145"/>
      <c r="BF111" s="145"/>
      <c r="BG111" s="145"/>
      <c r="BH111" s="145"/>
      <c r="BI111" s="145"/>
      <c r="BJ111" s="145"/>
      <c r="BK111" s="145"/>
      <c r="BL111" s="145"/>
      <c r="BM111" s="145"/>
      <c r="BN111" s="145"/>
      <c r="BO111" s="145"/>
      <c r="BP111" s="145"/>
      <c r="BQ111" s="145"/>
      <c r="BR111" s="145"/>
      <c r="BS111" s="145"/>
      <c r="BT111" s="145"/>
      <c r="BU111" s="145"/>
      <c r="BV111" s="145"/>
      <c r="BW111" s="145"/>
      <c r="BX111" s="145"/>
      <c r="BY111" s="145"/>
      <c r="BZ111" s="145"/>
      <c r="CA111" s="145"/>
      <c r="CB111" s="145"/>
      <c r="CC111" s="145"/>
      <c r="CD111" s="145"/>
      <c r="CE111" s="145"/>
      <c r="CF111" s="145"/>
      <c r="CG111" s="145"/>
      <c r="CH111" s="145"/>
      <c r="CI111" s="145"/>
      <c r="CJ111" s="145"/>
      <c r="CK111" s="145"/>
      <c r="CL111" s="145"/>
      <c r="CM111" s="145"/>
      <c r="CN111" s="145"/>
      <c r="CO111" s="145"/>
      <c r="CP111" s="145"/>
      <c r="CQ111" s="145"/>
      <c r="CR111" s="145"/>
      <c r="CS111" s="145"/>
      <c r="CT111" s="145"/>
      <c r="CU111" s="145"/>
      <c r="CV111" s="145"/>
      <c r="CW111" s="145"/>
      <c r="CX111" s="145"/>
      <c r="CY111" s="145"/>
      <c r="CZ111" s="145"/>
      <c r="DA111" s="145"/>
      <c r="DB111" s="145"/>
      <c r="DC111" s="145"/>
      <c r="DD111" s="145"/>
      <c r="DE111" s="145"/>
      <c r="DF111" s="145"/>
      <c r="DG111" s="145"/>
      <c r="DH111" s="145"/>
      <c r="DI111" s="145"/>
      <c r="DJ111" s="145"/>
      <c r="DK111" s="145"/>
      <c r="DL111" s="145"/>
      <c r="DM111" s="145"/>
      <c r="DN111" s="145"/>
      <c r="DO111" s="145"/>
      <c r="DP111" s="145"/>
      <c r="DQ111" s="145"/>
      <c r="DR111" s="145"/>
      <c r="DS111" s="145"/>
      <c r="DT111" s="145"/>
      <c r="DU111" s="145"/>
      <c r="DV111" s="145"/>
      <c r="DW111" s="145"/>
      <c r="DX111" s="145"/>
      <c r="DY111" s="145"/>
      <c r="DZ111" s="145"/>
      <c r="EA111" s="145"/>
      <c r="EB111" s="145"/>
      <c r="EC111" s="145"/>
      <c r="ED111" s="145"/>
      <c r="EE111" s="145"/>
      <c r="EF111" s="145"/>
      <c r="EG111" s="145"/>
      <c r="EH111" s="145"/>
      <c r="EI111" s="145"/>
      <c r="EJ111" s="145"/>
      <c r="EK111" s="145"/>
      <c r="EL111" s="145"/>
      <c r="EM111" s="145"/>
      <c r="EN111" s="145"/>
      <c r="EO111" s="145"/>
      <c r="EP111" s="145"/>
      <c r="EQ111" s="145"/>
      <c r="ER111" s="145"/>
      <c r="ES111" s="145"/>
      <c r="ET111" s="145"/>
      <c r="EU111" s="145"/>
      <c r="EV111" s="145"/>
      <c r="EW111" s="145"/>
      <c r="EX111" s="145"/>
      <c r="EY111" s="145"/>
      <c r="EZ111" s="145"/>
      <c r="FA111" s="145"/>
      <c r="FB111" s="145"/>
      <c r="FC111" s="145"/>
      <c r="FD111" s="145"/>
      <c r="FE111" s="145"/>
      <c r="FF111" s="145"/>
      <c r="FG111" s="145"/>
      <c r="FH111" s="145"/>
      <c r="FI111" s="145"/>
      <c r="FJ111" s="145"/>
      <c r="FK111" s="145"/>
      <c r="FL111" s="145"/>
      <c r="FM111" s="145"/>
      <c r="FN111" s="145"/>
      <c r="FO111" s="145"/>
      <c r="FP111" s="145"/>
      <c r="FQ111" s="145"/>
      <c r="FR111" s="145"/>
      <c r="FS111" s="145"/>
      <c r="FT111" s="145"/>
      <c r="FU111" s="145"/>
      <c r="FV111" s="145"/>
      <c r="FW111" s="145"/>
      <c r="FX111" s="145"/>
      <c r="FY111" s="145"/>
      <c r="FZ111" s="145"/>
      <c r="GA111" s="145"/>
      <c r="GB111" s="145"/>
      <c r="GC111" s="145"/>
      <c r="GD111" s="145"/>
      <c r="GE111" s="145"/>
      <c r="GF111" s="145"/>
      <c r="GG111" s="145"/>
      <c r="GH111" s="145"/>
      <c r="GI111" s="145"/>
      <c r="GJ111" s="145"/>
      <c r="GK111" s="145"/>
      <c r="GL111" s="145"/>
      <c r="GM111" s="145"/>
      <c r="GN111" s="145"/>
      <c r="GO111" s="145"/>
      <c r="GP111" s="145"/>
      <c r="GQ111" s="145"/>
      <c r="GR111" s="145"/>
      <c r="GS111" s="145"/>
      <c r="GT111" s="145"/>
      <c r="GU111" s="145"/>
      <c r="GV111" s="145"/>
      <c r="GW111" s="145"/>
      <c r="GX111" s="145"/>
      <c r="GY111" s="145"/>
      <c r="GZ111" s="145"/>
      <c r="HA111" s="145"/>
      <c r="HB111" s="145"/>
      <c r="HC111" s="145"/>
      <c r="HD111" s="145"/>
      <c r="HE111" s="145"/>
      <c r="HF111" s="145"/>
      <c r="HG111" s="145"/>
      <c r="HH111" s="145"/>
      <c r="HI111" s="145"/>
      <c r="HJ111" s="145"/>
      <c r="HK111" s="145"/>
      <c r="HL111" s="145"/>
      <c r="HM111" s="145"/>
      <c r="HN111" s="145"/>
      <c r="HO111" s="145"/>
      <c r="HP111" s="145"/>
      <c r="HQ111" s="145"/>
      <c r="HR111" s="145"/>
      <c r="HS111" s="145"/>
      <c r="HT111" s="145"/>
      <c r="HU111" s="145"/>
      <c r="HV111" s="145"/>
      <c r="HW111" s="145"/>
      <c r="HX111" s="145"/>
      <c r="HY111" s="145"/>
      <c r="HZ111" s="145"/>
      <c r="IA111" s="145"/>
      <c r="IB111" s="145"/>
      <c r="IC111" s="145"/>
      <c r="ID111" s="145"/>
      <c r="IE111" s="145"/>
      <c r="IF111" s="145"/>
      <c r="IG111" s="145"/>
      <c r="IH111" s="145"/>
      <c r="II111" s="145"/>
      <c r="IJ111" s="145"/>
      <c r="IK111" s="145"/>
      <c r="IL111" s="145"/>
      <c r="IM111" s="145"/>
      <c r="IN111" s="145"/>
      <c r="IO111" s="145"/>
      <c r="IP111" s="145"/>
      <c r="IQ111" s="145"/>
      <c r="IR111" s="145"/>
      <c r="IS111" s="145"/>
      <c r="IT111" s="145"/>
      <c r="IU111" s="145"/>
      <c r="IV111" s="145"/>
      <c r="IW111" s="145"/>
      <c r="IX111" s="145"/>
      <c r="IY111" s="145"/>
      <c r="IZ111" s="145"/>
      <c r="JA111" s="145"/>
      <c r="JB111" s="145"/>
      <c r="JC111" s="145"/>
      <c r="JD111" s="145"/>
      <c r="JE111" s="145"/>
      <c r="JF111" s="145"/>
      <c r="JG111" s="145"/>
      <c r="JH111" s="145"/>
      <c r="JI111" s="145"/>
      <c r="JJ111" s="145"/>
      <c r="JK111" s="145"/>
      <c r="JL111" s="145"/>
      <c r="JM111" s="145"/>
      <c r="JN111" s="145"/>
      <c r="JO111" s="145"/>
      <c r="JP111" s="145"/>
      <c r="JQ111" s="145"/>
      <c r="JR111" s="145"/>
      <c r="JS111" s="145"/>
      <c r="JT111" s="145"/>
      <c r="JU111" s="145"/>
      <c r="JV111" s="145"/>
      <c r="JW111" s="145"/>
      <c r="JX111" s="145"/>
      <c r="JY111" s="145"/>
      <c r="JZ111" s="145"/>
      <c r="KA111" s="145"/>
      <c r="KB111" s="145"/>
      <c r="KC111" s="145"/>
      <c r="KD111" s="145"/>
      <c r="KE111" s="145"/>
      <c r="KF111" s="145"/>
      <c r="KG111" s="145"/>
      <c r="KH111" s="145"/>
      <c r="KI111" s="145"/>
      <c r="KJ111" s="145"/>
      <c r="KK111" s="145"/>
      <c r="KL111" s="145"/>
      <c r="KM111" s="145"/>
      <c r="KN111" s="145"/>
      <c r="KO111" s="145"/>
      <c r="KP111" s="145"/>
      <c r="KQ111" s="145"/>
      <c r="KR111" s="145"/>
      <c r="KS111" s="145"/>
      <c r="KT111" s="145"/>
      <c r="KU111" s="145"/>
      <c r="KV111" s="145"/>
      <c r="KW111" s="145"/>
      <c r="KX111" s="145"/>
      <c r="KY111" s="145"/>
      <c r="KZ111" s="145"/>
      <c r="LA111" s="145"/>
      <c r="LB111" s="145"/>
      <c r="LC111" s="145"/>
      <c r="LD111" s="145"/>
      <c r="LE111" s="145"/>
      <c r="LF111" s="145"/>
      <c r="LG111" s="145"/>
      <c r="LH111" s="145"/>
      <c r="LI111" s="145"/>
      <c r="LJ111" s="145"/>
      <c r="LK111" s="145"/>
      <c r="LL111" s="145"/>
      <c r="LM111" s="145"/>
      <c r="LN111" s="145"/>
      <c r="LO111" s="145"/>
      <c r="LP111" s="145"/>
      <c r="LQ111" s="145"/>
      <c r="LR111" s="145"/>
      <c r="LS111" s="145"/>
      <c r="LT111" s="145"/>
      <c r="LU111" s="145"/>
      <c r="LV111" s="145"/>
      <c r="LW111" s="145"/>
      <c r="LX111" s="145"/>
      <c r="LY111" s="145"/>
      <c r="LZ111" s="145"/>
      <c r="MA111" s="145"/>
      <c r="MB111" s="145"/>
      <c r="MC111" s="145"/>
      <c r="MD111" s="145"/>
      <c r="ME111" s="145"/>
      <c r="MF111" s="145"/>
      <c r="MG111" s="145"/>
      <c r="MH111" s="145"/>
      <c r="MI111" s="145"/>
      <c r="MJ111" s="145"/>
      <c r="MK111" s="145"/>
      <c r="ML111" s="145"/>
      <c r="MM111" s="145"/>
      <c r="MN111" s="145"/>
      <c r="MO111" s="145"/>
      <c r="MP111" s="145"/>
      <c r="MQ111" s="145"/>
      <c r="MR111" s="145"/>
      <c r="MS111" s="145"/>
      <c r="MT111" s="145"/>
      <c r="MU111" s="145"/>
      <c r="MV111" s="145"/>
      <c r="MW111" s="145"/>
      <c r="MX111" s="145"/>
      <c r="MY111" s="145"/>
      <c r="MZ111" s="145"/>
      <c r="NA111" s="145"/>
      <c r="NB111" s="145"/>
      <c r="NC111" s="145"/>
      <c r="ND111" s="145"/>
      <c r="NE111" s="145"/>
      <c r="NF111" s="145"/>
      <c r="NG111" s="145"/>
      <c r="NH111" s="145"/>
      <c r="NI111" s="145"/>
      <c r="NJ111" s="145"/>
      <c r="NK111" s="145"/>
      <c r="NL111" s="145"/>
      <c r="NM111" s="145"/>
      <c r="NN111" s="145"/>
      <c r="NO111" s="145"/>
      <c r="NP111" s="145"/>
      <c r="NQ111" s="145"/>
      <c r="NR111" s="145"/>
      <c r="NS111" s="145"/>
      <c r="NT111" s="145"/>
      <c r="NU111" s="145"/>
      <c r="NV111" s="145"/>
      <c r="NW111" s="145"/>
      <c r="NX111" s="145"/>
      <c r="NY111" s="145"/>
      <c r="NZ111" s="145"/>
      <c r="OA111" s="145"/>
      <c r="OB111" s="145"/>
      <c r="OC111" s="145"/>
      <c r="OD111" s="145"/>
      <c r="OE111" s="145"/>
      <c r="OF111" s="145"/>
      <c r="OG111" s="145"/>
      <c r="OH111" s="145"/>
      <c r="OI111" s="145"/>
      <c r="OJ111" s="145"/>
      <c r="OK111" s="145"/>
      <c r="OL111" s="145"/>
      <c r="OM111" s="145"/>
      <c r="ON111" s="145"/>
      <c r="OO111" s="145"/>
      <c r="OP111" s="145"/>
      <c r="OQ111" s="145"/>
      <c r="OR111" s="145"/>
      <c r="OS111" s="145"/>
      <c r="OT111" s="145"/>
      <c r="OU111" s="145"/>
      <c r="OV111" s="145"/>
      <c r="OW111" s="145"/>
      <c r="OX111" s="145"/>
      <c r="OY111" s="145"/>
      <c r="OZ111" s="145"/>
      <c r="PA111" s="145"/>
      <c r="PB111" s="145"/>
      <c r="PC111" s="145"/>
      <c r="PD111" s="145"/>
      <c r="PE111" s="145"/>
      <c r="PF111" s="145"/>
      <c r="PG111" s="145"/>
      <c r="PH111" s="145"/>
      <c r="PI111" s="145"/>
      <c r="PJ111" s="145"/>
      <c r="PK111" s="145"/>
      <c r="PL111" s="145"/>
      <c r="PM111" s="145"/>
      <c r="PN111" s="145"/>
      <c r="PO111" s="145"/>
      <c r="PP111" s="145"/>
      <c r="PQ111" s="145"/>
      <c r="PR111" s="145"/>
      <c r="PS111" s="145"/>
      <c r="PT111" s="145"/>
      <c r="PU111" s="145"/>
      <c r="PV111" s="145"/>
      <c r="PW111" s="145"/>
      <c r="PX111" s="145"/>
      <c r="PY111" s="145"/>
      <c r="PZ111" s="145"/>
      <c r="QA111" s="145"/>
      <c r="QB111" s="145"/>
      <c r="QC111" s="145"/>
      <c r="QD111" s="145"/>
      <c r="QE111" s="145"/>
      <c r="QF111" s="145"/>
      <c r="QG111" s="145"/>
      <c r="QH111" s="145"/>
      <c r="QI111" s="145"/>
      <c r="QJ111" s="145"/>
      <c r="QK111" s="145"/>
      <c r="QL111" s="145"/>
      <c r="QM111" s="145"/>
      <c r="QN111" s="145"/>
      <c r="QO111" s="145"/>
      <c r="QP111" s="145"/>
      <c r="QQ111" s="145"/>
      <c r="QR111" s="145"/>
      <c r="QS111" s="145"/>
      <c r="QT111" s="145"/>
      <c r="QU111" s="145"/>
      <c r="QV111" s="145"/>
      <c r="QW111" s="145"/>
      <c r="QX111" s="145"/>
      <c r="QY111" s="145"/>
      <c r="QZ111" s="145"/>
      <c r="RA111" s="145"/>
      <c r="RB111" s="145"/>
      <c r="RC111" s="145"/>
      <c r="RD111" s="145"/>
      <c r="RE111" s="145"/>
      <c r="RF111" s="145"/>
      <c r="RG111" s="145"/>
      <c r="RH111" s="145"/>
      <c r="RI111" s="145"/>
      <c r="RJ111" s="145"/>
      <c r="RK111" s="145"/>
      <c r="RL111" s="145"/>
      <c r="RM111" s="145"/>
      <c r="RN111" s="145"/>
      <c r="RO111" s="145"/>
      <c r="RP111" s="145"/>
      <c r="RQ111" s="145"/>
      <c r="RR111" s="145"/>
      <c r="RS111" s="145"/>
      <c r="RT111" s="145"/>
      <c r="RU111" s="145"/>
      <c r="RV111" s="145"/>
      <c r="RW111" s="145"/>
      <c r="RX111" s="145"/>
      <c r="RY111" s="145"/>
      <c r="RZ111" s="145"/>
      <c r="SA111" s="145"/>
      <c r="SB111" s="145"/>
      <c r="SC111" s="145"/>
      <c r="SD111" s="145"/>
      <c r="SE111" s="145"/>
      <c r="SF111" s="145"/>
      <c r="SG111" s="145"/>
      <c r="SH111" s="145"/>
      <c r="SI111" s="145"/>
      <c r="SJ111" s="145"/>
      <c r="SK111" s="145"/>
      <c r="SL111" s="145"/>
      <c r="SM111" s="145"/>
      <c r="SN111" s="145"/>
      <c r="SO111" s="145"/>
      <c r="SP111" s="145"/>
      <c r="SQ111" s="145"/>
      <c r="SR111" s="145"/>
      <c r="SS111" s="145"/>
      <c r="ST111" s="145"/>
      <c r="SU111" s="145"/>
      <c r="SV111" s="145"/>
      <c r="SW111" s="145"/>
      <c r="SX111" s="145"/>
      <c r="SY111" s="145"/>
      <c r="SZ111" s="145"/>
      <c r="TA111" s="145"/>
      <c r="TB111" s="145"/>
      <c r="TC111" s="145"/>
      <c r="TD111" s="145"/>
      <c r="TE111" s="145"/>
      <c r="TF111" s="145"/>
      <c r="TG111" s="145"/>
      <c r="TH111" s="145"/>
      <c r="TI111" s="145"/>
      <c r="TJ111" s="145"/>
      <c r="TK111" s="145"/>
      <c r="TL111" s="145"/>
      <c r="TM111" s="145"/>
      <c r="TN111" s="145"/>
      <c r="TO111" s="145"/>
      <c r="TP111" s="145"/>
      <c r="TQ111" s="145"/>
      <c r="TR111" s="145"/>
      <c r="TS111" s="145"/>
      <c r="TT111" s="145"/>
      <c r="TU111" s="145"/>
      <c r="TV111" s="145"/>
      <c r="TW111" s="145"/>
      <c r="TX111" s="145"/>
      <c r="TY111" s="145"/>
      <c r="TZ111" s="145"/>
      <c r="UA111" s="145"/>
      <c r="UB111" s="145"/>
      <c r="UC111" s="145"/>
      <c r="UD111" s="145"/>
      <c r="UE111" s="145"/>
      <c r="UF111" s="145"/>
      <c r="UG111" s="145"/>
      <c r="UH111" s="145"/>
      <c r="UI111" s="145"/>
      <c r="UJ111" s="145"/>
      <c r="UK111" s="145"/>
      <c r="UL111" s="145"/>
      <c r="UM111" s="145"/>
      <c r="UN111" s="145"/>
      <c r="UO111" s="145"/>
      <c r="UP111" s="145"/>
      <c r="UQ111" s="145"/>
      <c r="UR111" s="145"/>
      <c r="US111" s="145"/>
      <c r="UT111" s="145"/>
      <c r="UU111" s="145"/>
      <c r="UV111" s="145"/>
      <c r="UW111" s="145"/>
      <c r="UX111" s="145"/>
      <c r="UY111" s="145"/>
      <c r="UZ111" s="145"/>
      <c r="VA111" s="145"/>
      <c r="VB111" s="145"/>
      <c r="VC111" s="145"/>
      <c r="VD111" s="145"/>
      <c r="VE111" s="145"/>
      <c r="VF111" s="145"/>
      <c r="VG111" s="145"/>
      <c r="VH111" s="145"/>
      <c r="VI111" s="145"/>
      <c r="VJ111" s="145"/>
      <c r="VK111" s="145"/>
      <c r="VL111" s="145"/>
      <c r="VM111" s="145"/>
      <c r="VN111" s="145"/>
      <c r="VO111" s="145"/>
      <c r="VP111" s="145"/>
      <c r="VQ111" s="145"/>
      <c r="VR111" s="145"/>
      <c r="VS111" s="145"/>
      <c r="VT111" s="145"/>
      <c r="VU111" s="145"/>
      <c r="VV111" s="145"/>
      <c r="VW111" s="145"/>
      <c r="VX111" s="145"/>
      <c r="VY111" s="145"/>
      <c r="VZ111" s="145"/>
      <c r="WA111" s="145"/>
      <c r="WB111" s="145"/>
      <c r="WC111" s="145"/>
      <c r="WD111" s="145"/>
      <c r="WE111" s="145"/>
      <c r="WF111" s="145"/>
      <c r="WG111" s="145"/>
      <c r="WH111" s="145"/>
      <c r="WI111" s="145"/>
      <c r="WJ111" s="145"/>
      <c r="WK111" s="145"/>
      <c r="WL111" s="145"/>
      <c r="WM111" s="145"/>
      <c r="WN111" s="145"/>
      <c r="WO111" s="145"/>
      <c r="WP111" s="145"/>
      <c r="WQ111" s="145"/>
      <c r="WR111" s="145"/>
      <c r="WS111" s="145"/>
      <c r="WT111" s="145"/>
      <c r="WU111" s="145"/>
      <c r="WV111" s="145"/>
      <c r="WW111" s="145"/>
      <c r="WX111" s="145"/>
      <c r="WY111" s="145"/>
      <c r="WZ111" s="145"/>
      <c r="XA111" s="145"/>
      <c r="XB111" s="145"/>
      <c r="XC111" s="145"/>
      <c r="XD111" s="145"/>
      <c r="XE111" s="145"/>
      <c r="XF111" s="145"/>
      <c r="XG111" s="145"/>
      <c r="XH111" s="145"/>
      <c r="XI111" s="145"/>
      <c r="XJ111" s="145"/>
      <c r="XK111" s="145"/>
      <c r="XL111" s="145"/>
      <c r="XM111" s="145"/>
      <c r="XN111" s="145"/>
      <c r="XO111" s="145"/>
      <c r="XP111" s="145"/>
      <c r="XQ111" s="145"/>
      <c r="XR111" s="145"/>
      <c r="XS111" s="145"/>
      <c r="XT111" s="145"/>
      <c r="XU111" s="145"/>
      <c r="XV111" s="145"/>
      <c r="XW111" s="145"/>
      <c r="XX111" s="145"/>
      <c r="XY111" s="145"/>
      <c r="XZ111" s="145"/>
      <c r="YA111" s="145"/>
      <c r="YB111" s="145"/>
      <c r="YC111" s="145"/>
      <c r="YD111" s="145"/>
      <c r="YE111" s="145"/>
      <c r="YF111" s="145"/>
      <c r="YG111" s="145"/>
      <c r="YH111" s="145"/>
      <c r="YI111" s="145"/>
      <c r="YJ111" s="145"/>
      <c r="YK111" s="145"/>
      <c r="YL111" s="145"/>
      <c r="YM111" s="145"/>
      <c r="YN111" s="145"/>
      <c r="YO111" s="145"/>
      <c r="YP111" s="145"/>
      <c r="YQ111" s="145"/>
      <c r="YR111" s="145"/>
      <c r="YS111" s="145"/>
      <c r="YT111" s="145"/>
      <c r="YU111" s="145"/>
      <c r="YV111" s="145"/>
      <c r="YW111" s="145"/>
      <c r="YX111" s="145"/>
      <c r="YY111" s="145"/>
      <c r="YZ111" s="145"/>
      <c r="ZA111" s="145"/>
      <c r="ZB111" s="145"/>
      <c r="ZC111" s="145"/>
      <c r="ZD111" s="145"/>
      <c r="ZE111" s="145"/>
      <c r="ZF111" s="145"/>
      <c r="ZG111" s="145"/>
      <c r="ZH111" s="145"/>
      <c r="ZI111" s="145"/>
      <c r="ZJ111" s="145"/>
      <c r="ZK111" s="145"/>
      <c r="ZL111" s="145"/>
      <c r="ZM111" s="145"/>
      <c r="ZN111" s="145"/>
      <c r="ZO111" s="145"/>
      <c r="ZP111" s="145"/>
      <c r="ZQ111" s="145"/>
      <c r="ZR111" s="145"/>
      <c r="ZS111" s="145"/>
      <c r="ZT111" s="145"/>
      <c r="ZU111" s="145"/>
      <c r="ZV111" s="145"/>
      <c r="ZW111" s="145"/>
      <c r="ZX111" s="145"/>
      <c r="ZY111" s="145"/>
      <c r="ZZ111" s="145"/>
      <c r="AAA111" s="145"/>
      <c r="AAB111" s="145"/>
      <c r="AAC111" s="145"/>
      <c r="AAD111" s="145"/>
      <c r="AAE111" s="145"/>
      <c r="AAF111" s="145"/>
      <c r="AAG111" s="145"/>
      <c r="AAH111" s="145"/>
      <c r="AAI111" s="145"/>
      <c r="AAJ111" s="145"/>
      <c r="AAK111" s="145"/>
      <c r="AAL111" s="145"/>
      <c r="AAM111" s="145"/>
      <c r="AAN111" s="145"/>
      <c r="AAO111" s="145"/>
      <c r="AAP111" s="145"/>
      <c r="AAQ111" s="145"/>
      <c r="AAR111" s="145"/>
      <c r="AAS111" s="145"/>
      <c r="AAT111" s="145"/>
      <c r="AAU111" s="145"/>
      <c r="AAV111" s="145"/>
      <c r="AAW111" s="145"/>
      <c r="AAX111" s="145"/>
      <c r="AAY111" s="145"/>
      <c r="AAZ111" s="145"/>
      <c r="ABA111" s="145"/>
      <c r="ABB111" s="145"/>
      <c r="ABC111" s="145"/>
      <c r="ABD111" s="145"/>
      <c r="ABE111" s="145"/>
      <c r="ABF111" s="145"/>
      <c r="ABG111" s="145"/>
      <c r="ABH111" s="145"/>
      <c r="ABI111" s="145"/>
      <c r="ABJ111" s="145"/>
      <c r="ABK111" s="145"/>
      <c r="ABL111" s="145"/>
      <c r="ABM111" s="145"/>
      <c r="ABN111" s="145"/>
      <c r="ABO111" s="145"/>
      <c r="ABP111" s="145"/>
      <c r="ABQ111" s="145"/>
      <c r="ABR111" s="145"/>
      <c r="ABS111" s="145"/>
      <c r="ABT111" s="145"/>
      <c r="ABU111" s="145"/>
      <c r="ABV111" s="145"/>
      <c r="ABW111" s="145"/>
      <c r="ABX111" s="145"/>
      <c r="ABY111" s="145"/>
      <c r="ABZ111" s="145"/>
      <c r="ACA111" s="145"/>
      <c r="ACB111" s="145"/>
      <c r="ACC111" s="145"/>
      <c r="ACD111" s="145"/>
      <c r="ACE111" s="145"/>
      <c r="ACF111" s="145"/>
      <c r="ACG111" s="145"/>
      <c r="ACH111" s="145"/>
      <c r="ACI111" s="145"/>
      <c r="ACJ111" s="145"/>
      <c r="ACK111" s="145"/>
      <c r="ACL111" s="145"/>
      <c r="ACM111" s="145"/>
      <c r="ACN111" s="145"/>
      <c r="ACO111" s="145"/>
      <c r="ACP111" s="145"/>
      <c r="ACQ111" s="145"/>
      <c r="ACR111" s="145"/>
      <c r="ACS111" s="145"/>
      <c r="ACT111" s="145"/>
      <c r="ACU111" s="145"/>
      <c r="ACV111" s="145"/>
      <c r="ACW111" s="145"/>
      <c r="ACX111" s="145"/>
      <c r="ACY111" s="145"/>
      <c r="ACZ111" s="145"/>
      <c r="ADA111" s="145"/>
      <c r="ADB111" s="145"/>
      <c r="ADC111" s="145"/>
      <c r="ADD111" s="145"/>
      <c r="ADE111" s="145"/>
      <c r="ADF111" s="145"/>
      <c r="ADG111" s="145"/>
      <c r="ADH111" s="145"/>
      <c r="ADI111" s="145"/>
      <c r="ADJ111" s="145"/>
      <c r="ADK111" s="145"/>
      <c r="ADL111" s="145"/>
      <c r="ADM111" s="145"/>
      <c r="ADN111" s="145"/>
      <c r="ADO111" s="145"/>
      <c r="ADP111" s="145"/>
      <c r="ADQ111" s="145"/>
      <c r="ADR111" s="145"/>
      <c r="ADS111" s="145"/>
      <c r="ADT111" s="145"/>
      <c r="ADU111" s="145"/>
      <c r="ADV111" s="145"/>
      <c r="ADW111" s="145"/>
      <c r="ADX111" s="145"/>
      <c r="ADY111" s="145"/>
      <c r="ADZ111" s="145"/>
      <c r="AEA111" s="145"/>
      <c r="AEB111" s="145"/>
      <c r="AEC111" s="145"/>
      <c r="AED111" s="145"/>
      <c r="AEE111" s="145"/>
      <c r="AEF111" s="145"/>
      <c r="AEG111" s="145"/>
      <c r="AEH111" s="145"/>
      <c r="AEI111" s="145"/>
      <c r="AEJ111" s="145"/>
      <c r="AEK111" s="145"/>
      <c r="AEL111" s="145"/>
      <c r="AEM111" s="145"/>
      <c r="AEN111" s="145"/>
      <c r="AEO111" s="145"/>
      <c r="AEP111" s="145"/>
      <c r="AEQ111" s="145"/>
      <c r="AER111" s="145"/>
      <c r="AES111" s="145"/>
      <c r="AET111" s="145"/>
      <c r="AEU111" s="145"/>
      <c r="AEV111" s="145"/>
      <c r="AEW111" s="145"/>
      <c r="AEX111" s="145"/>
      <c r="AEY111" s="145"/>
      <c r="AEZ111" s="145"/>
      <c r="AFA111" s="145"/>
      <c r="AFB111" s="145"/>
      <c r="AFC111" s="145"/>
      <c r="AFD111" s="145"/>
      <c r="AFE111" s="145"/>
      <c r="AFF111" s="145"/>
      <c r="AFG111" s="145"/>
      <c r="AFH111" s="145"/>
      <c r="AFI111" s="145"/>
      <c r="AFJ111" s="145"/>
      <c r="AFK111" s="145"/>
      <c r="AFL111" s="145"/>
      <c r="AFM111" s="145"/>
      <c r="AFN111" s="145"/>
      <c r="AFO111" s="145"/>
      <c r="AFP111" s="145"/>
      <c r="AFQ111" s="145"/>
      <c r="AFR111" s="145"/>
      <c r="AFS111" s="145"/>
      <c r="AFT111" s="145"/>
      <c r="AFU111" s="145"/>
      <c r="AFV111" s="145"/>
      <c r="AFW111" s="145"/>
      <c r="AFX111" s="145"/>
      <c r="AFY111" s="145"/>
      <c r="AFZ111" s="145"/>
      <c r="AGA111" s="145"/>
      <c r="AGB111" s="145"/>
      <c r="AGC111" s="145"/>
      <c r="AGD111" s="145"/>
      <c r="AGE111" s="145"/>
      <c r="AGF111" s="145"/>
      <c r="AGG111" s="145"/>
      <c r="AGH111" s="145"/>
      <c r="AGI111" s="145"/>
      <c r="AGJ111" s="145"/>
      <c r="AGK111" s="145"/>
      <c r="AGL111" s="145"/>
      <c r="AGM111" s="145"/>
      <c r="AGN111" s="145"/>
      <c r="AGO111" s="145"/>
      <c r="AGP111" s="145"/>
      <c r="AGQ111" s="145"/>
      <c r="AGR111" s="145"/>
      <c r="AGS111" s="145"/>
      <c r="AGT111" s="145"/>
      <c r="AGU111" s="145"/>
      <c r="AGV111" s="145"/>
      <c r="AGW111" s="145"/>
      <c r="AGX111" s="145"/>
      <c r="AGY111" s="145"/>
      <c r="AGZ111" s="145"/>
      <c r="AHA111" s="145"/>
      <c r="AHB111" s="145"/>
      <c r="AHC111" s="145"/>
      <c r="AHD111" s="145"/>
      <c r="AHE111" s="145"/>
      <c r="AHF111" s="145"/>
      <c r="AHG111" s="145"/>
      <c r="AHH111" s="145"/>
      <c r="AHI111" s="145"/>
      <c r="AHJ111" s="145"/>
      <c r="AHK111" s="145"/>
      <c r="AHL111" s="145"/>
      <c r="AHM111" s="145"/>
      <c r="AHN111" s="145"/>
      <c r="AHO111" s="145"/>
      <c r="AHP111" s="145"/>
      <c r="AHQ111" s="145"/>
      <c r="AHR111" s="145"/>
      <c r="AHS111" s="145"/>
      <c r="AHT111" s="145"/>
      <c r="AHU111" s="145"/>
      <c r="AHV111" s="145"/>
      <c r="AHW111" s="145"/>
      <c r="AHX111" s="145"/>
      <c r="AHY111" s="145"/>
      <c r="AHZ111" s="145"/>
      <c r="AIA111" s="145"/>
      <c r="AIB111" s="145"/>
      <c r="AIC111" s="145"/>
      <c r="AID111" s="145"/>
      <c r="AIE111" s="145"/>
      <c r="AIF111" s="145"/>
      <c r="AIG111" s="145"/>
      <c r="AIH111" s="145"/>
      <c r="AII111" s="145"/>
      <c r="AIJ111" s="145"/>
      <c r="AIK111" s="145"/>
      <c r="AIL111" s="145"/>
      <c r="AIM111" s="145"/>
      <c r="AIN111" s="145"/>
      <c r="AIO111" s="145"/>
      <c r="AIP111" s="145"/>
      <c r="AIQ111" s="145"/>
      <c r="AIR111" s="145"/>
      <c r="AIS111" s="145"/>
      <c r="AIT111" s="145"/>
      <c r="AIU111" s="145"/>
      <c r="AIV111" s="145"/>
      <c r="AIW111" s="145"/>
      <c r="AIX111" s="145"/>
      <c r="AIY111" s="145"/>
      <c r="AIZ111" s="145"/>
      <c r="AJA111" s="145"/>
      <c r="AJB111" s="145"/>
      <c r="AJC111" s="145"/>
      <c r="AJD111" s="145"/>
      <c r="AJE111" s="145"/>
      <c r="AJF111" s="145"/>
      <c r="AJG111" s="145"/>
      <c r="AJH111" s="145"/>
      <c r="AJI111" s="145"/>
      <c r="AJJ111" s="145"/>
      <c r="AJK111" s="145"/>
      <c r="AJL111" s="145"/>
      <c r="AJM111" s="145"/>
      <c r="AJN111" s="145"/>
      <c r="AJO111" s="145"/>
      <c r="AJP111" s="145"/>
      <c r="AJQ111" s="145"/>
      <c r="AJR111" s="145"/>
      <c r="AJS111" s="145"/>
      <c r="AJT111" s="145"/>
      <c r="AJU111" s="145"/>
      <c r="AJV111" s="145"/>
      <c r="AJW111" s="145"/>
      <c r="AJX111" s="145"/>
      <c r="AJY111" s="145"/>
      <c r="AJZ111" s="145"/>
      <c r="AKA111" s="145"/>
      <c r="AKB111" s="145"/>
      <c r="AKC111" s="145"/>
      <c r="AKD111" s="145"/>
      <c r="AKE111" s="145"/>
      <c r="AKF111" s="145"/>
      <c r="AKG111" s="145"/>
      <c r="AKH111" s="145"/>
      <c r="AKI111" s="145"/>
      <c r="AKJ111" s="145"/>
      <c r="AKK111" s="145"/>
      <c r="AKL111" s="145"/>
      <c r="AKM111" s="145"/>
      <c r="AKN111" s="145"/>
      <c r="AKO111" s="145"/>
      <c r="AKP111" s="145"/>
      <c r="AKQ111" s="145"/>
      <c r="AKR111" s="145"/>
      <c r="AKS111" s="145"/>
      <c r="AKT111" s="145"/>
      <c r="AKU111" s="145"/>
      <c r="AKV111" s="145"/>
      <c r="AKW111" s="145"/>
      <c r="AKX111" s="145"/>
      <c r="AKY111" s="145"/>
      <c r="AKZ111" s="145"/>
      <c r="ALA111" s="145"/>
      <c r="ALB111" s="145"/>
      <c r="ALC111" s="145"/>
      <c r="ALD111" s="145"/>
      <c r="ALE111" s="145"/>
      <c r="ALF111" s="145"/>
      <c r="ALG111" s="145"/>
      <c r="ALH111" s="145"/>
      <c r="ALI111" s="145"/>
      <c r="ALJ111" s="145"/>
      <c r="ALK111" s="145"/>
      <c r="ALL111" s="145"/>
      <c r="ALM111" s="145"/>
      <c r="ALN111" s="145"/>
      <c r="ALO111" s="145"/>
      <c r="ALP111" s="145"/>
      <c r="ALQ111" s="145"/>
      <c r="ALR111" s="145"/>
      <c r="ALS111" s="145"/>
      <c r="ALT111" s="145"/>
      <c r="ALU111" s="145"/>
      <c r="ALV111" s="145"/>
      <c r="ALW111" s="145"/>
      <c r="ALX111" s="145"/>
      <c r="ALY111" s="145"/>
      <c r="ALZ111" s="145"/>
    </row>
    <row r="112" spans="1:1014" ht="13.95" customHeight="1" x14ac:dyDescent="0.3">
      <c r="A112" s="151"/>
      <c r="B112" s="151"/>
      <c r="C112" s="253" t="s">
        <v>28</v>
      </c>
      <c r="D112" s="253"/>
      <c r="E112" s="253"/>
      <c r="F112" s="253"/>
      <c r="G112" s="253"/>
      <c r="H112" s="154">
        <f>SUM(H111:H111)</f>
        <v>0</v>
      </c>
      <c r="I112" s="152"/>
      <c r="J112" s="145"/>
      <c r="K112" s="145"/>
      <c r="L112" s="145"/>
      <c r="M112" s="145"/>
      <c r="N112" s="145"/>
      <c r="O112" s="145"/>
      <c r="P112" s="145"/>
      <c r="Q112" s="145"/>
      <c r="R112" s="145"/>
      <c r="S112" s="145"/>
      <c r="T112" s="145"/>
      <c r="U112" s="145"/>
      <c r="V112" s="145"/>
      <c r="W112" s="145"/>
      <c r="X112" s="145"/>
      <c r="Y112" s="145"/>
      <c r="Z112" s="145"/>
      <c r="AA112" s="145"/>
      <c r="AB112" s="145"/>
      <c r="AC112" s="145"/>
      <c r="AD112" s="145"/>
      <c r="AE112" s="145"/>
      <c r="AF112" s="145"/>
      <c r="AG112" s="145"/>
      <c r="AH112" s="145"/>
      <c r="AI112" s="145"/>
      <c r="AJ112" s="145"/>
      <c r="AK112" s="145"/>
      <c r="AL112" s="145"/>
      <c r="AM112" s="145"/>
      <c r="AN112" s="145"/>
      <c r="AO112" s="145"/>
      <c r="AP112" s="145"/>
      <c r="AQ112" s="145"/>
      <c r="AR112" s="145"/>
      <c r="AS112" s="145"/>
      <c r="AT112" s="145"/>
      <c r="AU112" s="145"/>
      <c r="AV112" s="145"/>
      <c r="AW112" s="145"/>
      <c r="AX112" s="145"/>
      <c r="AY112" s="145"/>
      <c r="AZ112" s="145"/>
      <c r="BA112" s="145"/>
      <c r="BB112" s="145"/>
      <c r="BC112" s="145"/>
      <c r="BD112" s="145"/>
      <c r="BE112" s="145"/>
      <c r="BF112" s="145"/>
      <c r="BG112" s="145"/>
      <c r="BH112" s="145"/>
      <c r="BI112" s="145"/>
      <c r="BJ112" s="145"/>
      <c r="BK112" s="145"/>
      <c r="BL112" s="145"/>
      <c r="BM112" s="145"/>
      <c r="BN112" s="145"/>
      <c r="BO112" s="145"/>
      <c r="BP112" s="145"/>
      <c r="BQ112" s="145"/>
      <c r="BR112" s="145"/>
      <c r="BS112" s="145"/>
      <c r="BT112" s="145"/>
      <c r="BU112" s="145"/>
      <c r="BV112" s="145"/>
      <c r="BW112" s="145"/>
      <c r="BX112" s="145"/>
      <c r="BY112" s="145"/>
      <c r="BZ112" s="145"/>
      <c r="CA112" s="145"/>
      <c r="CB112" s="145"/>
      <c r="CC112" s="145"/>
      <c r="CD112" s="145"/>
      <c r="CE112" s="145"/>
      <c r="CF112" s="145"/>
      <c r="CG112" s="145"/>
      <c r="CH112" s="145"/>
      <c r="CI112" s="145"/>
      <c r="CJ112" s="145"/>
      <c r="CK112" s="145"/>
      <c r="CL112" s="145"/>
      <c r="CM112" s="145"/>
      <c r="CN112" s="145"/>
      <c r="CO112" s="145"/>
      <c r="CP112" s="145"/>
      <c r="CQ112" s="145"/>
      <c r="CR112" s="145"/>
      <c r="CS112" s="145"/>
      <c r="CT112" s="145"/>
      <c r="CU112" s="145"/>
      <c r="CV112" s="145"/>
      <c r="CW112" s="145"/>
      <c r="CX112" s="145"/>
      <c r="CY112" s="145"/>
      <c r="CZ112" s="145"/>
      <c r="DA112" s="145"/>
      <c r="DB112" s="145"/>
      <c r="DC112" s="145"/>
      <c r="DD112" s="145"/>
      <c r="DE112" s="145"/>
      <c r="DF112" s="145"/>
      <c r="DG112" s="145"/>
      <c r="DH112" s="145"/>
      <c r="DI112" s="145"/>
      <c r="DJ112" s="145"/>
      <c r="DK112" s="145"/>
      <c r="DL112" s="145"/>
      <c r="DM112" s="145"/>
      <c r="DN112" s="145"/>
      <c r="DO112" s="145"/>
      <c r="DP112" s="145"/>
      <c r="DQ112" s="145"/>
      <c r="DR112" s="145"/>
      <c r="DS112" s="145"/>
      <c r="DT112" s="145"/>
      <c r="DU112" s="145"/>
      <c r="DV112" s="145"/>
      <c r="DW112" s="145"/>
      <c r="DX112" s="145"/>
      <c r="DY112" s="145"/>
      <c r="DZ112" s="145"/>
      <c r="EA112" s="145"/>
      <c r="EB112" s="145"/>
      <c r="EC112" s="145"/>
      <c r="ED112" s="145"/>
      <c r="EE112" s="145"/>
      <c r="EF112" s="145"/>
      <c r="EG112" s="145"/>
      <c r="EH112" s="145"/>
      <c r="EI112" s="145"/>
      <c r="EJ112" s="145"/>
      <c r="EK112" s="145"/>
      <c r="EL112" s="145"/>
      <c r="EM112" s="145"/>
      <c r="EN112" s="145"/>
      <c r="EO112" s="145"/>
      <c r="EP112" s="145"/>
      <c r="EQ112" s="145"/>
      <c r="ER112" s="145"/>
      <c r="ES112" s="145"/>
      <c r="ET112" s="145"/>
      <c r="EU112" s="145"/>
      <c r="EV112" s="145"/>
      <c r="EW112" s="145"/>
      <c r="EX112" s="145"/>
      <c r="EY112" s="145"/>
      <c r="EZ112" s="145"/>
      <c r="FA112" s="145"/>
      <c r="FB112" s="145"/>
      <c r="FC112" s="145"/>
      <c r="FD112" s="145"/>
      <c r="FE112" s="145"/>
      <c r="FF112" s="145"/>
      <c r="FG112" s="145"/>
      <c r="FH112" s="145"/>
      <c r="FI112" s="145"/>
      <c r="FJ112" s="145"/>
      <c r="FK112" s="145"/>
      <c r="FL112" s="145"/>
      <c r="FM112" s="145"/>
      <c r="FN112" s="145"/>
      <c r="FO112" s="145"/>
      <c r="FP112" s="145"/>
      <c r="FQ112" s="145"/>
      <c r="FR112" s="145"/>
      <c r="FS112" s="145"/>
      <c r="FT112" s="145"/>
      <c r="FU112" s="145"/>
      <c r="FV112" s="145"/>
      <c r="FW112" s="145"/>
      <c r="FX112" s="145"/>
      <c r="FY112" s="145"/>
      <c r="FZ112" s="145"/>
      <c r="GA112" s="145"/>
      <c r="GB112" s="145"/>
      <c r="GC112" s="145"/>
      <c r="GD112" s="145"/>
      <c r="GE112" s="145"/>
      <c r="GF112" s="145"/>
      <c r="GG112" s="145"/>
      <c r="GH112" s="145"/>
      <c r="GI112" s="145"/>
      <c r="GJ112" s="145"/>
      <c r="GK112" s="145"/>
      <c r="GL112" s="145"/>
      <c r="GM112" s="145"/>
      <c r="GN112" s="145"/>
      <c r="GO112" s="145"/>
      <c r="GP112" s="145"/>
      <c r="GQ112" s="145"/>
      <c r="GR112" s="145"/>
      <c r="GS112" s="145"/>
      <c r="GT112" s="145"/>
      <c r="GU112" s="145"/>
      <c r="GV112" s="145"/>
      <c r="GW112" s="145"/>
      <c r="GX112" s="145"/>
      <c r="GY112" s="145"/>
      <c r="GZ112" s="145"/>
      <c r="HA112" s="145"/>
      <c r="HB112" s="145"/>
      <c r="HC112" s="145"/>
      <c r="HD112" s="145"/>
      <c r="HE112" s="145"/>
      <c r="HF112" s="145"/>
      <c r="HG112" s="145"/>
      <c r="HH112" s="145"/>
      <c r="HI112" s="145"/>
      <c r="HJ112" s="145"/>
      <c r="HK112" s="145"/>
      <c r="HL112" s="145"/>
      <c r="HM112" s="145"/>
      <c r="HN112" s="145"/>
      <c r="HO112" s="145"/>
      <c r="HP112" s="145"/>
      <c r="HQ112" s="145"/>
      <c r="HR112" s="145"/>
      <c r="HS112" s="145"/>
      <c r="HT112" s="145"/>
      <c r="HU112" s="145"/>
      <c r="HV112" s="145"/>
      <c r="HW112" s="145"/>
      <c r="HX112" s="145"/>
      <c r="HY112" s="145"/>
      <c r="HZ112" s="145"/>
      <c r="IA112" s="145"/>
      <c r="IB112" s="145"/>
      <c r="IC112" s="145"/>
      <c r="ID112" s="145"/>
      <c r="IE112" s="145"/>
      <c r="IF112" s="145"/>
      <c r="IG112" s="145"/>
      <c r="IH112" s="145"/>
      <c r="II112" s="145"/>
      <c r="IJ112" s="145"/>
      <c r="IK112" s="145"/>
      <c r="IL112" s="145"/>
      <c r="IM112" s="145"/>
      <c r="IN112" s="145"/>
      <c r="IO112" s="145"/>
      <c r="IP112" s="145"/>
      <c r="IQ112" s="145"/>
      <c r="IR112" s="145"/>
      <c r="IS112" s="145"/>
      <c r="IT112" s="145"/>
      <c r="IU112" s="145"/>
      <c r="IV112" s="145"/>
      <c r="IW112" s="145"/>
      <c r="IX112" s="145"/>
      <c r="IY112" s="145"/>
      <c r="IZ112" s="145"/>
      <c r="JA112" s="145"/>
      <c r="JB112" s="145"/>
      <c r="JC112" s="145"/>
      <c r="JD112" s="145"/>
      <c r="JE112" s="145"/>
      <c r="JF112" s="145"/>
      <c r="JG112" s="145"/>
      <c r="JH112" s="145"/>
      <c r="JI112" s="145"/>
      <c r="JJ112" s="145"/>
      <c r="JK112" s="145"/>
      <c r="JL112" s="145"/>
      <c r="JM112" s="145"/>
      <c r="JN112" s="145"/>
      <c r="JO112" s="145"/>
      <c r="JP112" s="145"/>
      <c r="JQ112" s="145"/>
      <c r="JR112" s="145"/>
      <c r="JS112" s="145"/>
      <c r="JT112" s="145"/>
      <c r="JU112" s="145"/>
      <c r="JV112" s="145"/>
      <c r="JW112" s="145"/>
      <c r="JX112" s="145"/>
      <c r="JY112" s="145"/>
      <c r="JZ112" s="145"/>
      <c r="KA112" s="145"/>
      <c r="KB112" s="145"/>
      <c r="KC112" s="145"/>
      <c r="KD112" s="145"/>
      <c r="KE112" s="145"/>
      <c r="KF112" s="145"/>
      <c r="KG112" s="145"/>
      <c r="KH112" s="145"/>
      <c r="KI112" s="145"/>
      <c r="KJ112" s="145"/>
      <c r="KK112" s="145"/>
      <c r="KL112" s="145"/>
      <c r="KM112" s="145"/>
      <c r="KN112" s="145"/>
      <c r="KO112" s="145"/>
      <c r="KP112" s="145"/>
      <c r="KQ112" s="145"/>
      <c r="KR112" s="145"/>
      <c r="KS112" s="145"/>
      <c r="KT112" s="145"/>
      <c r="KU112" s="145"/>
      <c r="KV112" s="145"/>
      <c r="KW112" s="145"/>
      <c r="KX112" s="145"/>
      <c r="KY112" s="145"/>
      <c r="KZ112" s="145"/>
      <c r="LA112" s="145"/>
      <c r="LB112" s="145"/>
      <c r="LC112" s="145"/>
      <c r="LD112" s="145"/>
      <c r="LE112" s="145"/>
      <c r="LF112" s="145"/>
      <c r="LG112" s="145"/>
      <c r="LH112" s="145"/>
      <c r="LI112" s="145"/>
      <c r="LJ112" s="145"/>
      <c r="LK112" s="145"/>
      <c r="LL112" s="145"/>
      <c r="LM112" s="145"/>
      <c r="LN112" s="145"/>
      <c r="LO112" s="145"/>
      <c r="LP112" s="145"/>
      <c r="LQ112" s="145"/>
      <c r="LR112" s="145"/>
      <c r="LS112" s="145"/>
      <c r="LT112" s="145"/>
      <c r="LU112" s="145"/>
      <c r="LV112" s="145"/>
      <c r="LW112" s="145"/>
      <c r="LX112" s="145"/>
      <c r="LY112" s="145"/>
      <c r="LZ112" s="145"/>
      <c r="MA112" s="145"/>
      <c r="MB112" s="145"/>
      <c r="MC112" s="145"/>
      <c r="MD112" s="145"/>
      <c r="ME112" s="145"/>
      <c r="MF112" s="145"/>
      <c r="MG112" s="145"/>
      <c r="MH112" s="145"/>
      <c r="MI112" s="145"/>
      <c r="MJ112" s="145"/>
      <c r="MK112" s="145"/>
      <c r="ML112" s="145"/>
      <c r="MM112" s="145"/>
      <c r="MN112" s="145"/>
      <c r="MO112" s="145"/>
      <c r="MP112" s="145"/>
      <c r="MQ112" s="145"/>
      <c r="MR112" s="145"/>
      <c r="MS112" s="145"/>
      <c r="MT112" s="145"/>
      <c r="MU112" s="145"/>
      <c r="MV112" s="145"/>
      <c r="MW112" s="145"/>
      <c r="MX112" s="145"/>
      <c r="MY112" s="145"/>
      <c r="MZ112" s="145"/>
      <c r="NA112" s="145"/>
      <c r="NB112" s="145"/>
      <c r="NC112" s="145"/>
      <c r="ND112" s="145"/>
      <c r="NE112" s="145"/>
      <c r="NF112" s="145"/>
      <c r="NG112" s="145"/>
      <c r="NH112" s="145"/>
      <c r="NI112" s="145"/>
      <c r="NJ112" s="145"/>
      <c r="NK112" s="145"/>
      <c r="NL112" s="145"/>
      <c r="NM112" s="145"/>
      <c r="NN112" s="145"/>
      <c r="NO112" s="145"/>
      <c r="NP112" s="145"/>
      <c r="NQ112" s="145"/>
      <c r="NR112" s="145"/>
      <c r="NS112" s="145"/>
      <c r="NT112" s="145"/>
      <c r="NU112" s="145"/>
      <c r="NV112" s="145"/>
      <c r="NW112" s="145"/>
      <c r="NX112" s="145"/>
      <c r="NY112" s="145"/>
      <c r="NZ112" s="145"/>
      <c r="OA112" s="145"/>
      <c r="OB112" s="145"/>
      <c r="OC112" s="145"/>
      <c r="OD112" s="145"/>
      <c r="OE112" s="145"/>
      <c r="OF112" s="145"/>
      <c r="OG112" s="145"/>
      <c r="OH112" s="145"/>
      <c r="OI112" s="145"/>
      <c r="OJ112" s="145"/>
      <c r="OK112" s="145"/>
      <c r="OL112" s="145"/>
      <c r="OM112" s="145"/>
      <c r="ON112" s="145"/>
      <c r="OO112" s="145"/>
      <c r="OP112" s="145"/>
      <c r="OQ112" s="145"/>
      <c r="OR112" s="145"/>
      <c r="OS112" s="145"/>
      <c r="OT112" s="145"/>
      <c r="OU112" s="145"/>
      <c r="OV112" s="145"/>
      <c r="OW112" s="145"/>
      <c r="OX112" s="145"/>
      <c r="OY112" s="145"/>
      <c r="OZ112" s="145"/>
      <c r="PA112" s="145"/>
      <c r="PB112" s="145"/>
      <c r="PC112" s="145"/>
      <c r="PD112" s="145"/>
      <c r="PE112" s="145"/>
      <c r="PF112" s="145"/>
      <c r="PG112" s="145"/>
      <c r="PH112" s="145"/>
      <c r="PI112" s="145"/>
      <c r="PJ112" s="145"/>
      <c r="PK112" s="145"/>
      <c r="PL112" s="145"/>
      <c r="PM112" s="145"/>
      <c r="PN112" s="145"/>
      <c r="PO112" s="145"/>
      <c r="PP112" s="145"/>
      <c r="PQ112" s="145"/>
      <c r="PR112" s="145"/>
      <c r="PS112" s="145"/>
      <c r="PT112" s="145"/>
      <c r="PU112" s="145"/>
      <c r="PV112" s="145"/>
      <c r="PW112" s="145"/>
      <c r="PX112" s="145"/>
      <c r="PY112" s="145"/>
      <c r="PZ112" s="145"/>
      <c r="QA112" s="145"/>
      <c r="QB112" s="145"/>
      <c r="QC112" s="145"/>
      <c r="QD112" s="145"/>
      <c r="QE112" s="145"/>
      <c r="QF112" s="145"/>
      <c r="QG112" s="145"/>
      <c r="QH112" s="145"/>
      <c r="QI112" s="145"/>
      <c r="QJ112" s="145"/>
      <c r="QK112" s="145"/>
      <c r="QL112" s="145"/>
      <c r="QM112" s="145"/>
      <c r="QN112" s="145"/>
      <c r="QO112" s="145"/>
      <c r="QP112" s="145"/>
      <c r="QQ112" s="145"/>
      <c r="QR112" s="145"/>
      <c r="QS112" s="145"/>
      <c r="QT112" s="145"/>
      <c r="QU112" s="145"/>
      <c r="QV112" s="145"/>
      <c r="QW112" s="145"/>
      <c r="QX112" s="145"/>
      <c r="QY112" s="145"/>
      <c r="QZ112" s="145"/>
      <c r="RA112" s="145"/>
      <c r="RB112" s="145"/>
      <c r="RC112" s="145"/>
      <c r="RD112" s="145"/>
      <c r="RE112" s="145"/>
      <c r="RF112" s="145"/>
      <c r="RG112" s="145"/>
      <c r="RH112" s="145"/>
      <c r="RI112" s="145"/>
      <c r="RJ112" s="145"/>
      <c r="RK112" s="145"/>
      <c r="RL112" s="145"/>
      <c r="RM112" s="145"/>
      <c r="RN112" s="145"/>
      <c r="RO112" s="145"/>
      <c r="RP112" s="145"/>
      <c r="RQ112" s="145"/>
      <c r="RR112" s="145"/>
      <c r="RS112" s="145"/>
      <c r="RT112" s="145"/>
      <c r="RU112" s="145"/>
      <c r="RV112" s="145"/>
      <c r="RW112" s="145"/>
      <c r="RX112" s="145"/>
      <c r="RY112" s="145"/>
      <c r="RZ112" s="145"/>
      <c r="SA112" s="145"/>
      <c r="SB112" s="145"/>
      <c r="SC112" s="145"/>
      <c r="SD112" s="145"/>
      <c r="SE112" s="145"/>
      <c r="SF112" s="145"/>
      <c r="SG112" s="145"/>
      <c r="SH112" s="145"/>
      <c r="SI112" s="145"/>
      <c r="SJ112" s="145"/>
      <c r="SK112" s="145"/>
      <c r="SL112" s="145"/>
      <c r="SM112" s="145"/>
      <c r="SN112" s="145"/>
      <c r="SO112" s="145"/>
      <c r="SP112" s="145"/>
      <c r="SQ112" s="145"/>
      <c r="SR112" s="145"/>
      <c r="SS112" s="145"/>
      <c r="ST112" s="145"/>
      <c r="SU112" s="145"/>
      <c r="SV112" s="145"/>
      <c r="SW112" s="145"/>
      <c r="SX112" s="145"/>
      <c r="SY112" s="145"/>
      <c r="SZ112" s="145"/>
      <c r="TA112" s="145"/>
      <c r="TB112" s="145"/>
      <c r="TC112" s="145"/>
      <c r="TD112" s="145"/>
      <c r="TE112" s="145"/>
      <c r="TF112" s="145"/>
      <c r="TG112" s="145"/>
      <c r="TH112" s="145"/>
      <c r="TI112" s="145"/>
      <c r="TJ112" s="145"/>
      <c r="TK112" s="145"/>
      <c r="TL112" s="145"/>
      <c r="TM112" s="145"/>
      <c r="TN112" s="145"/>
      <c r="TO112" s="145"/>
      <c r="TP112" s="145"/>
      <c r="TQ112" s="145"/>
      <c r="TR112" s="145"/>
      <c r="TS112" s="145"/>
      <c r="TT112" s="145"/>
      <c r="TU112" s="145"/>
      <c r="TV112" s="145"/>
      <c r="TW112" s="145"/>
      <c r="TX112" s="145"/>
      <c r="TY112" s="145"/>
      <c r="TZ112" s="145"/>
      <c r="UA112" s="145"/>
      <c r="UB112" s="145"/>
      <c r="UC112" s="145"/>
      <c r="UD112" s="145"/>
      <c r="UE112" s="145"/>
      <c r="UF112" s="145"/>
      <c r="UG112" s="145"/>
      <c r="UH112" s="145"/>
      <c r="UI112" s="145"/>
      <c r="UJ112" s="145"/>
      <c r="UK112" s="145"/>
      <c r="UL112" s="145"/>
      <c r="UM112" s="145"/>
      <c r="UN112" s="145"/>
      <c r="UO112" s="145"/>
      <c r="UP112" s="145"/>
      <c r="UQ112" s="145"/>
      <c r="UR112" s="145"/>
      <c r="US112" s="145"/>
      <c r="UT112" s="145"/>
      <c r="UU112" s="145"/>
      <c r="UV112" s="145"/>
      <c r="UW112" s="145"/>
      <c r="UX112" s="145"/>
      <c r="UY112" s="145"/>
      <c r="UZ112" s="145"/>
      <c r="VA112" s="145"/>
      <c r="VB112" s="145"/>
      <c r="VC112" s="145"/>
      <c r="VD112" s="145"/>
      <c r="VE112" s="145"/>
      <c r="VF112" s="145"/>
      <c r="VG112" s="145"/>
      <c r="VH112" s="145"/>
      <c r="VI112" s="145"/>
      <c r="VJ112" s="145"/>
      <c r="VK112" s="145"/>
      <c r="VL112" s="145"/>
      <c r="VM112" s="145"/>
      <c r="VN112" s="145"/>
      <c r="VO112" s="145"/>
      <c r="VP112" s="145"/>
      <c r="VQ112" s="145"/>
      <c r="VR112" s="145"/>
      <c r="VS112" s="145"/>
      <c r="VT112" s="145"/>
      <c r="VU112" s="145"/>
      <c r="VV112" s="145"/>
      <c r="VW112" s="145"/>
      <c r="VX112" s="145"/>
      <c r="VY112" s="145"/>
      <c r="VZ112" s="145"/>
      <c r="WA112" s="145"/>
      <c r="WB112" s="145"/>
      <c r="WC112" s="145"/>
      <c r="WD112" s="145"/>
      <c r="WE112" s="145"/>
      <c r="WF112" s="145"/>
      <c r="WG112" s="145"/>
      <c r="WH112" s="145"/>
      <c r="WI112" s="145"/>
      <c r="WJ112" s="145"/>
      <c r="WK112" s="145"/>
      <c r="WL112" s="145"/>
      <c r="WM112" s="145"/>
      <c r="WN112" s="145"/>
      <c r="WO112" s="145"/>
      <c r="WP112" s="145"/>
      <c r="WQ112" s="145"/>
      <c r="WR112" s="145"/>
      <c r="WS112" s="145"/>
      <c r="WT112" s="145"/>
      <c r="WU112" s="145"/>
      <c r="WV112" s="145"/>
      <c r="WW112" s="145"/>
      <c r="WX112" s="145"/>
      <c r="WY112" s="145"/>
      <c r="WZ112" s="145"/>
      <c r="XA112" s="145"/>
      <c r="XB112" s="145"/>
      <c r="XC112" s="145"/>
      <c r="XD112" s="145"/>
      <c r="XE112" s="145"/>
      <c r="XF112" s="145"/>
      <c r="XG112" s="145"/>
      <c r="XH112" s="145"/>
      <c r="XI112" s="145"/>
      <c r="XJ112" s="145"/>
      <c r="XK112" s="145"/>
      <c r="XL112" s="145"/>
      <c r="XM112" s="145"/>
      <c r="XN112" s="145"/>
      <c r="XO112" s="145"/>
      <c r="XP112" s="145"/>
      <c r="XQ112" s="145"/>
      <c r="XR112" s="145"/>
      <c r="XS112" s="145"/>
      <c r="XT112" s="145"/>
      <c r="XU112" s="145"/>
      <c r="XV112" s="145"/>
      <c r="XW112" s="145"/>
      <c r="XX112" s="145"/>
      <c r="XY112" s="145"/>
      <c r="XZ112" s="145"/>
      <c r="YA112" s="145"/>
      <c r="YB112" s="145"/>
      <c r="YC112" s="145"/>
      <c r="YD112" s="145"/>
      <c r="YE112" s="145"/>
      <c r="YF112" s="145"/>
      <c r="YG112" s="145"/>
      <c r="YH112" s="145"/>
      <c r="YI112" s="145"/>
      <c r="YJ112" s="145"/>
      <c r="YK112" s="145"/>
      <c r="YL112" s="145"/>
      <c r="YM112" s="145"/>
      <c r="YN112" s="145"/>
      <c r="YO112" s="145"/>
      <c r="YP112" s="145"/>
      <c r="YQ112" s="145"/>
      <c r="YR112" s="145"/>
      <c r="YS112" s="145"/>
      <c r="YT112" s="145"/>
      <c r="YU112" s="145"/>
      <c r="YV112" s="145"/>
      <c r="YW112" s="145"/>
      <c r="YX112" s="145"/>
      <c r="YY112" s="145"/>
      <c r="YZ112" s="145"/>
      <c r="ZA112" s="145"/>
      <c r="ZB112" s="145"/>
      <c r="ZC112" s="145"/>
      <c r="ZD112" s="145"/>
      <c r="ZE112" s="145"/>
      <c r="ZF112" s="145"/>
      <c r="ZG112" s="145"/>
      <c r="ZH112" s="145"/>
      <c r="ZI112" s="145"/>
      <c r="ZJ112" s="145"/>
      <c r="ZK112" s="145"/>
      <c r="ZL112" s="145"/>
      <c r="ZM112" s="145"/>
      <c r="ZN112" s="145"/>
      <c r="ZO112" s="145"/>
      <c r="ZP112" s="145"/>
      <c r="ZQ112" s="145"/>
      <c r="ZR112" s="145"/>
      <c r="ZS112" s="145"/>
      <c r="ZT112" s="145"/>
      <c r="ZU112" s="145"/>
      <c r="ZV112" s="145"/>
      <c r="ZW112" s="145"/>
      <c r="ZX112" s="145"/>
      <c r="ZY112" s="145"/>
      <c r="ZZ112" s="145"/>
      <c r="AAA112" s="145"/>
      <c r="AAB112" s="145"/>
      <c r="AAC112" s="145"/>
      <c r="AAD112" s="145"/>
      <c r="AAE112" s="145"/>
      <c r="AAF112" s="145"/>
      <c r="AAG112" s="145"/>
      <c r="AAH112" s="145"/>
      <c r="AAI112" s="145"/>
      <c r="AAJ112" s="145"/>
      <c r="AAK112" s="145"/>
      <c r="AAL112" s="145"/>
      <c r="AAM112" s="145"/>
      <c r="AAN112" s="145"/>
      <c r="AAO112" s="145"/>
      <c r="AAP112" s="145"/>
      <c r="AAQ112" s="145"/>
      <c r="AAR112" s="145"/>
      <c r="AAS112" s="145"/>
      <c r="AAT112" s="145"/>
      <c r="AAU112" s="145"/>
      <c r="AAV112" s="145"/>
      <c r="AAW112" s="145"/>
      <c r="AAX112" s="145"/>
      <c r="AAY112" s="145"/>
      <c r="AAZ112" s="145"/>
      <c r="ABA112" s="145"/>
      <c r="ABB112" s="145"/>
      <c r="ABC112" s="145"/>
      <c r="ABD112" s="145"/>
      <c r="ABE112" s="145"/>
      <c r="ABF112" s="145"/>
      <c r="ABG112" s="145"/>
      <c r="ABH112" s="145"/>
      <c r="ABI112" s="145"/>
      <c r="ABJ112" s="145"/>
      <c r="ABK112" s="145"/>
      <c r="ABL112" s="145"/>
      <c r="ABM112" s="145"/>
      <c r="ABN112" s="145"/>
      <c r="ABO112" s="145"/>
      <c r="ABP112" s="145"/>
      <c r="ABQ112" s="145"/>
      <c r="ABR112" s="145"/>
      <c r="ABS112" s="145"/>
      <c r="ABT112" s="145"/>
      <c r="ABU112" s="145"/>
      <c r="ABV112" s="145"/>
      <c r="ABW112" s="145"/>
      <c r="ABX112" s="145"/>
      <c r="ABY112" s="145"/>
      <c r="ABZ112" s="145"/>
      <c r="ACA112" s="145"/>
      <c r="ACB112" s="145"/>
      <c r="ACC112" s="145"/>
      <c r="ACD112" s="145"/>
      <c r="ACE112" s="145"/>
      <c r="ACF112" s="145"/>
      <c r="ACG112" s="145"/>
      <c r="ACH112" s="145"/>
      <c r="ACI112" s="145"/>
      <c r="ACJ112" s="145"/>
      <c r="ACK112" s="145"/>
      <c r="ACL112" s="145"/>
      <c r="ACM112" s="145"/>
      <c r="ACN112" s="145"/>
      <c r="ACO112" s="145"/>
      <c r="ACP112" s="145"/>
      <c r="ACQ112" s="145"/>
      <c r="ACR112" s="145"/>
      <c r="ACS112" s="145"/>
      <c r="ACT112" s="145"/>
      <c r="ACU112" s="145"/>
      <c r="ACV112" s="145"/>
      <c r="ACW112" s="145"/>
      <c r="ACX112" s="145"/>
      <c r="ACY112" s="145"/>
      <c r="ACZ112" s="145"/>
      <c r="ADA112" s="145"/>
      <c r="ADB112" s="145"/>
      <c r="ADC112" s="145"/>
      <c r="ADD112" s="145"/>
      <c r="ADE112" s="145"/>
      <c r="ADF112" s="145"/>
      <c r="ADG112" s="145"/>
      <c r="ADH112" s="145"/>
      <c r="ADI112" s="145"/>
      <c r="ADJ112" s="145"/>
      <c r="ADK112" s="145"/>
      <c r="ADL112" s="145"/>
      <c r="ADM112" s="145"/>
      <c r="ADN112" s="145"/>
      <c r="ADO112" s="145"/>
      <c r="ADP112" s="145"/>
      <c r="ADQ112" s="145"/>
      <c r="ADR112" s="145"/>
      <c r="ADS112" s="145"/>
      <c r="ADT112" s="145"/>
      <c r="ADU112" s="145"/>
      <c r="ADV112" s="145"/>
      <c r="ADW112" s="145"/>
      <c r="ADX112" s="145"/>
      <c r="ADY112" s="145"/>
      <c r="ADZ112" s="145"/>
      <c r="AEA112" s="145"/>
      <c r="AEB112" s="145"/>
      <c r="AEC112" s="145"/>
      <c r="AED112" s="145"/>
      <c r="AEE112" s="145"/>
      <c r="AEF112" s="145"/>
      <c r="AEG112" s="145"/>
      <c r="AEH112" s="145"/>
      <c r="AEI112" s="145"/>
      <c r="AEJ112" s="145"/>
      <c r="AEK112" s="145"/>
      <c r="AEL112" s="145"/>
      <c r="AEM112" s="145"/>
      <c r="AEN112" s="145"/>
      <c r="AEO112" s="145"/>
      <c r="AEP112" s="145"/>
      <c r="AEQ112" s="145"/>
      <c r="AER112" s="145"/>
      <c r="AES112" s="145"/>
      <c r="AET112" s="145"/>
      <c r="AEU112" s="145"/>
      <c r="AEV112" s="145"/>
      <c r="AEW112" s="145"/>
      <c r="AEX112" s="145"/>
      <c r="AEY112" s="145"/>
      <c r="AEZ112" s="145"/>
      <c r="AFA112" s="145"/>
      <c r="AFB112" s="145"/>
      <c r="AFC112" s="145"/>
      <c r="AFD112" s="145"/>
      <c r="AFE112" s="145"/>
      <c r="AFF112" s="145"/>
      <c r="AFG112" s="145"/>
      <c r="AFH112" s="145"/>
      <c r="AFI112" s="145"/>
      <c r="AFJ112" s="145"/>
      <c r="AFK112" s="145"/>
      <c r="AFL112" s="145"/>
      <c r="AFM112" s="145"/>
      <c r="AFN112" s="145"/>
      <c r="AFO112" s="145"/>
      <c r="AFP112" s="145"/>
      <c r="AFQ112" s="145"/>
      <c r="AFR112" s="145"/>
      <c r="AFS112" s="145"/>
      <c r="AFT112" s="145"/>
      <c r="AFU112" s="145"/>
      <c r="AFV112" s="145"/>
      <c r="AFW112" s="145"/>
      <c r="AFX112" s="145"/>
      <c r="AFY112" s="145"/>
      <c r="AFZ112" s="145"/>
      <c r="AGA112" s="145"/>
      <c r="AGB112" s="145"/>
      <c r="AGC112" s="145"/>
      <c r="AGD112" s="145"/>
      <c r="AGE112" s="145"/>
      <c r="AGF112" s="145"/>
      <c r="AGG112" s="145"/>
      <c r="AGH112" s="145"/>
      <c r="AGI112" s="145"/>
      <c r="AGJ112" s="145"/>
      <c r="AGK112" s="145"/>
      <c r="AGL112" s="145"/>
      <c r="AGM112" s="145"/>
      <c r="AGN112" s="145"/>
      <c r="AGO112" s="145"/>
      <c r="AGP112" s="145"/>
      <c r="AGQ112" s="145"/>
      <c r="AGR112" s="145"/>
      <c r="AGS112" s="145"/>
      <c r="AGT112" s="145"/>
      <c r="AGU112" s="145"/>
      <c r="AGV112" s="145"/>
      <c r="AGW112" s="145"/>
      <c r="AGX112" s="145"/>
      <c r="AGY112" s="145"/>
      <c r="AGZ112" s="145"/>
      <c r="AHA112" s="145"/>
      <c r="AHB112" s="145"/>
      <c r="AHC112" s="145"/>
      <c r="AHD112" s="145"/>
      <c r="AHE112" s="145"/>
      <c r="AHF112" s="145"/>
      <c r="AHG112" s="145"/>
      <c r="AHH112" s="145"/>
      <c r="AHI112" s="145"/>
      <c r="AHJ112" s="145"/>
      <c r="AHK112" s="145"/>
      <c r="AHL112" s="145"/>
      <c r="AHM112" s="145"/>
      <c r="AHN112" s="145"/>
      <c r="AHO112" s="145"/>
      <c r="AHP112" s="145"/>
      <c r="AHQ112" s="145"/>
      <c r="AHR112" s="145"/>
      <c r="AHS112" s="145"/>
      <c r="AHT112" s="145"/>
      <c r="AHU112" s="145"/>
      <c r="AHV112" s="145"/>
      <c r="AHW112" s="145"/>
      <c r="AHX112" s="145"/>
      <c r="AHY112" s="145"/>
      <c r="AHZ112" s="145"/>
      <c r="AIA112" s="145"/>
      <c r="AIB112" s="145"/>
      <c r="AIC112" s="145"/>
      <c r="AID112" s="145"/>
      <c r="AIE112" s="145"/>
      <c r="AIF112" s="145"/>
      <c r="AIG112" s="145"/>
      <c r="AIH112" s="145"/>
      <c r="AII112" s="145"/>
      <c r="AIJ112" s="145"/>
      <c r="AIK112" s="145"/>
      <c r="AIL112" s="145"/>
      <c r="AIM112" s="145"/>
      <c r="AIN112" s="145"/>
      <c r="AIO112" s="145"/>
      <c r="AIP112" s="145"/>
      <c r="AIQ112" s="145"/>
      <c r="AIR112" s="145"/>
      <c r="AIS112" s="145"/>
      <c r="AIT112" s="145"/>
      <c r="AIU112" s="145"/>
      <c r="AIV112" s="145"/>
      <c r="AIW112" s="145"/>
      <c r="AIX112" s="145"/>
      <c r="AIY112" s="145"/>
      <c r="AIZ112" s="145"/>
      <c r="AJA112" s="145"/>
      <c r="AJB112" s="145"/>
      <c r="AJC112" s="145"/>
      <c r="AJD112" s="145"/>
      <c r="AJE112" s="145"/>
      <c r="AJF112" s="145"/>
      <c r="AJG112" s="145"/>
      <c r="AJH112" s="145"/>
      <c r="AJI112" s="145"/>
      <c r="AJJ112" s="145"/>
      <c r="AJK112" s="145"/>
      <c r="AJL112" s="145"/>
      <c r="AJM112" s="145"/>
      <c r="AJN112" s="145"/>
      <c r="AJO112" s="145"/>
      <c r="AJP112" s="145"/>
      <c r="AJQ112" s="145"/>
      <c r="AJR112" s="145"/>
      <c r="AJS112" s="145"/>
      <c r="AJT112" s="145"/>
      <c r="AJU112" s="145"/>
      <c r="AJV112" s="145"/>
      <c r="AJW112" s="145"/>
      <c r="AJX112" s="145"/>
      <c r="AJY112" s="145"/>
      <c r="AJZ112" s="145"/>
      <c r="AKA112" s="145"/>
      <c r="AKB112" s="145"/>
      <c r="AKC112" s="145"/>
      <c r="AKD112" s="145"/>
      <c r="AKE112" s="145"/>
      <c r="AKF112" s="145"/>
      <c r="AKG112" s="145"/>
      <c r="AKH112" s="145"/>
      <c r="AKI112" s="145"/>
      <c r="AKJ112" s="145"/>
      <c r="AKK112" s="145"/>
      <c r="AKL112" s="145"/>
      <c r="AKM112" s="145"/>
      <c r="AKN112" s="145"/>
      <c r="AKO112" s="145"/>
      <c r="AKP112" s="145"/>
      <c r="AKQ112" s="145"/>
      <c r="AKR112" s="145"/>
      <c r="AKS112" s="145"/>
      <c r="AKT112" s="145"/>
      <c r="AKU112" s="145"/>
      <c r="AKV112" s="145"/>
      <c r="AKW112" s="145"/>
      <c r="AKX112" s="145"/>
      <c r="AKY112" s="145"/>
      <c r="AKZ112" s="145"/>
      <c r="ALA112" s="145"/>
      <c r="ALB112" s="145"/>
      <c r="ALC112" s="145"/>
      <c r="ALD112" s="145"/>
      <c r="ALE112" s="145"/>
      <c r="ALF112" s="145"/>
      <c r="ALG112" s="145"/>
      <c r="ALH112" s="145"/>
      <c r="ALI112" s="145"/>
      <c r="ALJ112" s="145"/>
      <c r="ALK112" s="145"/>
      <c r="ALL112" s="145"/>
      <c r="ALM112" s="145"/>
      <c r="ALN112" s="145"/>
      <c r="ALO112" s="145"/>
      <c r="ALP112" s="145"/>
      <c r="ALQ112" s="145"/>
      <c r="ALR112" s="145"/>
      <c r="ALS112" s="145"/>
      <c r="ALT112" s="145"/>
      <c r="ALU112" s="145"/>
      <c r="ALV112" s="145"/>
      <c r="ALW112" s="145"/>
      <c r="ALX112" s="145"/>
      <c r="ALY112" s="145"/>
      <c r="ALZ112" s="145"/>
    </row>
    <row r="113" spans="1:1024" ht="6.9" customHeight="1" x14ac:dyDescent="0.3">
      <c r="A113" s="151"/>
      <c r="B113" s="151"/>
      <c r="C113" s="15"/>
      <c r="D113" s="15"/>
      <c r="E113" s="15"/>
      <c r="F113" s="15"/>
      <c r="G113" s="15"/>
      <c r="H113" s="155"/>
      <c r="I113" s="152"/>
      <c r="J113" s="145"/>
      <c r="K113" s="145"/>
      <c r="L113" s="145"/>
      <c r="M113" s="145"/>
      <c r="N113" s="145"/>
      <c r="O113" s="145"/>
      <c r="P113" s="145"/>
      <c r="Q113" s="145"/>
      <c r="R113" s="145"/>
      <c r="S113" s="145"/>
      <c r="T113" s="145"/>
      <c r="U113" s="145"/>
      <c r="V113" s="145"/>
      <c r="W113" s="145"/>
      <c r="X113" s="145"/>
      <c r="Y113" s="145"/>
      <c r="Z113" s="145"/>
      <c r="AA113" s="145"/>
      <c r="AB113" s="145"/>
      <c r="AC113" s="145"/>
      <c r="AD113" s="145"/>
      <c r="AE113" s="145"/>
      <c r="AF113" s="145"/>
      <c r="AG113" s="145"/>
      <c r="AH113" s="145"/>
      <c r="AI113" s="145"/>
      <c r="AJ113" s="145"/>
      <c r="AK113" s="145"/>
      <c r="AL113" s="145"/>
      <c r="AM113" s="145"/>
      <c r="AN113" s="145"/>
      <c r="AO113" s="145"/>
      <c r="AP113" s="145"/>
      <c r="AQ113" s="145"/>
      <c r="AR113" s="145"/>
      <c r="AS113" s="145"/>
      <c r="AT113" s="145"/>
      <c r="AU113" s="145"/>
      <c r="AV113" s="145"/>
      <c r="AW113" s="145"/>
      <c r="AX113" s="145"/>
      <c r="AY113" s="145"/>
      <c r="AZ113" s="145"/>
      <c r="BA113" s="145"/>
      <c r="BB113" s="145"/>
      <c r="BC113" s="145"/>
      <c r="BD113" s="145"/>
      <c r="BE113" s="145"/>
      <c r="BF113" s="145"/>
      <c r="BG113" s="145"/>
      <c r="BH113" s="145"/>
      <c r="BI113" s="145"/>
      <c r="BJ113" s="145"/>
      <c r="BK113" s="145"/>
      <c r="BL113" s="145"/>
      <c r="BM113" s="145"/>
      <c r="BN113" s="145"/>
      <c r="BO113" s="145"/>
      <c r="BP113" s="145"/>
      <c r="BQ113" s="145"/>
      <c r="BR113" s="145"/>
      <c r="BS113" s="145"/>
      <c r="BT113" s="145"/>
      <c r="BU113" s="145"/>
      <c r="BV113" s="145"/>
      <c r="BW113" s="145"/>
      <c r="BX113" s="145"/>
      <c r="BY113" s="145"/>
      <c r="BZ113" s="145"/>
      <c r="CA113" s="145"/>
      <c r="CB113" s="145"/>
      <c r="CC113" s="145"/>
      <c r="CD113" s="145"/>
      <c r="CE113" s="145"/>
      <c r="CF113" s="145"/>
      <c r="CG113" s="145"/>
      <c r="CH113" s="145"/>
      <c r="CI113" s="145"/>
      <c r="CJ113" s="145"/>
      <c r="CK113" s="145"/>
      <c r="CL113" s="145"/>
      <c r="CM113" s="145"/>
      <c r="CN113" s="145"/>
      <c r="CO113" s="145"/>
      <c r="CP113" s="145"/>
      <c r="CQ113" s="145"/>
      <c r="CR113" s="145"/>
      <c r="CS113" s="145"/>
      <c r="CT113" s="145"/>
      <c r="CU113" s="145"/>
      <c r="CV113" s="145"/>
      <c r="CW113" s="145"/>
      <c r="CX113" s="145"/>
      <c r="CY113" s="145"/>
      <c r="CZ113" s="145"/>
      <c r="DA113" s="145"/>
      <c r="DB113" s="145"/>
      <c r="DC113" s="145"/>
      <c r="DD113" s="145"/>
      <c r="DE113" s="145"/>
      <c r="DF113" s="145"/>
      <c r="DG113" s="145"/>
      <c r="DH113" s="145"/>
      <c r="DI113" s="145"/>
      <c r="DJ113" s="145"/>
      <c r="DK113" s="145"/>
      <c r="DL113" s="145"/>
      <c r="DM113" s="145"/>
      <c r="DN113" s="145"/>
      <c r="DO113" s="145"/>
      <c r="DP113" s="145"/>
      <c r="DQ113" s="145"/>
      <c r="DR113" s="145"/>
      <c r="DS113" s="145"/>
      <c r="DT113" s="145"/>
      <c r="DU113" s="145"/>
      <c r="DV113" s="145"/>
      <c r="DW113" s="145"/>
      <c r="DX113" s="145"/>
      <c r="DY113" s="145"/>
      <c r="DZ113" s="145"/>
      <c r="EA113" s="145"/>
      <c r="EB113" s="145"/>
      <c r="EC113" s="145"/>
      <c r="ED113" s="145"/>
      <c r="EE113" s="145"/>
      <c r="EF113" s="145"/>
      <c r="EG113" s="145"/>
      <c r="EH113" s="145"/>
      <c r="EI113" s="145"/>
      <c r="EJ113" s="145"/>
      <c r="EK113" s="145"/>
      <c r="EL113" s="145"/>
      <c r="EM113" s="145"/>
      <c r="EN113" s="145"/>
      <c r="EO113" s="145"/>
      <c r="EP113" s="145"/>
      <c r="EQ113" s="145"/>
      <c r="ER113" s="145"/>
      <c r="ES113" s="145"/>
      <c r="ET113" s="145"/>
      <c r="EU113" s="145"/>
      <c r="EV113" s="145"/>
      <c r="EW113" s="145"/>
      <c r="EX113" s="145"/>
      <c r="EY113" s="145"/>
      <c r="EZ113" s="145"/>
      <c r="FA113" s="145"/>
      <c r="FB113" s="145"/>
      <c r="FC113" s="145"/>
      <c r="FD113" s="145"/>
      <c r="FE113" s="145"/>
      <c r="FF113" s="145"/>
      <c r="FG113" s="145"/>
      <c r="FH113" s="145"/>
      <c r="FI113" s="145"/>
      <c r="FJ113" s="145"/>
      <c r="FK113" s="145"/>
      <c r="FL113" s="145"/>
      <c r="FM113" s="145"/>
      <c r="FN113" s="145"/>
      <c r="FO113" s="145"/>
      <c r="FP113" s="145"/>
      <c r="FQ113" s="145"/>
      <c r="FR113" s="145"/>
      <c r="FS113" s="145"/>
      <c r="FT113" s="145"/>
      <c r="FU113" s="145"/>
      <c r="FV113" s="145"/>
      <c r="FW113" s="145"/>
      <c r="FX113" s="145"/>
      <c r="FY113" s="145"/>
      <c r="FZ113" s="145"/>
      <c r="GA113" s="145"/>
      <c r="GB113" s="145"/>
      <c r="GC113" s="145"/>
      <c r="GD113" s="145"/>
      <c r="GE113" s="145"/>
      <c r="GF113" s="145"/>
      <c r="GG113" s="145"/>
      <c r="GH113" s="145"/>
      <c r="GI113" s="145"/>
      <c r="GJ113" s="145"/>
      <c r="GK113" s="145"/>
      <c r="GL113" s="145"/>
      <c r="GM113" s="145"/>
      <c r="GN113" s="145"/>
      <c r="GO113" s="145"/>
      <c r="GP113" s="145"/>
      <c r="GQ113" s="145"/>
      <c r="GR113" s="145"/>
      <c r="GS113" s="145"/>
      <c r="GT113" s="145"/>
      <c r="GU113" s="145"/>
      <c r="GV113" s="145"/>
      <c r="GW113" s="145"/>
      <c r="GX113" s="145"/>
      <c r="GY113" s="145"/>
      <c r="GZ113" s="145"/>
      <c r="HA113" s="145"/>
      <c r="HB113" s="145"/>
      <c r="HC113" s="145"/>
      <c r="HD113" s="145"/>
      <c r="HE113" s="145"/>
      <c r="HF113" s="145"/>
      <c r="HG113" s="145"/>
      <c r="HH113" s="145"/>
      <c r="HI113" s="145"/>
      <c r="HJ113" s="145"/>
      <c r="HK113" s="145"/>
      <c r="HL113" s="145"/>
      <c r="HM113" s="145"/>
      <c r="HN113" s="145"/>
      <c r="HO113" s="145"/>
      <c r="HP113" s="145"/>
      <c r="HQ113" s="145"/>
      <c r="HR113" s="145"/>
      <c r="HS113" s="145"/>
      <c r="HT113" s="145"/>
      <c r="HU113" s="145"/>
      <c r="HV113" s="145"/>
      <c r="HW113" s="145"/>
      <c r="HX113" s="145"/>
      <c r="HY113" s="145"/>
      <c r="HZ113" s="145"/>
      <c r="IA113" s="145"/>
      <c r="IB113" s="145"/>
      <c r="IC113" s="145"/>
      <c r="ID113" s="145"/>
      <c r="IE113" s="145"/>
      <c r="IF113" s="145"/>
      <c r="IG113" s="145"/>
      <c r="IH113" s="145"/>
      <c r="II113" s="145"/>
      <c r="IJ113" s="145"/>
      <c r="IK113" s="145"/>
      <c r="IL113" s="145"/>
      <c r="IM113" s="145"/>
      <c r="IN113" s="145"/>
      <c r="IO113" s="145"/>
      <c r="IP113" s="145"/>
      <c r="IQ113" s="145"/>
      <c r="IR113" s="145"/>
      <c r="IS113" s="145"/>
      <c r="IT113" s="145"/>
      <c r="IU113" s="145"/>
      <c r="IV113" s="145"/>
      <c r="IW113" s="145"/>
      <c r="IX113" s="145"/>
      <c r="IY113" s="145"/>
      <c r="IZ113" s="145"/>
      <c r="JA113" s="145"/>
      <c r="JB113" s="145"/>
      <c r="JC113" s="145"/>
      <c r="JD113" s="145"/>
      <c r="JE113" s="145"/>
      <c r="JF113" s="145"/>
      <c r="JG113" s="145"/>
      <c r="JH113" s="145"/>
      <c r="JI113" s="145"/>
      <c r="JJ113" s="145"/>
      <c r="JK113" s="145"/>
      <c r="JL113" s="145"/>
      <c r="JM113" s="145"/>
      <c r="JN113" s="145"/>
      <c r="JO113" s="145"/>
      <c r="JP113" s="145"/>
      <c r="JQ113" s="145"/>
      <c r="JR113" s="145"/>
      <c r="JS113" s="145"/>
      <c r="JT113" s="145"/>
      <c r="JU113" s="145"/>
      <c r="JV113" s="145"/>
      <c r="JW113" s="145"/>
      <c r="JX113" s="145"/>
      <c r="JY113" s="145"/>
      <c r="JZ113" s="145"/>
      <c r="KA113" s="145"/>
      <c r="KB113" s="145"/>
      <c r="KC113" s="145"/>
      <c r="KD113" s="145"/>
      <c r="KE113" s="145"/>
      <c r="KF113" s="145"/>
      <c r="KG113" s="145"/>
      <c r="KH113" s="145"/>
      <c r="KI113" s="145"/>
      <c r="KJ113" s="145"/>
      <c r="KK113" s="145"/>
      <c r="KL113" s="145"/>
      <c r="KM113" s="145"/>
      <c r="KN113" s="145"/>
      <c r="KO113" s="145"/>
      <c r="KP113" s="145"/>
      <c r="KQ113" s="145"/>
      <c r="KR113" s="145"/>
      <c r="KS113" s="145"/>
      <c r="KT113" s="145"/>
      <c r="KU113" s="145"/>
      <c r="KV113" s="145"/>
      <c r="KW113" s="145"/>
      <c r="KX113" s="145"/>
      <c r="KY113" s="145"/>
      <c r="KZ113" s="145"/>
      <c r="LA113" s="145"/>
      <c r="LB113" s="145"/>
      <c r="LC113" s="145"/>
      <c r="LD113" s="145"/>
      <c r="LE113" s="145"/>
      <c r="LF113" s="145"/>
      <c r="LG113" s="145"/>
      <c r="LH113" s="145"/>
      <c r="LI113" s="145"/>
      <c r="LJ113" s="145"/>
      <c r="LK113" s="145"/>
      <c r="LL113" s="145"/>
      <c r="LM113" s="145"/>
      <c r="LN113" s="145"/>
      <c r="LO113" s="145"/>
      <c r="LP113" s="145"/>
      <c r="LQ113" s="145"/>
      <c r="LR113" s="145"/>
      <c r="LS113" s="145"/>
      <c r="LT113" s="145"/>
      <c r="LU113" s="145"/>
      <c r="LV113" s="145"/>
      <c r="LW113" s="145"/>
      <c r="LX113" s="145"/>
      <c r="LY113" s="145"/>
      <c r="LZ113" s="145"/>
      <c r="MA113" s="145"/>
      <c r="MB113" s="145"/>
      <c r="MC113" s="145"/>
      <c r="MD113" s="145"/>
      <c r="ME113" s="145"/>
      <c r="MF113" s="145"/>
      <c r="MG113" s="145"/>
      <c r="MH113" s="145"/>
      <c r="MI113" s="145"/>
      <c r="MJ113" s="145"/>
      <c r="MK113" s="145"/>
      <c r="ML113" s="145"/>
      <c r="MM113" s="145"/>
      <c r="MN113" s="145"/>
      <c r="MO113" s="145"/>
      <c r="MP113" s="145"/>
      <c r="MQ113" s="145"/>
      <c r="MR113" s="145"/>
      <c r="MS113" s="145"/>
      <c r="MT113" s="145"/>
      <c r="MU113" s="145"/>
      <c r="MV113" s="145"/>
      <c r="MW113" s="145"/>
      <c r="MX113" s="145"/>
      <c r="MY113" s="145"/>
      <c r="MZ113" s="145"/>
      <c r="NA113" s="145"/>
      <c r="NB113" s="145"/>
      <c r="NC113" s="145"/>
      <c r="ND113" s="145"/>
      <c r="NE113" s="145"/>
      <c r="NF113" s="145"/>
      <c r="NG113" s="145"/>
      <c r="NH113" s="145"/>
      <c r="NI113" s="145"/>
      <c r="NJ113" s="145"/>
      <c r="NK113" s="145"/>
      <c r="NL113" s="145"/>
      <c r="NM113" s="145"/>
      <c r="NN113" s="145"/>
      <c r="NO113" s="145"/>
      <c r="NP113" s="145"/>
      <c r="NQ113" s="145"/>
      <c r="NR113" s="145"/>
      <c r="NS113" s="145"/>
      <c r="NT113" s="145"/>
      <c r="NU113" s="145"/>
      <c r="NV113" s="145"/>
      <c r="NW113" s="145"/>
      <c r="NX113" s="145"/>
      <c r="NY113" s="145"/>
      <c r="NZ113" s="145"/>
      <c r="OA113" s="145"/>
      <c r="OB113" s="145"/>
      <c r="OC113" s="145"/>
      <c r="OD113" s="145"/>
      <c r="OE113" s="145"/>
      <c r="OF113" s="145"/>
      <c r="OG113" s="145"/>
      <c r="OH113" s="145"/>
      <c r="OI113" s="145"/>
      <c r="OJ113" s="145"/>
      <c r="OK113" s="145"/>
      <c r="OL113" s="145"/>
      <c r="OM113" s="145"/>
      <c r="ON113" s="145"/>
      <c r="OO113" s="145"/>
      <c r="OP113" s="145"/>
      <c r="OQ113" s="145"/>
      <c r="OR113" s="145"/>
      <c r="OS113" s="145"/>
      <c r="OT113" s="145"/>
      <c r="OU113" s="145"/>
      <c r="OV113" s="145"/>
      <c r="OW113" s="145"/>
      <c r="OX113" s="145"/>
      <c r="OY113" s="145"/>
      <c r="OZ113" s="145"/>
      <c r="PA113" s="145"/>
      <c r="PB113" s="145"/>
      <c r="PC113" s="145"/>
      <c r="PD113" s="145"/>
      <c r="PE113" s="145"/>
      <c r="PF113" s="145"/>
      <c r="PG113" s="145"/>
      <c r="PH113" s="145"/>
      <c r="PI113" s="145"/>
      <c r="PJ113" s="145"/>
      <c r="PK113" s="145"/>
      <c r="PL113" s="145"/>
      <c r="PM113" s="145"/>
      <c r="PN113" s="145"/>
      <c r="PO113" s="145"/>
      <c r="PP113" s="145"/>
      <c r="PQ113" s="145"/>
      <c r="PR113" s="145"/>
      <c r="PS113" s="145"/>
      <c r="PT113" s="145"/>
      <c r="PU113" s="145"/>
      <c r="PV113" s="145"/>
      <c r="PW113" s="145"/>
      <c r="PX113" s="145"/>
      <c r="PY113" s="145"/>
      <c r="PZ113" s="145"/>
      <c r="QA113" s="145"/>
      <c r="QB113" s="145"/>
      <c r="QC113" s="145"/>
      <c r="QD113" s="145"/>
      <c r="QE113" s="145"/>
      <c r="QF113" s="145"/>
      <c r="QG113" s="145"/>
      <c r="QH113" s="145"/>
      <c r="QI113" s="145"/>
      <c r="QJ113" s="145"/>
      <c r="QK113" s="145"/>
      <c r="QL113" s="145"/>
      <c r="QM113" s="145"/>
      <c r="QN113" s="145"/>
      <c r="QO113" s="145"/>
      <c r="QP113" s="145"/>
      <c r="QQ113" s="145"/>
      <c r="QR113" s="145"/>
      <c r="QS113" s="145"/>
      <c r="QT113" s="145"/>
      <c r="QU113" s="145"/>
      <c r="QV113" s="145"/>
      <c r="QW113" s="145"/>
      <c r="QX113" s="145"/>
      <c r="QY113" s="145"/>
      <c r="QZ113" s="145"/>
      <c r="RA113" s="145"/>
      <c r="RB113" s="145"/>
      <c r="RC113" s="145"/>
      <c r="RD113" s="145"/>
      <c r="RE113" s="145"/>
      <c r="RF113" s="145"/>
      <c r="RG113" s="145"/>
      <c r="RH113" s="145"/>
      <c r="RI113" s="145"/>
      <c r="RJ113" s="145"/>
      <c r="RK113" s="145"/>
      <c r="RL113" s="145"/>
      <c r="RM113" s="145"/>
      <c r="RN113" s="145"/>
      <c r="RO113" s="145"/>
      <c r="RP113" s="145"/>
      <c r="RQ113" s="145"/>
      <c r="RR113" s="145"/>
      <c r="RS113" s="145"/>
      <c r="RT113" s="145"/>
      <c r="RU113" s="145"/>
      <c r="RV113" s="145"/>
      <c r="RW113" s="145"/>
      <c r="RX113" s="145"/>
      <c r="RY113" s="145"/>
      <c r="RZ113" s="145"/>
      <c r="SA113" s="145"/>
      <c r="SB113" s="145"/>
      <c r="SC113" s="145"/>
      <c r="SD113" s="145"/>
      <c r="SE113" s="145"/>
      <c r="SF113" s="145"/>
      <c r="SG113" s="145"/>
      <c r="SH113" s="145"/>
      <c r="SI113" s="145"/>
      <c r="SJ113" s="145"/>
      <c r="SK113" s="145"/>
      <c r="SL113" s="145"/>
      <c r="SM113" s="145"/>
      <c r="SN113" s="145"/>
      <c r="SO113" s="145"/>
      <c r="SP113" s="145"/>
      <c r="SQ113" s="145"/>
      <c r="SR113" s="145"/>
      <c r="SS113" s="145"/>
      <c r="ST113" s="145"/>
      <c r="SU113" s="145"/>
      <c r="SV113" s="145"/>
      <c r="SW113" s="145"/>
      <c r="SX113" s="145"/>
      <c r="SY113" s="145"/>
      <c r="SZ113" s="145"/>
      <c r="TA113" s="145"/>
      <c r="TB113" s="145"/>
      <c r="TC113" s="145"/>
      <c r="TD113" s="145"/>
      <c r="TE113" s="145"/>
      <c r="TF113" s="145"/>
      <c r="TG113" s="145"/>
      <c r="TH113" s="145"/>
      <c r="TI113" s="145"/>
      <c r="TJ113" s="145"/>
      <c r="TK113" s="145"/>
      <c r="TL113" s="145"/>
      <c r="TM113" s="145"/>
      <c r="TN113" s="145"/>
      <c r="TO113" s="145"/>
      <c r="TP113" s="145"/>
      <c r="TQ113" s="145"/>
      <c r="TR113" s="145"/>
      <c r="TS113" s="145"/>
      <c r="TT113" s="145"/>
      <c r="TU113" s="145"/>
      <c r="TV113" s="145"/>
      <c r="TW113" s="145"/>
      <c r="TX113" s="145"/>
      <c r="TY113" s="145"/>
      <c r="TZ113" s="145"/>
      <c r="UA113" s="145"/>
      <c r="UB113" s="145"/>
      <c r="UC113" s="145"/>
      <c r="UD113" s="145"/>
      <c r="UE113" s="145"/>
      <c r="UF113" s="145"/>
      <c r="UG113" s="145"/>
      <c r="UH113" s="145"/>
      <c r="UI113" s="145"/>
      <c r="UJ113" s="145"/>
      <c r="UK113" s="145"/>
      <c r="UL113" s="145"/>
      <c r="UM113" s="145"/>
      <c r="UN113" s="145"/>
      <c r="UO113" s="145"/>
      <c r="UP113" s="145"/>
      <c r="UQ113" s="145"/>
      <c r="UR113" s="145"/>
      <c r="US113" s="145"/>
      <c r="UT113" s="145"/>
      <c r="UU113" s="145"/>
      <c r="UV113" s="145"/>
      <c r="UW113" s="145"/>
      <c r="UX113" s="145"/>
      <c r="UY113" s="145"/>
      <c r="UZ113" s="145"/>
      <c r="VA113" s="145"/>
      <c r="VB113" s="145"/>
      <c r="VC113" s="145"/>
      <c r="VD113" s="145"/>
      <c r="VE113" s="145"/>
      <c r="VF113" s="145"/>
      <c r="VG113" s="145"/>
      <c r="VH113" s="145"/>
      <c r="VI113" s="145"/>
      <c r="VJ113" s="145"/>
      <c r="VK113" s="145"/>
      <c r="VL113" s="145"/>
      <c r="VM113" s="145"/>
      <c r="VN113" s="145"/>
      <c r="VO113" s="145"/>
      <c r="VP113" s="145"/>
      <c r="VQ113" s="145"/>
      <c r="VR113" s="145"/>
      <c r="VS113" s="145"/>
      <c r="VT113" s="145"/>
      <c r="VU113" s="145"/>
      <c r="VV113" s="145"/>
      <c r="VW113" s="145"/>
      <c r="VX113" s="145"/>
      <c r="VY113" s="145"/>
      <c r="VZ113" s="145"/>
      <c r="WA113" s="145"/>
      <c r="WB113" s="145"/>
      <c r="WC113" s="145"/>
      <c r="WD113" s="145"/>
      <c r="WE113" s="145"/>
      <c r="WF113" s="145"/>
      <c r="WG113" s="145"/>
      <c r="WH113" s="145"/>
      <c r="WI113" s="145"/>
      <c r="WJ113" s="145"/>
      <c r="WK113" s="145"/>
      <c r="WL113" s="145"/>
      <c r="WM113" s="145"/>
      <c r="WN113" s="145"/>
      <c r="WO113" s="145"/>
      <c r="WP113" s="145"/>
      <c r="WQ113" s="145"/>
      <c r="WR113" s="145"/>
      <c r="WS113" s="145"/>
      <c r="WT113" s="145"/>
      <c r="WU113" s="145"/>
      <c r="WV113" s="145"/>
      <c r="WW113" s="145"/>
      <c r="WX113" s="145"/>
      <c r="WY113" s="145"/>
      <c r="WZ113" s="145"/>
      <c r="XA113" s="145"/>
      <c r="XB113" s="145"/>
      <c r="XC113" s="145"/>
      <c r="XD113" s="145"/>
      <c r="XE113" s="145"/>
      <c r="XF113" s="145"/>
      <c r="XG113" s="145"/>
      <c r="XH113" s="145"/>
      <c r="XI113" s="145"/>
      <c r="XJ113" s="145"/>
      <c r="XK113" s="145"/>
      <c r="XL113" s="145"/>
      <c r="XM113" s="145"/>
      <c r="XN113" s="145"/>
      <c r="XO113" s="145"/>
      <c r="XP113" s="145"/>
      <c r="XQ113" s="145"/>
      <c r="XR113" s="145"/>
      <c r="XS113" s="145"/>
      <c r="XT113" s="145"/>
      <c r="XU113" s="145"/>
      <c r="XV113" s="145"/>
      <c r="XW113" s="145"/>
      <c r="XX113" s="145"/>
      <c r="XY113" s="145"/>
      <c r="XZ113" s="145"/>
      <c r="YA113" s="145"/>
      <c r="YB113" s="145"/>
      <c r="YC113" s="145"/>
      <c r="YD113" s="145"/>
      <c r="YE113" s="145"/>
      <c r="YF113" s="145"/>
      <c r="YG113" s="145"/>
      <c r="YH113" s="145"/>
      <c r="YI113" s="145"/>
      <c r="YJ113" s="145"/>
      <c r="YK113" s="145"/>
      <c r="YL113" s="145"/>
      <c r="YM113" s="145"/>
      <c r="YN113" s="145"/>
      <c r="YO113" s="145"/>
      <c r="YP113" s="145"/>
      <c r="YQ113" s="145"/>
      <c r="YR113" s="145"/>
      <c r="YS113" s="145"/>
      <c r="YT113" s="145"/>
      <c r="YU113" s="145"/>
      <c r="YV113" s="145"/>
      <c r="YW113" s="145"/>
      <c r="YX113" s="145"/>
      <c r="YY113" s="145"/>
      <c r="YZ113" s="145"/>
      <c r="ZA113" s="145"/>
      <c r="ZB113" s="145"/>
      <c r="ZC113" s="145"/>
      <c r="ZD113" s="145"/>
      <c r="ZE113" s="145"/>
      <c r="ZF113" s="145"/>
      <c r="ZG113" s="145"/>
      <c r="ZH113" s="145"/>
      <c r="ZI113" s="145"/>
      <c r="ZJ113" s="145"/>
      <c r="ZK113" s="145"/>
      <c r="ZL113" s="145"/>
      <c r="ZM113" s="145"/>
      <c r="ZN113" s="145"/>
      <c r="ZO113" s="145"/>
      <c r="ZP113" s="145"/>
      <c r="ZQ113" s="145"/>
      <c r="ZR113" s="145"/>
      <c r="ZS113" s="145"/>
      <c r="ZT113" s="145"/>
      <c r="ZU113" s="145"/>
      <c r="ZV113" s="145"/>
      <c r="ZW113" s="145"/>
      <c r="ZX113" s="145"/>
      <c r="ZY113" s="145"/>
      <c r="ZZ113" s="145"/>
      <c r="AAA113" s="145"/>
      <c r="AAB113" s="145"/>
      <c r="AAC113" s="145"/>
      <c r="AAD113" s="145"/>
      <c r="AAE113" s="145"/>
      <c r="AAF113" s="145"/>
      <c r="AAG113" s="145"/>
      <c r="AAH113" s="145"/>
      <c r="AAI113" s="145"/>
      <c r="AAJ113" s="145"/>
      <c r="AAK113" s="145"/>
      <c r="AAL113" s="145"/>
      <c r="AAM113" s="145"/>
      <c r="AAN113" s="145"/>
      <c r="AAO113" s="145"/>
      <c r="AAP113" s="145"/>
      <c r="AAQ113" s="145"/>
      <c r="AAR113" s="145"/>
      <c r="AAS113" s="145"/>
      <c r="AAT113" s="145"/>
      <c r="AAU113" s="145"/>
      <c r="AAV113" s="145"/>
      <c r="AAW113" s="145"/>
      <c r="AAX113" s="145"/>
      <c r="AAY113" s="145"/>
      <c r="AAZ113" s="145"/>
      <c r="ABA113" s="145"/>
      <c r="ABB113" s="145"/>
      <c r="ABC113" s="145"/>
      <c r="ABD113" s="145"/>
      <c r="ABE113" s="145"/>
      <c r="ABF113" s="145"/>
      <c r="ABG113" s="145"/>
      <c r="ABH113" s="145"/>
      <c r="ABI113" s="145"/>
      <c r="ABJ113" s="145"/>
      <c r="ABK113" s="145"/>
      <c r="ABL113" s="145"/>
      <c r="ABM113" s="145"/>
      <c r="ABN113" s="145"/>
      <c r="ABO113" s="145"/>
      <c r="ABP113" s="145"/>
      <c r="ABQ113" s="145"/>
      <c r="ABR113" s="145"/>
      <c r="ABS113" s="145"/>
      <c r="ABT113" s="145"/>
      <c r="ABU113" s="145"/>
      <c r="ABV113" s="145"/>
      <c r="ABW113" s="145"/>
      <c r="ABX113" s="145"/>
      <c r="ABY113" s="145"/>
      <c r="ABZ113" s="145"/>
      <c r="ACA113" s="145"/>
      <c r="ACB113" s="145"/>
      <c r="ACC113" s="145"/>
      <c r="ACD113" s="145"/>
      <c r="ACE113" s="145"/>
      <c r="ACF113" s="145"/>
      <c r="ACG113" s="145"/>
      <c r="ACH113" s="145"/>
      <c r="ACI113" s="145"/>
      <c r="ACJ113" s="145"/>
      <c r="ACK113" s="145"/>
      <c r="ACL113" s="145"/>
      <c r="ACM113" s="145"/>
      <c r="ACN113" s="145"/>
      <c r="ACO113" s="145"/>
      <c r="ACP113" s="145"/>
      <c r="ACQ113" s="145"/>
      <c r="ACR113" s="145"/>
      <c r="ACS113" s="145"/>
      <c r="ACT113" s="145"/>
      <c r="ACU113" s="145"/>
      <c r="ACV113" s="145"/>
      <c r="ACW113" s="145"/>
      <c r="ACX113" s="145"/>
      <c r="ACY113" s="145"/>
      <c r="ACZ113" s="145"/>
      <c r="ADA113" s="145"/>
      <c r="ADB113" s="145"/>
      <c r="ADC113" s="145"/>
      <c r="ADD113" s="145"/>
      <c r="ADE113" s="145"/>
      <c r="ADF113" s="145"/>
      <c r="ADG113" s="145"/>
      <c r="ADH113" s="145"/>
      <c r="ADI113" s="145"/>
      <c r="ADJ113" s="145"/>
      <c r="ADK113" s="145"/>
      <c r="ADL113" s="145"/>
      <c r="ADM113" s="145"/>
      <c r="ADN113" s="145"/>
      <c r="ADO113" s="145"/>
      <c r="ADP113" s="145"/>
      <c r="ADQ113" s="145"/>
      <c r="ADR113" s="145"/>
      <c r="ADS113" s="145"/>
      <c r="ADT113" s="145"/>
      <c r="ADU113" s="145"/>
      <c r="ADV113" s="145"/>
      <c r="ADW113" s="145"/>
      <c r="ADX113" s="145"/>
      <c r="ADY113" s="145"/>
      <c r="ADZ113" s="145"/>
      <c r="AEA113" s="145"/>
      <c r="AEB113" s="145"/>
      <c r="AEC113" s="145"/>
      <c r="AED113" s="145"/>
      <c r="AEE113" s="145"/>
      <c r="AEF113" s="145"/>
      <c r="AEG113" s="145"/>
      <c r="AEH113" s="145"/>
      <c r="AEI113" s="145"/>
      <c r="AEJ113" s="145"/>
      <c r="AEK113" s="145"/>
      <c r="AEL113" s="145"/>
      <c r="AEM113" s="145"/>
      <c r="AEN113" s="145"/>
      <c r="AEO113" s="145"/>
      <c r="AEP113" s="145"/>
      <c r="AEQ113" s="145"/>
      <c r="AER113" s="145"/>
      <c r="AES113" s="145"/>
      <c r="AET113" s="145"/>
      <c r="AEU113" s="145"/>
      <c r="AEV113" s="145"/>
      <c r="AEW113" s="145"/>
      <c r="AEX113" s="145"/>
      <c r="AEY113" s="145"/>
      <c r="AEZ113" s="145"/>
      <c r="AFA113" s="145"/>
      <c r="AFB113" s="145"/>
      <c r="AFC113" s="145"/>
      <c r="AFD113" s="145"/>
      <c r="AFE113" s="145"/>
      <c r="AFF113" s="145"/>
      <c r="AFG113" s="145"/>
      <c r="AFH113" s="145"/>
      <c r="AFI113" s="145"/>
      <c r="AFJ113" s="145"/>
      <c r="AFK113" s="145"/>
      <c r="AFL113" s="145"/>
      <c r="AFM113" s="145"/>
      <c r="AFN113" s="145"/>
      <c r="AFO113" s="145"/>
      <c r="AFP113" s="145"/>
      <c r="AFQ113" s="145"/>
      <c r="AFR113" s="145"/>
      <c r="AFS113" s="145"/>
      <c r="AFT113" s="145"/>
      <c r="AFU113" s="145"/>
      <c r="AFV113" s="145"/>
      <c r="AFW113" s="145"/>
      <c r="AFX113" s="145"/>
      <c r="AFY113" s="145"/>
      <c r="AFZ113" s="145"/>
      <c r="AGA113" s="145"/>
      <c r="AGB113" s="145"/>
      <c r="AGC113" s="145"/>
      <c r="AGD113" s="145"/>
      <c r="AGE113" s="145"/>
      <c r="AGF113" s="145"/>
      <c r="AGG113" s="145"/>
      <c r="AGH113" s="145"/>
      <c r="AGI113" s="145"/>
      <c r="AGJ113" s="145"/>
      <c r="AGK113" s="145"/>
      <c r="AGL113" s="145"/>
      <c r="AGM113" s="145"/>
      <c r="AGN113" s="145"/>
      <c r="AGO113" s="145"/>
      <c r="AGP113" s="145"/>
      <c r="AGQ113" s="145"/>
      <c r="AGR113" s="145"/>
      <c r="AGS113" s="145"/>
      <c r="AGT113" s="145"/>
      <c r="AGU113" s="145"/>
      <c r="AGV113" s="145"/>
      <c r="AGW113" s="145"/>
      <c r="AGX113" s="145"/>
      <c r="AGY113" s="145"/>
      <c r="AGZ113" s="145"/>
      <c r="AHA113" s="145"/>
      <c r="AHB113" s="145"/>
      <c r="AHC113" s="145"/>
      <c r="AHD113" s="145"/>
      <c r="AHE113" s="145"/>
      <c r="AHF113" s="145"/>
      <c r="AHG113" s="145"/>
      <c r="AHH113" s="145"/>
      <c r="AHI113" s="145"/>
      <c r="AHJ113" s="145"/>
      <c r="AHK113" s="145"/>
      <c r="AHL113" s="145"/>
      <c r="AHM113" s="145"/>
      <c r="AHN113" s="145"/>
      <c r="AHO113" s="145"/>
      <c r="AHP113" s="145"/>
      <c r="AHQ113" s="145"/>
      <c r="AHR113" s="145"/>
      <c r="AHS113" s="145"/>
      <c r="AHT113" s="145"/>
      <c r="AHU113" s="145"/>
      <c r="AHV113" s="145"/>
      <c r="AHW113" s="145"/>
      <c r="AHX113" s="145"/>
      <c r="AHY113" s="145"/>
      <c r="AHZ113" s="145"/>
      <c r="AIA113" s="145"/>
      <c r="AIB113" s="145"/>
      <c r="AIC113" s="145"/>
      <c r="AID113" s="145"/>
      <c r="AIE113" s="145"/>
      <c r="AIF113" s="145"/>
      <c r="AIG113" s="145"/>
      <c r="AIH113" s="145"/>
      <c r="AII113" s="145"/>
      <c r="AIJ113" s="145"/>
      <c r="AIK113" s="145"/>
      <c r="AIL113" s="145"/>
      <c r="AIM113" s="145"/>
      <c r="AIN113" s="145"/>
      <c r="AIO113" s="145"/>
      <c r="AIP113" s="145"/>
      <c r="AIQ113" s="145"/>
      <c r="AIR113" s="145"/>
      <c r="AIS113" s="145"/>
      <c r="AIT113" s="145"/>
      <c r="AIU113" s="145"/>
      <c r="AIV113" s="145"/>
      <c r="AIW113" s="145"/>
      <c r="AIX113" s="145"/>
      <c r="AIY113" s="145"/>
      <c r="AIZ113" s="145"/>
      <c r="AJA113" s="145"/>
      <c r="AJB113" s="145"/>
      <c r="AJC113" s="145"/>
      <c r="AJD113" s="145"/>
      <c r="AJE113" s="145"/>
      <c r="AJF113" s="145"/>
      <c r="AJG113" s="145"/>
      <c r="AJH113" s="145"/>
      <c r="AJI113" s="145"/>
      <c r="AJJ113" s="145"/>
      <c r="AJK113" s="145"/>
      <c r="AJL113" s="145"/>
      <c r="AJM113" s="145"/>
      <c r="AJN113" s="145"/>
      <c r="AJO113" s="145"/>
      <c r="AJP113" s="145"/>
      <c r="AJQ113" s="145"/>
      <c r="AJR113" s="145"/>
      <c r="AJS113" s="145"/>
      <c r="AJT113" s="145"/>
      <c r="AJU113" s="145"/>
      <c r="AJV113" s="145"/>
      <c r="AJW113" s="145"/>
      <c r="AJX113" s="145"/>
      <c r="AJY113" s="145"/>
      <c r="AJZ113" s="145"/>
      <c r="AKA113" s="145"/>
      <c r="AKB113" s="145"/>
      <c r="AKC113" s="145"/>
      <c r="AKD113" s="145"/>
      <c r="AKE113" s="145"/>
      <c r="AKF113" s="145"/>
      <c r="AKG113" s="145"/>
      <c r="AKH113" s="145"/>
      <c r="AKI113" s="145"/>
      <c r="AKJ113" s="145"/>
      <c r="AKK113" s="145"/>
      <c r="AKL113" s="145"/>
      <c r="AKM113" s="145"/>
      <c r="AKN113" s="145"/>
      <c r="AKO113" s="145"/>
      <c r="AKP113" s="145"/>
      <c r="AKQ113" s="145"/>
      <c r="AKR113" s="145"/>
      <c r="AKS113" s="145"/>
      <c r="AKT113" s="145"/>
      <c r="AKU113" s="145"/>
      <c r="AKV113" s="145"/>
      <c r="AKW113" s="145"/>
      <c r="AKX113" s="145"/>
      <c r="AKY113" s="145"/>
      <c r="AKZ113" s="145"/>
      <c r="ALA113" s="145"/>
      <c r="ALB113" s="145"/>
      <c r="ALC113" s="145"/>
      <c r="ALD113" s="145"/>
      <c r="ALE113" s="145"/>
      <c r="ALF113" s="145"/>
      <c r="ALG113" s="145"/>
      <c r="ALH113" s="145"/>
      <c r="ALI113" s="145"/>
      <c r="ALJ113" s="145"/>
      <c r="ALK113" s="145"/>
      <c r="ALL113" s="145"/>
      <c r="ALM113" s="145"/>
      <c r="ALN113" s="145"/>
      <c r="ALO113" s="145"/>
      <c r="ALP113" s="145"/>
      <c r="ALQ113" s="145"/>
      <c r="ALR113" s="145"/>
      <c r="ALS113" s="145"/>
      <c r="ALT113" s="145"/>
      <c r="ALU113" s="145"/>
      <c r="ALV113" s="145"/>
      <c r="ALW113" s="145"/>
      <c r="ALX113" s="145"/>
      <c r="ALY113" s="145"/>
      <c r="ALZ113" s="145"/>
    </row>
    <row r="114" spans="1:1024" s="185" customFormat="1" ht="13.35" customHeight="1" x14ac:dyDescent="0.3">
      <c r="C114" s="249" t="s">
        <v>86</v>
      </c>
      <c r="D114" s="249"/>
      <c r="E114" s="249"/>
      <c r="F114" s="249"/>
      <c r="G114" s="249"/>
      <c r="H114" s="249"/>
      <c r="AMA114" s="145"/>
      <c r="AMB114" s="145"/>
      <c r="AMC114" s="145"/>
      <c r="AMD114" s="145"/>
      <c r="AME114" s="145"/>
      <c r="AMF114" s="145"/>
      <c r="AMG114" s="145"/>
      <c r="AMH114" s="145"/>
      <c r="AMI114" s="145"/>
      <c r="AMJ114" s="145"/>
    </row>
    <row r="115" spans="1:1024" ht="13.35" customHeight="1" x14ac:dyDescent="0.3">
      <c r="A115" s="185"/>
      <c r="B115" s="185"/>
      <c r="C115" s="131">
        <v>5</v>
      </c>
      <c r="D115" s="249" t="s">
        <v>87</v>
      </c>
      <c r="E115" s="249"/>
      <c r="F115" s="249"/>
      <c r="G115" s="249"/>
      <c r="H115" s="70" t="s">
        <v>26</v>
      </c>
      <c r="I115" s="145"/>
      <c r="J115" s="145"/>
      <c r="K115" s="145"/>
      <c r="L115" s="145"/>
      <c r="M115" s="145"/>
      <c r="N115" s="145"/>
      <c r="O115" s="145"/>
      <c r="P115" s="145"/>
      <c r="Q115" s="145"/>
      <c r="R115" s="145"/>
      <c r="S115" s="145"/>
      <c r="T115" s="145"/>
      <c r="U115" s="145"/>
      <c r="V115" s="145"/>
      <c r="W115" s="145"/>
      <c r="X115" s="145"/>
      <c r="Y115" s="145"/>
      <c r="Z115" s="145"/>
      <c r="AA115" s="145"/>
      <c r="AB115" s="145"/>
      <c r="AC115" s="145"/>
      <c r="AD115" s="145"/>
      <c r="AE115" s="145"/>
      <c r="AF115" s="145"/>
      <c r="AG115" s="145"/>
      <c r="AH115" s="145"/>
      <c r="AI115" s="145"/>
      <c r="AJ115" s="145"/>
      <c r="AK115" s="145"/>
      <c r="AL115" s="145"/>
      <c r="AM115" s="145"/>
      <c r="AN115" s="145"/>
      <c r="AO115" s="145"/>
      <c r="AP115" s="145"/>
      <c r="AQ115" s="145"/>
      <c r="AR115" s="145"/>
      <c r="AS115" s="145"/>
      <c r="AT115" s="145"/>
      <c r="AU115" s="145"/>
      <c r="AV115" s="145"/>
      <c r="AW115" s="145"/>
      <c r="AX115" s="145"/>
      <c r="AY115" s="145"/>
      <c r="AZ115" s="145"/>
      <c r="BA115" s="145"/>
      <c r="BB115" s="145"/>
      <c r="BC115" s="145"/>
      <c r="BD115" s="145"/>
      <c r="BE115" s="145"/>
      <c r="BF115" s="145"/>
      <c r="BG115" s="145"/>
      <c r="BH115" s="145"/>
      <c r="BI115" s="145"/>
      <c r="BJ115" s="145"/>
      <c r="BK115" s="145"/>
      <c r="BL115" s="145"/>
      <c r="BM115" s="145"/>
      <c r="BN115" s="145"/>
      <c r="BO115" s="145"/>
      <c r="BP115" s="145"/>
      <c r="BQ115" s="145"/>
      <c r="BR115" s="145"/>
      <c r="BS115" s="145"/>
      <c r="BT115" s="145"/>
      <c r="BU115" s="145"/>
      <c r="BV115" s="145"/>
      <c r="BW115" s="145"/>
      <c r="BX115" s="145"/>
      <c r="BY115" s="145"/>
      <c r="BZ115" s="145"/>
      <c r="CA115" s="145"/>
      <c r="CB115" s="145"/>
      <c r="CC115" s="145"/>
      <c r="CD115" s="145"/>
      <c r="CE115" s="145"/>
      <c r="CF115" s="145"/>
      <c r="CG115" s="145"/>
      <c r="CH115" s="145"/>
      <c r="CI115" s="145"/>
      <c r="CJ115" s="145"/>
      <c r="CK115" s="145"/>
      <c r="CL115" s="145"/>
      <c r="CM115" s="145"/>
      <c r="CN115" s="145"/>
      <c r="CO115" s="145"/>
      <c r="CP115" s="145"/>
      <c r="CQ115" s="145"/>
      <c r="CR115" s="145"/>
      <c r="CS115" s="145"/>
      <c r="CT115" s="145"/>
      <c r="CU115" s="145"/>
      <c r="CV115" s="145"/>
      <c r="CW115" s="145"/>
      <c r="CX115" s="145"/>
      <c r="CY115" s="145"/>
      <c r="CZ115" s="145"/>
      <c r="DA115" s="145"/>
      <c r="DB115" s="145"/>
      <c r="DC115" s="145"/>
      <c r="DD115" s="145"/>
      <c r="DE115" s="145"/>
      <c r="DF115" s="145"/>
      <c r="DG115" s="145"/>
      <c r="DH115" s="145"/>
      <c r="DI115" s="145"/>
      <c r="DJ115" s="145"/>
      <c r="DK115" s="145"/>
      <c r="DL115" s="145"/>
      <c r="DM115" s="145"/>
      <c r="DN115" s="145"/>
      <c r="DO115" s="145"/>
      <c r="DP115" s="145"/>
      <c r="DQ115" s="145"/>
      <c r="DR115" s="145"/>
      <c r="DS115" s="145"/>
      <c r="DT115" s="145"/>
      <c r="DU115" s="145"/>
      <c r="DV115" s="145"/>
      <c r="DW115" s="145"/>
      <c r="DX115" s="145"/>
      <c r="DY115" s="145"/>
      <c r="DZ115" s="145"/>
      <c r="EA115" s="145"/>
      <c r="EB115" s="145"/>
      <c r="EC115" s="145"/>
      <c r="ED115" s="145"/>
      <c r="EE115" s="145"/>
      <c r="EF115" s="145"/>
      <c r="EG115" s="145"/>
      <c r="EH115" s="145"/>
      <c r="EI115" s="145"/>
      <c r="EJ115" s="145"/>
      <c r="EK115" s="145"/>
      <c r="EL115" s="145"/>
      <c r="EM115" s="145"/>
      <c r="EN115" s="145"/>
      <c r="EO115" s="145"/>
      <c r="EP115" s="145"/>
      <c r="EQ115" s="145"/>
      <c r="ER115" s="145"/>
      <c r="ES115" s="145"/>
      <c r="ET115" s="145"/>
      <c r="EU115" s="145"/>
      <c r="EV115" s="145"/>
      <c r="EW115" s="145"/>
      <c r="EX115" s="145"/>
      <c r="EY115" s="145"/>
      <c r="EZ115" s="145"/>
      <c r="FA115" s="145"/>
      <c r="FB115" s="145"/>
      <c r="FC115" s="145"/>
      <c r="FD115" s="145"/>
      <c r="FE115" s="145"/>
      <c r="FF115" s="145"/>
      <c r="FG115" s="145"/>
      <c r="FH115" s="145"/>
      <c r="FI115" s="145"/>
      <c r="FJ115" s="145"/>
      <c r="FK115" s="145"/>
      <c r="FL115" s="145"/>
      <c r="FM115" s="145"/>
      <c r="FN115" s="145"/>
      <c r="FO115" s="145"/>
      <c r="FP115" s="145"/>
      <c r="FQ115" s="145"/>
      <c r="FR115" s="145"/>
      <c r="FS115" s="145"/>
      <c r="FT115" s="145"/>
      <c r="FU115" s="145"/>
      <c r="FV115" s="145"/>
      <c r="FW115" s="145"/>
      <c r="FX115" s="145"/>
      <c r="FY115" s="145"/>
      <c r="FZ115" s="145"/>
      <c r="GA115" s="145"/>
      <c r="GB115" s="145"/>
      <c r="GC115" s="145"/>
      <c r="GD115" s="145"/>
      <c r="GE115" s="145"/>
      <c r="GF115" s="145"/>
      <c r="GG115" s="145"/>
      <c r="GH115" s="145"/>
      <c r="GI115" s="145"/>
      <c r="GJ115" s="145"/>
      <c r="GK115" s="145"/>
      <c r="GL115" s="145"/>
      <c r="GM115" s="145"/>
      <c r="GN115" s="145"/>
      <c r="GO115" s="145"/>
      <c r="GP115" s="145"/>
      <c r="GQ115" s="145"/>
      <c r="GR115" s="145"/>
      <c r="GS115" s="145"/>
      <c r="GT115" s="145"/>
      <c r="GU115" s="145"/>
      <c r="GV115" s="145"/>
      <c r="GW115" s="145"/>
      <c r="GX115" s="145"/>
      <c r="GY115" s="145"/>
      <c r="GZ115" s="145"/>
      <c r="HA115" s="145"/>
      <c r="HB115" s="145"/>
      <c r="HC115" s="145"/>
      <c r="HD115" s="145"/>
      <c r="HE115" s="145"/>
      <c r="HF115" s="145"/>
      <c r="HG115" s="145"/>
      <c r="HH115" s="145"/>
      <c r="HI115" s="145"/>
      <c r="HJ115" s="145"/>
      <c r="HK115" s="145"/>
      <c r="HL115" s="145"/>
      <c r="HM115" s="145"/>
      <c r="HN115" s="145"/>
      <c r="HO115" s="145"/>
      <c r="HP115" s="145"/>
      <c r="HQ115" s="145"/>
      <c r="HR115" s="145"/>
      <c r="HS115" s="145"/>
      <c r="HT115" s="145"/>
      <c r="HU115" s="145"/>
      <c r="HV115" s="145"/>
      <c r="HW115" s="145"/>
      <c r="HX115" s="145"/>
      <c r="HY115" s="145"/>
      <c r="HZ115" s="145"/>
      <c r="IA115" s="145"/>
      <c r="IB115" s="145"/>
      <c r="IC115" s="145"/>
      <c r="ID115" s="145"/>
      <c r="IE115" s="145"/>
      <c r="IF115" s="145"/>
      <c r="IG115" s="145"/>
      <c r="IH115" s="145"/>
      <c r="II115" s="145"/>
      <c r="IJ115" s="145"/>
      <c r="IK115" s="145"/>
      <c r="IL115" s="145"/>
      <c r="IM115" s="145"/>
      <c r="IN115" s="145"/>
      <c r="IO115" s="145"/>
      <c r="IP115" s="145"/>
      <c r="IQ115" s="145"/>
      <c r="IR115" s="145"/>
      <c r="IS115" s="145"/>
      <c r="IT115" s="145"/>
      <c r="IU115" s="145"/>
      <c r="IV115" s="145"/>
      <c r="IW115" s="145"/>
      <c r="IX115" s="145"/>
      <c r="IY115" s="145"/>
      <c r="IZ115" s="145"/>
      <c r="JA115" s="145"/>
      <c r="JB115" s="145"/>
      <c r="JC115" s="145"/>
      <c r="JD115" s="145"/>
      <c r="JE115" s="145"/>
      <c r="JF115" s="145"/>
      <c r="JG115" s="145"/>
      <c r="JH115" s="145"/>
      <c r="JI115" s="145"/>
      <c r="JJ115" s="145"/>
      <c r="JK115" s="145"/>
      <c r="JL115" s="145"/>
      <c r="JM115" s="145"/>
      <c r="JN115" s="145"/>
      <c r="JO115" s="145"/>
      <c r="JP115" s="145"/>
      <c r="JQ115" s="145"/>
      <c r="JR115" s="145"/>
      <c r="JS115" s="145"/>
      <c r="JT115" s="145"/>
      <c r="JU115" s="145"/>
      <c r="JV115" s="145"/>
      <c r="JW115" s="145"/>
      <c r="JX115" s="145"/>
      <c r="JY115" s="145"/>
      <c r="JZ115" s="145"/>
      <c r="KA115" s="145"/>
      <c r="KB115" s="145"/>
      <c r="KC115" s="145"/>
      <c r="KD115" s="145"/>
      <c r="KE115" s="145"/>
      <c r="KF115" s="145"/>
      <c r="KG115" s="145"/>
      <c r="KH115" s="145"/>
      <c r="KI115" s="145"/>
      <c r="KJ115" s="145"/>
      <c r="KK115" s="145"/>
      <c r="KL115" s="145"/>
      <c r="KM115" s="145"/>
      <c r="KN115" s="145"/>
      <c r="KO115" s="145"/>
      <c r="KP115" s="145"/>
      <c r="KQ115" s="145"/>
      <c r="KR115" s="145"/>
      <c r="KS115" s="145"/>
      <c r="KT115" s="145"/>
      <c r="KU115" s="145"/>
      <c r="KV115" s="145"/>
      <c r="KW115" s="145"/>
      <c r="KX115" s="145"/>
      <c r="KY115" s="145"/>
      <c r="KZ115" s="145"/>
      <c r="LA115" s="145"/>
      <c r="LB115" s="145"/>
      <c r="LC115" s="145"/>
      <c r="LD115" s="145"/>
      <c r="LE115" s="145"/>
      <c r="LF115" s="145"/>
      <c r="LG115" s="145"/>
      <c r="LH115" s="145"/>
      <c r="LI115" s="145"/>
      <c r="LJ115" s="145"/>
      <c r="LK115" s="145"/>
      <c r="LL115" s="145"/>
      <c r="LM115" s="145"/>
      <c r="LN115" s="145"/>
      <c r="LO115" s="145"/>
      <c r="LP115" s="145"/>
      <c r="LQ115" s="145"/>
      <c r="LR115" s="145"/>
      <c r="LS115" s="145"/>
      <c r="LT115" s="145"/>
      <c r="LU115" s="145"/>
      <c r="LV115" s="145"/>
      <c r="LW115" s="145"/>
      <c r="LX115" s="145"/>
      <c r="LY115" s="145"/>
      <c r="LZ115" s="145"/>
      <c r="MA115" s="145"/>
      <c r="MB115" s="145"/>
      <c r="MC115" s="145"/>
      <c r="MD115" s="145"/>
      <c r="ME115" s="145"/>
      <c r="MF115" s="145"/>
      <c r="MG115" s="145"/>
      <c r="MH115" s="145"/>
      <c r="MI115" s="145"/>
      <c r="MJ115" s="145"/>
      <c r="MK115" s="145"/>
      <c r="ML115" s="145"/>
      <c r="MM115" s="145"/>
      <c r="MN115" s="145"/>
      <c r="MO115" s="145"/>
      <c r="MP115" s="145"/>
      <c r="MQ115" s="145"/>
      <c r="MR115" s="145"/>
      <c r="MS115" s="145"/>
      <c r="MT115" s="145"/>
      <c r="MU115" s="145"/>
      <c r="MV115" s="145"/>
      <c r="MW115" s="145"/>
      <c r="MX115" s="145"/>
      <c r="MY115" s="145"/>
      <c r="MZ115" s="145"/>
      <c r="NA115" s="145"/>
      <c r="NB115" s="145"/>
      <c r="NC115" s="145"/>
      <c r="ND115" s="145"/>
      <c r="NE115" s="145"/>
      <c r="NF115" s="145"/>
      <c r="NG115" s="145"/>
      <c r="NH115" s="145"/>
      <c r="NI115" s="145"/>
      <c r="NJ115" s="145"/>
      <c r="NK115" s="145"/>
      <c r="NL115" s="145"/>
      <c r="NM115" s="145"/>
      <c r="NN115" s="145"/>
      <c r="NO115" s="145"/>
      <c r="NP115" s="145"/>
      <c r="NQ115" s="145"/>
      <c r="NR115" s="145"/>
      <c r="NS115" s="145"/>
      <c r="NT115" s="145"/>
      <c r="NU115" s="145"/>
      <c r="NV115" s="145"/>
      <c r="NW115" s="145"/>
      <c r="NX115" s="145"/>
      <c r="NY115" s="145"/>
      <c r="NZ115" s="145"/>
      <c r="OA115" s="145"/>
      <c r="OB115" s="145"/>
      <c r="OC115" s="145"/>
      <c r="OD115" s="145"/>
      <c r="OE115" s="145"/>
      <c r="OF115" s="145"/>
      <c r="OG115" s="145"/>
      <c r="OH115" s="145"/>
      <c r="OI115" s="145"/>
      <c r="OJ115" s="145"/>
      <c r="OK115" s="145"/>
      <c r="OL115" s="145"/>
      <c r="OM115" s="145"/>
      <c r="ON115" s="145"/>
      <c r="OO115" s="145"/>
      <c r="OP115" s="145"/>
      <c r="OQ115" s="145"/>
      <c r="OR115" s="145"/>
      <c r="OS115" s="145"/>
      <c r="OT115" s="145"/>
      <c r="OU115" s="145"/>
      <c r="OV115" s="145"/>
      <c r="OW115" s="145"/>
      <c r="OX115" s="145"/>
      <c r="OY115" s="145"/>
      <c r="OZ115" s="145"/>
      <c r="PA115" s="145"/>
      <c r="PB115" s="145"/>
      <c r="PC115" s="145"/>
      <c r="PD115" s="145"/>
      <c r="PE115" s="145"/>
      <c r="PF115" s="145"/>
      <c r="PG115" s="145"/>
      <c r="PH115" s="145"/>
      <c r="PI115" s="145"/>
      <c r="PJ115" s="145"/>
      <c r="PK115" s="145"/>
      <c r="PL115" s="145"/>
      <c r="PM115" s="145"/>
      <c r="PN115" s="145"/>
      <c r="PO115" s="145"/>
      <c r="PP115" s="145"/>
      <c r="PQ115" s="145"/>
      <c r="PR115" s="145"/>
      <c r="PS115" s="145"/>
      <c r="PT115" s="145"/>
      <c r="PU115" s="145"/>
      <c r="PV115" s="145"/>
      <c r="PW115" s="145"/>
      <c r="PX115" s="145"/>
      <c r="PY115" s="145"/>
      <c r="PZ115" s="145"/>
      <c r="QA115" s="145"/>
      <c r="QB115" s="145"/>
      <c r="QC115" s="145"/>
      <c r="QD115" s="145"/>
      <c r="QE115" s="145"/>
      <c r="QF115" s="145"/>
      <c r="QG115" s="145"/>
      <c r="QH115" s="145"/>
      <c r="QI115" s="145"/>
      <c r="QJ115" s="145"/>
      <c r="QK115" s="145"/>
      <c r="QL115" s="145"/>
      <c r="QM115" s="145"/>
      <c r="QN115" s="145"/>
      <c r="QO115" s="145"/>
      <c r="QP115" s="145"/>
      <c r="QQ115" s="145"/>
      <c r="QR115" s="145"/>
      <c r="QS115" s="145"/>
      <c r="QT115" s="145"/>
      <c r="QU115" s="145"/>
      <c r="QV115" s="145"/>
      <c r="QW115" s="145"/>
      <c r="QX115" s="145"/>
      <c r="QY115" s="145"/>
      <c r="QZ115" s="145"/>
      <c r="RA115" s="145"/>
      <c r="RB115" s="145"/>
      <c r="RC115" s="145"/>
      <c r="RD115" s="145"/>
      <c r="RE115" s="145"/>
      <c r="RF115" s="145"/>
      <c r="RG115" s="145"/>
      <c r="RH115" s="145"/>
      <c r="RI115" s="145"/>
      <c r="RJ115" s="145"/>
      <c r="RK115" s="145"/>
      <c r="RL115" s="145"/>
      <c r="RM115" s="145"/>
      <c r="RN115" s="145"/>
      <c r="RO115" s="145"/>
      <c r="RP115" s="145"/>
      <c r="RQ115" s="145"/>
      <c r="RR115" s="145"/>
      <c r="RS115" s="145"/>
      <c r="RT115" s="145"/>
      <c r="RU115" s="145"/>
      <c r="RV115" s="145"/>
      <c r="RW115" s="145"/>
      <c r="RX115" s="145"/>
      <c r="RY115" s="145"/>
      <c r="RZ115" s="145"/>
      <c r="SA115" s="145"/>
      <c r="SB115" s="145"/>
      <c r="SC115" s="145"/>
      <c r="SD115" s="145"/>
      <c r="SE115" s="145"/>
      <c r="SF115" s="145"/>
      <c r="SG115" s="145"/>
      <c r="SH115" s="145"/>
      <c r="SI115" s="145"/>
      <c r="SJ115" s="145"/>
      <c r="SK115" s="145"/>
      <c r="SL115" s="145"/>
      <c r="SM115" s="145"/>
      <c r="SN115" s="145"/>
      <c r="SO115" s="145"/>
      <c r="SP115" s="145"/>
      <c r="SQ115" s="145"/>
      <c r="SR115" s="145"/>
      <c r="SS115" s="145"/>
      <c r="ST115" s="145"/>
      <c r="SU115" s="145"/>
      <c r="SV115" s="145"/>
      <c r="SW115" s="145"/>
      <c r="SX115" s="145"/>
      <c r="SY115" s="145"/>
      <c r="SZ115" s="145"/>
      <c r="TA115" s="145"/>
      <c r="TB115" s="145"/>
      <c r="TC115" s="145"/>
      <c r="TD115" s="145"/>
      <c r="TE115" s="145"/>
      <c r="TF115" s="145"/>
      <c r="TG115" s="145"/>
      <c r="TH115" s="145"/>
      <c r="TI115" s="145"/>
      <c r="TJ115" s="145"/>
      <c r="TK115" s="145"/>
      <c r="TL115" s="145"/>
      <c r="TM115" s="145"/>
      <c r="TN115" s="145"/>
      <c r="TO115" s="145"/>
      <c r="TP115" s="145"/>
      <c r="TQ115" s="145"/>
      <c r="TR115" s="145"/>
      <c r="TS115" s="145"/>
      <c r="TT115" s="145"/>
      <c r="TU115" s="145"/>
      <c r="TV115" s="145"/>
      <c r="TW115" s="145"/>
      <c r="TX115" s="145"/>
      <c r="TY115" s="145"/>
      <c r="TZ115" s="145"/>
      <c r="UA115" s="145"/>
      <c r="UB115" s="145"/>
      <c r="UC115" s="145"/>
      <c r="UD115" s="145"/>
      <c r="UE115" s="145"/>
      <c r="UF115" s="145"/>
      <c r="UG115" s="145"/>
      <c r="UH115" s="145"/>
      <c r="UI115" s="145"/>
      <c r="UJ115" s="145"/>
      <c r="UK115" s="145"/>
      <c r="UL115" s="145"/>
      <c r="UM115" s="145"/>
      <c r="UN115" s="145"/>
      <c r="UO115" s="145"/>
      <c r="UP115" s="145"/>
      <c r="UQ115" s="145"/>
      <c r="UR115" s="145"/>
      <c r="US115" s="145"/>
      <c r="UT115" s="145"/>
      <c r="UU115" s="145"/>
      <c r="UV115" s="145"/>
      <c r="UW115" s="145"/>
      <c r="UX115" s="145"/>
      <c r="UY115" s="145"/>
      <c r="UZ115" s="145"/>
      <c r="VA115" s="145"/>
      <c r="VB115" s="145"/>
      <c r="VC115" s="145"/>
      <c r="VD115" s="145"/>
      <c r="VE115" s="145"/>
      <c r="VF115" s="145"/>
      <c r="VG115" s="145"/>
      <c r="VH115" s="145"/>
      <c r="VI115" s="145"/>
      <c r="VJ115" s="145"/>
      <c r="VK115" s="145"/>
      <c r="VL115" s="145"/>
      <c r="VM115" s="145"/>
      <c r="VN115" s="145"/>
      <c r="VO115" s="145"/>
      <c r="VP115" s="145"/>
      <c r="VQ115" s="145"/>
      <c r="VR115" s="145"/>
      <c r="VS115" s="145"/>
      <c r="VT115" s="145"/>
      <c r="VU115" s="145"/>
      <c r="VV115" s="145"/>
      <c r="VW115" s="145"/>
      <c r="VX115" s="145"/>
      <c r="VY115" s="145"/>
      <c r="VZ115" s="145"/>
      <c r="WA115" s="145"/>
      <c r="WB115" s="145"/>
      <c r="WC115" s="145"/>
      <c r="WD115" s="145"/>
      <c r="WE115" s="145"/>
      <c r="WF115" s="145"/>
      <c r="WG115" s="145"/>
      <c r="WH115" s="145"/>
      <c r="WI115" s="145"/>
      <c r="WJ115" s="145"/>
      <c r="WK115" s="145"/>
      <c r="WL115" s="145"/>
      <c r="WM115" s="145"/>
      <c r="WN115" s="145"/>
      <c r="WO115" s="145"/>
      <c r="WP115" s="145"/>
      <c r="WQ115" s="145"/>
      <c r="WR115" s="145"/>
      <c r="WS115" s="145"/>
      <c r="WT115" s="145"/>
      <c r="WU115" s="145"/>
      <c r="WV115" s="145"/>
      <c r="WW115" s="145"/>
      <c r="WX115" s="145"/>
      <c r="WY115" s="145"/>
      <c r="WZ115" s="145"/>
      <c r="XA115" s="145"/>
      <c r="XB115" s="145"/>
      <c r="XC115" s="145"/>
      <c r="XD115" s="145"/>
      <c r="XE115" s="145"/>
      <c r="XF115" s="145"/>
      <c r="XG115" s="145"/>
      <c r="XH115" s="145"/>
      <c r="XI115" s="145"/>
      <c r="XJ115" s="145"/>
      <c r="XK115" s="145"/>
      <c r="XL115" s="145"/>
      <c r="XM115" s="145"/>
      <c r="XN115" s="145"/>
      <c r="XO115" s="145"/>
      <c r="XP115" s="145"/>
      <c r="XQ115" s="145"/>
      <c r="XR115" s="145"/>
      <c r="XS115" s="145"/>
      <c r="XT115" s="145"/>
      <c r="XU115" s="145"/>
      <c r="XV115" s="145"/>
      <c r="XW115" s="145"/>
      <c r="XX115" s="145"/>
      <c r="XY115" s="145"/>
      <c r="XZ115" s="145"/>
      <c r="YA115" s="145"/>
      <c r="YB115" s="145"/>
      <c r="YC115" s="145"/>
      <c r="YD115" s="145"/>
      <c r="YE115" s="145"/>
      <c r="YF115" s="145"/>
      <c r="YG115" s="145"/>
      <c r="YH115" s="145"/>
      <c r="YI115" s="145"/>
      <c r="YJ115" s="145"/>
      <c r="YK115" s="145"/>
      <c r="YL115" s="145"/>
      <c r="YM115" s="145"/>
      <c r="YN115" s="145"/>
      <c r="YO115" s="145"/>
      <c r="YP115" s="145"/>
      <c r="YQ115" s="145"/>
      <c r="YR115" s="145"/>
      <c r="YS115" s="145"/>
      <c r="YT115" s="145"/>
      <c r="YU115" s="145"/>
      <c r="YV115" s="145"/>
      <c r="YW115" s="145"/>
      <c r="YX115" s="145"/>
      <c r="YY115" s="145"/>
      <c r="YZ115" s="145"/>
      <c r="ZA115" s="145"/>
      <c r="ZB115" s="145"/>
      <c r="ZC115" s="145"/>
      <c r="ZD115" s="145"/>
      <c r="ZE115" s="145"/>
      <c r="ZF115" s="145"/>
      <c r="ZG115" s="145"/>
      <c r="ZH115" s="145"/>
      <c r="ZI115" s="145"/>
      <c r="ZJ115" s="145"/>
      <c r="ZK115" s="145"/>
      <c r="ZL115" s="145"/>
      <c r="ZM115" s="145"/>
      <c r="ZN115" s="145"/>
      <c r="ZO115" s="145"/>
      <c r="ZP115" s="145"/>
      <c r="ZQ115" s="145"/>
      <c r="ZR115" s="145"/>
      <c r="ZS115" s="145"/>
      <c r="ZT115" s="145"/>
      <c r="ZU115" s="145"/>
      <c r="ZV115" s="145"/>
      <c r="ZW115" s="145"/>
      <c r="ZX115" s="145"/>
      <c r="ZY115" s="145"/>
      <c r="ZZ115" s="145"/>
      <c r="AAA115" s="145"/>
      <c r="AAB115" s="145"/>
      <c r="AAC115" s="145"/>
      <c r="AAD115" s="145"/>
      <c r="AAE115" s="145"/>
      <c r="AAF115" s="145"/>
      <c r="AAG115" s="145"/>
      <c r="AAH115" s="145"/>
      <c r="AAI115" s="145"/>
      <c r="AAJ115" s="145"/>
      <c r="AAK115" s="145"/>
      <c r="AAL115" s="145"/>
      <c r="AAM115" s="145"/>
      <c r="AAN115" s="145"/>
      <c r="AAO115" s="145"/>
      <c r="AAP115" s="145"/>
      <c r="AAQ115" s="145"/>
      <c r="AAR115" s="145"/>
      <c r="AAS115" s="145"/>
      <c r="AAT115" s="145"/>
      <c r="AAU115" s="145"/>
      <c r="AAV115" s="145"/>
      <c r="AAW115" s="145"/>
      <c r="AAX115" s="145"/>
      <c r="AAY115" s="145"/>
      <c r="AAZ115" s="145"/>
      <c r="ABA115" s="145"/>
      <c r="ABB115" s="145"/>
      <c r="ABC115" s="145"/>
      <c r="ABD115" s="145"/>
      <c r="ABE115" s="145"/>
      <c r="ABF115" s="145"/>
      <c r="ABG115" s="145"/>
      <c r="ABH115" s="145"/>
      <c r="ABI115" s="145"/>
      <c r="ABJ115" s="145"/>
      <c r="ABK115" s="145"/>
      <c r="ABL115" s="145"/>
      <c r="ABM115" s="145"/>
      <c r="ABN115" s="145"/>
      <c r="ABO115" s="145"/>
      <c r="ABP115" s="145"/>
      <c r="ABQ115" s="145"/>
      <c r="ABR115" s="145"/>
      <c r="ABS115" s="145"/>
      <c r="ABT115" s="145"/>
      <c r="ABU115" s="145"/>
      <c r="ABV115" s="145"/>
      <c r="ABW115" s="145"/>
      <c r="ABX115" s="145"/>
      <c r="ABY115" s="145"/>
      <c r="ABZ115" s="145"/>
      <c r="ACA115" s="145"/>
      <c r="ACB115" s="145"/>
      <c r="ACC115" s="145"/>
      <c r="ACD115" s="145"/>
      <c r="ACE115" s="145"/>
      <c r="ACF115" s="145"/>
      <c r="ACG115" s="145"/>
      <c r="ACH115" s="145"/>
      <c r="ACI115" s="145"/>
      <c r="ACJ115" s="145"/>
      <c r="ACK115" s="145"/>
      <c r="ACL115" s="145"/>
      <c r="ACM115" s="145"/>
      <c r="ACN115" s="145"/>
      <c r="ACO115" s="145"/>
      <c r="ACP115" s="145"/>
      <c r="ACQ115" s="145"/>
      <c r="ACR115" s="145"/>
      <c r="ACS115" s="145"/>
      <c r="ACT115" s="145"/>
      <c r="ACU115" s="145"/>
      <c r="ACV115" s="145"/>
      <c r="ACW115" s="145"/>
      <c r="ACX115" s="145"/>
      <c r="ACY115" s="145"/>
      <c r="ACZ115" s="145"/>
      <c r="ADA115" s="145"/>
      <c r="ADB115" s="145"/>
      <c r="ADC115" s="145"/>
      <c r="ADD115" s="145"/>
      <c r="ADE115" s="145"/>
      <c r="ADF115" s="145"/>
      <c r="ADG115" s="145"/>
      <c r="ADH115" s="145"/>
      <c r="ADI115" s="145"/>
      <c r="ADJ115" s="145"/>
      <c r="ADK115" s="145"/>
      <c r="ADL115" s="145"/>
      <c r="ADM115" s="145"/>
      <c r="ADN115" s="145"/>
      <c r="ADO115" s="145"/>
      <c r="ADP115" s="145"/>
      <c r="ADQ115" s="145"/>
      <c r="ADR115" s="145"/>
      <c r="ADS115" s="145"/>
      <c r="ADT115" s="145"/>
      <c r="ADU115" s="145"/>
      <c r="ADV115" s="145"/>
      <c r="ADW115" s="145"/>
      <c r="ADX115" s="145"/>
      <c r="ADY115" s="145"/>
      <c r="ADZ115" s="145"/>
      <c r="AEA115" s="145"/>
      <c r="AEB115" s="145"/>
      <c r="AEC115" s="145"/>
      <c r="AED115" s="145"/>
      <c r="AEE115" s="145"/>
      <c r="AEF115" s="145"/>
      <c r="AEG115" s="145"/>
      <c r="AEH115" s="145"/>
      <c r="AEI115" s="145"/>
      <c r="AEJ115" s="145"/>
      <c r="AEK115" s="145"/>
      <c r="AEL115" s="145"/>
      <c r="AEM115" s="145"/>
      <c r="AEN115" s="145"/>
      <c r="AEO115" s="145"/>
      <c r="AEP115" s="145"/>
      <c r="AEQ115" s="145"/>
      <c r="AER115" s="145"/>
      <c r="AES115" s="145"/>
      <c r="AET115" s="145"/>
      <c r="AEU115" s="145"/>
      <c r="AEV115" s="145"/>
      <c r="AEW115" s="145"/>
      <c r="AEX115" s="145"/>
      <c r="AEY115" s="145"/>
      <c r="AEZ115" s="145"/>
      <c r="AFA115" s="145"/>
      <c r="AFB115" s="145"/>
      <c r="AFC115" s="145"/>
      <c r="AFD115" s="145"/>
      <c r="AFE115" s="145"/>
      <c r="AFF115" s="145"/>
      <c r="AFG115" s="145"/>
      <c r="AFH115" s="145"/>
      <c r="AFI115" s="145"/>
      <c r="AFJ115" s="145"/>
      <c r="AFK115" s="145"/>
      <c r="AFL115" s="145"/>
      <c r="AFM115" s="145"/>
      <c r="AFN115" s="145"/>
      <c r="AFO115" s="145"/>
      <c r="AFP115" s="145"/>
      <c r="AFQ115" s="145"/>
      <c r="AFR115" s="145"/>
      <c r="AFS115" s="145"/>
      <c r="AFT115" s="145"/>
      <c r="AFU115" s="145"/>
      <c r="AFV115" s="145"/>
      <c r="AFW115" s="145"/>
      <c r="AFX115" s="145"/>
      <c r="AFY115" s="145"/>
      <c r="AFZ115" s="145"/>
      <c r="AGA115" s="145"/>
      <c r="AGB115" s="145"/>
      <c r="AGC115" s="145"/>
      <c r="AGD115" s="145"/>
      <c r="AGE115" s="145"/>
      <c r="AGF115" s="145"/>
      <c r="AGG115" s="145"/>
      <c r="AGH115" s="145"/>
      <c r="AGI115" s="145"/>
      <c r="AGJ115" s="145"/>
      <c r="AGK115" s="145"/>
      <c r="AGL115" s="145"/>
      <c r="AGM115" s="145"/>
      <c r="AGN115" s="145"/>
      <c r="AGO115" s="145"/>
      <c r="AGP115" s="145"/>
      <c r="AGQ115" s="145"/>
      <c r="AGR115" s="145"/>
      <c r="AGS115" s="145"/>
      <c r="AGT115" s="145"/>
      <c r="AGU115" s="145"/>
      <c r="AGV115" s="145"/>
      <c r="AGW115" s="145"/>
      <c r="AGX115" s="145"/>
      <c r="AGY115" s="145"/>
      <c r="AGZ115" s="145"/>
      <c r="AHA115" s="145"/>
      <c r="AHB115" s="145"/>
      <c r="AHC115" s="145"/>
      <c r="AHD115" s="145"/>
      <c r="AHE115" s="145"/>
      <c r="AHF115" s="145"/>
      <c r="AHG115" s="145"/>
      <c r="AHH115" s="145"/>
      <c r="AHI115" s="145"/>
      <c r="AHJ115" s="145"/>
      <c r="AHK115" s="145"/>
      <c r="AHL115" s="145"/>
      <c r="AHM115" s="145"/>
      <c r="AHN115" s="145"/>
      <c r="AHO115" s="145"/>
      <c r="AHP115" s="145"/>
      <c r="AHQ115" s="145"/>
      <c r="AHR115" s="145"/>
      <c r="AHS115" s="145"/>
      <c r="AHT115" s="145"/>
      <c r="AHU115" s="145"/>
      <c r="AHV115" s="145"/>
      <c r="AHW115" s="145"/>
      <c r="AHX115" s="145"/>
      <c r="AHY115" s="145"/>
      <c r="AHZ115" s="145"/>
      <c r="AIA115" s="145"/>
      <c r="AIB115" s="145"/>
      <c r="AIC115" s="145"/>
      <c r="AID115" s="145"/>
      <c r="AIE115" s="145"/>
      <c r="AIF115" s="145"/>
      <c r="AIG115" s="145"/>
      <c r="AIH115" s="145"/>
      <c r="AII115" s="145"/>
      <c r="AIJ115" s="145"/>
      <c r="AIK115" s="145"/>
      <c r="AIL115" s="145"/>
      <c r="AIM115" s="145"/>
      <c r="AIN115" s="145"/>
      <c r="AIO115" s="145"/>
      <c r="AIP115" s="145"/>
      <c r="AIQ115" s="145"/>
      <c r="AIR115" s="145"/>
      <c r="AIS115" s="145"/>
      <c r="AIT115" s="145"/>
      <c r="AIU115" s="145"/>
      <c r="AIV115" s="145"/>
      <c r="AIW115" s="145"/>
      <c r="AIX115" s="145"/>
      <c r="AIY115" s="145"/>
      <c r="AIZ115" s="145"/>
      <c r="AJA115" s="145"/>
      <c r="AJB115" s="145"/>
      <c r="AJC115" s="145"/>
      <c r="AJD115" s="145"/>
      <c r="AJE115" s="145"/>
      <c r="AJF115" s="145"/>
      <c r="AJG115" s="145"/>
      <c r="AJH115" s="145"/>
      <c r="AJI115" s="145"/>
      <c r="AJJ115" s="145"/>
      <c r="AJK115" s="145"/>
      <c r="AJL115" s="145"/>
      <c r="AJM115" s="145"/>
      <c r="AJN115" s="145"/>
      <c r="AJO115" s="145"/>
      <c r="AJP115" s="145"/>
      <c r="AJQ115" s="145"/>
      <c r="AJR115" s="145"/>
      <c r="AJS115" s="145"/>
      <c r="AJT115" s="145"/>
      <c r="AJU115" s="145"/>
      <c r="AJV115" s="145"/>
      <c r="AJW115" s="145"/>
      <c r="AJX115" s="145"/>
      <c r="AJY115" s="145"/>
      <c r="AJZ115" s="145"/>
      <c r="AKA115" s="145"/>
      <c r="AKB115" s="145"/>
      <c r="AKC115" s="145"/>
      <c r="AKD115" s="145"/>
      <c r="AKE115" s="145"/>
      <c r="AKF115" s="145"/>
      <c r="AKG115" s="145"/>
      <c r="AKH115" s="145"/>
      <c r="AKI115" s="145"/>
      <c r="AKJ115" s="145"/>
      <c r="AKK115" s="145"/>
      <c r="AKL115" s="145"/>
      <c r="AKM115" s="145"/>
      <c r="AKN115" s="145"/>
      <c r="AKO115" s="145"/>
      <c r="AKP115" s="145"/>
      <c r="AKQ115" s="145"/>
      <c r="AKR115" s="145"/>
      <c r="AKS115" s="145"/>
      <c r="AKT115" s="145"/>
      <c r="AKU115" s="145"/>
      <c r="AKV115" s="145"/>
      <c r="AKW115" s="145"/>
      <c r="AKX115" s="145"/>
      <c r="AKY115" s="145"/>
      <c r="AKZ115" s="145"/>
      <c r="ALA115" s="145"/>
      <c r="ALB115" s="145"/>
      <c r="ALC115" s="145"/>
      <c r="ALD115" s="145"/>
      <c r="ALE115" s="145"/>
      <c r="ALF115" s="145"/>
      <c r="ALG115" s="145"/>
      <c r="ALH115" s="145"/>
      <c r="ALI115" s="145"/>
      <c r="ALJ115" s="145"/>
      <c r="ALK115" s="145"/>
      <c r="ALL115" s="145"/>
      <c r="ALM115" s="145"/>
      <c r="ALN115" s="145"/>
      <c r="ALO115" s="145"/>
      <c r="ALP115" s="145"/>
      <c r="ALQ115" s="145"/>
      <c r="ALR115" s="145"/>
      <c r="ALS115" s="145"/>
      <c r="ALT115" s="145"/>
      <c r="ALU115" s="145"/>
      <c r="ALV115" s="145"/>
      <c r="ALW115" s="145"/>
      <c r="ALX115" s="145"/>
      <c r="ALY115" s="145"/>
      <c r="ALZ115" s="145"/>
    </row>
    <row r="116" spans="1:1024" ht="13.35" customHeight="1" x14ac:dyDescent="0.3">
      <c r="A116" s="185"/>
      <c r="B116" s="185"/>
      <c r="C116" s="48" t="s">
        <v>8</v>
      </c>
      <c r="D116" s="289" t="s">
        <v>88</v>
      </c>
      <c r="E116" s="289"/>
      <c r="F116" s="289"/>
      <c r="G116" s="289"/>
      <c r="H116" s="186">
        <f>Uniformes!J13</f>
        <v>0</v>
      </c>
      <c r="I116" s="145"/>
      <c r="J116" s="145"/>
      <c r="K116" s="145"/>
      <c r="L116" s="145"/>
      <c r="M116" s="145"/>
      <c r="N116" s="145"/>
      <c r="O116" s="145"/>
      <c r="P116" s="145"/>
      <c r="Q116" s="145"/>
      <c r="R116" s="145"/>
      <c r="S116" s="145"/>
      <c r="T116" s="145"/>
      <c r="U116" s="145"/>
      <c r="V116" s="145"/>
      <c r="W116" s="145"/>
      <c r="X116" s="145"/>
      <c r="Y116" s="145"/>
      <c r="Z116" s="145"/>
      <c r="AA116" s="145"/>
      <c r="AB116" s="145"/>
      <c r="AC116" s="145"/>
      <c r="AD116" s="145"/>
      <c r="AE116" s="145"/>
      <c r="AF116" s="145"/>
      <c r="AG116" s="145"/>
      <c r="AH116" s="145"/>
      <c r="AI116" s="145"/>
      <c r="AJ116" s="145"/>
      <c r="AK116" s="145"/>
      <c r="AL116" s="145"/>
      <c r="AM116" s="145"/>
      <c r="AN116" s="145"/>
      <c r="AO116" s="145"/>
      <c r="AP116" s="145"/>
      <c r="AQ116" s="145"/>
      <c r="AR116" s="145"/>
      <c r="AS116" s="145"/>
      <c r="AT116" s="145"/>
      <c r="AU116" s="145"/>
      <c r="AV116" s="145"/>
      <c r="AW116" s="145"/>
      <c r="AX116" s="145"/>
      <c r="AY116" s="145"/>
      <c r="AZ116" s="145"/>
      <c r="BA116" s="145"/>
      <c r="BB116" s="145"/>
      <c r="BC116" s="145"/>
      <c r="BD116" s="145"/>
      <c r="BE116" s="145"/>
      <c r="BF116" s="145"/>
      <c r="BG116" s="145"/>
      <c r="BH116" s="145"/>
      <c r="BI116" s="145"/>
      <c r="BJ116" s="145"/>
      <c r="BK116" s="145"/>
      <c r="BL116" s="145"/>
      <c r="BM116" s="145"/>
      <c r="BN116" s="145"/>
      <c r="BO116" s="145"/>
      <c r="BP116" s="145"/>
      <c r="BQ116" s="145"/>
      <c r="BR116" s="145"/>
      <c r="BS116" s="145"/>
      <c r="BT116" s="145"/>
      <c r="BU116" s="145"/>
      <c r="BV116" s="145"/>
      <c r="BW116" s="145"/>
      <c r="BX116" s="145"/>
      <c r="BY116" s="145"/>
      <c r="BZ116" s="145"/>
      <c r="CA116" s="145"/>
      <c r="CB116" s="145"/>
      <c r="CC116" s="145"/>
      <c r="CD116" s="145"/>
      <c r="CE116" s="145"/>
      <c r="CF116" s="145"/>
      <c r="CG116" s="145"/>
      <c r="CH116" s="145"/>
      <c r="CI116" s="145"/>
      <c r="CJ116" s="145"/>
      <c r="CK116" s="145"/>
      <c r="CL116" s="145"/>
      <c r="CM116" s="145"/>
      <c r="CN116" s="145"/>
      <c r="CO116" s="145"/>
      <c r="CP116" s="145"/>
      <c r="CQ116" s="145"/>
      <c r="CR116" s="145"/>
      <c r="CS116" s="145"/>
      <c r="CT116" s="145"/>
      <c r="CU116" s="145"/>
      <c r="CV116" s="145"/>
      <c r="CW116" s="145"/>
      <c r="CX116" s="145"/>
      <c r="CY116" s="145"/>
      <c r="CZ116" s="145"/>
      <c r="DA116" s="145"/>
      <c r="DB116" s="145"/>
      <c r="DC116" s="145"/>
      <c r="DD116" s="145"/>
      <c r="DE116" s="145"/>
      <c r="DF116" s="145"/>
      <c r="DG116" s="145"/>
      <c r="DH116" s="145"/>
      <c r="DI116" s="145"/>
      <c r="DJ116" s="145"/>
      <c r="DK116" s="145"/>
      <c r="DL116" s="145"/>
      <c r="DM116" s="145"/>
      <c r="DN116" s="145"/>
      <c r="DO116" s="145"/>
      <c r="DP116" s="145"/>
      <c r="DQ116" s="145"/>
      <c r="DR116" s="145"/>
      <c r="DS116" s="145"/>
      <c r="DT116" s="145"/>
      <c r="DU116" s="145"/>
      <c r="DV116" s="145"/>
      <c r="DW116" s="145"/>
      <c r="DX116" s="145"/>
      <c r="DY116" s="145"/>
      <c r="DZ116" s="145"/>
      <c r="EA116" s="145"/>
      <c r="EB116" s="145"/>
      <c r="EC116" s="145"/>
      <c r="ED116" s="145"/>
      <c r="EE116" s="145"/>
      <c r="EF116" s="145"/>
      <c r="EG116" s="145"/>
      <c r="EH116" s="145"/>
      <c r="EI116" s="145"/>
      <c r="EJ116" s="145"/>
      <c r="EK116" s="145"/>
      <c r="EL116" s="145"/>
      <c r="EM116" s="145"/>
      <c r="EN116" s="145"/>
      <c r="EO116" s="145"/>
      <c r="EP116" s="145"/>
      <c r="EQ116" s="145"/>
      <c r="ER116" s="145"/>
      <c r="ES116" s="145"/>
      <c r="ET116" s="145"/>
      <c r="EU116" s="145"/>
      <c r="EV116" s="145"/>
      <c r="EW116" s="145"/>
      <c r="EX116" s="145"/>
      <c r="EY116" s="145"/>
      <c r="EZ116" s="145"/>
      <c r="FA116" s="145"/>
      <c r="FB116" s="145"/>
      <c r="FC116" s="145"/>
      <c r="FD116" s="145"/>
      <c r="FE116" s="145"/>
      <c r="FF116" s="145"/>
      <c r="FG116" s="145"/>
      <c r="FH116" s="145"/>
      <c r="FI116" s="145"/>
      <c r="FJ116" s="145"/>
      <c r="FK116" s="145"/>
      <c r="FL116" s="145"/>
      <c r="FM116" s="145"/>
      <c r="FN116" s="145"/>
      <c r="FO116" s="145"/>
      <c r="FP116" s="145"/>
      <c r="FQ116" s="145"/>
      <c r="FR116" s="145"/>
      <c r="FS116" s="145"/>
      <c r="FT116" s="145"/>
      <c r="FU116" s="145"/>
      <c r="FV116" s="145"/>
      <c r="FW116" s="145"/>
      <c r="FX116" s="145"/>
      <c r="FY116" s="145"/>
      <c r="FZ116" s="145"/>
      <c r="GA116" s="145"/>
      <c r="GB116" s="145"/>
      <c r="GC116" s="145"/>
      <c r="GD116" s="145"/>
      <c r="GE116" s="145"/>
      <c r="GF116" s="145"/>
      <c r="GG116" s="145"/>
      <c r="GH116" s="145"/>
      <c r="GI116" s="145"/>
      <c r="GJ116" s="145"/>
      <c r="GK116" s="145"/>
      <c r="GL116" s="145"/>
      <c r="GM116" s="145"/>
      <c r="GN116" s="145"/>
      <c r="GO116" s="145"/>
      <c r="GP116" s="145"/>
      <c r="GQ116" s="145"/>
      <c r="GR116" s="145"/>
      <c r="GS116" s="145"/>
      <c r="GT116" s="145"/>
      <c r="GU116" s="145"/>
      <c r="GV116" s="145"/>
      <c r="GW116" s="145"/>
      <c r="GX116" s="145"/>
      <c r="GY116" s="145"/>
      <c r="GZ116" s="145"/>
      <c r="HA116" s="145"/>
      <c r="HB116" s="145"/>
      <c r="HC116" s="145"/>
      <c r="HD116" s="145"/>
      <c r="HE116" s="145"/>
      <c r="HF116" s="145"/>
      <c r="HG116" s="145"/>
      <c r="HH116" s="145"/>
      <c r="HI116" s="145"/>
      <c r="HJ116" s="145"/>
      <c r="HK116" s="145"/>
      <c r="HL116" s="145"/>
      <c r="HM116" s="145"/>
      <c r="HN116" s="145"/>
      <c r="HO116" s="145"/>
      <c r="HP116" s="145"/>
      <c r="HQ116" s="145"/>
      <c r="HR116" s="145"/>
      <c r="HS116" s="145"/>
      <c r="HT116" s="145"/>
      <c r="HU116" s="145"/>
      <c r="HV116" s="145"/>
      <c r="HW116" s="145"/>
      <c r="HX116" s="145"/>
      <c r="HY116" s="145"/>
      <c r="HZ116" s="145"/>
      <c r="IA116" s="145"/>
      <c r="IB116" s="145"/>
      <c r="IC116" s="145"/>
      <c r="ID116" s="145"/>
      <c r="IE116" s="145"/>
      <c r="IF116" s="145"/>
      <c r="IG116" s="145"/>
      <c r="IH116" s="145"/>
      <c r="II116" s="145"/>
      <c r="IJ116" s="145"/>
      <c r="IK116" s="145"/>
      <c r="IL116" s="145"/>
      <c r="IM116" s="145"/>
      <c r="IN116" s="145"/>
      <c r="IO116" s="145"/>
      <c r="IP116" s="145"/>
      <c r="IQ116" s="145"/>
      <c r="IR116" s="145"/>
      <c r="IS116" s="145"/>
      <c r="IT116" s="145"/>
      <c r="IU116" s="145"/>
      <c r="IV116" s="145"/>
      <c r="IW116" s="145"/>
      <c r="IX116" s="145"/>
      <c r="IY116" s="145"/>
      <c r="IZ116" s="145"/>
      <c r="JA116" s="145"/>
      <c r="JB116" s="145"/>
      <c r="JC116" s="145"/>
      <c r="JD116" s="145"/>
      <c r="JE116" s="145"/>
      <c r="JF116" s="145"/>
      <c r="JG116" s="145"/>
      <c r="JH116" s="145"/>
      <c r="JI116" s="145"/>
      <c r="JJ116" s="145"/>
      <c r="JK116" s="145"/>
      <c r="JL116" s="145"/>
      <c r="JM116" s="145"/>
      <c r="JN116" s="145"/>
      <c r="JO116" s="145"/>
      <c r="JP116" s="145"/>
      <c r="JQ116" s="145"/>
      <c r="JR116" s="145"/>
      <c r="JS116" s="145"/>
      <c r="JT116" s="145"/>
      <c r="JU116" s="145"/>
      <c r="JV116" s="145"/>
      <c r="JW116" s="145"/>
      <c r="JX116" s="145"/>
      <c r="JY116" s="145"/>
      <c r="JZ116" s="145"/>
      <c r="KA116" s="145"/>
      <c r="KB116" s="145"/>
      <c r="KC116" s="145"/>
      <c r="KD116" s="145"/>
      <c r="KE116" s="145"/>
      <c r="KF116" s="145"/>
      <c r="KG116" s="145"/>
      <c r="KH116" s="145"/>
      <c r="KI116" s="145"/>
      <c r="KJ116" s="145"/>
      <c r="KK116" s="145"/>
      <c r="KL116" s="145"/>
      <c r="KM116" s="145"/>
      <c r="KN116" s="145"/>
      <c r="KO116" s="145"/>
      <c r="KP116" s="145"/>
      <c r="KQ116" s="145"/>
      <c r="KR116" s="145"/>
      <c r="KS116" s="145"/>
      <c r="KT116" s="145"/>
      <c r="KU116" s="145"/>
      <c r="KV116" s="145"/>
      <c r="KW116" s="145"/>
      <c r="KX116" s="145"/>
      <c r="KY116" s="145"/>
      <c r="KZ116" s="145"/>
      <c r="LA116" s="145"/>
      <c r="LB116" s="145"/>
      <c r="LC116" s="145"/>
      <c r="LD116" s="145"/>
      <c r="LE116" s="145"/>
      <c r="LF116" s="145"/>
      <c r="LG116" s="145"/>
      <c r="LH116" s="145"/>
      <c r="LI116" s="145"/>
      <c r="LJ116" s="145"/>
      <c r="LK116" s="145"/>
      <c r="LL116" s="145"/>
      <c r="LM116" s="145"/>
      <c r="LN116" s="145"/>
      <c r="LO116" s="145"/>
      <c r="LP116" s="145"/>
      <c r="LQ116" s="145"/>
      <c r="LR116" s="145"/>
      <c r="LS116" s="145"/>
      <c r="LT116" s="145"/>
      <c r="LU116" s="145"/>
      <c r="LV116" s="145"/>
      <c r="LW116" s="145"/>
      <c r="LX116" s="145"/>
      <c r="LY116" s="145"/>
      <c r="LZ116" s="145"/>
      <c r="MA116" s="145"/>
      <c r="MB116" s="145"/>
      <c r="MC116" s="145"/>
      <c r="MD116" s="145"/>
      <c r="ME116" s="145"/>
      <c r="MF116" s="145"/>
      <c r="MG116" s="145"/>
      <c r="MH116" s="145"/>
      <c r="MI116" s="145"/>
      <c r="MJ116" s="145"/>
      <c r="MK116" s="145"/>
      <c r="ML116" s="145"/>
      <c r="MM116" s="145"/>
      <c r="MN116" s="145"/>
      <c r="MO116" s="145"/>
      <c r="MP116" s="145"/>
      <c r="MQ116" s="145"/>
      <c r="MR116" s="145"/>
      <c r="MS116" s="145"/>
      <c r="MT116" s="145"/>
      <c r="MU116" s="145"/>
      <c r="MV116" s="145"/>
      <c r="MW116" s="145"/>
      <c r="MX116" s="145"/>
      <c r="MY116" s="145"/>
      <c r="MZ116" s="145"/>
      <c r="NA116" s="145"/>
      <c r="NB116" s="145"/>
      <c r="NC116" s="145"/>
      <c r="ND116" s="145"/>
      <c r="NE116" s="145"/>
      <c r="NF116" s="145"/>
      <c r="NG116" s="145"/>
      <c r="NH116" s="145"/>
      <c r="NI116" s="145"/>
      <c r="NJ116" s="145"/>
      <c r="NK116" s="145"/>
      <c r="NL116" s="145"/>
      <c r="NM116" s="145"/>
      <c r="NN116" s="145"/>
      <c r="NO116" s="145"/>
      <c r="NP116" s="145"/>
      <c r="NQ116" s="145"/>
      <c r="NR116" s="145"/>
      <c r="NS116" s="145"/>
      <c r="NT116" s="145"/>
      <c r="NU116" s="145"/>
      <c r="NV116" s="145"/>
      <c r="NW116" s="145"/>
      <c r="NX116" s="145"/>
      <c r="NY116" s="145"/>
      <c r="NZ116" s="145"/>
      <c r="OA116" s="145"/>
      <c r="OB116" s="145"/>
      <c r="OC116" s="145"/>
      <c r="OD116" s="145"/>
      <c r="OE116" s="145"/>
      <c r="OF116" s="145"/>
      <c r="OG116" s="145"/>
      <c r="OH116" s="145"/>
      <c r="OI116" s="145"/>
      <c r="OJ116" s="145"/>
      <c r="OK116" s="145"/>
      <c r="OL116" s="145"/>
      <c r="OM116" s="145"/>
      <c r="ON116" s="145"/>
      <c r="OO116" s="145"/>
      <c r="OP116" s="145"/>
      <c r="OQ116" s="145"/>
      <c r="OR116" s="145"/>
      <c r="OS116" s="145"/>
      <c r="OT116" s="145"/>
      <c r="OU116" s="145"/>
      <c r="OV116" s="145"/>
      <c r="OW116" s="145"/>
      <c r="OX116" s="145"/>
      <c r="OY116" s="145"/>
      <c r="OZ116" s="145"/>
      <c r="PA116" s="145"/>
      <c r="PB116" s="145"/>
      <c r="PC116" s="145"/>
      <c r="PD116" s="145"/>
      <c r="PE116" s="145"/>
      <c r="PF116" s="145"/>
      <c r="PG116" s="145"/>
      <c r="PH116" s="145"/>
      <c r="PI116" s="145"/>
      <c r="PJ116" s="145"/>
      <c r="PK116" s="145"/>
      <c r="PL116" s="145"/>
      <c r="PM116" s="145"/>
      <c r="PN116" s="145"/>
      <c r="PO116" s="145"/>
      <c r="PP116" s="145"/>
      <c r="PQ116" s="145"/>
      <c r="PR116" s="145"/>
      <c r="PS116" s="145"/>
      <c r="PT116" s="145"/>
      <c r="PU116" s="145"/>
      <c r="PV116" s="145"/>
      <c r="PW116" s="145"/>
      <c r="PX116" s="145"/>
      <c r="PY116" s="145"/>
      <c r="PZ116" s="145"/>
      <c r="QA116" s="145"/>
      <c r="QB116" s="145"/>
      <c r="QC116" s="145"/>
      <c r="QD116" s="145"/>
      <c r="QE116" s="145"/>
      <c r="QF116" s="145"/>
      <c r="QG116" s="145"/>
      <c r="QH116" s="145"/>
      <c r="QI116" s="145"/>
      <c r="QJ116" s="145"/>
      <c r="QK116" s="145"/>
      <c r="QL116" s="145"/>
      <c r="QM116" s="145"/>
      <c r="QN116" s="145"/>
      <c r="QO116" s="145"/>
      <c r="QP116" s="145"/>
      <c r="QQ116" s="145"/>
      <c r="QR116" s="145"/>
      <c r="QS116" s="145"/>
      <c r="QT116" s="145"/>
      <c r="QU116" s="145"/>
      <c r="QV116" s="145"/>
      <c r="QW116" s="145"/>
      <c r="QX116" s="145"/>
      <c r="QY116" s="145"/>
      <c r="QZ116" s="145"/>
      <c r="RA116" s="145"/>
      <c r="RB116" s="145"/>
      <c r="RC116" s="145"/>
      <c r="RD116" s="145"/>
      <c r="RE116" s="145"/>
      <c r="RF116" s="145"/>
      <c r="RG116" s="145"/>
      <c r="RH116" s="145"/>
      <c r="RI116" s="145"/>
      <c r="RJ116" s="145"/>
      <c r="RK116" s="145"/>
      <c r="RL116" s="145"/>
      <c r="RM116" s="145"/>
      <c r="RN116" s="145"/>
      <c r="RO116" s="145"/>
      <c r="RP116" s="145"/>
      <c r="RQ116" s="145"/>
      <c r="RR116" s="145"/>
      <c r="RS116" s="145"/>
      <c r="RT116" s="145"/>
      <c r="RU116" s="145"/>
      <c r="RV116" s="145"/>
      <c r="RW116" s="145"/>
      <c r="RX116" s="145"/>
      <c r="RY116" s="145"/>
      <c r="RZ116" s="145"/>
      <c r="SA116" s="145"/>
      <c r="SB116" s="145"/>
      <c r="SC116" s="145"/>
      <c r="SD116" s="145"/>
      <c r="SE116" s="145"/>
      <c r="SF116" s="145"/>
      <c r="SG116" s="145"/>
      <c r="SH116" s="145"/>
      <c r="SI116" s="145"/>
      <c r="SJ116" s="145"/>
      <c r="SK116" s="145"/>
      <c r="SL116" s="145"/>
      <c r="SM116" s="145"/>
      <c r="SN116" s="145"/>
      <c r="SO116" s="145"/>
      <c r="SP116" s="145"/>
      <c r="SQ116" s="145"/>
      <c r="SR116" s="145"/>
      <c r="SS116" s="145"/>
      <c r="ST116" s="145"/>
      <c r="SU116" s="145"/>
      <c r="SV116" s="145"/>
      <c r="SW116" s="145"/>
      <c r="SX116" s="145"/>
      <c r="SY116" s="145"/>
      <c r="SZ116" s="145"/>
      <c r="TA116" s="145"/>
      <c r="TB116" s="145"/>
      <c r="TC116" s="145"/>
      <c r="TD116" s="145"/>
      <c r="TE116" s="145"/>
      <c r="TF116" s="145"/>
      <c r="TG116" s="145"/>
      <c r="TH116" s="145"/>
      <c r="TI116" s="145"/>
      <c r="TJ116" s="145"/>
      <c r="TK116" s="145"/>
      <c r="TL116" s="145"/>
      <c r="TM116" s="145"/>
      <c r="TN116" s="145"/>
      <c r="TO116" s="145"/>
      <c r="TP116" s="145"/>
      <c r="TQ116" s="145"/>
      <c r="TR116" s="145"/>
      <c r="TS116" s="145"/>
      <c r="TT116" s="145"/>
      <c r="TU116" s="145"/>
      <c r="TV116" s="145"/>
      <c r="TW116" s="145"/>
      <c r="TX116" s="145"/>
      <c r="TY116" s="145"/>
      <c r="TZ116" s="145"/>
      <c r="UA116" s="145"/>
      <c r="UB116" s="145"/>
      <c r="UC116" s="145"/>
      <c r="UD116" s="145"/>
      <c r="UE116" s="145"/>
      <c r="UF116" s="145"/>
      <c r="UG116" s="145"/>
      <c r="UH116" s="145"/>
      <c r="UI116" s="145"/>
      <c r="UJ116" s="145"/>
      <c r="UK116" s="145"/>
      <c r="UL116" s="145"/>
      <c r="UM116" s="145"/>
      <c r="UN116" s="145"/>
      <c r="UO116" s="145"/>
      <c r="UP116" s="145"/>
      <c r="UQ116" s="145"/>
      <c r="UR116" s="145"/>
      <c r="US116" s="145"/>
      <c r="UT116" s="145"/>
      <c r="UU116" s="145"/>
      <c r="UV116" s="145"/>
      <c r="UW116" s="145"/>
      <c r="UX116" s="145"/>
      <c r="UY116" s="145"/>
      <c r="UZ116" s="145"/>
      <c r="VA116" s="145"/>
      <c r="VB116" s="145"/>
      <c r="VC116" s="145"/>
      <c r="VD116" s="145"/>
      <c r="VE116" s="145"/>
      <c r="VF116" s="145"/>
      <c r="VG116" s="145"/>
      <c r="VH116" s="145"/>
      <c r="VI116" s="145"/>
      <c r="VJ116" s="145"/>
      <c r="VK116" s="145"/>
      <c r="VL116" s="145"/>
      <c r="VM116" s="145"/>
      <c r="VN116" s="145"/>
      <c r="VO116" s="145"/>
      <c r="VP116" s="145"/>
      <c r="VQ116" s="145"/>
      <c r="VR116" s="145"/>
      <c r="VS116" s="145"/>
      <c r="VT116" s="145"/>
      <c r="VU116" s="145"/>
      <c r="VV116" s="145"/>
      <c r="VW116" s="145"/>
      <c r="VX116" s="145"/>
      <c r="VY116" s="145"/>
      <c r="VZ116" s="145"/>
      <c r="WA116" s="145"/>
      <c r="WB116" s="145"/>
      <c r="WC116" s="145"/>
      <c r="WD116" s="145"/>
      <c r="WE116" s="145"/>
      <c r="WF116" s="145"/>
      <c r="WG116" s="145"/>
      <c r="WH116" s="145"/>
      <c r="WI116" s="145"/>
      <c r="WJ116" s="145"/>
      <c r="WK116" s="145"/>
      <c r="WL116" s="145"/>
      <c r="WM116" s="145"/>
      <c r="WN116" s="145"/>
      <c r="WO116" s="145"/>
      <c r="WP116" s="145"/>
      <c r="WQ116" s="145"/>
      <c r="WR116" s="145"/>
      <c r="WS116" s="145"/>
      <c r="WT116" s="145"/>
      <c r="WU116" s="145"/>
      <c r="WV116" s="145"/>
      <c r="WW116" s="145"/>
      <c r="WX116" s="145"/>
      <c r="WY116" s="145"/>
      <c r="WZ116" s="145"/>
      <c r="XA116" s="145"/>
      <c r="XB116" s="145"/>
      <c r="XC116" s="145"/>
      <c r="XD116" s="145"/>
      <c r="XE116" s="145"/>
      <c r="XF116" s="145"/>
      <c r="XG116" s="145"/>
      <c r="XH116" s="145"/>
      <c r="XI116" s="145"/>
      <c r="XJ116" s="145"/>
      <c r="XK116" s="145"/>
      <c r="XL116" s="145"/>
      <c r="XM116" s="145"/>
      <c r="XN116" s="145"/>
      <c r="XO116" s="145"/>
      <c r="XP116" s="145"/>
      <c r="XQ116" s="145"/>
      <c r="XR116" s="145"/>
      <c r="XS116" s="145"/>
      <c r="XT116" s="145"/>
      <c r="XU116" s="145"/>
      <c r="XV116" s="145"/>
      <c r="XW116" s="145"/>
      <c r="XX116" s="145"/>
      <c r="XY116" s="145"/>
      <c r="XZ116" s="145"/>
      <c r="YA116" s="145"/>
      <c r="YB116" s="145"/>
      <c r="YC116" s="145"/>
      <c r="YD116" s="145"/>
      <c r="YE116" s="145"/>
      <c r="YF116" s="145"/>
      <c r="YG116" s="145"/>
      <c r="YH116" s="145"/>
      <c r="YI116" s="145"/>
      <c r="YJ116" s="145"/>
      <c r="YK116" s="145"/>
      <c r="YL116" s="145"/>
      <c r="YM116" s="145"/>
      <c r="YN116" s="145"/>
      <c r="YO116" s="145"/>
      <c r="YP116" s="145"/>
      <c r="YQ116" s="145"/>
      <c r="YR116" s="145"/>
      <c r="YS116" s="145"/>
      <c r="YT116" s="145"/>
      <c r="YU116" s="145"/>
      <c r="YV116" s="145"/>
      <c r="YW116" s="145"/>
      <c r="YX116" s="145"/>
      <c r="YY116" s="145"/>
      <c r="YZ116" s="145"/>
      <c r="ZA116" s="145"/>
      <c r="ZB116" s="145"/>
      <c r="ZC116" s="145"/>
      <c r="ZD116" s="145"/>
      <c r="ZE116" s="145"/>
      <c r="ZF116" s="145"/>
      <c r="ZG116" s="145"/>
      <c r="ZH116" s="145"/>
      <c r="ZI116" s="145"/>
      <c r="ZJ116" s="145"/>
      <c r="ZK116" s="145"/>
      <c r="ZL116" s="145"/>
      <c r="ZM116" s="145"/>
      <c r="ZN116" s="145"/>
      <c r="ZO116" s="145"/>
      <c r="ZP116" s="145"/>
      <c r="ZQ116" s="145"/>
      <c r="ZR116" s="145"/>
      <c r="ZS116" s="145"/>
      <c r="ZT116" s="145"/>
      <c r="ZU116" s="145"/>
      <c r="ZV116" s="145"/>
      <c r="ZW116" s="145"/>
      <c r="ZX116" s="145"/>
      <c r="ZY116" s="145"/>
      <c r="ZZ116" s="145"/>
      <c r="AAA116" s="145"/>
      <c r="AAB116" s="145"/>
      <c r="AAC116" s="145"/>
      <c r="AAD116" s="145"/>
      <c r="AAE116" s="145"/>
      <c r="AAF116" s="145"/>
      <c r="AAG116" s="145"/>
      <c r="AAH116" s="145"/>
      <c r="AAI116" s="145"/>
      <c r="AAJ116" s="145"/>
      <c r="AAK116" s="145"/>
      <c r="AAL116" s="145"/>
      <c r="AAM116" s="145"/>
      <c r="AAN116" s="145"/>
      <c r="AAO116" s="145"/>
      <c r="AAP116" s="145"/>
      <c r="AAQ116" s="145"/>
      <c r="AAR116" s="145"/>
      <c r="AAS116" s="145"/>
      <c r="AAT116" s="145"/>
      <c r="AAU116" s="145"/>
      <c r="AAV116" s="145"/>
      <c r="AAW116" s="145"/>
      <c r="AAX116" s="145"/>
      <c r="AAY116" s="145"/>
      <c r="AAZ116" s="145"/>
      <c r="ABA116" s="145"/>
      <c r="ABB116" s="145"/>
      <c r="ABC116" s="145"/>
      <c r="ABD116" s="145"/>
      <c r="ABE116" s="145"/>
      <c r="ABF116" s="145"/>
      <c r="ABG116" s="145"/>
      <c r="ABH116" s="145"/>
      <c r="ABI116" s="145"/>
      <c r="ABJ116" s="145"/>
      <c r="ABK116" s="145"/>
      <c r="ABL116" s="145"/>
      <c r="ABM116" s="145"/>
      <c r="ABN116" s="145"/>
      <c r="ABO116" s="145"/>
      <c r="ABP116" s="145"/>
      <c r="ABQ116" s="145"/>
      <c r="ABR116" s="145"/>
      <c r="ABS116" s="145"/>
      <c r="ABT116" s="145"/>
      <c r="ABU116" s="145"/>
      <c r="ABV116" s="145"/>
      <c r="ABW116" s="145"/>
      <c r="ABX116" s="145"/>
      <c r="ABY116" s="145"/>
      <c r="ABZ116" s="145"/>
      <c r="ACA116" s="145"/>
      <c r="ACB116" s="145"/>
      <c r="ACC116" s="145"/>
      <c r="ACD116" s="145"/>
      <c r="ACE116" s="145"/>
      <c r="ACF116" s="145"/>
      <c r="ACG116" s="145"/>
      <c r="ACH116" s="145"/>
      <c r="ACI116" s="145"/>
      <c r="ACJ116" s="145"/>
      <c r="ACK116" s="145"/>
      <c r="ACL116" s="145"/>
      <c r="ACM116" s="145"/>
      <c r="ACN116" s="145"/>
      <c r="ACO116" s="145"/>
      <c r="ACP116" s="145"/>
      <c r="ACQ116" s="145"/>
      <c r="ACR116" s="145"/>
      <c r="ACS116" s="145"/>
      <c r="ACT116" s="145"/>
      <c r="ACU116" s="145"/>
      <c r="ACV116" s="145"/>
      <c r="ACW116" s="145"/>
      <c r="ACX116" s="145"/>
      <c r="ACY116" s="145"/>
      <c r="ACZ116" s="145"/>
      <c r="ADA116" s="145"/>
      <c r="ADB116" s="145"/>
      <c r="ADC116" s="145"/>
      <c r="ADD116" s="145"/>
      <c r="ADE116" s="145"/>
      <c r="ADF116" s="145"/>
      <c r="ADG116" s="145"/>
      <c r="ADH116" s="145"/>
      <c r="ADI116" s="145"/>
      <c r="ADJ116" s="145"/>
      <c r="ADK116" s="145"/>
      <c r="ADL116" s="145"/>
      <c r="ADM116" s="145"/>
      <c r="ADN116" s="145"/>
      <c r="ADO116" s="145"/>
      <c r="ADP116" s="145"/>
      <c r="ADQ116" s="145"/>
      <c r="ADR116" s="145"/>
      <c r="ADS116" s="145"/>
      <c r="ADT116" s="145"/>
      <c r="ADU116" s="145"/>
      <c r="ADV116" s="145"/>
      <c r="ADW116" s="145"/>
      <c r="ADX116" s="145"/>
      <c r="ADY116" s="145"/>
      <c r="ADZ116" s="145"/>
      <c r="AEA116" s="145"/>
      <c r="AEB116" s="145"/>
      <c r="AEC116" s="145"/>
      <c r="AED116" s="145"/>
      <c r="AEE116" s="145"/>
      <c r="AEF116" s="145"/>
      <c r="AEG116" s="145"/>
      <c r="AEH116" s="145"/>
      <c r="AEI116" s="145"/>
      <c r="AEJ116" s="145"/>
      <c r="AEK116" s="145"/>
      <c r="AEL116" s="145"/>
      <c r="AEM116" s="145"/>
      <c r="AEN116" s="145"/>
      <c r="AEO116" s="145"/>
      <c r="AEP116" s="145"/>
      <c r="AEQ116" s="145"/>
      <c r="AER116" s="145"/>
      <c r="AES116" s="145"/>
      <c r="AET116" s="145"/>
      <c r="AEU116" s="145"/>
      <c r="AEV116" s="145"/>
      <c r="AEW116" s="145"/>
      <c r="AEX116" s="145"/>
      <c r="AEY116" s="145"/>
      <c r="AEZ116" s="145"/>
      <c r="AFA116" s="145"/>
      <c r="AFB116" s="145"/>
      <c r="AFC116" s="145"/>
      <c r="AFD116" s="145"/>
      <c r="AFE116" s="145"/>
      <c r="AFF116" s="145"/>
      <c r="AFG116" s="145"/>
      <c r="AFH116" s="145"/>
      <c r="AFI116" s="145"/>
      <c r="AFJ116" s="145"/>
      <c r="AFK116" s="145"/>
      <c r="AFL116" s="145"/>
      <c r="AFM116" s="145"/>
      <c r="AFN116" s="145"/>
      <c r="AFO116" s="145"/>
      <c r="AFP116" s="145"/>
      <c r="AFQ116" s="145"/>
      <c r="AFR116" s="145"/>
      <c r="AFS116" s="145"/>
      <c r="AFT116" s="145"/>
      <c r="AFU116" s="145"/>
      <c r="AFV116" s="145"/>
      <c r="AFW116" s="145"/>
      <c r="AFX116" s="145"/>
      <c r="AFY116" s="145"/>
      <c r="AFZ116" s="145"/>
      <c r="AGA116" s="145"/>
      <c r="AGB116" s="145"/>
      <c r="AGC116" s="145"/>
      <c r="AGD116" s="145"/>
      <c r="AGE116" s="145"/>
      <c r="AGF116" s="145"/>
      <c r="AGG116" s="145"/>
      <c r="AGH116" s="145"/>
      <c r="AGI116" s="145"/>
      <c r="AGJ116" s="145"/>
      <c r="AGK116" s="145"/>
      <c r="AGL116" s="145"/>
      <c r="AGM116" s="145"/>
      <c r="AGN116" s="145"/>
      <c r="AGO116" s="145"/>
      <c r="AGP116" s="145"/>
      <c r="AGQ116" s="145"/>
      <c r="AGR116" s="145"/>
      <c r="AGS116" s="145"/>
      <c r="AGT116" s="145"/>
      <c r="AGU116" s="145"/>
      <c r="AGV116" s="145"/>
      <c r="AGW116" s="145"/>
      <c r="AGX116" s="145"/>
      <c r="AGY116" s="145"/>
      <c r="AGZ116" s="145"/>
      <c r="AHA116" s="145"/>
      <c r="AHB116" s="145"/>
      <c r="AHC116" s="145"/>
      <c r="AHD116" s="145"/>
      <c r="AHE116" s="145"/>
      <c r="AHF116" s="145"/>
      <c r="AHG116" s="145"/>
      <c r="AHH116" s="145"/>
      <c r="AHI116" s="145"/>
      <c r="AHJ116" s="145"/>
      <c r="AHK116" s="145"/>
      <c r="AHL116" s="145"/>
      <c r="AHM116" s="145"/>
      <c r="AHN116" s="145"/>
      <c r="AHO116" s="145"/>
      <c r="AHP116" s="145"/>
      <c r="AHQ116" s="145"/>
      <c r="AHR116" s="145"/>
      <c r="AHS116" s="145"/>
      <c r="AHT116" s="145"/>
      <c r="AHU116" s="145"/>
      <c r="AHV116" s="145"/>
      <c r="AHW116" s="145"/>
      <c r="AHX116" s="145"/>
      <c r="AHY116" s="145"/>
      <c r="AHZ116" s="145"/>
      <c r="AIA116" s="145"/>
      <c r="AIB116" s="145"/>
      <c r="AIC116" s="145"/>
      <c r="AID116" s="145"/>
      <c r="AIE116" s="145"/>
      <c r="AIF116" s="145"/>
      <c r="AIG116" s="145"/>
      <c r="AIH116" s="145"/>
      <c r="AII116" s="145"/>
      <c r="AIJ116" s="145"/>
      <c r="AIK116" s="145"/>
      <c r="AIL116" s="145"/>
      <c r="AIM116" s="145"/>
      <c r="AIN116" s="145"/>
      <c r="AIO116" s="145"/>
      <c r="AIP116" s="145"/>
      <c r="AIQ116" s="145"/>
      <c r="AIR116" s="145"/>
      <c r="AIS116" s="145"/>
      <c r="AIT116" s="145"/>
      <c r="AIU116" s="145"/>
      <c r="AIV116" s="145"/>
      <c r="AIW116" s="145"/>
      <c r="AIX116" s="145"/>
      <c r="AIY116" s="145"/>
      <c r="AIZ116" s="145"/>
      <c r="AJA116" s="145"/>
      <c r="AJB116" s="145"/>
      <c r="AJC116" s="145"/>
      <c r="AJD116" s="145"/>
      <c r="AJE116" s="145"/>
      <c r="AJF116" s="145"/>
      <c r="AJG116" s="145"/>
      <c r="AJH116" s="145"/>
      <c r="AJI116" s="145"/>
      <c r="AJJ116" s="145"/>
      <c r="AJK116" s="145"/>
      <c r="AJL116" s="145"/>
      <c r="AJM116" s="145"/>
      <c r="AJN116" s="145"/>
      <c r="AJO116" s="145"/>
      <c r="AJP116" s="145"/>
      <c r="AJQ116" s="145"/>
      <c r="AJR116" s="145"/>
      <c r="AJS116" s="145"/>
      <c r="AJT116" s="145"/>
      <c r="AJU116" s="145"/>
      <c r="AJV116" s="145"/>
      <c r="AJW116" s="145"/>
      <c r="AJX116" s="145"/>
      <c r="AJY116" s="145"/>
      <c r="AJZ116" s="145"/>
      <c r="AKA116" s="145"/>
      <c r="AKB116" s="145"/>
      <c r="AKC116" s="145"/>
      <c r="AKD116" s="145"/>
      <c r="AKE116" s="145"/>
      <c r="AKF116" s="145"/>
      <c r="AKG116" s="145"/>
      <c r="AKH116" s="145"/>
      <c r="AKI116" s="145"/>
      <c r="AKJ116" s="145"/>
      <c r="AKK116" s="145"/>
      <c r="AKL116" s="145"/>
      <c r="AKM116" s="145"/>
      <c r="AKN116" s="145"/>
      <c r="AKO116" s="145"/>
      <c r="AKP116" s="145"/>
      <c r="AKQ116" s="145"/>
      <c r="AKR116" s="145"/>
      <c r="AKS116" s="145"/>
      <c r="AKT116" s="145"/>
      <c r="AKU116" s="145"/>
      <c r="AKV116" s="145"/>
      <c r="AKW116" s="145"/>
      <c r="AKX116" s="145"/>
      <c r="AKY116" s="145"/>
      <c r="AKZ116" s="145"/>
      <c r="ALA116" s="145"/>
      <c r="ALB116" s="145"/>
      <c r="ALC116" s="145"/>
      <c r="ALD116" s="145"/>
      <c r="ALE116" s="145"/>
      <c r="ALF116" s="145"/>
      <c r="ALG116" s="145"/>
      <c r="ALH116" s="145"/>
      <c r="ALI116" s="145"/>
      <c r="ALJ116" s="145"/>
      <c r="ALK116" s="145"/>
      <c r="ALL116" s="145"/>
      <c r="ALM116" s="145"/>
      <c r="ALN116" s="145"/>
      <c r="ALO116" s="145"/>
      <c r="ALP116" s="145"/>
      <c r="ALQ116" s="145"/>
      <c r="ALR116" s="145"/>
      <c r="ALS116" s="145"/>
      <c r="ALT116" s="145"/>
      <c r="ALU116" s="145"/>
      <c r="ALV116" s="145"/>
      <c r="ALW116" s="145"/>
      <c r="ALX116" s="145"/>
      <c r="ALY116" s="145"/>
      <c r="ALZ116" s="145"/>
    </row>
    <row r="117" spans="1:1024" s="151" customFormat="1" ht="13.35" customHeight="1" x14ac:dyDescent="0.3">
      <c r="C117" s="253" t="s">
        <v>89</v>
      </c>
      <c r="D117" s="253"/>
      <c r="E117" s="253"/>
      <c r="F117" s="253"/>
      <c r="G117" s="253"/>
      <c r="H117" s="154">
        <f>SUM(H116:H116)</f>
        <v>0</v>
      </c>
      <c r="AMA117" s="145"/>
      <c r="AMB117" s="145"/>
      <c r="AMC117" s="145"/>
      <c r="AMD117" s="145"/>
      <c r="AME117" s="145"/>
      <c r="AMF117" s="145"/>
      <c r="AMG117" s="145"/>
      <c r="AMH117" s="145"/>
      <c r="AMI117" s="145"/>
      <c r="AMJ117" s="145"/>
    </row>
    <row r="118" spans="1:1024" ht="12.75" customHeight="1" x14ac:dyDescent="0.3">
      <c r="A118" s="151"/>
      <c r="B118" s="151"/>
      <c r="C118" s="21"/>
      <c r="D118" s="21"/>
      <c r="E118" s="21"/>
      <c r="F118" s="21"/>
      <c r="G118" s="21"/>
      <c r="H118" s="187"/>
      <c r="I118" s="145"/>
      <c r="J118" s="145"/>
      <c r="K118" s="145"/>
      <c r="L118" s="145"/>
      <c r="M118" s="145"/>
      <c r="N118" s="145"/>
      <c r="O118" s="145"/>
      <c r="P118" s="145"/>
      <c r="Q118" s="145"/>
      <c r="R118" s="145"/>
      <c r="S118" s="145"/>
      <c r="T118" s="145"/>
      <c r="U118" s="145"/>
      <c r="V118" s="145"/>
      <c r="W118" s="145"/>
      <c r="X118" s="145"/>
      <c r="Y118" s="145"/>
      <c r="Z118" s="145"/>
      <c r="AA118" s="145"/>
      <c r="AB118" s="145"/>
      <c r="AC118" s="145"/>
      <c r="AD118" s="145"/>
      <c r="AE118" s="145"/>
      <c r="AF118" s="145"/>
      <c r="AG118" s="145"/>
      <c r="AH118" s="145"/>
      <c r="AI118" s="145"/>
      <c r="AJ118" s="145"/>
      <c r="AK118" s="145"/>
      <c r="AL118" s="145"/>
      <c r="AM118" s="145"/>
      <c r="AN118" s="145"/>
      <c r="AO118" s="145"/>
      <c r="AP118" s="145"/>
      <c r="AQ118" s="145"/>
      <c r="AR118" s="145"/>
      <c r="AS118" s="145"/>
      <c r="AT118" s="145"/>
      <c r="AU118" s="145"/>
      <c r="AV118" s="145"/>
      <c r="AW118" s="145"/>
      <c r="AX118" s="145"/>
      <c r="AY118" s="145"/>
      <c r="AZ118" s="145"/>
      <c r="BA118" s="145"/>
      <c r="BB118" s="145"/>
      <c r="BC118" s="145"/>
      <c r="BD118" s="145"/>
      <c r="BE118" s="145"/>
      <c r="BF118" s="145"/>
      <c r="BG118" s="145"/>
      <c r="BH118" s="145"/>
      <c r="BI118" s="145"/>
      <c r="BJ118" s="145"/>
      <c r="BK118" s="145"/>
      <c r="BL118" s="145"/>
      <c r="BM118" s="145"/>
      <c r="BN118" s="145"/>
      <c r="BO118" s="145"/>
      <c r="BP118" s="145"/>
      <c r="BQ118" s="145"/>
      <c r="BR118" s="145"/>
      <c r="BS118" s="145"/>
      <c r="BT118" s="145"/>
      <c r="BU118" s="145"/>
      <c r="BV118" s="145"/>
      <c r="BW118" s="145"/>
      <c r="BX118" s="145"/>
      <c r="BY118" s="145"/>
      <c r="BZ118" s="145"/>
      <c r="CA118" s="145"/>
      <c r="CB118" s="145"/>
      <c r="CC118" s="145"/>
      <c r="CD118" s="145"/>
      <c r="CE118" s="145"/>
      <c r="CF118" s="145"/>
      <c r="CG118" s="145"/>
      <c r="CH118" s="145"/>
      <c r="CI118" s="145"/>
      <c r="CJ118" s="145"/>
      <c r="CK118" s="145"/>
      <c r="CL118" s="145"/>
      <c r="CM118" s="145"/>
      <c r="CN118" s="145"/>
      <c r="CO118" s="145"/>
      <c r="CP118" s="145"/>
      <c r="CQ118" s="145"/>
      <c r="CR118" s="145"/>
      <c r="CS118" s="145"/>
      <c r="CT118" s="145"/>
      <c r="CU118" s="145"/>
      <c r="CV118" s="145"/>
      <c r="CW118" s="145"/>
      <c r="CX118" s="145"/>
      <c r="CY118" s="145"/>
      <c r="CZ118" s="145"/>
      <c r="DA118" s="145"/>
      <c r="DB118" s="145"/>
      <c r="DC118" s="145"/>
      <c r="DD118" s="145"/>
      <c r="DE118" s="145"/>
      <c r="DF118" s="145"/>
      <c r="DG118" s="145"/>
      <c r="DH118" s="145"/>
      <c r="DI118" s="145"/>
      <c r="DJ118" s="145"/>
      <c r="DK118" s="145"/>
      <c r="DL118" s="145"/>
      <c r="DM118" s="145"/>
      <c r="DN118" s="145"/>
      <c r="DO118" s="145"/>
      <c r="DP118" s="145"/>
      <c r="DQ118" s="145"/>
      <c r="DR118" s="145"/>
      <c r="DS118" s="145"/>
      <c r="DT118" s="145"/>
      <c r="DU118" s="145"/>
      <c r="DV118" s="145"/>
      <c r="DW118" s="145"/>
      <c r="DX118" s="145"/>
      <c r="DY118" s="145"/>
      <c r="DZ118" s="145"/>
      <c r="EA118" s="145"/>
      <c r="EB118" s="145"/>
      <c r="EC118" s="145"/>
      <c r="ED118" s="145"/>
      <c r="EE118" s="145"/>
      <c r="EF118" s="145"/>
      <c r="EG118" s="145"/>
      <c r="EH118" s="145"/>
      <c r="EI118" s="145"/>
      <c r="EJ118" s="145"/>
      <c r="EK118" s="145"/>
      <c r="EL118" s="145"/>
      <c r="EM118" s="145"/>
      <c r="EN118" s="145"/>
      <c r="EO118" s="145"/>
      <c r="EP118" s="145"/>
      <c r="EQ118" s="145"/>
      <c r="ER118" s="145"/>
      <c r="ES118" s="145"/>
      <c r="ET118" s="145"/>
      <c r="EU118" s="145"/>
      <c r="EV118" s="145"/>
      <c r="EW118" s="145"/>
      <c r="EX118" s="145"/>
      <c r="EY118" s="145"/>
      <c r="EZ118" s="145"/>
      <c r="FA118" s="145"/>
      <c r="FB118" s="145"/>
      <c r="FC118" s="145"/>
      <c r="FD118" s="145"/>
      <c r="FE118" s="145"/>
      <c r="FF118" s="145"/>
      <c r="FG118" s="145"/>
      <c r="FH118" s="145"/>
      <c r="FI118" s="145"/>
      <c r="FJ118" s="145"/>
      <c r="FK118" s="145"/>
      <c r="FL118" s="145"/>
      <c r="FM118" s="145"/>
      <c r="FN118" s="145"/>
      <c r="FO118" s="145"/>
      <c r="FP118" s="145"/>
      <c r="FQ118" s="145"/>
      <c r="FR118" s="145"/>
      <c r="FS118" s="145"/>
      <c r="FT118" s="145"/>
      <c r="FU118" s="145"/>
      <c r="FV118" s="145"/>
      <c r="FW118" s="145"/>
      <c r="FX118" s="145"/>
      <c r="FY118" s="145"/>
      <c r="FZ118" s="145"/>
      <c r="GA118" s="145"/>
      <c r="GB118" s="145"/>
      <c r="GC118" s="145"/>
      <c r="GD118" s="145"/>
      <c r="GE118" s="145"/>
      <c r="GF118" s="145"/>
      <c r="GG118" s="145"/>
      <c r="GH118" s="145"/>
      <c r="GI118" s="145"/>
      <c r="GJ118" s="145"/>
      <c r="GK118" s="145"/>
      <c r="GL118" s="145"/>
      <c r="GM118" s="145"/>
      <c r="GN118" s="145"/>
      <c r="GO118" s="145"/>
      <c r="GP118" s="145"/>
      <c r="GQ118" s="145"/>
      <c r="GR118" s="145"/>
      <c r="GS118" s="145"/>
      <c r="GT118" s="145"/>
      <c r="GU118" s="145"/>
      <c r="GV118" s="145"/>
      <c r="GW118" s="145"/>
      <c r="GX118" s="145"/>
      <c r="GY118" s="145"/>
      <c r="GZ118" s="145"/>
      <c r="HA118" s="145"/>
      <c r="HB118" s="145"/>
      <c r="HC118" s="145"/>
      <c r="HD118" s="145"/>
      <c r="HE118" s="145"/>
      <c r="HF118" s="145"/>
      <c r="HG118" s="145"/>
      <c r="HH118" s="145"/>
      <c r="HI118" s="145"/>
      <c r="HJ118" s="145"/>
      <c r="HK118" s="145"/>
      <c r="HL118" s="145"/>
      <c r="HM118" s="145"/>
      <c r="HN118" s="145"/>
      <c r="HO118" s="145"/>
      <c r="HP118" s="145"/>
      <c r="HQ118" s="145"/>
      <c r="HR118" s="145"/>
      <c r="HS118" s="145"/>
      <c r="HT118" s="145"/>
      <c r="HU118" s="145"/>
      <c r="HV118" s="145"/>
      <c r="HW118" s="145"/>
      <c r="HX118" s="145"/>
      <c r="HY118" s="145"/>
      <c r="HZ118" s="145"/>
      <c r="IA118" s="145"/>
      <c r="IB118" s="145"/>
      <c r="IC118" s="145"/>
      <c r="ID118" s="145"/>
      <c r="IE118" s="145"/>
      <c r="IF118" s="145"/>
      <c r="IG118" s="145"/>
      <c r="IH118" s="145"/>
      <c r="II118" s="145"/>
      <c r="IJ118" s="145"/>
      <c r="IK118" s="145"/>
      <c r="IL118" s="145"/>
      <c r="IM118" s="145"/>
      <c r="IN118" s="145"/>
      <c r="IO118" s="145"/>
      <c r="IP118" s="145"/>
      <c r="IQ118" s="145"/>
      <c r="IR118" s="145"/>
      <c r="IS118" s="145"/>
      <c r="IT118" s="145"/>
      <c r="IU118" s="145"/>
      <c r="IV118" s="145"/>
      <c r="IW118" s="145"/>
      <c r="IX118" s="145"/>
      <c r="IY118" s="145"/>
      <c r="IZ118" s="145"/>
      <c r="JA118" s="145"/>
      <c r="JB118" s="145"/>
      <c r="JC118" s="145"/>
      <c r="JD118" s="145"/>
      <c r="JE118" s="145"/>
      <c r="JF118" s="145"/>
      <c r="JG118" s="145"/>
      <c r="JH118" s="145"/>
      <c r="JI118" s="145"/>
      <c r="JJ118" s="145"/>
      <c r="JK118" s="145"/>
      <c r="JL118" s="145"/>
      <c r="JM118" s="145"/>
      <c r="JN118" s="145"/>
      <c r="JO118" s="145"/>
      <c r="JP118" s="145"/>
      <c r="JQ118" s="145"/>
      <c r="JR118" s="145"/>
      <c r="JS118" s="145"/>
      <c r="JT118" s="145"/>
      <c r="JU118" s="145"/>
      <c r="JV118" s="145"/>
      <c r="JW118" s="145"/>
      <c r="JX118" s="145"/>
      <c r="JY118" s="145"/>
      <c r="JZ118" s="145"/>
      <c r="KA118" s="145"/>
      <c r="KB118" s="145"/>
      <c r="KC118" s="145"/>
      <c r="KD118" s="145"/>
      <c r="KE118" s="145"/>
      <c r="KF118" s="145"/>
      <c r="KG118" s="145"/>
      <c r="KH118" s="145"/>
      <c r="KI118" s="145"/>
      <c r="KJ118" s="145"/>
      <c r="KK118" s="145"/>
      <c r="KL118" s="145"/>
      <c r="KM118" s="145"/>
      <c r="KN118" s="145"/>
      <c r="KO118" s="145"/>
      <c r="KP118" s="145"/>
      <c r="KQ118" s="145"/>
      <c r="KR118" s="145"/>
      <c r="KS118" s="145"/>
      <c r="KT118" s="145"/>
      <c r="KU118" s="145"/>
      <c r="KV118" s="145"/>
      <c r="KW118" s="145"/>
      <c r="KX118" s="145"/>
      <c r="KY118" s="145"/>
      <c r="KZ118" s="145"/>
      <c r="LA118" s="145"/>
      <c r="LB118" s="145"/>
      <c r="LC118" s="145"/>
      <c r="LD118" s="145"/>
      <c r="LE118" s="145"/>
      <c r="LF118" s="145"/>
      <c r="LG118" s="145"/>
      <c r="LH118" s="145"/>
      <c r="LI118" s="145"/>
      <c r="LJ118" s="145"/>
      <c r="LK118" s="145"/>
      <c r="LL118" s="145"/>
      <c r="LM118" s="145"/>
      <c r="LN118" s="145"/>
      <c r="LO118" s="145"/>
      <c r="LP118" s="145"/>
      <c r="LQ118" s="145"/>
      <c r="LR118" s="145"/>
      <c r="LS118" s="145"/>
      <c r="LT118" s="145"/>
      <c r="LU118" s="145"/>
      <c r="LV118" s="145"/>
      <c r="LW118" s="145"/>
      <c r="LX118" s="145"/>
      <c r="LY118" s="145"/>
      <c r="LZ118" s="145"/>
      <c r="MA118" s="145"/>
      <c r="MB118" s="145"/>
      <c r="MC118" s="145"/>
      <c r="MD118" s="145"/>
      <c r="ME118" s="145"/>
      <c r="MF118" s="145"/>
      <c r="MG118" s="145"/>
      <c r="MH118" s="145"/>
      <c r="MI118" s="145"/>
      <c r="MJ118" s="145"/>
      <c r="MK118" s="145"/>
      <c r="ML118" s="145"/>
      <c r="MM118" s="145"/>
      <c r="MN118" s="145"/>
      <c r="MO118" s="145"/>
      <c r="MP118" s="145"/>
      <c r="MQ118" s="145"/>
      <c r="MR118" s="145"/>
      <c r="MS118" s="145"/>
      <c r="MT118" s="145"/>
      <c r="MU118" s="145"/>
      <c r="MV118" s="145"/>
      <c r="MW118" s="145"/>
      <c r="MX118" s="145"/>
      <c r="MY118" s="145"/>
      <c r="MZ118" s="145"/>
      <c r="NA118" s="145"/>
      <c r="NB118" s="145"/>
      <c r="NC118" s="145"/>
      <c r="ND118" s="145"/>
      <c r="NE118" s="145"/>
      <c r="NF118" s="145"/>
      <c r="NG118" s="145"/>
      <c r="NH118" s="145"/>
      <c r="NI118" s="145"/>
      <c r="NJ118" s="145"/>
      <c r="NK118" s="145"/>
      <c r="NL118" s="145"/>
      <c r="NM118" s="145"/>
      <c r="NN118" s="145"/>
      <c r="NO118" s="145"/>
      <c r="NP118" s="145"/>
      <c r="NQ118" s="145"/>
      <c r="NR118" s="145"/>
      <c r="NS118" s="145"/>
      <c r="NT118" s="145"/>
      <c r="NU118" s="145"/>
      <c r="NV118" s="145"/>
      <c r="NW118" s="145"/>
      <c r="NX118" s="145"/>
      <c r="NY118" s="145"/>
      <c r="NZ118" s="145"/>
      <c r="OA118" s="145"/>
      <c r="OB118" s="145"/>
      <c r="OC118" s="145"/>
      <c r="OD118" s="145"/>
      <c r="OE118" s="145"/>
      <c r="OF118" s="145"/>
      <c r="OG118" s="145"/>
      <c r="OH118" s="145"/>
      <c r="OI118" s="145"/>
      <c r="OJ118" s="145"/>
      <c r="OK118" s="145"/>
      <c r="OL118" s="145"/>
      <c r="OM118" s="145"/>
      <c r="ON118" s="145"/>
      <c r="OO118" s="145"/>
      <c r="OP118" s="145"/>
      <c r="OQ118" s="145"/>
      <c r="OR118" s="145"/>
      <c r="OS118" s="145"/>
      <c r="OT118" s="145"/>
      <c r="OU118" s="145"/>
      <c r="OV118" s="145"/>
      <c r="OW118" s="145"/>
      <c r="OX118" s="145"/>
      <c r="OY118" s="145"/>
      <c r="OZ118" s="145"/>
      <c r="PA118" s="145"/>
      <c r="PB118" s="145"/>
      <c r="PC118" s="145"/>
      <c r="PD118" s="145"/>
      <c r="PE118" s="145"/>
      <c r="PF118" s="145"/>
      <c r="PG118" s="145"/>
      <c r="PH118" s="145"/>
      <c r="PI118" s="145"/>
      <c r="PJ118" s="145"/>
      <c r="PK118" s="145"/>
      <c r="PL118" s="145"/>
      <c r="PM118" s="145"/>
      <c r="PN118" s="145"/>
      <c r="PO118" s="145"/>
      <c r="PP118" s="145"/>
      <c r="PQ118" s="145"/>
      <c r="PR118" s="145"/>
      <c r="PS118" s="145"/>
      <c r="PT118" s="145"/>
      <c r="PU118" s="145"/>
      <c r="PV118" s="145"/>
      <c r="PW118" s="145"/>
      <c r="PX118" s="145"/>
      <c r="PY118" s="145"/>
      <c r="PZ118" s="145"/>
      <c r="QA118" s="145"/>
      <c r="QB118" s="145"/>
      <c r="QC118" s="145"/>
      <c r="QD118" s="145"/>
      <c r="QE118" s="145"/>
      <c r="QF118" s="145"/>
      <c r="QG118" s="145"/>
      <c r="QH118" s="145"/>
      <c r="QI118" s="145"/>
      <c r="QJ118" s="145"/>
      <c r="QK118" s="145"/>
      <c r="QL118" s="145"/>
      <c r="QM118" s="145"/>
      <c r="QN118" s="145"/>
      <c r="QO118" s="145"/>
      <c r="QP118" s="145"/>
      <c r="QQ118" s="145"/>
      <c r="QR118" s="145"/>
      <c r="QS118" s="145"/>
      <c r="QT118" s="145"/>
      <c r="QU118" s="145"/>
      <c r="QV118" s="145"/>
      <c r="QW118" s="145"/>
      <c r="QX118" s="145"/>
      <c r="QY118" s="145"/>
      <c r="QZ118" s="145"/>
      <c r="RA118" s="145"/>
      <c r="RB118" s="145"/>
      <c r="RC118" s="145"/>
      <c r="RD118" s="145"/>
      <c r="RE118" s="145"/>
      <c r="RF118" s="145"/>
      <c r="RG118" s="145"/>
      <c r="RH118" s="145"/>
      <c r="RI118" s="145"/>
      <c r="RJ118" s="145"/>
      <c r="RK118" s="145"/>
      <c r="RL118" s="145"/>
      <c r="RM118" s="145"/>
      <c r="RN118" s="145"/>
      <c r="RO118" s="145"/>
      <c r="RP118" s="145"/>
      <c r="RQ118" s="145"/>
      <c r="RR118" s="145"/>
      <c r="RS118" s="145"/>
      <c r="RT118" s="145"/>
      <c r="RU118" s="145"/>
      <c r="RV118" s="145"/>
      <c r="RW118" s="145"/>
      <c r="RX118" s="145"/>
      <c r="RY118" s="145"/>
      <c r="RZ118" s="145"/>
      <c r="SA118" s="145"/>
      <c r="SB118" s="145"/>
      <c r="SC118" s="145"/>
      <c r="SD118" s="145"/>
      <c r="SE118" s="145"/>
      <c r="SF118" s="145"/>
      <c r="SG118" s="145"/>
      <c r="SH118" s="145"/>
      <c r="SI118" s="145"/>
      <c r="SJ118" s="145"/>
      <c r="SK118" s="145"/>
      <c r="SL118" s="145"/>
      <c r="SM118" s="145"/>
      <c r="SN118" s="145"/>
      <c r="SO118" s="145"/>
      <c r="SP118" s="145"/>
      <c r="SQ118" s="145"/>
      <c r="SR118" s="145"/>
      <c r="SS118" s="145"/>
      <c r="ST118" s="145"/>
      <c r="SU118" s="145"/>
      <c r="SV118" s="145"/>
      <c r="SW118" s="145"/>
      <c r="SX118" s="145"/>
      <c r="SY118" s="145"/>
      <c r="SZ118" s="145"/>
      <c r="TA118" s="145"/>
      <c r="TB118" s="145"/>
      <c r="TC118" s="145"/>
      <c r="TD118" s="145"/>
      <c r="TE118" s="145"/>
      <c r="TF118" s="145"/>
      <c r="TG118" s="145"/>
      <c r="TH118" s="145"/>
      <c r="TI118" s="145"/>
      <c r="TJ118" s="145"/>
      <c r="TK118" s="145"/>
      <c r="TL118" s="145"/>
      <c r="TM118" s="145"/>
      <c r="TN118" s="145"/>
      <c r="TO118" s="145"/>
      <c r="TP118" s="145"/>
      <c r="TQ118" s="145"/>
      <c r="TR118" s="145"/>
      <c r="TS118" s="145"/>
      <c r="TT118" s="145"/>
      <c r="TU118" s="145"/>
      <c r="TV118" s="145"/>
      <c r="TW118" s="145"/>
      <c r="TX118" s="145"/>
      <c r="TY118" s="145"/>
      <c r="TZ118" s="145"/>
      <c r="UA118" s="145"/>
      <c r="UB118" s="145"/>
      <c r="UC118" s="145"/>
      <c r="UD118" s="145"/>
      <c r="UE118" s="145"/>
      <c r="UF118" s="145"/>
      <c r="UG118" s="145"/>
      <c r="UH118" s="145"/>
      <c r="UI118" s="145"/>
      <c r="UJ118" s="145"/>
      <c r="UK118" s="145"/>
      <c r="UL118" s="145"/>
      <c r="UM118" s="145"/>
      <c r="UN118" s="145"/>
      <c r="UO118" s="145"/>
      <c r="UP118" s="145"/>
      <c r="UQ118" s="145"/>
      <c r="UR118" s="145"/>
      <c r="US118" s="145"/>
      <c r="UT118" s="145"/>
      <c r="UU118" s="145"/>
      <c r="UV118" s="145"/>
      <c r="UW118" s="145"/>
      <c r="UX118" s="145"/>
      <c r="UY118" s="145"/>
      <c r="UZ118" s="145"/>
      <c r="VA118" s="145"/>
      <c r="VB118" s="145"/>
      <c r="VC118" s="145"/>
      <c r="VD118" s="145"/>
      <c r="VE118" s="145"/>
      <c r="VF118" s="145"/>
      <c r="VG118" s="145"/>
      <c r="VH118" s="145"/>
      <c r="VI118" s="145"/>
      <c r="VJ118" s="145"/>
      <c r="VK118" s="145"/>
      <c r="VL118" s="145"/>
      <c r="VM118" s="145"/>
      <c r="VN118" s="145"/>
      <c r="VO118" s="145"/>
      <c r="VP118" s="145"/>
      <c r="VQ118" s="145"/>
      <c r="VR118" s="145"/>
      <c r="VS118" s="145"/>
      <c r="VT118" s="145"/>
      <c r="VU118" s="145"/>
      <c r="VV118" s="145"/>
      <c r="VW118" s="145"/>
      <c r="VX118" s="145"/>
      <c r="VY118" s="145"/>
      <c r="VZ118" s="145"/>
      <c r="WA118" s="145"/>
      <c r="WB118" s="145"/>
      <c r="WC118" s="145"/>
      <c r="WD118" s="145"/>
      <c r="WE118" s="145"/>
      <c r="WF118" s="145"/>
      <c r="WG118" s="145"/>
      <c r="WH118" s="145"/>
      <c r="WI118" s="145"/>
      <c r="WJ118" s="145"/>
      <c r="WK118" s="145"/>
      <c r="WL118" s="145"/>
      <c r="WM118" s="145"/>
      <c r="WN118" s="145"/>
      <c r="WO118" s="145"/>
      <c r="WP118" s="145"/>
      <c r="WQ118" s="145"/>
      <c r="WR118" s="145"/>
      <c r="WS118" s="145"/>
      <c r="WT118" s="145"/>
      <c r="WU118" s="145"/>
      <c r="WV118" s="145"/>
      <c r="WW118" s="145"/>
      <c r="WX118" s="145"/>
      <c r="WY118" s="145"/>
      <c r="WZ118" s="145"/>
      <c r="XA118" s="145"/>
      <c r="XB118" s="145"/>
      <c r="XC118" s="145"/>
      <c r="XD118" s="145"/>
      <c r="XE118" s="145"/>
      <c r="XF118" s="145"/>
      <c r="XG118" s="145"/>
      <c r="XH118" s="145"/>
      <c r="XI118" s="145"/>
      <c r="XJ118" s="145"/>
      <c r="XK118" s="145"/>
      <c r="XL118" s="145"/>
      <c r="XM118" s="145"/>
      <c r="XN118" s="145"/>
      <c r="XO118" s="145"/>
      <c r="XP118" s="145"/>
      <c r="XQ118" s="145"/>
      <c r="XR118" s="145"/>
      <c r="XS118" s="145"/>
      <c r="XT118" s="145"/>
      <c r="XU118" s="145"/>
      <c r="XV118" s="145"/>
      <c r="XW118" s="145"/>
      <c r="XX118" s="145"/>
      <c r="XY118" s="145"/>
      <c r="XZ118" s="145"/>
      <c r="YA118" s="145"/>
      <c r="YB118" s="145"/>
      <c r="YC118" s="145"/>
      <c r="YD118" s="145"/>
      <c r="YE118" s="145"/>
      <c r="YF118" s="145"/>
      <c r="YG118" s="145"/>
      <c r="YH118" s="145"/>
      <c r="YI118" s="145"/>
      <c r="YJ118" s="145"/>
      <c r="YK118" s="145"/>
      <c r="YL118" s="145"/>
      <c r="YM118" s="145"/>
      <c r="YN118" s="145"/>
      <c r="YO118" s="145"/>
      <c r="YP118" s="145"/>
      <c r="YQ118" s="145"/>
      <c r="YR118" s="145"/>
      <c r="YS118" s="145"/>
      <c r="YT118" s="145"/>
      <c r="YU118" s="145"/>
      <c r="YV118" s="145"/>
      <c r="YW118" s="145"/>
      <c r="YX118" s="145"/>
      <c r="YY118" s="145"/>
      <c r="YZ118" s="145"/>
      <c r="ZA118" s="145"/>
      <c r="ZB118" s="145"/>
      <c r="ZC118" s="145"/>
      <c r="ZD118" s="145"/>
      <c r="ZE118" s="145"/>
      <c r="ZF118" s="145"/>
      <c r="ZG118" s="145"/>
      <c r="ZH118" s="145"/>
      <c r="ZI118" s="145"/>
      <c r="ZJ118" s="145"/>
      <c r="ZK118" s="145"/>
      <c r="ZL118" s="145"/>
      <c r="ZM118" s="145"/>
      <c r="ZN118" s="145"/>
      <c r="ZO118" s="145"/>
      <c r="ZP118" s="145"/>
      <c r="ZQ118" s="145"/>
      <c r="ZR118" s="145"/>
      <c r="ZS118" s="145"/>
      <c r="ZT118" s="145"/>
      <c r="ZU118" s="145"/>
      <c r="ZV118" s="145"/>
      <c r="ZW118" s="145"/>
      <c r="ZX118" s="145"/>
      <c r="ZY118" s="145"/>
      <c r="ZZ118" s="145"/>
      <c r="AAA118" s="145"/>
      <c r="AAB118" s="145"/>
      <c r="AAC118" s="145"/>
      <c r="AAD118" s="145"/>
      <c r="AAE118" s="145"/>
      <c r="AAF118" s="145"/>
      <c r="AAG118" s="145"/>
      <c r="AAH118" s="145"/>
      <c r="AAI118" s="145"/>
      <c r="AAJ118" s="145"/>
      <c r="AAK118" s="145"/>
      <c r="AAL118" s="145"/>
      <c r="AAM118" s="145"/>
      <c r="AAN118" s="145"/>
      <c r="AAO118" s="145"/>
      <c r="AAP118" s="145"/>
      <c r="AAQ118" s="145"/>
      <c r="AAR118" s="145"/>
      <c r="AAS118" s="145"/>
      <c r="AAT118" s="145"/>
      <c r="AAU118" s="145"/>
      <c r="AAV118" s="145"/>
      <c r="AAW118" s="145"/>
      <c r="AAX118" s="145"/>
      <c r="AAY118" s="145"/>
      <c r="AAZ118" s="145"/>
      <c r="ABA118" s="145"/>
      <c r="ABB118" s="145"/>
      <c r="ABC118" s="145"/>
      <c r="ABD118" s="145"/>
      <c r="ABE118" s="145"/>
      <c r="ABF118" s="145"/>
      <c r="ABG118" s="145"/>
      <c r="ABH118" s="145"/>
      <c r="ABI118" s="145"/>
      <c r="ABJ118" s="145"/>
      <c r="ABK118" s="145"/>
      <c r="ABL118" s="145"/>
      <c r="ABM118" s="145"/>
      <c r="ABN118" s="145"/>
      <c r="ABO118" s="145"/>
      <c r="ABP118" s="145"/>
      <c r="ABQ118" s="145"/>
      <c r="ABR118" s="145"/>
      <c r="ABS118" s="145"/>
      <c r="ABT118" s="145"/>
      <c r="ABU118" s="145"/>
      <c r="ABV118" s="145"/>
      <c r="ABW118" s="145"/>
      <c r="ABX118" s="145"/>
      <c r="ABY118" s="145"/>
      <c r="ABZ118" s="145"/>
      <c r="ACA118" s="145"/>
      <c r="ACB118" s="145"/>
      <c r="ACC118" s="145"/>
      <c r="ACD118" s="145"/>
      <c r="ACE118" s="145"/>
      <c r="ACF118" s="145"/>
      <c r="ACG118" s="145"/>
      <c r="ACH118" s="145"/>
      <c r="ACI118" s="145"/>
      <c r="ACJ118" s="145"/>
      <c r="ACK118" s="145"/>
      <c r="ACL118" s="145"/>
      <c r="ACM118" s="145"/>
      <c r="ACN118" s="145"/>
      <c r="ACO118" s="145"/>
      <c r="ACP118" s="145"/>
      <c r="ACQ118" s="145"/>
      <c r="ACR118" s="145"/>
      <c r="ACS118" s="145"/>
      <c r="ACT118" s="145"/>
      <c r="ACU118" s="145"/>
      <c r="ACV118" s="145"/>
      <c r="ACW118" s="145"/>
      <c r="ACX118" s="145"/>
      <c r="ACY118" s="145"/>
      <c r="ACZ118" s="145"/>
      <c r="ADA118" s="145"/>
      <c r="ADB118" s="145"/>
      <c r="ADC118" s="145"/>
      <c r="ADD118" s="145"/>
      <c r="ADE118" s="145"/>
      <c r="ADF118" s="145"/>
      <c r="ADG118" s="145"/>
      <c r="ADH118" s="145"/>
      <c r="ADI118" s="145"/>
      <c r="ADJ118" s="145"/>
      <c r="ADK118" s="145"/>
      <c r="ADL118" s="145"/>
      <c r="ADM118" s="145"/>
      <c r="ADN118" s="145"/>
      <c r="ADO118" s="145"/>
      <c r="ADP118" s="145"/>
      <c r="ADQ118" s="145"/>
      <c r="ADR118" s="145"/>
      <c r="ADS118" s="145"/>
      <c r="ADT118" s="145"/>
      <c r="ADU118" s="145"/>
      <c r="ADV118" s="145"/>
      <c r="ADW118" s="145"/>
      <c r="ADX118" s="145"/>
      <c r="ADY118" s="145"/>
      <c r="ADZ118" s="145"/>
      <c r="AEA118" s="145"/>
      <c r="AEB118" s="145"/>
      <c r="AEC118" s="145"/>
      <c r="AED118" s="145"/>
      <c r="AEE118" s="145"/>
      <c r="AEF118" s="145"/>
      <c r="AEG118" s="145"/>
      <c r="AEH118" s="145"/>
      <c r="AEI118" s="145"/>
      <c r="AEJ118" s="145"/>
      <c r="AEK118" s="145"/>
      <c r="AEL118" s="145"/>
      <c r="AEM118" s="145"/>
      <c r="AEN118" s="145"/>
      <c r="AEO118" s="145"/>
      <c r="AEP118" s="145"/>
      <c r="AEQ118" s="145"/>
      <c r="AER118" s="145"/>
      <c r="AES118" s="145"/>
      <c r="AET118" s="145"/>
      <c r="AEU118" s="145"/>
      <c r="AEV118" s="145"/>
      <c r="AEW118" s="145"/>
      <c r="AEX118" s="145"/>
      <c r="AEY118" s="145"/>
      <c r="AEZ118" s="145"/>
      <c r="AFA118" s="145"/>
      <c r="AFB118" s="145"/>
      <c r="AFC118" s="145"/>
      <c r="AFD118" s="145"/>
      <c r="AFE118" s="145"/>
      <c r="AFF118" s="145"/>
      <c r="AFG118" s="145"/>
      <c r="AFH118" s="145"/>
      <c r="AFI118" s="145"/>
      <c r="AFJ118" s="145"/>
      <c r="AFK118" s="145"/>
      <c r="AFL118" s="145"/>
      <c r="AFM118" s="145"/>
      <c r="AFN118" s="145"/>
      <c r="AFO118" s="145"/>
      <c r="AFP118" s="145"/>
      <c r="AFQ118" s="145"/>
      <c r="AFR118" s="145"/>
      <c r="AFS118" s="145"/>
      <c r="AFT118" s="145"/>
      <c r="AFU118" s="145"/>
      <c r="AFV118" s="145"/>
      <c r="AFW118" s="145"/>
      <c r="AFX118" s="145"/>
      <c r="AFY118" s="145"/>
      <c r="AFZ118" s="145"/>
      <c r="AGA118" s="145"/>
      <c r="AGB118" s="145"/>
      <c r="AGC118" s="145"/>
      <c r="AGD118" s="145"/>
      <c r="AGE118" s="145"/>
      <c r="AGF118" s="145"/>
      <c r="AGG118" s="145"/>
      <c r="AGH118" s="145"/>
      <c r="AGI118" s="145"/>
      <c r="AGJ118" s="145"/>
      <c r="AGK118" s="145"/>
      <c r="AGL118" s="145"/>
      <c r="AGM118" s="145"/>
      <c r="AGN118" s="145"/>
      <c r="AGO118" s="145"/>
      <c r="AGP118" s="145"/>
      <c r="AGQ118" s="145"/>
      <c r="AGR118" s="145"/>
      <c r="AGS118" s="145"/>
      <c r="AGT118" s="145"/>
      <c r="AGU118" s="145"/>
      <c r="AGV118" s="145"/>
      <c r="AGW118" s="145"/>
      <c r="AGX118" s="145"/>
      <c r="AGY118" s="145"/>
      <c r="AGZ118" s="145"/>
      <c r="AHA118" s="145"/>
      <c r="AHB118" s="145"/>
      <c r="AHC118" s="145"/>
      <c r="AHD118" s="145"/>
      <c r="AHE118" s="145"/>
      <c r="AHF118" s="145"/>
      <c r="AHG118" s="145"/>
      <c r="AHH118" s="145"/>
      <c r="AHI118" s="145"/>
      <c r="AHJ118" s="145"/>
      <c r="AHK118" s="145"/>
      <c r="AHL118" s="145"/>
      <c r="AHM118" s="145"/>
      <c r="AHN118" s="145"/>
      <c r="AHO118" s="145"/>
      <c r="AHP118" s="145"/>
      <c r="AHQ118" s="145"/>
      <c r="AHR118" s="145"/>
      <c r="AHS118" s="145"/>
      <c r="AHT118" s="145"/>
      <c r="AHU118" s="145"/>
      <c r="AHV118" s="145"/>
      <c r="AHW118" s="145"/>
      <c r="AHX118" s="145"/>
      <c r="AHY118" s="145"/>
      <c r="AHZ118" s="145"/>
      <c r="AIA118" s="145"/>
      <c r="AIB118" s="145"/>
      <c r="AIC118" s="145"/>
      <c r="AID118" s="145"/>
      <c r="AIE118" s="145"/>
      <c r="AIF118" s="145"/>
      <c r="AIG118" s="145"/>
      <c r="AIH118" s="145"/>
      <c r="AII118" s="145"/>
      <c r="AIJ118" s="145"/>
      <c r="AIK118" s="145"/>
      <c r="AIL118" s="145"/>
      <c r="AIM118" s="145"/>
      <c r="AIN118" s="145"/>
      <c r="AIO118" s="145"/>
      <c r="AIP118" s="145"/>
      <c r="AIQ118" s="145"/>
      <c r="AIR118" s="145"/>
      <c r="AIS118" s="145"/>
      <c r="AIT118" s="145"/>
      <c r="AIU118" s="145"/>
      <c r="AIV118" s="145"/>
      <c r="AIW118" s="145"/>
      <c r="AIX118" s="145"/>
      <c r="AIY118" s="145"/>
      <c r="AIZ118" s="145"/>
      <c r="AJA118" s="145"/>
      <c r="AJB118" s="145"/>
      <c r="AJC118" s="145"/>
      <c r="AJD118" s="145"/>
      <c r="AJE118" s="145"/>
      <c r="AJF118" s="145"/>
      <c r="AJG118" s="145"/>
      <c r="AJH118" s="145"/>
      <c r="AJI118" s="145"/>
      <c r="AJJ118" s="145"/>
      <c r="AJK118" s="145"/>
      <c r="AJL118" s="145"/>
      <c r="AJM118" s="145"/>
      <c r="AJN118" s="145"/>
      <c r="AJO118" s="145"/>
      <c r="AJP118" s="145"/>
      <c r="AJQ118" s="145"/>
      <c r="AJR118" s="145"/>
      <c r="AJS118" s="145"/>
      <c r="AJT118" s="145"/>
      <c r="AJU118" s="145"/>
      <c r="AJV118" s="145"/>
      <c r="AJW118" s="145"/>
      <c r="AJX118" s="145"/>
      <c r="AJY118" s="145"/>
      <c r="AJZ118" s="145"/>
      <c r="AKA118" s="145"/>
      <c r="AKB118" s="145"/>
      <c r="AKC118" s="145"/>
      <c r="AKD118" s="145"/>
      <c r="AKE118" s="145"/>
      <c r="AKF118" s="145"/>
      <c r="AKG118" s="145"/>
      <c r="AKH118" s="145"/>
      <c r="AKI118" s="145"/>
      <c r="AKJ118" s="145"/>
      <c r="AKK118" s="145"/>
      <c r="AKL118" s="145"/>
      <c r="AKM118" s="145"/>
      <c r="AKN118" s="145"/>
      <c r="AKO118" s="145"/>
      <c r="AKP118" s="145"/>
      <c r="AKQ118" s="145"/>
      <c r="AKR118" s="145"/>
      <c r="AKS118" s="145"/>
      <c r="AKT118" s="145"/>
      <c r="AKU118" s="145"/>
      <c r="AKV118" s="145"/>
      <c r="AKW118" s="145"/>
      <c r="AKX118" s="145"/>
      <c r="AKY118" s="145"/>
      <c r="AKZ118" s="145"/>
      <c r="ALA118" s="145"/>
      <c r="ALB118" s="145"/>
      <c r="ALC118" s="145"/>
      <c r="ALD118" s="145"/>
      <c r="ALE118" s="145"/>
      <c r="ALF118" s="145"/>
      <c r="ALG118" s="145"/>
      <c r="ALH118" s="145"/>
      <c r="ALI118" s="145"/>
      <c r="ALJ118" s="145"/>
      <c r="ALK118" s="145"/>
      <c r="ALL118" s="145"/>
      <c r="ALM118" s="145"/>
      <c r="ALN118" s="145"/>
      <c r="ALO118" s="145"/>
      <c r="ALP118" s="145"/>
      <c r="ALQ118" s="145"/>
      <c r="ALR118" s="145"/>
      <c r="ALS118" s="145"/>
      <c r="ALT118" s="145"/>
      <c r="ALU118" s="145"/>
      <c r="ALV118" s="145"/>
      <c r="ALW118" s="145"/>
      <c r="ALX118" s="145"/>
      <c r="ALY118" s="145"/>
      <c r="ALZ118" s="145"/>
    </row>
    <row r="119" spans="1:1024" ht="12.75" customHeight="1" x14ac:dyDescent="0.3">
      <c r="A119" s="151"/>
      <c r="B119" s="151"/>
      <c r="C119" s="249" t="s">
        <v>90</v>
      </c>
      <c r="D119" s="249"/>
      <c r="E119" s="249"/>
      <c r="F119" s="249" t="s">
        <v>91</v>
      </c>
      <c r="G119" s="249" t="s">
        <v>92</v>
      </c>
      <c r="H119" s="249"/>
      <c r="I119" s="145"/>
      <c r="J119" s="145"/>
      <c r="K119" s="145"/>
      <c r="L119" s="145"/>
      <c r="M119" s="145"/>
      <c r="N119" s="145"/>
      <c r="O119" s="145"/>
      <c r="P119" s="145"/>
      <c r="Q119" s="145"/>
      <c r="R119" s="145"/>
      <c r="S119" s="145"/>
      <c r="T119" s="145"/>
      <c r="U119" s="145"/>
      <c r="V119" s="145"/>
      <c r="W119" s="145"/>
      <c r="X119" s="145"/>
      <c r="Y119" s="145"/>
      <c r="Z119" s="145"/>
      <c r="AA119" s="145"/>
      <c r="AB119" s="145"/>
      <c r="AC119" s="145"/>
      <c r="AD119" s="145"/>
      <c r="AE119" s="145"/>
      <c r="AF119" s="145"/>
      <c r="AG119" s="145"/>
      <c r="AH119" s="145"/>
      <c r="AI119" s="145"/>
      <c r="AJ119" s="145"/>
      <c r="AK119" s="145"/>
      <c r="AL119" s="145"/>
      <c r="AM119" s="145"/>
      <c r="AN119" s="145"/>
      <c r="AO119" s="145"/>
      <c r="AP119" s="145"/>
      <c r="AQ119" s="145"/>
      <c r="AR119" s="145"/>
      <c r="AS119" s="145"/>
      <c r="AT119" s="145"/>
      <c r="AU119" s="145"/>
      <c r="AV119" s="145"/>
      <c r="AW119" s="145"/>
      <c r="AX119" s="145"/>
      <c r="AY119" s="145"/>
      <c r="AZ119" s="145"/>
      <c r="BA119" s="145"/>
      <c r="BB119" s="145"/>
      <c r="BC119" s="145"/>
      <c r="BD119" s="145"/>
      <c r="BE119" s="145"/>
      <c r="BF119" s="145"/>
      <c r="BG119" s="145"/>
      <c r="BH119" s="145"/>
      <c r="BI119" s="145"/>
      <c r="BJ119" s="145"/>
      <c r="BK119" s="145"/>
      <c r="BL119" s="145"/>
      <c r="BM119" s="145"/>
      <c r="BN119" s="145"/>
      <c r="BO119" s="145"/>
      <c r="BP119" s="145"/>
      <c r="BQ119" s="145"/>
      <c r="BR119" s="145"/>
      <c r="BS119" s="145"/>
      <c r="BT119" s="145"/>
      <c r="BU119" s="145"/>
      <c r="BV119" s="145"/>
      <c r="BW119" s="145"/>
      <c r="BX119" s="145"/>
      <c r="BY119" s="145"/>
      <c r="BZ119" s="145"/>
      <c r="CA119" s="145"/>
      <c r="CB119" s="145"/>
      <c r="CC119" s="145"/>
      <c r="CD119" s="145"/>
      <c r="CE119" s="145"/>
      <c r="CF119" s="145"/>
      <c r="CG119" s="145"/>
      <c r="CH119" s="145"/>
      <c r="CI119" s="145"/>
      <c r="CJ119" s="145"/>
      <c r="CK119" s="145"/>
      <c r="CL119" s="145"/>
      <c r="CM119" s="145"/>
      <c r="CN119" s="145"/>
      <c r="CO119" s="145"/>
      <c r="CP119" s="145"/>
      <c r="CQ119" s="145"/>
      <c r="CR119" s="145"/>
      <c r="CS119" s="145"/>
      <c r="CT119" s="145"/>
      <c r="CU119" s="145"/>
      <c r="CV119" s="145"/>
      <c r="CW119" s="145"/>
      <c r="CX119" s="145"/>
      <c r="CY119" s="145"/>
      <c r="CZ119" s="145"/>
      <c r="DA119" s="145"/>
      <c r="DB119" s="145"/>
      <c r="DC119" s="145"/>
      <c r="DD119" s="145"/>
      <c r="DE119" s="145"/>
      <c r="DF119" s="145"/>
      <c r="DG119" s="145"/>
      <c r="DH119" s="145"/>
      <c r="DI119" s="145"/>
      <c r="DJ119" s="145"/>
      <c r="DK119" s="145"/>
      <c r="DL119" s="145"/>
      <c r="DM119" s="145"/>
      <c r="DN119" s="145"/>
      <c r="DO119" s="145"/>
      <c r="DP119" s="145"/>
      <c r="DQ119" s="145"/>
      <c r="DR119" s="145"/>
      <c r="DS119" s="145"/>
      <c r="DT119" s="145"/>
      <c r="DU119" s="145"/>
      <c r="DV119" s="145"/>
      <c r="DW119" s="145"/>
      <c r="DX119" s="145"/>
      <c r="DY119" s="145"/>
      <c r="DZ119" s="145"/>
      <c r="EA119" s="145"/>
      <c r="EB119" s="145"/>
      <c r="EC119" s="145"/>
      <c r="ED119" s="145"/>
      <c r="EE119" s="145"/>
      <c r="EF119" s="145"/>
      <c r="EG119" s="145"/>
      <c r="EH119" s="145"/>
      <c r="EI119" s="145"/>
      <c r="EJ119" s="145"/>
      <c r="EK119" s="145"/>
      <c r="EL119" s="145"/>
      <c r="EM119" s="145"/>
      <c r="EN119" s="145"/>
      <c r="EO119" s="145"/>
      <c r="EP119" s="145"/>
      <c r="EQ119" s="145"/>
      <c r="ER119" s="145"/>
      <c r="ES119" s="145"/>
      <c r="ET119" s="145"/>
      <c r="EU119" s="145"/>
      <c r="EV119" s="145"/>
      <c r="EW119" s="145"/>
      <c r="EX119" s="145"/>
      <c r="EY119" s="145"/>
      <c r="EZ119" s="145"/>
      <c r="FA119" s="145"/>
      <c r="FB119" s="145"/>
      <c r="FC119" s="145"/>
      <c r="FD119" s="145"/>
      <c r="FE119" s="145"/>
      <c r="FF119" s="145"/>
      <c r="FG119" s="145"/>
      <c r="FH119" s="145"/>
      <c r="FI119" s="145"/>
      <c r="FJ119" s="145"/>
      <c r="FK119" s="145"/>
      <c r="FL119" s="145"/>
      <c r="FM119" s="145"/>
      <c r="FN119" s="145"/>
      <c r="FO119" s="145"/>
      <c r="FP119" s="145"/>
      <c r="FQ119" s="145"/>
      <c r="FR119" s="145"/>
      <c r="FS119" s="145"/>
      <c r="FT119" s="145"/>
      <c r="FU119" s="145"/>
      <c r="FV119" s="145"/>
      <c r="FW119" s="145"/>
      <c r="FX119" s="145"/>
      <c r="FY119" s="145"/>
      <c r="FZ119" s="145"/>
      <c r="GA119" s="145"/>
      <c r="GB119" s="145"/>
      <c r="GC119" s="145"/>
      <c r="GD119" s="145"/>
      <c r="GE119" s="145"/>
      <c r="GF119" s="145"/>
      <c r="GG119" s="145"/>
      <c r="GH119" s="145"/>
      <c r="GI119" s="145"/>
      <c r="GJ119" s="145"/>
      <c r="GK119" s="145"/>
      <c r="GL119" s="145"/>
      <c r="GM119" s="145"/>
      <c r="GN119" s="145"/>
      <c r="GO119" s="145"/>
      <c r="GP119" s="145"/>
      <c r="GQ119" s="145"/>
      <c r="GR119" s="145"/>
      <c r="GS119" s="145"/>
      <c r="GT119" s="145"/>
      <c r="GU119" s="145"/>
      <c r="GV119" s="145"/>
      <c r="GW119" s="145"/>
      <c r="GX119" s="145"/>
      <c r="GY119" s="145"/>
      <c r="GZ119" s="145"/>
      <c r="HA119" s="145"/>
      <c r="HB119" s="145"/>
      <c r="HC119" s="145"/>
      <c r="HD119" s="145"/>
      <c r="HE119" s="145"/>
      <c r="HF119" s="145"/>
      <c r="HG119" s="145"/>
      <c r="HH119" s="145"/>
      <c r="HI119" s="145"/>
      <c r="HJ119" s="145"/>
      <c r="HK119" s="145"/>
      <c r="HL119" s="145"/>
      <c r="HM119" s="145"/>
      <c r="HN119" s="145"/>
      <c r="HO119" s="145"/>
      <c r="HP119" s="145"/>
      <c r="HQ119" s="145"/>
      <c r="HR119" s="145"/>
      <c r="HS119" s="145"/>
      <c r="HT119" s="145"/>
      <c r="HU119" s="145"/>
      <c r="HV119" s="145"/>
      <c r="HW119" s="145"/>
      <c r="HX119" s="145"/>
      <c r="HY119" s="145"/>
      <c r="HZ119" s="145"/>
      <c r="IA119" s="145"/>
      <c r="IB119" s="145"/>
      <c r="IC119" s="145"/>
      <c r="ID119" s="145"/>
      <c r="IE119" s="145"/>
      <c r="IF119" s="145"/>
      <c r="IG119" s="145"/>
      <c r="IH119" s="145"/>
      <c r="II119" s="145"/>
      <c r="IJ119" s="145"/>
      <c r="IK119" s="145"/>
      <c r="IL119" s="145"/>
      <c r="IM119" s="145"/>
      <c r="IN119" s="145"/>
      <c r="IO119" s="145"/>
      <c r="IP119" s="145"/>
      <c r="IQ119" s="145"/>
      <c r="IR119" s="145"/>
      <c r="IS119" s="145"/>
      <c r="IT119" s="145"/>
      <c r="IU119" s="145"/>
      <c r="IV119" s="145"/>
      <c r="IW119" s="145"/>
      <c r="IX119" s="145"/>
      <c r="IY119" s="145"/>
      <c r="IZ119" s="145"/>
      <c r="JA119" s="145"/>
      <c r="JB119" s="145"/>
      <c r="JC119" s="145"/>
      <c r="JD119" s="145"/>
      <c r="JE119" s="145"/>
      <c r="JF119" s="145"/>
      <c r="JG119" s="145"/>
      <c r="JH119" s="145"/>
      <c r="JI119" s="145"/>
      <c r="JJ119" s="145"/>
      <c r="JK119" s="145"/>
      <c r="JL119" s="145"/>
      <c r="JM119" s="145"/>
      <c r="JN119" s="145"/>
      <c r="JO119" s="145"/>
      <c r="JP119" s="145"/>
      <c r="JQ119" s="145"/>
      <c r="JR119" s="145"/>
      <c r="JS119" s="145"/>
      <c r="JT119" s="145"/>
      <c r="JU119" s="145"/>
      <c r="JV119" s="145"/>
      <c r="JW119" s="145"/>
      <c r="JX119" s="145"/>
      <c r="JY119" s="145"/>
      <c r="JZ119" s="145"/>
      <c r="KA119" s="145"/>
      <c r="KB119" s="145"/>
      <c r="KC119" s="145"/>
      <c r="KD119" s="145"/>
      <c r="KE119" s="145"/>
      <c r="KF119" s="145"/>
      <c r="KG119" s="145"/>
      <c r="KH119" s="145"/>
      <c r="KI119" s="145"/>
      <c r="KJ119" s="145"/>
      <c r="KK119" s="145"/>
      <c r="KL119" s="145"/>
      <c r="KM119" s="145"/>
      <c r="KN119" s="145"/>
      <c r="KO119" s="145"/>
      <c r="KP119" s="145"/>
      <c r="KQ119" s="145"/>
      <c r="KR119" s="145"/>
      <c r="KS119" s="145"/>
      <c r="KT119" s="145"/>
      <c r="KU119" s="145"/>
      <c r="KV119" s="145"/>
      <c r="KW119" s="145"/>
      <c r="KX119" s="145"/>
      <c r="KY119" s="145"/>
      <c r="KZ119" s="145"/>
      <c r="LA119" s="145"/>
      <c r="LB119" s="145"/>
      <c r="LC119" s="145"/>
      <c r="LD119" s="145"/>
      <c r="LE119" s="145"/>
      <c r="LF119" s="145"/>
      <c r="LG119" s="145"/>
      <c r="LH119" s="145"/>
      <c r="LI119" s="145"/>
      <c r="LJ119" s="145"/>
      <c r="LK119" s="145"/>
      <c r="LL119" s="145"/>
      <c r="LM119" s="145"/>
      <c r="LN119" s="145"/>
      <c r="LO119" s="145"/>
      <c r="LP119" s="145"/>
      <c r="LQ119" s="145"/>
      <c r="LR119" s="145"/>
      <c r="LS119" s="145"/>
      <c r="LT119" s="145"/>
      <c r="LU119" s="145"/>
      <c r="LV119" s="145"/>
      <c r="LW119" s="145"/>
      <c r="LX119" s="145"/>
      <c r="LY119" s="145"/>
      <c r="LZ119" s="145"/>
      <c r="MA119" s="145"/>
      <c r="MB119" s="145"/>
      <c r="MC119" s="145"/>
      <c r="MD119" s="145"/>
      <c r="ME119" s="145"/>
      <c r="MF119" s="145"/>
      <c r="MG119" s="145"/>
      <c r="MH119" s="145"/>
      <c r="MI119" s="145"/>
      <c r="MJ119" s="145"/>
      <c r="MK119" s="145"/>
      <c r="ML119" s="145"/>
      <c r="MM119" s="145"/>
      <c r="MN119" s="145"/>
      <c r="MO119" s="145"/>
      <c r="MP119" s="145"/>
      <c r="MQ119" s="145"/>
      <c r="MR119" s="145"/>
      <c r="MS119" s="145"/>
      <c r="MT119" s="145"/>
      <c r="MU119" s="145"/>
      <c r="MV119" s="145"/>
      <c r="MW119" s="145"/>
      <c r="MX119" s="145"/>
      <c r="MY119" s="145"/>
      <c r="MZ119" s="145"/>
      <c r="NA119" s="145"/>
      <c r="NB119" s="145"/>
      <c r="NC119" s="145"/>
      <c r="ND119" s="145"/>
      <c r="NE119" s="145"/>
      <c r="NF119" s="145"/>
      <c r="NG119" s="145"/>
      <c r="NH119" s="145"/>
      <c r="NI119" s="145"/>
      <c r="NJ119" s="145"/>
      <c r="NK119" s="145"/>
      <c r="NL119" s="145"/>
      <c r="NM119" s="145"/>
      <c r="NN119" s="145"/>
      <c r="NO119" s="145"/>
      <c r="NP119" s="145"/>
      <c r="NQ119" s="145"/>
      <c r="NR119" s="145"/>
      <c r="NS119" s="145"/>
      <c r="NT119" s="145"/>
      <c r="NU119" s="145"/>
      <c r="NV119" s="145"/>
      <c r="NW119" s="145"/>
      <c r="NX119" s="145"/>
      <c r="NY119" s="145"/>
      <c r="NZ119" s="145"/>
      <c r="OA119" s="145"/>
      <c r="OB119" s="145"/>
      <c r="OC119" s="145"/>
      <c r="OD119" s="145"/>
      <c r="OE119" s="145"/>
      <c r="OF119" s="145"/>
      <c r="OG119" s="145"/>
      <c r="OH119" s="145"/>
      <c r="OI119" s="145"/>
      <c r="OJ119" s="145"/>
      <c r="OK119" s="145"/>
      <c r="OL119" s="145"/>
      <c r="OM119" s="145"/>
      <c r="ON119" s="145"/>
      <c r="OO119" s="145"/>
      <c r="OP119" s="145"/>
      <c r="OQ119" s="145"/>
      <c r="OR119" s="145"/>
      <c r="OS119" s="145"/>
      <c r="OT119" s="145"/>
      <c r="OU119" s="145"/>
      <c r="OV119" s="145"/>
      <c r="OW119" s="145"/>
      <c r="OX119" s="145"/>
      <c r="OY119" s="145"/>
      <c r="OZ119" s="145"/>
      <c r="PA119" s="145"/>
      <c r="PB119" s="145"/>
      <c r="PC119" s="145"/>
      <c r="PD119" s="145"/>
      <c r="PE119" s="145"/>
      <c r="PF119" s="145"/>
      <c r="PG119" s="145"/>
      <c r="PH119" s="145"/>
      <c r="PI119" s="145"/>
      <c r="PJ119" s="145"/>
      <c r="PK119" s="145"/>
      <c r="PL119" s="145"/>
      <c r="PM119" s="145"/>
      <c r="PN119" s="145"/>
      <c r="PO119" s="145"/>
      <c r="PP119" s="145"/>
      <c r="PQ119" s="145"/>
      <c r="PR119" s="145"/>
      <c r="PS119" s="145"/>
      <c r="PT119" s="145"/>
      <c r="PU119" s="145"/>
      <c r="PV119" s="145"/>
      <c r="PW119" s="145"/>
      <c r="PX119" s="145"/>
      <c r="PY119" s="145"/>
      <c r="PZ119" s="145"/>
      <c r="QA119" s="145"/>
      <c r="QB119" s="145"/>
      <c r="QC119" s="145"/>
      <c r="QD119" s="145"/>
      <c r="QE119" s="145"/>
      <c r="QF119" s="145"/>
      <c r="QG119" s="145"/>
      <c r="QH119" s="145"/>
      <c r="QI119" s="145"/>
      <c r="QJ119" s="145"/>
      <c r="QK119" s="145"/>
      <c r="QL119" s="145"/>
      <c r="QM119" s="145"/>
      <c r="QN119" s="145"/>
      <c r="QO119" s="145"/>
      <c r="QP119" s="145"/>
      <c r="QQ119" s="145"/>
      <c r="QR119" s="145"/>
      <c r="QS119" s="145"/>
      <c r="QT119" s="145"/>
      <c r="QU119" s="145"/>
      <c r="QV119" s="145"/>
      <c r="QW119" s="145"/>
      <c r="QX119" s="145"/>
      <c r="QY119" s="145"/>
      <c r="QZ119" s="145"/>
      <c r="RA119" s="145"/>
      <c r="RB119" s="145"/>
      <c r="RC119" s="145"/>
      <c r="RD119" s="145"/>
      <c r="RE119" s="145"/>
      <c r="RF119" s="145"/>
      <c r="RG119" s="145"/>
      <c r="RH119" s="145"/>
      <c r="RI119" s="145"/>
      <c r="RJ119" s="145"/>
      <c r="RK119" s="145"/>
      <c r="RL119" s="145"/>
      <c r="RM119" s="145"/>
      <c r="RN119" s="145"/>
      <c r="RO119" s="145"/>
      <c r="RP119" s="145"/>
      <c r="RQ119" s="145"/>
      <c r="RR119" s="145"/>
      <c r="RS119" s="145"/>
      <c r="RT119" s="145"/>
      <c r="RU119" s="145"/>
      <c r="RV119" s="145"/>
      <c r="RW119" s="145"/>
      <c r="RX119" s="145"/>
      <c r="RY119" s="145"/>
      <c r="RZ119" s="145"/>
      <c r="SA119" s="145"/>
      <c r="SB119" s="145"/>
      <c r="SC119" s="145"/>
      <c r="SD119" s="145"/>
      <c r="SE119" s="145"/>
      <c r="SF119" s="145"/>
      <c r="SG119" s="145"/>
      <c r="SH119" s="145"/>
      <c r="SI119" s="145"/>
      <c r="SJ119" s="145"/>
      <c r="SK119" s="145"/>
      <c r="SL119" s="145"/>
      <c r="SM119" s="145"/>
      <c r="SN119" s="145"/>
      <c r="SO119" s="145"/>
      <c r="SP119" s="145"/>
      <c r="SQ119" s="145"/>
      <c r="SR119" s="145"/>
      <c r="SS119" s="145"/>
      <c r="ST119" s="145"/>
      <c r="SU119" s="145"/>
      <c r="SV119" s="145"/>
      <c r="SW119" s="145"/>
      <c r="SX119" s="145"/>
      <c r="SY119" s="145"/>
      <c r="SZ119" s="145"/>
      <c r="TA119" s="145"/>
      <c r="TB119" s="145"/>
      <c r="TC119" s="145"/>
      <c r="TD119" s="145"/>
      <c r="TE119" s="145"/>
      <c r="TF119" s="145"/>
      <c r="TG119" s="145"/>
      <c r="TH119" s="145"/>
      <c r="TI119" s="145"/>
      <c r="TJ119" s="145"/>
      <c r="TK119" s="145"/>
      <c r="TL119" s="145"/>
      <c r="TM119" s="145"/>
      <c r="TN119" s="145"/>
      <c r="TO119" s="145"/>
      <c r="TP119" s="145"/>
      <c r="TQ119" s="145"/>
      <c r="TR119" s="145"/>
      <c r="TS119" s="145"/>
      <c r="TT119" s="145"/>
      <c r="TU119" s="145"/>
      <c r="TV119" s="145"/>
      <c r="TW119" s="145"/>
      <c r="TX119" s="145"/>
      <c r="TY119" s="145"/>
      <c r="TZ119" s="145"/>
      <c r="UA119" s="145"/>
      <c r="UB119" s="145"/>
      <c r="UC119" s="145"/>
      <c r="UD119" s="145"/>
      <c r="UE119" s="145"/>
      <c r="UF119" s="145"/>
      <c r="UG119" s="145"/>
      <c r="UH119" s="145"/>
      <c r="UI119" s="145"/>
      <c r="UJ119" s="145"/>
      <c r="UK119" s="145"/>
      <c r="UL119" s="145"/>
      <c r="UM119" s="145"/>
      <c r="UN119" s="145"/>
      <c r="UO119" s="145"/>
      <c r="UP119" s="145"/>
      <c r="UQ119" s="145"/>
      <c r="UR119" s="145"/>
      <c r="US119" s="145"/>
      <c r="UT119" s="145"/>
      <c r="UU119" s="145"/>
      <c r="UV119" s="145"/>
      <c r="UW119" s="145"/>
      <c r="UX119" s="145"/>
      <c r="UY119" s="145"/>
      <c r="UZ119" s="145"/>
      <c r="VA119" s="145"/>
      <c r="VB119" s="145"/>
      <c r="VC119" s="145"/>
      <c r="VD119" s="145"/>
      <c r="VE119" s="145"/>
      <c r="VF119" s="145"/>
      <c r="VG119" s="145"/>
      <c r="VH119" s="145"/>
      <c r="VI119" s="145"/>
      <c r="VJ119" s="145"/>
      <c r="VK119" s="145"/>
      <c r="VL119" s="145"/>
      <c r="VM119" s="145"/>
      <c r="VN119" s="145"/>
      <c r="VO119" s="145"/>
      <c r="VP119" s="145"/>
      <c r="VQ119" s="145"/>
      <c r="VR119" s="145"/>
      <c r="VS119" s="145"/>
      <c r="VT119" s="145"/>
      <c r="VU119" s="145"/>
      <c r="VV119" s="145"/>
      <c r="VW119" s="145"/>
      <c r="VX119" s="145"/>
      <c r="VY119" s="145"/>
      <c r="VZ119" s="145"/>
      <c r="WA119" s="145"/>
      <c r="WB119" s="145"/>
      <c r="WC119" s="145"/>
      <c r="WD119" s="145"/>
      <c r="WE119" s="145"/>
      <c r="WF119" s="145"/>
      <c r="WG119" s="145"/>
      <c r="WH119" s="145"/>
      <c r="WI119" s="145"/>
      <c r="WJ119" s="145"/>
      <c r="WK119" s="145"/>
      <c r="WL119" s="145"/>
      <c r="WM119" s="145"/>
      <c r="WN119" s="145"/>
      <c r="WO119" s="145"/>
      <c r="WP119" s="145"/>
      <c r="WQ119" s="145"/>
      <c r="WR119" s="145"/>
      <c r="WS119" s="145"/>
      <c r="WT119" s="145"/>
      <c r="WU119" s="145"/>
      <c r="WV119" s="145"/>
      <c r="WW119" s="145"/>
      <c r="WX119" s="145"/>
      <c r="WY119" s="145"/>
      <c r="WZ119" s="145"/>
      <c r="XA119" s="145"/>
      <c r="XB119" s="145"/>
      <c r="XC119" s="145"/>
      <c r="XD119" s="145"/>
      <c r="XE119" s="145"/>
      <c r="XF119" s="145"/>
      <c r="XG119" s="145"/>
      <c r="XH119" s="145"/>
      <c r="XI119" s="145"/>
      <c r="XJ119" s="145"/>
      <c r="XK119" s="145"/>
      <c r="XL119" s="145"/>
      <c r="XM119" s="145"/>
      <c r="XN119" s="145"/>
      <c r="XO119" s="145"/>
      <c r="XP119" s="145"/>
      <c r="XQ119" s="145"/>
      <c r="XR119" s="145"/>
      <c r="XS119" s="145"/>
      <c r="XT119" s="145"/>
      <c r="XU119" s="145"/>
      <c r="XV119" s="145"/>
      <c r="XW119" s="145"/>
      <c r="XX119" s="145"/>
      <c r="XY119" s="145"/>
      <c r="XZ119" s="145"/>
      <c r="YA119" s="145"/>
      <c r="YB119" s="145"/>
      <c r="YC119" s="145"/>
      <c r="YD119" s="145"/>
      <c r="YE119" s="145"/>
      <c r="YF119" s="145"/>
      <c r="YG119" s="145"/>
      <c r="YH119" s="145"/>
      <c r="YI119" s="145"/>
      <c r="YJ119" s="145"/>
      <c r="YK119" s="145"/>
      <c r="YL119" s="145"/>
      <c r="YM119" s="145"/>
      <c r="YN119" s="145"/>
      <c r="YO119" s="145"/>
      <c r="YP119" s="145"/>
      <c r="YQ119" s="145"/>
      <c r="YR119" s="145"/>
      <c r="YS119" s="145"/>
      <c r="YT119" s="145"/>
      <c r="YU119" s="145"/>
      <c r="YV119" s="145"/>
      <c r="YW119" s="145"/>
      <c r="YX119" s="145"/>
      <c r="YY119" s="145"/>
      <c r="YZ119" s="145"/>
      <c r="ZA119" s="145"/>
      <c r="ZB119" s="145"/>
      <c r="ZC119" s="145"/>
      <c r="ZD119" s="145"/>
      <c r="ZE119" s="145"/>
      <c r="ZF119" s="145"/>
      <c r="ZG119" s="145"/>
      <c r="ZH119" s="145"/>
      <c r="ZI119" s="145"/>
      <c r="ZJ119" s="145"/>
      <c r="ZK119" s="145"/>
      <c r="ZL119" s="145"/>
      <c r="ZM119" s="145"/>
      <c r="ZN119" s="145"/>
      <c r="ZO119" s="145"/>
      <c r="ZP119" s="145"/>
      <c r="ZQ119" s="145"/>
      <c r="ZR119" s="145"/>
      <c r="ZS119" s="145"/>
      <c r="ZT119" s="145"/>
      <c r="ZU119" s="145"/>
      <c r="ZV119" s="145"/>
      <c r="ZW119" s="145"/>
      <c r="ZX119" s="145"/>
      <c r="ZY119" s="145"/>
      <c r="ZZ119" s="145"/>
      <c r="AAA119" s="145"/>
      <c r="AAB119" s="145"/>
      <c r="AAC119" s="145"/>
      <c r="AAD119" s="145"/>
      <c r="AAE119" s="145"/>
      <c r="AAF119" s="145"/>
      <c r="AAG119" s="145"/>
      <c r="AAH119" s="145"/>
      <c r="AAI119" s="145"/>
      <c r="AAJ119" s="145"/>
      <c r="AAK119" s="145"/>
      <c r="AAL119" s="145"/>
      <c r="AAM119" s="145"/>
      <c r="AAN119" s="145"/>
      <c r="AAO119" s="145"/>
      <c r="AAP119" s="145"/>
      <c r="AAQ119" s="145"/>
      <c r="AAR119" s="145"/>
      <c r="AAS119" s="145"/>
      <c r="AAT119" s="145"/>
      <c r="AAU119" s="145"/>
      <c r="AAV119" s="145"/>
      <c r="AAW119" s="145"/>
      <c r="AAX119" s="145"/>
      <c r="AAY119" s="145"/>
      <c r="AAZ119" s="145"/>
      <c r="ABA119" s="145"/>
      <c r="ABB119" s="145"/>
      <c r="ABC119" s="145"/>
      <c r="ABD119" s="145"/>
      <c r="ABE119" s="145"/>
      <c r="ABF119" s="145"/>
      <c r="ABG119" s="145"/>
      <c r="ABH119" s="145"/>
      <c r="ABI119" s="145"/>
      <c r="ABJ119" s="145"/>
      <c r="ABK119" s="145"/>
      <c r="ABL119" s="145"/>
      <c r="ABM119" s="145"/>
      <c r="ABN119" s="145"/>
      <c r="ABO119" s="145"/>
      <c r="ABP119" s="145"/>
      <c r="ABQ119" s="145"/>
      <c r="ABR119" s="145"/>
      <c r="ABS119" s="145"/>
      <c r="ABT119" s="145"/>
      <c r="ABU119" s="145"/>
      <c r="ABV119" s="145"/>
      <c r="ABW119" s="145"/>
      <c r="ABX119" s="145"/>
      <c r="ABY119" s="145"/>
      <c r="ABZ119" s="145"/>
      <c r="ACA119" s="145"/>
      <c r="ACB119" s="145"/>
      <c r="ACC119" s="145"/>
      <c r="ACD119" s="145"/>
      <c r="ACE119" s="145"/>
      <c r="ACF119" s="145"/>
      <c r="ACG119" s="145"/>
      <c r="ACH119" s="145"/>
      <c r="ACI119" s="145"/>
      <c r="ACJ119" s="145"/>
      <c r="ACK119" s="145"/>
      <c r="ACL119" s="145"/>
      <c r="ACM119" s="145"/>
      <c r="ACN119" s="145"/>
      <c r="ACO119" s="145"/>
      <c r="ACP119" s="145"/>
      <c r="ACQ119" s="145"/>
      <c r="ACR119" s="145"/>
      <c r="ACS119" s="145"/>
      <c r="ACT119" s="145"/>
      <c r="ACU119" s="145"/>
      <c r="ACV119" s="145"/>
      <c r="ACW119" s="145"/>
      <c r="ACX119" s="145"/>
      <c r="ACY119" s="145"/>
      <c r="ACZ119" s="145"/>
      <c r="ADA119" s="145"/>
      <c r="ADB119" s="145"/>
      <c r="ADC119" s="145"/>
      <c r="ADD119" s="145"/>
      <c r="ADE119" s="145"/>
      <c r="ADF119" s="145"/>
      <c r="ADG119" s="145"/>
      <c r="ADH119" s="145"/>
      <c r="ADI119" s="145"/>
      <c r="ADJ119" s="145"/>
      <c r="ADK119" s="145"/>
      <c r="ADL119" s="145"/>
      <c r="ADM119" s="145"/>
      <c r="ADN119" s="145"/>
      <c r="ADO119" s="145"/>
      <c r="ADP119" s="145"/>
      <c r="ADQ119" s="145"/>
      <c r="ADR119" s="145"/>
      <c r="ADS119" s="145"/>
      <c r="ADT119" s="145"/>
      <c r="ADU119" s="145"/>
      <c r="ADV119" s="145"/>
      <c r="ADW119" s="145"/>
      <c r="ADX119" s="145"/>
      <c r="ADY119" s="145"/>
      <c r="ADZ119" s="145"/>
      <c r="AEA119" s="145"/>
      <c r="AEB119" s="145"/>
      <c r="AEC119" s="145"/>
      <c r="AED119" s="145"/>
      <c r="AEE119" s="145"/>
      <c r="AEF119" s="145"/>
      <c r="AEG119" s="145"/>
      <c r="AEH119" s="145"/>
      <c r="AEI119" s="145"/>
      <c r="AEJ119" s="145"/>
      <c r="AEK119" s="145"/>
      <c r="AEL119" s="145"/>
      <c r="AEM119" s="145"/>
      <c r="AEN119" s="145"/>
      <c r="AEO119" s="145"/>
      <c r="AEP119" s="145"/>
      <c r="AEQ119" s="145"/>
      <c r="AER119" s="145"/>
      <c r="AES119" s="145"/>
      <c r="AET119" s="145"/>
      <c r="AEU119" s="145"/>
      <c r="AEV119" s="145"/>
      <c r="AEW119" s="145"/>
      <c r="AEX119" s="145"/>
      <c r="AEY119" s="145"/>
      <c r="AEZ119" s="145"/>
      <c r="AFA119" s="145"/>
      <c r="AFB119" s="145"/>
      <c r="AFC119" s="145"/>
      <c r="AFD119" s="145"/>
      <c r="AFE119" s="145"/>
      <c r="AFF119" s="145"/>
      <c r="AFG119" s="145"/>
      <c r="AFH119" s="145"/>
      <c r="AFI119" s="145"/>
      <c r="AFJ119" s="145"/>
      <c r="AFK119" s="145"/>
      <c r="AFL119" s="145"/>
      <c r="AFM119" s="145"/>
      <c r="AFN119" s="145"/>
      <c r="AFO119" s="145"/>
      <c r="AFP119" s="145"/>
      <c r="AFQ119" s="145"/>
      <c r="AFR119" s="145"/>
      <c r="AFS119" s="145"/>
      <c r="AFT119" s="145"/>
      <c r="AFU119" s="145"/>
      <c r="AFV119" s="145"/>
      <c r="AFW119" s="145"/>
      <c r="AFX119" s="145"/>
      <c r="AFY119" s="145"/>
      <c r="AFZ119" s="145"/>
      <c r="AGA119" s="145"/>
      <c r="AGB119" s="145"/>
      <c r="AGC119" s="145"/>
      <c r="AGD119" s="145"/>
      <c r="AGE119" s="145"/>
      <c r="AGF119" s="145"/>
      <c r="AGG119" s="145"/>
      <c r="AGH119" s="145"/>
      <c r="AGI119" s="145"/>
      <c r="AGJ119" s="145"/>
      <c r="AGK119" s="145"/>
      <c r="AGL119" s="145"/>
      <c r="AGM119" s="145"/>
      <c r="AGN119" s="145"/>
      <c r="AGO119" s="145"/>
      <c r="AGP119" s="145"/>
      <c r="AGQ119" s="145"/>
      <c r="AGR119" s="145"/>
      <c r="AGS119" s="145"/>
      <c r="AGT119" s="145"/>
      <c r="AGU119" s="145"/>
      <c r="AGV119" s="145"/>
      <c r="AGW119" s="145"/>
      <c r="AGX119" s="145"/>
      <c r="AGY119" s="145"/>
      <c r="AGZ119" s="145"/>
      <c r="AHA119" s="145"/>
      <c r="AHB119" s="145"/>
      <c r="AHC119" s="145"/>
      <c r="AHD119" s="145"/>
      <c r="AHE119" s="145"/>
      <c r="AHF119" s="145"/>
      <c r="AHG119" s="145"/>
      <c r="AHH119" s="145"/>
      <c r="AHI119" s="145"/>
      <c r="AHJ119" s="145"/>
      <c r="AHK119" s="145"/>
      <c r="AHL119" s="145"/>
      <c r="AHM119" s="145"/>
      <c r="AHN119" s="145"/>
      <c r="AHO119" s="145"/>
      <c r="AHP119" s="145"/>
      <c r="AHQ119" s="145"/>
      <c r="AHR119" s="145"/>
      <c r="AHS119" s="145"/>
      <c r="AHT119" s="145"/>
      <c r="AHU119" s="145"/>
      <c r="AHV119" s="145"/>
      <c r="AHW119" s="145"/>
      <c r="AHX119" s="145"/>
      <c r="AHY119" s="145"/>
      <c r="AHZ119" s="145"/>
      <c r="AIA119" s="145"/>
      <c r="AIB119" s="145"/>
      <c r="AIC119" s="145"/>
      <c r="AID119" s="145"/>
      <c r="AIE119" s="145"/>
      <c r="AIF119" s="145"/>
      <c r="AIG119" s="145"/>
      <c r="AIH119" s="145"/>
      <c r="AII119" s="145"/>
      <c r="AIJ119" s="145"/>
      <c r="AIK119" s="145"/>
      <c r="AIL119" s="145"/>
      <c r="AIM119" s="145"/>
      <c r="AIN119" s="145"/>
      <c r="AIO119" s="145"/>
      <c r="AIP119" s="145"/>
      <c r="AIQ119" s="145"/>
      <c r="AIR119" s="145"/>
      <c r="AIS119" s="145"/>
      <c r="AIT119" s="145"/>
      <c r="AIU119" s="145"/>
      <c r="AIV119" s="145"/>
      <c r="AIW119" s="145"/>
      <c r="AIX119" s="145"/>
      <c r="AIY119" s="145"/>
      <c r="AIZ119" s="145"/>
      <c r="AJA119" s="145"/>
      <c r="AJB119" s="145"/>
      <c r="AJC119" s="145"/>
      <c r="AJD119" s="145"/>
      <c r="AJE119" s="145"/>
      <c r="AJF119" s="145"/>
      <c r="AJG119" s="145"/>
      <c r="AJH119" s="145"/>
      <c r="AJI119" s="145"/>
      <c r="AJJ119" s="145"/>
      <c r="AJK119" s="145"/>
      <c r="AJL119" s="145"/>
      <c r="AJM119" s="145"/>
      <c r="AJN119" s="145"/>
      <c r="AJO119" s="145"/>
      <c r="AJP119" s="145"/>
      <c r="AJQ119" s="145"/>
      <c r="AJR119" s="145"/>
      <c r="AJS119" s="145"/>
      <c r="AJT119" s="145"/>
      <c r="AJU119" s="145"/>
      <c r="AJV119" s="145"/>
      <c r="AJW119" s="145"/>
      <c r="AJX119" s="145"/>
      <c r="AJY119" s="145"/>
      <c r="AJZ119" s="145"/>
      <c r="AKA119" s="145"/>
      <c r="AKB119" s="145"/>
      <c r="AKC119" s="145"/>
      <c r="AKD119" s="145"/>
      <c r="AKE119" s="145"/>
      <c r="AKF119" s="145"/>
      <c r="AKG119" s="145"/>
      <c r="AKH119" s="145"/>
      <c r="AKI119" s="145"/>
      <c r="AKJ119" s="145"/>
      <c r="AKK119" s="145"/>
      <c r="AKL119" s="145"/>
      <c r="AKM119" s="145"/>
      <c r="AKN119" s="145"/>
      <c r="AKO119" s="145"/>
      <c r="AKP119" s="145"/>
      <c r="AKQ119" s="145"/>
      <c r="AKR119" s="145"/>
      <c r="AKS119" s="145"/>
      <c r="AKT119" s="145"/>
      <c r="AKU119" s="145"/>
      <c r="AKV119" s="145"/>
      <c r="AKW119" s="145"/>
      <c r="AKX119" s="145"/>
      <c r="AKY119" s="145"/>
      <c r="AKZ119" s="145"/>
      <c r="ALA119" s="145"/>
      <c r="ALB119" s="145"/>
      <c r="ALC119" s="145"/>
      <c r="ALD119" s="145"/>
      <c r="ALE119" s="145"/>
      <c r="ALF119" s="145"/>
      <c r="ALG119" s="145"/>
      <c r="ALH119" s="145"/>
      <c r="ALI119" s="145"/>
      <c r="ALJ119" s="145"/>
      <c r="ALK119" s="145"/>
      <c r="ALL119" s="145"/>
      <c r="ALM119" s="145"/>
      <c r="ALN119" s="145"/>
      <c r="ALO119" s="145"/>
      <c r="ALP119" s="145"/>
      <c r="ALQ119" s="145"/>
      <c r="ALR119" s="145"/>
      <c r="ALS119" s="145"/>
      <c r="ALT119" s="145"/>
      <c r="ALU119" s="145"/>
      <c r="ALV119" s="145"/>
      <c r="ALW119" s="145"/>
      <c r="ALX119" s="145"/>
      <c r="ALY119" s="145"/>
      <c r="ALZ119" s="145"/>
    </row>
    <row r="120" spans="1:1024" ht="12.75" customHeight="1" x14ac:dyDescent="0.3">
      <c r="A120" s="151"/>
      <c r="B120" s="151"/>
      <c r="C120" s="131">
        <v>6</v>
      </c>
      <c r="D120" s="249" t="s">
        <v>93</v>
      </c>
      <c r="E120" s="249"/>
      <c r="F120" s="233" t="s">
        <v>33</v>
      </c>
      <c r="G120" s="233"/>
      <c r="H120" s="70" t="s">
        <v>26</v>
      </c>
      <c r="I120" s="145"/>
      <c r="J120" s="145"/>
      <c r="K120" s="145"/>
      <c r="L120" s="145"/>
      <c r="M120" s="145"/>
      <c r="N120" s="145"/>
      <c r="O120" s="145"/>
      <c r="P120" s="145"/>
      <c r="Q120" s="145"/>
      <c r="R120" s="145"/>
      <c r="S120" s="145"/>
      <c r="T120" s="145"/>
      <c r="U120" s="145"/>
      <c r="V120" s="145"/>
      <c r="W120" s="145"/>
      <c r="X120" s="145"/>
      <c r="Y120" s="145"/>
      <c r="Z120" s="145"/>
      <c r="AA120" s="145"/>
      <c r="AB120" s="145"/>
      <c r="AC120" s="145"/>
      <c r="AD120" s="145"/>
      <c r="AE120" s="145"/>
      <c r="AF120" s="145"/>
      <c r="AG120" s="145"/>
      <c r="AH120" s="145"/>
      <c r="AI120" s="145"/>
      <c r="AJ120" s="145"/>
      <c r="AK120" s="145"/>
      <c r="AL120" s="145"/>
      <c r="AM120" s="145"/>
      <c r="AN120" s="145"/>
      <c r="AO120" s="145"/>
      <c r="AP120" s="145"/>
      <c r="AQ120" s="145"/>
      <c r="AR120" s="145"/>
      <c r="AS120" s="145"/>
      <c r="AT120" s="145"/>
      <c r="AU120" s="145"/>
      <c r="AV120" s="145"/>
      <c r="AW120" s="145"/>
      <c r="AX120" s="145"/>
      <c r="AY120" s="145"/>
      <c r="AZ120" s="145"/>
      <c r="BA120" s="145"/>
      <c r="BB120" s="145"/>
      <c r="BC120" s="145"/>
      <c r="BD120" s="145"/>
      <c r="BE120" s="145"/>
      <c r="BF120" s="145"/>
      <c r="BG120" s="145"/>
      <c r="BH120" s="145"/>
      <c r="BI120" s="145"/>
      <c r="BJ120" s="145"/>
      <c r="BK120" s="145"/>
      <c r="BL120" s="145"/>
      <c r="BM120" s="145"/>
      <c r="BN120" s="145"/>
      <c r="BO120" s="145"/>
      <c r="BP120" s="145"/>
      <c r="BQ120" s="145"/>
      <c r="BR120" s="145"/>
      <c r="BS120" s="145"/>
      <c r="BT120" s="145"/>
      <c r="BU120" s="145"/>
      <c r="BV120" s="145"/>
      <c r="BW120" s="145"/>
      <c r="BX120" s="145"/>
      <c r="BY120" s="145"/>
      <c r="BZ120" s="145"/>
      <c r="CA120" s="145"/>
      <c r="CB120" s="145"/>
      <c r="CC120" s="145"/>
      <c r="CD120" s="145"/>
      <c r="CE120" s="145"/>
      <c r="CF120" s="145"/>
      <c r="CG120" s="145"/>
      <c r="CH120" s="145"/>
      <c r="CI120" s="145"/>
      <c r="CJ120" s="145"/>
      <c r="CK120" s="145"/>
      <c r="CL120" s="145"/>
      <c r="CM120" s="145"/>
      <c r="CN120" s="145"/>
      <c r="CO120" s="145"/>
      <c r="CP120" s="145"/>
      <c r="CQ120" s="145"/>
      <c r="CR120" s="145"/>
      <c r="CS120" s="145"/>
      <c r="CT120" s="145"/>
      <c r="CU120" s="145"/>
      <c r="CV120" s="145"/>
      <c r="CW120" s="145"/>
      <c r="CX120" s="145"/>
      <c r="CY120" s="145"/>
      <c r="CZ120" s="145"/>
      <c r="DA120" s="145"/>
      <c r="DB120" s="145"/>
      <c r="DC120" s="145"/>
      <c r="DD120" s="145"/>
      <c r="DE120" s="145"/>
      <c r="DF120" s="145"/>
      <c r="DG120" s="145"/>
      <c r="DH120" s="145"/>
      <c r="DI120" s="145"/>
      <c r="DJ120" s="145"/>
      <c r="DK120" s="145"/>
      <c r="DL120" s="145"/>
      <c r="DM120" s="145"/>
      <c r="DN120" s="145"/>
      <c r="DO120" s="145"/>
      <c r="DP120" s="145"/>
      <c r="DQ120" s="145"/>
      <c r="DR120" s="145"/>
      <c r="DS120" s="145"/>
      <c r="DT120" s="145"/>
      <c r="DU120" s="145"/>
      <c r="DV120" s="145"/>
      <c r="DW120" s="145"/>
      <c r="DX120" s="145"/>
      <c r="DY120" s="145"/>
      <c r="DZ120" s="145"/>
      <c r="EA120" s="145"/>
      <c r="EB120" s="145"/>
      <c r="EC120" s="145"/>
      <c r="ED120" s="145"/>
      <c r="EE120" s="145"/>
      <c r="EF120" s="145"/>
      <c r="EG120" s="145"/>
      <c r="EH120" s="145"/>
      <c r="EI120" s="145"/>
      <c r="EJ120" s="145"/>
      <c r="EK120" s="145"/>
      <c r="EL120" s="145"/>
      <c r="EM120" s="145"/>
      <c r="EN120" s="145"/>
      <c r="EO120" s="145"/>
      <c r="EP120" s="145"/>
      <c r="EQ120" s="145"/>
      <c r="ER120" s="145"/>
      <c r="ES120" s="145"/>
      <c r="ET120" s="145"/>
      <c r="EU120" s="145"/>
      <c r="EV120" s="145"/>
      <c r="EW120" s="145"/>
      <c r="EX120" s="145"/>
      <c r="EY120" s="145"/>
      <c r="EZ120" s="145"/>
      <c r="FA120" s="145"/>
      <c r="FB120" s="145"/>
      <c r="FC120" s="145"/>
      <c r="FD120" s="145"/>
      <c r="FE120" s="145"/>
      <c r="FF120" s="145"/>
      <c r="FG120" s="145"/>
      <c r="FH120" s="145"/>
      <c r="FI120" s="145"/>
      <c r="FJ120" s="145"/>
      <c r="FK120" s="145"/>
      <c r="FL120" s="145"/>
      <c r="FM120" s="145"/>
      <c r="FN120" s="145"/>
      <c r="FO120" s="145"/>
      <c r="FP120" s="145"/>
      <c r="FQ120" s="145"/>
      <c r="FR120" s="145"/>
      <c r="FS120" s="145"/>
      <c r="FT120" s="145"/>
      <c r="FU120" s="145"/>
      <c r="FV120" s="145"/>
      <c r="FW120" s="145"/>
      <c r="FX120" s="145"/>
      <c r="FY120" s="145"/>
      <c r="FZ120" s="145"/>
      <c r="GA120" s="145"/>
      <c r="GB120" s="145"/>
      <c r="GC120" s="145"/>
      <c r="GD120" s="145"/>
      <c r="GE120" s="145"/>
      <c r="GF120" s="145"/>
      <c r="GG120" s="145"/>
      <c r="GH120" s="145"/>
      <c r="GI120" s="145"/>
      <c r="GJ120" s="145"/>
      <c r="GK120" s="145"/>
      <c r="GL120" s="145"/>
      <c r="GM120" s="145"/>
      <c r="GN120" s="145"/>
      <c r="GO120" s="145"/>
      <c r="GP120" s="145"/>
      <c r="GQ120" s="145"/>
      <c r="GR120" s="145"/>
      <c r="GS120" s="145"/>
      <c r="GT120" s="145"/>
      <c r="GU120" s="145"/>
      <c r="GV120" s="145"/>
      <c r="GW120" s="145"/>
      <c r="GX120" s="145"/>
      <c r="GY120" s="145"/>
      <c r="GZ120" s="145"/>
      <c r="HA120" s="145"/>
      <c r="HB120" s="145"/>
      <c r="HC120" s="145"/>
      <c r="HD120" s="145"/>
      <c r="HE120" s="145"/>
      <c r="HF120" s="145"/>
      <c r="HG120" s="145"/>
      <c r="HH120" s="145"/>
      <c r="HI120" s="145"/>
      <c r="HJ120" s="145"/>
      <c r="HK120" s="145"/>
      <c r="HL120" s="145"/>
      <c r="HM120" s="145"/>
      <c r="HN120" s="145"/>
      <c r="HO120" s="145"/>
      <c r="HP120" s="145"/>
      <c r="HQ120" s="145"/>
      <c r="HR120" s="145"/>
      <c r="HS120" s="145"/>
      <c r="HT120" s="145"/>
      <c r="HU120" s="145"/>
      <c r="HV120" s="145"/>
      <c r="HW120" s="145"/>
      <c r="HX120" s="145"/>
      <c r="HY120" s="145"/>
      <c r="HZ120" s="145"/>
      <c r="IA120" s="145"/>
      <c r="IB120" s="145"/>
      <c r="IC120" s="145"/>
      <c r="ID120" s="145"/>
      <c r="IE120" s="145"/>
      <c r="IF120" s="145"/>
      <c r="IG120" s="145"/>
      <c r="IH120" s="145"/>
      <c r="II120" s="145"/>
      <c r="IJ120" s="145"/>
      <c r="IK120" s="145"/>
      <c r="IL120" s="145"/>
      <c r="IM120" s="145"/>
      <c r="IN120" s="145"/>
      <c r="IO120" s="145"/>
      <c r="IP120" s="145"/>
      <c r="IQ120" s="145"/>
      <c r="IR120" s="145"/>
      <c r="IS120" s="145"/>
      <c r="IT120" s="145"/>
      <c r="IU120" s="145"/>
      <c r="IV120" s="145"/>
      <c r="IW120" s="145"/>
      <c r="IX120" s="145"/>
      <c r="IY120" s="145"/>
      <c r="IZ120" s="145"/>
      <c r="JA120" s="145"/>
      <c r="JB120" s="145"/>
      <c r="JC120" s="145"/>
      <c r="JD120" s="145"/>
      <c r="JE120" s="145"/>
      <c r="JF120" s="145"/>
      <c r="JG120" s="145"/>
      <c r="JH120" s="145"/>
      <c r="JI120" s="145"/>
      <c r="JJ120" s="145"/>
      <c r="JK120" s="145"/>
      <c r="JL120" s="145"/>
      <c r="JM120" s="145"/>
      <c r="JN120" s="145"/>
      <c r="JO120" s="145"/>
      <c r="JP120" s="145"/>
      <c r="JQ120" s="145"/>
      <c r="JR120" s="145"/>
      <c r="JS120" s="145"/>
      <c r="JT120" s="145"/>
      <c r="JU120" s="145"/>
      <c r="JV120" s="145"/>
      <c r="JW120" s="145"/>
      <c r="JX120" s="145"/>
      <c r="JY120" s="145"/>
      <c r="JZ120" s="145"/>
      <c r="KA120" s="145"/>
      <c r="KB120" s="145"/>
      <c r="KC120" s="145"/>
      <c r="KD120" s="145"/>
      <c r="KE120" s="145"/>
      <c r="KF120" s="145"/>
      <c r="KG120" s="145"/>
      <c r="KH120" s="145"/>
      <c r="KI120" s="145"/>
      <c r="KJ120" s="145"/>
      <c r="KK120" s="145"/>
      <c r="KL120" s="145"/>
      <c r="KM120" s="145"/>
      <c r="KN120" s="145"/>
      <c r="KO120" s="145"/>
      <c r="KP120" s="145"/>
      <c r="KQ120" s="145"/>
      <c r="KR120" s="145"/>
      <c r="KS120" s="145"/>
      <c r="KT120" s="145"/>
      <c r="KU120" s="145"/>
      <c r="KV120" s="145"/>
      <c r="KW120" s="145"/>
      <c r="KX120" s="145"/>
      <c r="KY120" s="145"/>
      <c r="KZ120" s="145"/>
      <c r="LA120" s="145"/>
      <c r="LB120" s="145"/>
      <c r="LC120" s="145"/>
      <c r="LD120" s="145"/>
      <c r="LE120" s="145"/>
      <c r="LF120" s="145"/>
      <c r="LG120" s="145"/>
      <c r="LH120" s="145"/>
      <c r="LI120" s="145"/>
      <c r="LJ120" s="145"/>
      <c r="LK120" s="145"/>
      <c r="LL120" s="145"/>
      <c r="LM120" s="145"/>
      <c r="LN120" s="145"/>
      <c r="LO120" s="145"/>
      <c r="LP120" s="145"/>
      <c r="LQ120" s="145"/>
      <c r="LR120" s="145"/>
      <c r="LS120" s="145"/>
      <c r="LT120" s="145"/>
      <c r="LU120" s="145"/>
      <c r="LV120" s="145"/>
      <c r="LW120" s="145"/>
      <c r="LX120" s="145"/>
      <c r="LY120" s="145"/>
      <c r="LZ120" s="145"/>
      <c r="MA120" s="145"/>
      <c r="MB120" s="145"/>
      <c r="MC120" s="145"/>
      <c r="MD120" s="145"/>
      <c r="ME120" s="145"/>
      <c r="MF120" s="145"/>
      <c r="MG120" s="145"/>
      <c r="MH120" s="145"/>
      <c r="MI120" s="145"/>
      <c r="MJ120" s="145"/>
      <c r="MK120" s="145"/>
      <c r="ML120" s="145"/>
      <c r="MM120" s="145"/>
      <c r="MN120" s="145"/>
      <c r="MO120" s="145"/>
      <c r="MP120" s="145"/>
      <c r="MQ120" s="145"/>
      <c r="MR120" s="145"/>
      <c r="MS120" s="145"/>
      <c r="MT120" s="145"/>
      <c r="MU120" s="145"/>
      <c r="MV120" s="145"/>
      <c r="MW120" s="145"/>
      <c r="MX120" s="145"/>
      <c r="MY120" s="145"/>
      <c r="MZ120" s="145"/>
      <c r="NA120" s="145"/>
      <c r="NB120" s="145"/>
      <c r="NC120" s="145"/>
      <c r="ND120" s="145"/>
      <c r="NE120" s="145"/>
      <c r="NF120" s="145"/>
      <c r="NG120" s="145"/>
      <c r="NH120" s="145"/>
      <c r="NI120" s="145"/>
      <c r="NJ120" s="145"/>
      <c r="NK120" s="145"/>
      <c r="NL120" s="145"/>
      <c r="NM120" s="145"/>
      <c r="NN120" s="145"/>
      <c r="NO120" s="145"/>
      <c r="NP120" s="145"/>
      <c r="NQ120" s="145"/>
      <c r="NR120" s="145"/>
      <c r="NS120" s="145"/>
      <c r="NT120" s="145"/>
      <c r="NU120" s="145"/>
      <c r="NV120" s="145"/>
      <c r="NW120" s="145"/>
      <c r="NX120" s="145"/>
      <c r="NY120" s="145"/>
      <c r="NZ120" s="145"/>
      <c r="OA120" s="145"/>
      <c r="OB120" s="145"/>
      <c r="OC120" s="145"/>
      <c r="OD120" s="145"/>
      <c r="OE120" s="145"/>
      <c r="OF120" s="145"/>
      <c r="OG120" s="145"/>
      <c r="OH120" s="145"/>
      <c r="OI120" s="145"/>
      <c r="OJ120" s="145"/>
      <c r="OK120" s="145"/>
      <c r="OL120" s="145"/>
      <c r="OM120" s="145"/>
      <c r="ON120" s="145"/>
      <c r="OO120" s="145"/>
      <c r="OP120" s="145"/>
      <c r="OQ120" s="145"/>
      <c r="OR120" s="145"/>
      <c r="OS120" s="145"/>
      <c r="OT120" s="145"/>
      <c r="OU120" s="145"/>
      <c r="OV120" s="145"/>
      <c r="OW120" s="145"/>
      <c r="OX120" s="145"/>
      <c r="OY120" s="145"/>
      <c r="OZ120" s="145"/>
      <c r="PA120" s="145"/>
      <c r="PB120" s="145"/>
      <c r="PC120" s="145"/>
      <c r="PD120" s="145"/>
      <c r="PE120" s="145"/>
      <c r="PF120" s="145"/>
      <c r="PG120" s="145"/>
      <c r="PH120" s="145"/>
      <c r="PI120" s="145"/>
      <c r="PJ120" s="145"/>
      <c r="PK120" s="145"/>
      <c r="PL120" s="145"/>
      <c r="PM120" s="145"/>
      <c r="PN120" s="145"/>
      <c r="PO120" s="145"/>
      <c r="PP120" s="145"/>
      <c r="PQ120" s="145"/>
      <c r="PR120" s="145"/>
      <c r="PS120" s="145"/>
      <c r="PT120" s="145"/>
      <c r="PU120" s="145"/>
      <c r="PV120" s="145"/>
      <c r="PW120" s="145"/>
      <c r="PX120" s="145"/>
      <c r="PY120" s="145"/>
      <c r="PZ120" s="145"/>
      <c r="QA120" s="145"/>
      <c r="QB120" s="145"/>
      <c r="QC120" s="145"/>
      <c r="QD120" s="145"/>
      <c r="QE120" s="145"/>
      <c r="QF120" s="145"/>
      <c r="QG120" s="145"/>
      <c r="QH120" s="145"/>
      <c r="QI120" s="145"/>
      <c r="QJ120" s="145"/>
      <c r="QK120" s="145"/>
      <c r="QL120" s="145"/>
      <c r="QM120" s="145"/>
      <c r="QN120" s="145"/>
      <c r="QO120" s="145"/>
      <c r="QP120" s="145"/>
      <c r="QQ120" s="145"/>
      <c r="QR120" s="145"/>
      <c r="QS120" s="145"/>
      <c r="QT120" s="145"/>
      <c r="QU120" s="145"/>
      <c r="QV120" s="145"/>
      <c r="QW120" s="145"/>
      <c r="QX120" s="145"/>
      <c r="QY120" s="145"/>
      <c r="QZ120" s="145"/>
      <c r="RA120" s="145"/>
      <c r="RB120" s="145"/>
      <c r="RC120" s="145"/>
      <c r="RD120" s="145"/>
      <c r="RE120" s="145"/>
      <c r="RF120" s="145"/>
      <c r="RG120" s="145"/>
      <c r="RH120" s="145"/>
      <c r="RI120" s="145"/>
      <c r="RJ120" s="145"/>
      <c r="RK120" s="145"/>
      <c r="RL120" s="145"/>
      <c r="RM120" s="145"/>
      <c r="RN120" s="145"/>
      <c r="RO120" s="145"/>
      <c r="RP120" s="145"/>
      <c r="RQ120" s="145"/>
      <c r="RR120" s="145"/>
      <c r="RS120" s="145"/>
      <c r="RT120" s="145"/>
      <c r="RU120" s="145"/>
      <c r="RV120" s="145"/>
      <c r="RW120" s="145"/>
      <c r="RX120" s="145"/>
      <c r="RY120" s="145"/>
      <c r="RZ120" s="145"/>
      <c r="SA120" s="145"/>
      <c r="SB120" s="145"/>
      <c r="SC120" s="145"/>
      <c r="SD120" s="145"/>
      <c r="SE120" s="145"/>
      <c r="SF120" s="145"/>
      <c r="SG120" s="145"/>
      <c r="SH120" s="145"/>
      <c r="SI120" s="145"/>
      <c r="SJ120" s="145"/>
      <c r="SK120" s="145"/>
      <c r="SL120" s="145"/>
      <c r="SM120" s="145"/>
      <c r="SN120" s="145"/>
      <c r="SO120" s="145"/>
      <c r="SP120" s="145"/>
      <c r="SQ120" s="145"/>
      <c r="SR120" s="145"/>
      <c r="SS120" s="145"/>
      <c r="ST120" s="145"/>
      <c r="SU120" s="145"/>
      <c r="SV120" s="145"/>
      <c r="SW120" s="145"/>
      <c r="SX120" s="145"/>
      <c r="SY120" s="145"/>
      <c r="SZ120" s="145"/>
      <c r="TA120" s="145"/>
      <c r="TB120" s="145"/>
      <c r="TC120" s="145"/>
      <c r="TD120" s="145"/>
      <c r="TE120" s="145"/>
      <c r="TF120" s="145"/>
      <c r="TG120" s="145"/>
      <c r="TH120" s="145"/>
      <c r="TI120" s="145"/>
      <c r="TJ120" s="145"/>
      <c r="TK120" s="145"/>
      <c r="TL120" s="145"/>
      <c r="TM120" s="145"/>
      <c r="TN120" s="145"/>
      <c r="TO120" s="145"/>
      <c r="TP120" s="145"/>
      <c r="TQ120" s="145"/>
      <c r="TR120" s="145"/>
      <c r="TS120" s="145"/>
      <c r="TT120" s="145"/>
      <c r="TU120" s="145"/>
      <c r="TV120" s="145"/>
      <c r="TW120" s="145"/>
      <c r="TX120" s="145"/>
      <c r="TY120" s="145"/>
      <c r="TZ120" s="145"/>
      <c r="UA120" s="145"/>
      <c r="UB120" s="145"/>
      <c r="UC120" s="145"/>
      <c r="UD120" s="145"/>
      <c r="UE120" s="145"/>
      <c r="UF120" s="145"/>
      <c r="UG120" s="145"/>
      <c r="UH120" s="145"/>
      <c r="UI120" s="145"/>
      <c r="UJ120" s="145"/>
      <c r="UK120" s="145"/>
      <c r="UL120" s="145"/>
      <c r="UM120" s="145"/>
      <c r="UN120" s="145"/>
      <c r="UO120" s="145"/>
      <c r="UP120" s="145"/>
      <c r="UQ120" s="145"/>
      <c r="UR120" s="145"/>
      <c r="US120" s="145"/>
      <c r="UT120" s="145"/>
      <c r="UU120" s="145"/>
      <c r="UV120" s="145"/>
      <c r="UW120" s="145"/>
      <c r="UX120" s="145"/>
      <c r="UY120" s="145"/>
      <c r="UZ120" s="145"/>
      <c r="VA120" s="145"/>
      <c r="VB120" s="145"/>
      <c r="VC120" s="145"/>
      <c r="VD120" s="145"/>
      <c r="VE120" s="145"/>
      <c r="VF120" s="145"/>
      <c r="VG120" s="145"/>
      <c r="VH120" s="145"/>
      <c r="VI120" s="145"/>
      <c r="VJ120" s="145"/>
      <c r="VK120" s="145"/>
      <c r="VL120" s="145"/>
      <c r="VM120" s="145"/>
      <c r="VN120" s="145"/>
      <c r="VO120" s="145"/>
      <c r="VP120" s="145"/>
      <c r="VQ120" s="145"/>
      <c r="VR120" s="145"/>
      <c r="VS120" s="145"/>
      <c r="VT120" s="145"/>
      <c r="VU120" s="145"/>
      <c r="VV120" s="145"/>
      <c r="VW120" s="145"/>
      <c r="VX120" s="145"/>
      <c r="VY120" s="145"/>
      <c r="VZ120" s="145"/>
      <c r="WA120" s="145"/>
      <c r="WB120" s="145"/>
      <c r="WC120" s="145"/>
      <c r="WD120" s="145"/>
      <c r="WE120" s="145"/>
      <c r="WF120" s="145"/>
      <c r="WG120" s="145"/>
      <c r="WH120" s="145"/>
      <c r="WI120" s="145"/>
      <c r="WJ120" s="145"/>
      <c r="WK120" s="145"/>
      <c r="WL120" s="145"/>
      <c r="WM120" s="145"/>
      <c r="WN120" s="145"/>
      <c r="WO120" s="145"/>
      <c r="WP120" s="145"/>
      <c r="WQ120" s="145"/>
      <c r="WR120" s="145"/>
      <c r="WS120" s="145"/>
      <c r="WT120" s="145"/>
      <c r="WU120" s="145"/>
      <c r="WV120" s="145"/>
      <c r="WW120" s="145"/>
      <c r="WX120" s="145"/>
      <c r="WY120" s="145"/>
      <c r="WZ120" s="145"/>
      <c r="XA120" s="145"/>
      <c r="XB120" s="145"/>
      <c r="XC120" s="145"/>
      <c r="XD120" s="145"/>
      <c r="XE120" s="145"/>
      <c r="XF120" s="145"/>
      <c r="XG120" s="145"/>
      <c r="XH120" s="145"/>
      <c r="XI120" s="145"/>
      <c r="XJ120" s="145"/>
      <c r="XK120" s="145"/>
      <c r="XL120" s="145"/>
      <c r="XM120" s="145"/>
      <c r="XN120" s="145"/>
      <c r="XO120" s="145"/>
      <c r="XP120" s="145"/>
      <c r="XQ120" s="145"/>
      <c r="XR120" s="145"/>
      <c r="XS120" s="145"/>
      <c r="XT120" s="145"/>
      <c r="XU120" s="145"/>
      <c r="XV120" s="145"/>
      <c r="XW120" s="145"/>
      <c r="XX120" s="145"/>
      <c r="XY120" s="145"/>
      <c r="XZ120" s="145"/>
      <c r="YA120" s="145"/>
      <c r="YB120" s="145"/>
      <c r="YC120" s="145"/>
      <c r="YD120" s="145"/>
      <c r="YE120" s="145"/>
      <c r="YF120" s="145"/>
      <c r="YG120" s="145"/>
      <c r="YH120" s="145"/>
      <c r="YI120" s="145"/>
      <c r="YJ120" s="145"/>
      <c r="YK120" s="145"/>
      <c r="YL120" s="145"/>
      <c r="YM120" s="145"/>
      <c r="YN120" s="145"/>
      <c r="YO120" s="145"/>
      <c r="YP120" s="145"/>
      <c r="YQ120" s="145"/>
      <c r="YR120" s="145"/>
      <c r="YS120" s="145"/>
      <c r="YT120" s="145"/>
      <c r="YU120" s="145"/>
      <c r="YV120" s="145"/>
      <c r="YW120" s="145"/>
      <c r="YX120" s="145"/>
      <c r="YY120" s="145"/>
      <c r="YZ120" s="145"/>
      <c r="ZA120" s="145"/>
      <c r="ZB120" s="145"/>
      <c r="ZC120" s="145"/>
      <c r="ZD120" s="145"/>
      <c r="ZE120" s="145"/>
      <c r="ZF120" s="145"/>
      <c r="ZG120" s="145"/>
      <c r="ZH120" s="145"/>
      <c r="ZI120" s="145"/>
      <c r="ZJ120" s="145"/>
      <c r="ZK120" s="145"/>
      <c r="ZL120" s="145"/>
      <c r="ZM120" s="145"/>
      <c r="ZN120" s="145"/>
      <c r="ZO120" s="145"/>
      <c r="ZP120" s="145"/>
      <c r="ZQ120" s="145"/>
      <c r="ZR120" s="145"/>
      <c r="ZS120" s="145"/>
      <c r="ZT120" s="145"/>
      <c r="ZU120" s="145"/>
      <c r="ZV120" s="145"/>
      <c r="ZW120" s="145"/>
      <c r="ZX120" s="145"/>
      <c r="ZY120" s="145"/>
      <c r="ZZ120" s="145"/>
      <c r="AAA120" s="145"/>
      <c r="AAB120" s="145"/>
      <c r="AAC120" s="145"/>
      <c r="AAD120" s="145"/>
      <c r="AAE120" s="145"/>
      <c r="AAF120" s="145"/>
      <c r="AAG120" s="145"/>
      <c r="AAH120" s="145"/>
      <c r="AAI120" s="145"/>
      <c r="AAJ120" s="145"/>
      <c r="AAK120" s="145"/>
      <c r="AAL120" s="145"/>
      <c r="AAM120" s="145"/>
      <c r="AAN120" s="145"/>
      <c r="AAO120" s="145"/>
      <c r="AAP120" s="145"/>
      <c r="AAQ120" s="145"/>
      <c r="AAR120" s="145"/>
      <c r="AAS120" s="145"/>
      <c r="AAT120" s="145"/>
      <c r="AAU120" s="145"/>
      <c r="AAV120" s="145"/>
      <c r="AAW120" s="145"/>
      <c r="AAX120" s="145"/>
      <c r="AAY120" s="145"/>
      <c r="AAZ120" s="145"/>
      <c r="ABA120" s="145"/>
      <c r="ABB120" s="145"/>
      <c r="ABC120" s="145"/>
      <c r="ABD120" s="145"/>
      <c r="ABE120" s="145"/>
      <c r="ABF120" s="145"/>
      <c r="ABG120" s="145"/>
      <c r="ABH120" s="145"/>
      <c r="ABI120" s="145"/>
      <c r="ABJ120" s="145"/>
      <c r="ABK120" s="145"/>
      <c r="ABL120" s="145"/>
      <c r="ABM120" s="145"/>
      <c r="ABN120" s="145"/>
      <c r="ABO120" s="145"/>
      <c r="ABP120" s="145"/>
      <c r="ABQ120" s="145"/>
      <c r="ABR120" s="145"/>
      <c r="ABS120" s="145"/>
      <c r="ABT120" s="145"/>
      <c r="ABU120" s="145"/>
      <c r="ABV120" s="145"/>
      <c r="ABW120" s="145"/>
      <c r="ABX120" s="145"/>
      <c r="ABY120" s="145"/>
      <c r="ABZ120" s="145"/>
      <c r="ACA120" s="145"/>
      <c r="ACB120" s="145"/>
      <c r="ACC120" s="145"/>
      <c r="ACD120" s="145"/>
      <c r="ACE120" s="145"/>
      <c r="ACF120" s="145"/>
      <c r="ACG120" s="145"/>
      <c r="ACH120" s="145"/>
      <c r="ACI120" s="145"/>
      <c r="ACJ120" s="145"/>
      <c r="ACK120" s="145"/>
      <c r="ACL120" s="145"/>
      <c r="ACM120" s="145"/>
      <c r="ACN120" s="145"/>
      <c r="ACO120" s="145"/>
      <c r="ACP120" s="145"/>
      <c r="ACQ120" s="145"/>
      <c r="ACR120" s="145"/>
      <c r="ACS120" s="145"/>
      <c r="ACT120" s="145"/>
      <c r="ACU120" s="145"/>
      <c r="ACV120" s="145"/>
      <c r="ACW120" s="145"/>
      <c r="ACX120" s="145"/>
      <c r="ACY120" s="145"/>
      <c r="ACZ120" s="145"/>
      <c r="ADA120" s="145"/>
      <c r="ADB120" s="145"/>
      <c r="ADC120" s="145"/>
      <c r="ADD120" s="145"/>
      <c r="ADE120" s="145"/>
      <c r="ADF120" s="145"/>
      <c r="ADG120" s="145"/>
      <c r="ADH120" s="145"/>
      <c r="ADI120" s="145"/>
      <c r="ADJ120" s="145"/>
      <c r="ADK120" s="145"/>
      <c r="ADL120" s="145"/>
      <c r="ADM120" s="145"/>
      <c r="ADN120" s="145"/>
      <c r="ADO120" s="145"/>
      <c r="ADP120" s="145"/>
      <c r="ADQ120" s="145"/>
      <c r="ADR120" s="145"/>
      <c r="ADS120" s="145"/>
      <c r="ADT120" s="145"/>
      <c r="ADU120" s="145"/>
      <c r="ADV120" s="145"/>
      <c r="ADW120" s="145"/>
      <c r="ADX120" s="145"/>
      <c r="ADY120" s="145"/>
      <c r="ADZ120" s="145"/>
      <c r="AEA120" s="145"/>
      <c r="AEB120" s="145"/>
      <c r="AEC120" s="145"/>
      <c r="AED120" s="145"/>
      <c r="AEE120" s="145"/>
      <c r="AEF120" s="145"/>
      <c r="AEG120" s="145"/>
      <c r="AEH120" s="145"/>
      <c r="AEI120" s="145"/>
      <c r="AEJ120" s="145"/>
      <c r="AEK120" s="145"/>
      <c r="AEL120" s="145"/>
      <c r="AEM120" s="145"/>
      <c r="AEN120" s="145"/>
      <c r="AEO120" s="145"/>
      <c r="AEP120" s="145"/>
      <c r="AEQ120" s="145"/>
      <c r="AER120" s="145"/>
      <c r="AES120" s="145"/>
      <c r="AET120" s="145"/>
      <c r="AEU120" s="145"/>
      <c r="AEV120" s="145"/>
      <c r="AEW120" s="145"/>
      <c r="AEX120" s="145"/>
      <c r="AEY120" s="145"/>
      <c r="AEZ120" s="145"/>
      <c r="AFA120" s="145"/>
      <c r="AFB120" s="145"/>
      <c r="AFC120" s="145"/>
      <c r="AFD120" s="145"/>
      <c r="AFE120" s="145"/>
      <c r="AFF120" s="145"/>
      <c r="AFG120" s="145"/>
      <c r="AFH120" s="145"/>
      <c r="AFI120" s="145"/>
      <c r="AFJ120" s="145"/>
      <c r="AFK120" s="145"/>
      <c r="AFL120" s="145"/>
      <c r="AFM120" s="145"/>
      <c r="AFN120" s="145"/>
      <c r="AFO120" s="145"/>
      <c r="AFP120" s="145"/>
      <c r="AFQ120" s="145"/>
      <c r="AFR120" s="145"/>
      <c r="AFS120" s="145"/>
      <c r="AFT120" s="145"/>
      <c r="AFU120" s="145"/>
      <c r="AFV120" s="145"/>
      <c r="AFW120" s="145"/>
      <c r="AFX120" s="145"/>
      <c r="AFY120" s="145"/>
      <c r="AFZ120" s="145"/>
      <c r="AGA120" s="145"/>
      <c r="AGB120" s="145"/>
      <c r="AGC120" s="145"/>
      <c r="AGD120" s="145"/>
      <c r="AGE120" s="145"/>
      <c r="AGF120" s="145"/>
      <c r="AGG120" s="145"/>
      <c r="AGH120" s="145"/>
      <c r="AGI120" s="145"/>
      <c r="AGJ120" s="145"/>
      <c r="AGK120" s="145"/>
      <c r="AGL120" s="145"/>
      <c r="AGM120" s="145"/>
      <c r="AGN120" s="145"/>
      <c r="AGO120" s="145"/>
      <c r="AGP120" s="145"/>
      <c r="AGQ120" s="145"/>
      <c r="AGR120" s="145"/>
      <c r="AGS120" s="145"/>
      <c r="AGT120" s="145"/>
      <c r="AGU120" s="145"/>
      <c r="AGV120" s="145"/>
      <c r="AGW120" s="145"/>
      <c r="AGX120" s="145"/>
      <c r="AGY120" s="145"/>
      <c r="AGZ120" s="145"/>
      <c r="AHA120" s="145"/>
      <c r="AHB120" s="145"/>
      <c r="AHC120" s="145"/>
      <c r="AHD120" s="145"/>
      <c r="AHE120" s="145"/>
      <c r="AHF120" s="145"/>
      <c r="AHG120" s="145"/>
      <c r="AHH120" s="145"/>
      <c r="AHI120" s="145"/>
      <c r="AHJ120" s="145"/>
      <c r="AHK120" s="145"/>
      <c r="AHL120" s="145"/>
      <c r="AHM120" s="145"/>
      <c r="AHN120" s="145"/>
      <c r="AHO120" s="145"/>
      <c r="AHP120" s="145"/>
      <c r="AHQ120" s="145"/>
      <c r="AHR120" s="145"/>
      <c r="AHS120" s="145"/>
      <c r="AHT120" s="145"/>
      <c r="AHU120" s="145"/>
      <c r="AHV120" s="145"/>
      <c r="AHW120" s="145"/>
      <c r="AHX120" s="145"/>
      <c r="AHY120" s="145"/>
      <c r="AHZ120" s="145"/>
      <c r="AIA120" s="145"/>
      <c r="AIB120" s="145"/>
      <c r="AIC120" s="145"/>
      <c r="AID120" s="145"/>
      <c r="AIE120" s="145"/>
      <c r="AIF120" s="145"/>
      <c r="AIG120" s="145"/>
      <c r="AIH120" s="145"/>
      <c r="AII120" s="145"/>
      <c r="AIJ120" s="145"/>
      <c r="AIK120" s="145"/>
      <c r="AIL120" s="145"/>
      <c r="AIM120" s="145"/>
      <c r="AIN120" s="145"/>
      <c r="AIO120" s="145"/>
      <c r="AIP120" s="145"/>
      <c r="AIQ120" s="145"/>
      <c r="AIR120" s="145"/>
      <c r="AIS120" s="145"/>
      <c r="AIT120" s="145"/>
      <c r="AIU120" s="145"/>
      <c r="AIV120" s="145"/>
      <c r="AIW120" s="145"/>
      <c r="AIX120" s="145"/>
      <c r="AIY120" s="145"/>
      <c r="AIZ120" s="145"/>
      <c r="AJA120" s="145"/>
      <c r="AJB120" s="145"/>
      <c r="AJC120" s="145"/>
      <c r="AJD120" s="145"/>
      <c r="AJE120" s="145"/>
      <c r="AJF120" s="145"/>
      <c r="AJG120" s="145"/>
      <c r="AJH120" s="145"/>
      <c r="AJI120" s="145"/>
      <c r="AJJ120" s="145"/>
      <c r="AJK120" s="145"/>
      <c r="AJL120" s="145"/>
      <c r="AJM120" s="145"/>
      <c r="AJN120" s="145"/>
      <c r="AJO120" s="145"/>
      <c r="AJP120" s="145"/>
      <c r="AJQ120" s="145"/>
      <c r="AJR120" s="145"/>
      <c r="AJS120" s="145"/>
      <c r="AJT120" s="145"/>
      <c r="AJU120" s="145"/>
      <c r="AJV120" s="145"/>
      <c r="AJW120" s="145"/>
      <c r="AJX120" s="145"/>
      <c r="AJY120" s="145"/>
      <c r="AJZ120" s="145"/>
      <c r="AKA120" s="145"/>
      <c r="AKB120" s="145"/>
      <c r="AKC120" s="145"/>
      <c r="AKD120" s="145"/>
      <c r="AKE120" s="145"/>
      <c r="AKF120" s="145"/>
      <c r="AKG120" s="145"/>
      <c r="AKH120" s="145"/>
      <c r="AKI120" s="145"/>
      <c r="AKJ120" s="145"/>
      <c r="AKK120" s="145"/>
      <c r="AKL120" s="145"/>
      <c r="AKM120" s="145"/>
      <c r="AKN120" s="145"/>
      <c r="AKO120" s="145"/>
      <c r="AKP120" s="145"/>
      <c r="AKQ120" s="145"/>
      <c r="AKR120" s="145"/>
      <c r="AKS120" s="145"/>
      <c r="AKT120" s="145"/>
      <c r="AKU120" s="145"/>
      <c r="AKV120" s="145"/>
      <c r="AKW120" s="145"/>
      <c r="AKX120" s="145"/>
      <c r="AKY120" s="145"/>
      <c r="AKZ120" s="145"/>
      <c r="ALA120" s="145"/>
      <c r="ALB120" s="145"/>
      <c r="ALC120" s="145"/>
      <c r="ALD120" s="145"/>
      <c r="ALE120" s="145"/>
      <c r="ALF120" s="145"/>
      <c r="ALG120" s="145"/>
      <c r="ALH120" s="145"/>
      <c r="ALI120" s="145"/>
      <c r="ALJ120" s="145"/>
      <c r="ALK120" s="145"/>
      <c r="ALL120" s="145"/>
      <c r="ALM120" s="145"/>
      <c r="ALN120" s="145"/>
      <c r="ALO120" s="145"/>
      <c r="ALP120" s="145"/>
      <c r="ALQ120" s="145"/>
      <c r="ALR120" s="145"/>
      <c r="ALS120" s="145"/>
      <c r="ALT120" s="145"/>
      <c r="ALU120" s="145"/>
      <c r="ALV120" s="145"/>
      <c r="ALW120" s="145"/>
      <c r="ALX120" s="145"/>
      <c r="ALY120" s="145"/>
      <c r="ALZ120" s="145"/>
    </row>
    <row r="121" spans="1:1024" ht="12.75" customHeight="1" x14ac:dyDescent="0.3">
      <c r="A121" s="151"/>
      <c r="B121" s="151"/>
      <c r="C121" s="133" t="s">
        <v>8</v>
      </c>
      <c r="D121" s="292" t="s">
        <v>94</v>
      </c>
      <c r="E121" s="292"/>
      <c r="F121" s="322"/>
      <c r="G121" s="322"/>
      <c r="H121" s="162">
        <f>H137*F121</f>
        <v>0</v>
      </c>
      <c r="I121" s="145"/>
      <c r="J121" s="145"/>
      <c r="K121" s="315" t="s">
        <v>95</v>
      </c>
      <c r="L121" s="315"/>
      <c r="M121" s="315"/>
      <c r="N121" s="145"/>
      <c r="O121" s="145"/>
      <c r="P121" s="145"/>
      <c r="Q121" s="145"/>
      <c r="R121" s="145"/>
      <c r="S121" s="145"/>
      <c r="T121" s="145"/>
      <c r="U121" s="145"/>
      <c r="V121" s="145"/>
      <c r="W121" s="145"/>
      <c r="X121" s="145"/>
      <c r="Y121" s="145"/>
      <c r="Z121" s="145"/>
      <c r="AA121" s="145"/>
      <c r="AB121" s="145"/>
      <c r="AC121" s="145"/>
      <c r="AD121" s="145"/>
      <c r="AE121" s="145"/>
      <c r="AF121" s="145"/>
      <c r="AG121" s="145"/>
      <c r="AH121" s="145"/>
      <c r="AI121" s="145"/>
      <c r="AJ121" s="145"/>
      <c r="AK121" s="145"/>
      <c r="AL121" s="145"/>
      <c r="AM121" s="145"/>
      <c r="AN121" s="145"/>
      <c r="AO121" s="145"/>
      <c r="AP121" s="145"/>
      <c r="AQ121" s="145"/>
      <c r="AR121" s="145"/>
      <c r="AS121" s="145"/>
      <c r="AT121" s="145"/>
      <c r="AU121" s="145"/>
      <c r="AV121" s="145"/>
      <c r="AW121" s="145"/>
      <c r="AX121" s="145"/>
      <c r="AY121" s="145"/>
      <c r="AZ121" s="145"/>
      <c r="BA121" s="145"/>
      <c r="BB121" s="145"/>
      <c r="BC121" s="145"/>
      <c r="BD121" s="145"/>
      <c r="BE121" s="145"/>
      <c r="BF121" s="145"/>
      <c r="BG121" s="145"/>
      <c r="BH121" s="145"/>
      <c r="BI121" s="145"/>
      <c r="BJ121" s="145"/>
      <c r="BK121" s="145"/>
      <c r="BL121" s="145"/>
      <c r="BM121" s="145"/>
      <c r="BN121" s="145"/>
      <c r="BO121" s="145"/>
      <c r="BP121" s="145"/>
      <c r="BQ121" s="145"/>
      <c r="BR121" s="145"/>
      <c r="BS121" s="145"/>
      <c r="BT121" s="145"/>
      <c r="BU121" s="145"/>
      <c r="BV121" s="145"/>
      <c r="BW121" s="145"/>
      <c r="BX121" s="145"/>
      <c r="BY121" s="145"/>
      <c r="BZ121" s="145"/>
      <c r="CA121" s="145"/>
      <c r="CB121" s="145"/>
      <c r="CC121" s="145"/>
      <c r="CD121" s="145"/>
      <c r="CE121" s="145"/>
      <c r="CF121" s="145"/>
      <c r="CG121" s="145"/>
      <c r="CH121" s="145"/>
      <c r="CI121" s="145"/>
      <c r="CJ121" s="145"/>
      <c r="CK121" s="145"/>
      <c r="CL121" s="145"/>
      <c r="CM121" s="145"/>
      <c r="CN121" s="145"/>
      <c r="CO121" s="145"/>
      <c r="CP121" s="145"/>
      <c r="CQ121" s="145"/>
      <c r="CR121" s="145"/>
      <c r="CS121" s="145"/>
      <c r="CT121" s="145"/>
      <c r="CU121" s="145"/>
      <c r="CV121" s="145"/>
      <c r="CW121" s="145"/>
      <c r="CX121" s="145"/>
      <c r="CY121" s="145"/>
      <c r="CZ121" s="145"/>
      <c r="DA121" s="145"/>
      <c r="DB121" s="145"/>
      <c r="DC121" s="145"/>
      <c r="DD121" s="145"/>
      <c r="DE121" s="145"/>
      <c r="DF121" s="145"/>
      <c r="DG121" s="145"/>
      <c r="DH121" s="145"/>
      <c r="DI121" s="145"/>
      <c r="DJ121" s="145"/>
      <c r="DK121" s="145"/>
      <c r="DL121" s="145"/>
      <c r="DM121" s="145"/>
      <c r="DN121" s="145"/>
      <c r="DO121" s="145"/>
      <c r="DP121" s="145"/>
      <c r="DQ121" s="145"/>
      <c r="DR121" s="145"/>
      <c r="DS121" s="145"/>
      <c r="DT121" s="145"/>
      <c r="DU121" s="145"/>
      <c r="DV121" s="145"/>
      <c r="DW121" s="145"/>
      <c r="DX121" s="145"/>
      <c r="DY121" s="145"/>
      <c r="DZ121" s="145"/>
      <c r="EA121" s="145"/>
      <c r="EB121" s="145"/>
      <c r="EC121" s="145"/>
      <c r="ED121" s="145"/>
      <c r="EE121" s="145"/>
      <c r="EF121" s="145"/>
      <c r="EG121" s="145"/>
      <c r="EH121" s="145"/>
      <c r="EI121" s="145"/>
      <c r="EJ121" s="145"/>
      <c r="EK121" s="145"/>
      <c r="EL121" s="145"/>
      <c r="EM121" s="145"/>
      <c r="EN121" s="145"/>
      <c r="EO121" s="145"/>
      <c r="EP121" s="145"/>
      <c r="EQ121" s="145"/>
      <c r="ER121" s="145"/>
      <c r="ES121" s="145"/>
      <c r="ET121" s="145"/>
      <c r="EU121" s="145"/>
      <c r="EV121" s="145"/>
      <c r="EW121" s="145"/>
      <c r="EX121" s="145"/>
      <c r="EY121" s="145"/>
      <c r="EZ121" s="145"/>
      <c r="FA121" s="145"/>
      <c r="FB121" s="145"/>
      <c r="FC121" s="145"/>
      <c r="FD121" s="145"/>
      <c r="FE121" s="145"/>
      <c r="FF121" s="145"/>
      <c r="FG121" s="145"/>
      <c r="FH121" s="145"/>
      <c r="FI121" s="145"/>
      <c r="FJ121" s="145"/>
      <c r="FK121" s="145"/>
      <c r="FL121" s="145"/>
      <c r="FM121" s="145"/>
      <c r="FN121" s="145"/>
      <c r="FO121" s="145"/>
      <c r="FP121" s="145"/>
      <c r="FQ121" s="145"/>
      <c r="FR121" s="145"/>
      <c r="FS121" s="145"/>
      <c r="FT121" s="145"/>
      <c r="FU121" s="145"/>
      <c r="FV121" s="145"/>
      <c r="FW121" s="145"/>
      <c r="FX121" s="145"/>
      <c r="FY121" s="145"/>
      <c r="FZ121" s="145"/>
      <c r="GA121" s="145"/>
      <c r="GB121" s="145"/>
      <c r="GC121" s="145"/>
      <c r="GD121" s="145"/>
      <c r="GE121" s="145"/>
      <c r="GF121" s="145"/>
      <c r="GG121" s="145"/>
      <c r="GH121" s="145"/>
      <c r="GI121" s="145"/>
      <c r="GJ121" s="145"/>
      <c r="GK121" s="145"/>
      <c r="GL121" s="145"/>
      <c r="GM121" s="145"/>
      <c r="GN121" s="145"/>
      <c r="GO121" s="145"/>
      <c r="GP121" s="145"/>
      <c r="GQ121" s="145"/>
      <c r="GR121" s="145"/>
      <c r="GS121" s="145"/>
      <c r="GT121" s="145"/>
      <c r="GU121" s="145"/>
      <c r="GV121" s="145"/>
      <c r="GW121" s="145"/>
      <c r="GX121" s="145"/>
      <c r="GY121" s="145"/>
      <c r="GZ121" s="145"/>
      <c r="HA121" s="145"/>
      <c r="HB121" s="145"/>
      <c r="HC121" s="145"/>
      <c r="HD121" s="145"/>
      <c r="HE121" s="145"/>
      <c r="HF121" s="145"/>
      <c r="HG121" s="145"/>
      <c r="HH121" s="145"/>
      <c r="HI121" s="145"/>
      <c r="HJ121" s="145"/>
      <c r="HK121" s="145"/>
      <c r="HL121" s="145"/>
      <c r="HM121" s="145"/>
      <c r="HN121" s="145"/>
      <c r="HO121" s="145"/>
      <c r="HP121" s="145"/>
      <c r="HQ121" s="145"/>
      <c r="HR121" s="145"/>
      <c r="HS121" s="145"/>
      <c r="HT121" s="145"/>
      <c r="HU121" s="145"/>
      <c r="HV121" s="145"/>
      <c r="HW121" s="145"/>
      <c r="HX121" s="145"/>
      <c r="HY121" s="145"/>
      <c r="HZ121" s="145"/>
      <c r="IA121" s="145"/>
      <c r="IB121" s="145"/>
      <c r="IC121" s="145"/>
      <c r="ID121" s="145"/>
      <c r="IE121" s="145"/>
      <c r="IF121" s="145"/>
      <c r="IG121" s="145"/>
      <c r="IH121" s="145"/>
      <c r="II121" s="145"/>
      <c r="IJ121" s="145"/>
      <c r="IK121" s="145"/>
      <c r="IL121" s="145"/>
      <c r="IM121" s="145"/>
      <c r="IN121" s="145"/>
      <c r="IO121" s="145"/>
      <c r="IP121" s="145"/>
      <c r="IQ121" s="145"/>
      <c r="IR121" s="145"/>
      <c r="IS121" s="145"/>
      <c r="IT121" s="145"/>
      <c r="IU121" s="145"/>
      <c r="IV121" s="145"/>
      <c r="IW121" s="145"/>
      <c r="IX121" s="145"/>
      <c r="IY121" s="145"/>
      <c r="IZ121" s="145"/>
      <c r="JA121" s="145"/>
      <c r="JB121" s="145"/>
      <c r="JC121" s="145"/>
      <c r="JD121" s="145"/>
      <c r="JE121" s="145"/>
      <c r="JF121" s="145"/>
      <c r="JG121" s="145"/>
      <c r="JH121" s="145"/>
      <c r="JI121" s="145"/>
      <c r="JJ121" s="145"/>
      <c r="JK121" s="145"/>
      <c r="JL121" s="145"/>
      <c r="JM121" s="145"/>
      <c r="JN121" s="145"/>
      <c r="JO121" s="145"/>
      <c r="JP121" s="145"/>
      <c r="JQ121" s="145"/>
      <c r="JR121" s="145"/>
      <c r="JS121" s="145"/>
      <c r="JT121" s="145"/>
      <c r="JU121" s="145"/>
      <c r="JV121" s="145"/>
      <c r="JW121" s="145"/>
      <c r="JX121" s="145"/>
      <c r="JY121" s="145"/>
      <c r="JZ121" s="145"/>
      <c r="KA121" s="145"/>
      <c r="KB121" s="145"/>
      <c r="KC121" s="145"/>
      <c r="KD121" s="145"/>
      <c r="KE121" s="145"/>
      <c r="KF121" s="145"/>
      <c r="KG121" s="145"/>
      <c r="KH121" s="145"/>
      <c r="KI121" s="145"/>
      <c r="KJ121" s="145"/>
      <c r="KK121" s="145"/>
      <c r="KL121" s="145"/>
      <c r="KM121" s="145"/>
      <c r="KN121" s="145"/>
      <c r="KO121" s="145"/>
      <c r="KP121" s="145"/>
      <c r="KQ121" s="145"/>
      <c r="KR121" s="145"/>
      <c r="KS121" s="145"/>
      <c r="KT121" s="145"/>
      <c r="KU121" s="145"/>
      <c r="KV121" s="145"/>
      <c r="KW121" s="145"/>
      <c r="KX121" s="145"/>
      <c r="KY121" s="145"/>
      <c r="KZ121" s="145"/>
      <c r="LA121" s="145"/>
      <c r="LB121" s="145"/>
      <c r="LC121" s="145"/>
      <c r="LD121" s="145"/>
      <c r="LE121" s="145"/>
      <c r="LF121" s="145"/>
      <c r="LG121" s="145"/>
      <c r="LH121" s="145"/>
      <c r="LI121" s="145"/>
      <c r="LJ121" s="145"/>
      <c r="LK121" s="145"/>
      <c r="LL121" s="145"/>
      <c r="LM121" s="145"/>
      <c r="LN121" s="145"/>
      <c r="LO121" s="145"/>
      <c r="LP121" s="145"/>
      <c r="LQ121" s="145"/>
      <c r="LR121" s="145"/>
      <c r="LS121" s="145"/>
      <c r="LT121" s="145"/>
      <c r="LU121" s="145"/>
      <c r="LV121" s="145"/>
      <c r="LW121" s="145"/>
      <c r="LX121" s="145"/>
      <c r="LY121" s="145"/>
      <c r="LZ121" s="145"/>
      <c r="MA121" s="145"/>
      <c r="MB121" s="145"/>
      <c r="MC121" s="145"/>
      <c r="MD121" s="145"/>
      <c r="ME121" s="145"/>
      <c r="MF121" s="145"/>
      <c r="MG121" s="145"/>
      <c r="MH121" s="145"/>
      <c r="MI121" s="145"/>
      <c r="MJ121" s="145"/>
      <c r="MK121" s="145"/>
      <c r="ML121" s="145"/>
      <c r="MM121" s="145"/>
      <c r="MN121" s="145"/>
      <c r="MO121" s="145"/>
      <c r="MP121" s="145"/>
      <c r="MQ121" s="145"/>
      <c r="MR121" s="145"/>
      <c r="MS121" s="145"/>
      <c r="MT121" s="145"/>
      <c r="MU121" s="145"/>
      <c r="MV121" s="145"/>
      <c r="MW121" s="145"/>
      <c r="MX121" s="145"/>
      <c r="MY121" s="145"/>
      <c r="MZ121" s="145"/>
      <c r="NA121" s="145"/>
      <c r="NB121" s="145"/>
      <c r="NC121" s="145"/>
      <c r="ND121" s="145"/>
      <c r="NE121" s="145"/>
      <c r="NF121" s="145"/>
      <c r="NG121" s="145"/>
      <c r="NH121" s="145"/>
      <c r="NI121" s="145"/>
      <c r="NJ121" s="145"/>
      <c r="NK121" s="145"/>
      <c r="NL121" s="145"/>
      <c r="NM121" s="145"/>
      <c r="NN121" s="145"/>
      <c r="NO121" s="145"/>
      <c r="NP121" s="145"/>
      <c r="NQ121" s="145"/>
      <c r="NR121" s="145"/>
      <c r="NS121" s="145"/>
      <c r="NT121" s="145"/>
      <c r="NU121" s="145"/>
      <c r="NV121" s="145"/>
      <c r="NW121" s="145"/>
      <c r="NX121" s="145"/>
      <c r="NY121" s="145"/>
      <c r="NZ121" s="145"/>
      <c r="OA121" s="145"/>
      <c r="OB121" s="145"/>
      <c r="OC121" s="145"/>
      <c r="OD121" s="145"/>
      <c r="OE121" s="145"/>
      <c r="OF121" s="145"/>
      <c r="OG121" s="145"/>
      <c r="OH121" s="145"/>
      <c r="OI121" s="145"/>
      <c r="OJ121" s="145"/>
      <c r="OK121" s="145"/>
      <c r="OL121" s="145"/>
      <c r="OM121" s="145"/>
      <c r="ON121" s="145"/>
      <c r="OO121" s="145"/>
      <c r="OP121" s="145"/>
      <c r="OQ121" s="145"/>
      <c r="OR121" s="145"/>
      <c r="OS121" s="145"/>
      <c r="OT121" s="145"/>
      <c r="OU121" s="145"/>
      <c r="OV121" s="145"/>
      <c r="OW121" s="145"/>
      <c r="OX121" s="145"/>
      <c r="OY121" s="145"/>
      <c r="OZ121" s="145"/>
      <c r="PA121" s="145"/>
      <c r="PB121" s="145"/>
      <c r="PC121" s="145"/>
      <c r="PD121" s="145"/>
      <c r="PE121" s="145"/>
      <c r="PF121" s="145"/>
      <c r="PG121" s="145"/>
      <c r="PH121" s="145"/>
      <c r="PI121" s="145"/>
      <c r="PJ121" s="145"/>
      <c r="PK121" s="145"/>
      <c r="PL121" s="145"/>
      <c r="PM121" s="145"/>
      <c r="PN121" s="145"/>
      <c r="PO121" s="145"/>
      <c r="PP121" s="145"/>
      <c r="PQ121" s="145"/>
      <c r="PR121" s="145"/>
      <c r="PS121" s="145"/>
      <c r="PT121" s="145"/>
      <c r="PU121" s="145"/>
      <c r="PV121" s="145"/>
      <c r="PW121" s="145"/>
      <c r="PX121" s="145"/>
      <c r="PY121" s="145"/>
      <c r="PZ121" s="145"/>
      <c r="QA121" s="145"/>
      <c r="QB121" s="145"/>
      <c r="QC121" s="145"/>
      <c r="QD121" s="145"/>
      <c r="QE121" s="145"/>
      <c r="QF121" s="145"/>
      <c r="QG121" s="145"/>
      <c r="QH121" s="145"/>
      <c r="QI121" s="145"/>
      <c r="QJ121" s="145"/>
      <c r="QK121" s="145"/>
      <c r="QL121" s="145"/>
      <c r="QM121" s="145"/>
      <c r="QN121" s="145"/>
      <c r="QO121" s="145"/>
      <c r="QP121" s="145"/>
      <c r="QQ121" s="145"/>
      <c r="QR121" s="145"/>
      <c r="QS121" s="145"/>
      <c r="QT121" s="145"/>
      <c r="QU121" s="145"/>
      <c r="QV121" s="145"/>
      <c r="QW121" s="145"/>
      <c r="QX121" s="145"/>
      <c r="QY121" s="145"/>
      <c r="QZ121" s="145"/>
      <c r="RA121" s="145"/>
      <c r="RB121" s="145"/>
      <c r="RC121" s="145"/>
      <c r="RD121" s="145"/>
      <c r="RE121" s="145"/>
      <c r="RF121" s="145"/>
      <c r="RG121" s="145"/>
      <c r="RH121" s="145"/>
      <c r="RI121" s="145"/>
      <c r="RJ121" s="145"/>
      <c r="RK121" s="145"/>
      <c r="RL121" s="145"/>
      <c r="RM121" s="145"/>
      <c r="RN121" s="145"/>
      <c r="RO121" s="145"/>
      <c r="RP121" s="145"/>
      <c r="RQ121" s="145"/>
      <c r="RR121" s="145"/>
      <c r="RS121" s="145"/>
      <c r="RT121" s="145"/>
      <c r="RU121" s="145"/>
      <c r="RV121" s="145"/>
      <c r="RW121" s="145"/>
      <c r="RX121" s="145"/>
      <c r="RY121" s="145"/>
      <c r="RZ121" s="145"/>
      <c r="SA121" s="145"/>
      <c r="SB121" s="145"/>
      <c r="SC121" s="145"/>
      <c r="SD121" s="145"/>
      <c r="SE121" s="145"/>
      <c r="SF121" s="145"/>
      <c r="SG121" s="145"/>
      <c r="SH121" s="145"/>
      <c r="SI121" s="145"/>
      <c r="SJ121" s="145"/>
      <c r="SK121" s="145"/>
      <c r="SL121" s="145"/>
      <c r="SM121" s="145"/>
      <c r="SN121" s="145"/>
      <c r="SO121" s="145"/>
      <c r="SP121" s="145"/>
      <c r="SQ121" s="145"/>
      <c r="SR121" s="145"/>
      <c r="SS121" s="145"/>
      <c r="ST121" s="145"/>
      <c r="SU121" s="145"/>
      <c r="SV121" s="145"/>
      <c r="SW121" s="145"/>
      <c r="SX121" s="145"/>
      <c r="SY121" s="145"/>
      <c r="SZ121" s="145"/>
      <c r="TA121" s="145"/>
      <c r="TB121" s="145"/>
      <c r="TC121" s="145"/>
      <c r="TD121" s="145"/>
      <c r="TE121" s="145"/>
      <c r="TF121" s="145"/>
      <c r="TG121" s="145"/>
      <c r="TH121" s="145"/>
      <c r="TI121" s="145"/>
      <c r="TJ121" s="145"/>
      <c r="TK121" s="145"/>
      <c r="TL121" s="145"/>
      <c r="TM121" s="145"/>
      <c r="TN121" s="145"/>
      <c r="TO121" s="145"/>
      <c r="TP121" s="145"/>
      <c r="TQ121" s="145"/>
      <c r="TR121" s="145"/>
      <c r="TS121" s="145"/>
      <c r="TT121" s="145"/>
      <c r="TU121" s="145"/>
      <c r="TV121" s="145"/>
      <c r="TW121" s="145"/>
      <c r="TX121" s="145"/>
      <c r="TY121" s="145"/>
      <c r="TZ121" s="145"/>
      <c r="UA121" s="145"/>
      <c r="UB121" s="145"/>
      <c r="UC121" s="145"/>
      <c r="UD121" s="145"/>
      <c r="UE121" s="145"/>
      <c r="UF121" s="145"/>
      <c r="UG121" s="145"/>
      <c r="UH121" s="145"/>
      <c r="UI121" s="145"/>
      <c r="UJ121" s="145"/>
      <c r="UK121" s="145"/>
      <c r="UL121" s="145"/>
      <c r="UM121" s="145"/>
      <c r="UN121" s="145"/>
      <c r="UO121" s="145"/>
      <c r="UP121" s="145"/>
      <c r="UQ121" s="145"/>
      <c r="UR121" s="145"/>
      <c r="US121" s="145"/>
      <c r="UT121" s="145"/>
      <c r="UU121" s="145"/>
      <c r="UV121" s="145"/>
      <c r="UW121" s="145"/>
      <c r="UX121" s="145"/>
      <c r="UY121" s="145"/>
      <c r="UZ121" s="145"/>
      <c r="VA121" s="145"/>
      <c r="VB121" s="145"/>
      <c r="VC121" s="145"/>
      <c r="VD121" s="145"/>
      <c r="VE121" s="145"/>
      <c r="VF121" s="145"/>
      <c r="VG121" s="145"/>
      <c r="VH121" s="145"/>
      <c r="VI121" s="145"/>
      <c r="VJ121" s="145"/>
      <c r="VK121" s="145"/>
      <c r="VL121" s="145"/>
      <c r="VM121" s="145"/>
      <c r="VN121" s="145"/>
      <c r="VO121" s="145"/>
      <c r="VP121" s="145"/>
      <c r="VQ121" s="145"/>
      <c r="VR121" s="145"/>
      <c r="VS121" s="145"/>
      <c r="VT121" s="145"/>
      <c r="VU121" s="145"/>
      <c r="VV121" s="145"/>
      <c r="VW121" s="145"/>
      <c r="VX121" s="145"/>
      <c r="VY121" s="145"/>
      <c r="VZ121" s="145"/>
      <c r="WA121" s="145"/>
      <c r="WB121" s="145"/>
      <c r="WC121" s="145"/>
      <c r="WD121" s="145"/>
      <c r="WE121" s="145"/>
      <c r="WF121" s="145"/>
      <c r="WG121" s="145"/>
      <c r="WH121" s="145"/>
      <c r="WI121" s="145"/>
      <c r="WJ121" s="145"/>
      <c r="WK121" s="145"/>
      <c r="WL121" s="145"/>
      <c r="WM121" s="145"/>
      <c r="WN121" s="145"/>
      <c r="WO121" s="145"/>
      <c r="WP121" s="145"/>
      <c r="WQ121" s="145"/>
      <c r="WR121" s="145"/>
      <c r="WS121" s="145"/>
      <c r="WT121" s="145"/>
      <c r="WU121" s="145"/>
      <c r="WV121" s="145"/>
      <c r="WW121" s="145"/>
      <c r="WX121" s="145"/>
      <c r="WY121" s="145"/>
      <c r="WZ121" s="145"/>
      <c r="XA121" s="145"/>
      <c r="XB121" s="145"/>
      <c r="XC121" s="145"/>
      <c r="XD121" s="145"/>
      <c r="XE121" s="145"/>
      <c r="XF121" s="145"/>
      <c r="XG121" s="145"/>
      <c r="XH121" s="145"/>
      <c r="XI121" s="145"/>
      <c r="XJ121" s="145"/>
      <c r="XK121" s="145"/>
      <c r="XL121" s="145"/>
      <c r="XM121" s="145"/>
      <c r="XN121" s="145"/>
      <c r="XO121" s="145"/>
      <c r="XP121" s="145"/>
      <c r="XQ121" s="145"/>
      <c r="XR121" s="145"/>
      <c r="XS121" s="145"/>
      <c r="XT121" s="145"/>
      <c r="XU121" s="145"/>
      <c r="XV121" s="145"/>
      <c r="XW121" s="145"/>
      <c r="XX121" s="145"/>
      <c r="XY121" s="145"/>
      <c r="XZ121" s="145"/>
      <c r="YA121" s="145"/>
      <c r="YB121" s="145"/>
      <c r="YC121" s="145"/>
      <c r="YD121" s="145"/>
      <c r="YE121" s="145"/>
      <c r="YF121" s="145"/>
      <c r="YG121" s="145"/>
      <c r="YH121" s="145"/>
      <c r="YI121" s="145"/>
      <c r="YJ121" s="145"/>
      <c r="YK121" s="145"/>
      <c r="YL121" s="145"/>
      <c r="YM121" s="145"/>
      <c r="YN121" s="145"/>
      <c r="YO121" s="145"/>
      <c r="YP121" s="145"/>
      <c r="YQ121" s="145"/>
      <c r="YR121" s="145"/>
      <c r="YS121" s="145"/>
      <c r="YT121" s="145"/>
      <c r="YU121" s="145"/>
      <c r="YV121" s="145"/>
      <c r="YW121" s="145"/>
      <c r="YX121" s="145"/>
      <c r="YY121" s="145"/>
      <c r="YZ121" s="145"/>
      <c r="ZA121" s="145"/>
      <c r="ZB121" s="145"/>
      <c r="ZC121" s="145"/>
      <c r="ZD121" s="145"/>
      <c r="ZE121" s="145"/>
      <c r="ZF121" s="145"/>
      <c r="ZG121" s="145"/>
      <c r="ZH121" s="145"/>
      <c r="ZI121" s="145"/>
      <c r="ZJ121" s="145"/>
      <c r="ZK121" s="145"/>
      <c r="ZL121" s="145"/>
      <c r="ZM121" s="145"/>
      <c r="ZN121" s="145"/>
      <c r="ZO121" s="145"/>
      <c r="ZP121" s="145"/>
      <c r="ZQ121" s="145"/>
      <c r="ZR121" s="145"/>
      <c r="ZS121" s="145"/>
      <c r="ZT121" s="145"/>
      <c r="ZU121" s="145"/>
      <c r="ZV121" s="145"/>
      <c r="ZW121" s="145"/>
      <c r="ZX121" s="145"/>
      <c r="ZY121" s="145"/>
      <c r="ZZ121" s="145"/>
      <c r="AAA121" s="145"/>
      <c r="AAB121" s="145"/>
      <c r="AAC121" s="145"/>
      <c r="AAD121" s="145"/>
      <c r="AAE121" s="145"/>
      <c r="AAF121" s="145"/>
      <c r="AAG121" s="145"/>
      <c r="AAH121" s="145"/>
      <c r="AAI121" s="145"/>
      <c r="AAJ121" s="145"/>
      <c r="AAK121" s="145"/>
      <c r="AAL121" s="145"/>
      <c r="AAM121" s="145"/>
      <c r="AAN121" s="145"/>
      <c r="AAO121" s="145"/>
      <c r="AAP121" s="145"/>
      <c r="AAQ121" s="145"/>
      <c r="AAR121" s="145"/>
      <c r="AAS121" s="145"/>
      <c r="AAT121" s="145"/>
      <c r="AAU121" s="145"/>
      <c r="AAV121" s="145"/>
      <c r="AAW121" s="145"/>
      <c r="AAX121" s="145"/>
      <c r="AAY121" s="145"/>
      <c r="AAZ121" s="145"/>
      <c r="ABA121" s="145"/>
      <c r="ABB121" s="145"/>
      <c r="ABC121" s="145"/>
      <c r="ABD121" s="145"/>
      <c r="ABE121" s="145"/>
      <c r="ABF121" s="145"/>
      <c r="ABG121" s="145"/>
      <c r="ABH121" s="145"/>
      <c r="ABI121" s="145"/>
      <c r="ABJ121" s="145"/>
      <c r="ABK121" s="145"/>
      <c r="ABL121" s="145"/>
      <c r="ABM121" s="145"/>
      <c r="ABN121" s="145"/>
      <c r="ABO121" s="145"/>
      <c r="ABP121" s="145"/>
      <c r="ABQ121" s="145"/>
      <c r="ABR121" s="145"/>
      <c r="ABS121" s="145"/>
      <c r="ABT121" s="145"/>
      <c r="ABU121" s="145"/>
      <c r="ABV121" s="145"/>
      <c r="ABW121" s="145"/>
      <c r="ABX121" s="145"/>
      <c r="ABY121" s="145"/>
      <c r="ABZ121" s="145"/>
      <c r="ACA121" s="145"/>
      <c r="ACB121" s="145"/>
      <c r="ACC121" s="145"/>
      <c r="ACD121" s="145"/>
      <c r="ACE121" s="145"/>
      <c r="ACF121" s="145"/>
      <c r="ACG121" s="145"/>
      <c r="ACH121" s="145"/>
      <c r="ACI121" s="145"/>
      <c r="ACJ121" s="145"/>
      <c r="ACK121" s="145"/>
      <c r="ACL121" s="145"/>
      <c r="ACM121" s="145"/>
      <c r="ACN121" s="145"/>
      <c r="ACO121" s="145"/>
      <c r="ACP121" s="145"/>
      <c r="ACQ121" s="145"/>
      <c r="ACR121" s="145"/>
      <c r="ACS121" s="145"/>
      <c r="ACT121" s="145"/>
      <c r="ACU121" s="145"/>
      <c r="ACV121" s="145"/>
      <c r="ACW121" s="145"/>
      <c r="ACX121" s="145"/>
      <c r="ACY121" s="145"/>
      <c r="ACZ121" s="145"/>
      <c r="ADA121" s="145"/>
      <c r="ADB121" s="145"/>
      <c r="ADC121" s="145"/>
      <c r="ADD121" s="145"/>
      <c r="ADE121" s="145"/>
      <c r="ADF121" s="145"/>
      <c r="ADG121" s="145"/>
      <c r="ADH121" s="145"/>
      <c r="ADI121" s="145"/>
      <c r="ADJ121" s="145"/>
      <c r="ADK121" s="145"/>
      <c r="ADL121" s="145"/>
      <c r="ADM121" s="145"/>
      <c r="ADN121" s="145"/>
      <c r="ADO121" s="145"/>
      <c r="ADP121" s="145"/>
      <c r="ADQ121" s="145"/>
      <c r="ADR121" s="145"/>
      <c r="ADS121" s="145"/>
      <c r="ADT121" s="145"/>
      <c r="ADU121" s="145"/>
      <c r="ADV121" s="145"/>
      <c r="ADW121" s="145"/>
      <c r="ADX121" s="145"/>
      <c r="ADY121" s="145"/>
      <c r="ADZ121" s="145"/>
      <c r="AEA121" s="145"/>
      <c r="AEB121" s="145"/>
      <c r="AEC121" s="145"/>
      <c r="AED121" s="145"/>
      <c r="AEE121" s="145"/>
      <c r="AEF121" s="145"/>
      <c r="AEG121" s="145"/>
      <c r="AEH121" s="145"/>
      <c r="AEI121" s="145"/>
      <c r="AEJ121" s="145"/>
      <c r="AEK121" s="145"/>
      <c r="AEL121" s="145"/>
      <c r="AEM121" s="145"/>
      <c r="AEN121" s="145"/>
      <c r="AEO121" s="145"/>
      <c r="AEP121" s="145"/>
      <c r="AEQ121" s="145"/>
      <c r="AER121" s="145"/>
      <c r="AES121" s="145"/>
      <c r="AET121" s="145"/>
      <c r="AEU121" s="145"/>
      <c r="AEV121" s="145"/>
      <c r="AEW121" s="145"/>
      <c r="AEX121" s="145"/>
      <c r="AEY121" s="145"/>
      <c r="AEZ121" s="145"/>
      <c r="AFA121" s="145"/>
      <c r="AFB121" s="145"/>
      <c r="AFC121" s="145"/>
      <c r="AFD121" s="145"/>
      <c r="AFE121" s="145"/>
      <c r="AFF121" s="145"/>
      <c r="AFG121" s="145"/>
      <c r="AFH121" s="145"/>
      <c r="AFI121" s="145"/>
      <c r="AFJ121" s="145"/>
      <c r="AFK121" s="145"/>
      <c r="AFL121" s="145"/>
      <c r="AFM121" s="145"/>
      <c r="AFN121" s="145"/>
      <c r="AFO121" s="145"/>
      <c r="AFP121" s="145"/>
      <c r="AFQ121" s="145"/>
      <c r="AFR121" s="145"/>
      <c r="AFS121" s="145"/>
      <c r="AFT121" s="145"/>
      <c r="AFU121" s="145"/>
      <c r="AFV121" s="145"/>
      <c r="AFW121" s="145"/>
      <c r="AFX121" s="145"/>
      <c r="AFY121" s="145"/>
      <c r="AFZ121" s="145"/>
      <c r="AGA121" s="145"/>
      <c r="AGB121" s="145"/>
      <c r="AGC121" s="145"/>
      <c r="AGD121" s="145"/>
      <c r="AGE121" s="145"/>
      <c r="AGF121" s="145"/>
      <c r="AGG121" s="145"/>
      <c r="AGH121" s="145"/>
      <c r="AGI121" s="145"/>
      <c r="AGJ121" s="145"/>
      <c r="AGK121" s="145"/>
      <c r="AGL121" s="145"/>
      <c r="AGM121" s="145"/>
      <c r="AGN121" s="145"/>
      <c r="AGO121" s="145"/>
      <c r="AGP121" s="145"/>
      <c r="AGQ121" s="145"/>
      <c r="AGR121" s="145"/>
      <c r="AGS121" s="145"/>
      <c r="AGT121" s="145"/>
      <c r="AGU121" s="145"/>
      <c r="AGV121" s="145"/>
      <c r="AGW121" s="145"/>
      <c r="AGX121" s="145"/>
      <c r="AGY121" s="145"/>
      <c r="AGZ121" s="145"/>
      <c r="AHA121" s="145"/>
      <c r="AHB121" s="145"/>
      <c r="AHC121" s="145"/>
      <c r="AHD121" s="145"/>
      <c r="AHE121" s="145"/>
      <c r="AHF121" s="145"/>
      <c r="AHG121" s="145"/>
      <c r="AHH121" s="145"/>
      <c r="AHI121" s="145"/>
      <c r="AHJ121" s="145"/>
      <c r="AHK121" s="145"/>
      <c r="AHL121" s="145"/>
      <c r="AHM121" s="145"/>
      <c r="AHN121" s="145"/>
      <c r="AHO121" s="145"/>
      <c r="AHP121" s="145"/>
      <c r="AHQ121" s="145"/>
      <c r="AHR121" s="145"/>
      <c r="AHS121" s="145"/>
      <c r="AHT121" s="145"/>
      <c r="AHU121" s="145"/>
      <c r="AHV121" s="145"/>
      <c r="AHW121" s="145"/>
      <c r="AHX121" s="145"/>
      <c r="AHY121" s="145"/>
      <c r="AHZ121" s="145"/>
      <c r="AIA121" s="145"/>
      <c r="AIB121" s="145"/>
      <c r="AIC121" s="145"/>
      <c r="AID121" s="145"/>
      <c r="AIE121" s="145"/>
      <c r="AIF121" s="145"/>
      <c r="AIG121" s="145"/>
      <c r="AIH121" s="145"/>
      <c r="AII121" s="145"/>
      <c r="AIJ121" s="145"/>
      <c r="AIK121" s="145"/>
      <c r="AIL121" s="145"/>
      <c r="AIM121" s="145"/>
      <c r="AIN121" s="145"/>
      <c r="AIO121" s="145"/>
      <c r="AIP121" s="145"/>
      <c r="AIQ121" s="145"/>
      <c r="AIR121" s="145"/>
      <c r="AIS121" s="145"/>
      <c r="AIT121" s="145"/>
      <c r="AIU121" s="145"/>
      <c r="AIV121" s="145"/>
      <c r="AIW121" s="145"/>
      <c r="AIX121" s="145"/>
      <c r="AIY121" s="145"/>
      <c r="AIZ121" s="145"/>
      <c r="AJA121" s="145"/>
      <c r="AJB121" s="145"/>
      <c r="AJC121" s="145"/>
      <c r="AJD121" s="145"/>
      <c r="AJE121" s="145"/>
      <c r="AJF121" s="145"/>
      <c r="AJG121" s="145"/>
      <c r="AJH121" s="145"/>
      <c r="AJI121" s="145"/>
      <c r="AJJ121" s="145"/>
      <c r="AJK121" s="145"/>
      <c r="AJL121" s="145"/>
      <c r="AJM121" s="145"/>
      <c r="AJN121" s="145"/>
      <c r="AJO121" s="145"/>
      <c r="AJP121" s="145"/>
      <c r="AJQ121" s="145"/>
      <c r="AJR121" s="145"/>
      <c r="AJS121" s="145"/>
      <c r="AJT121" s="145"/>
      <c r="AJU121" s="145"/>
      <c r="AJV121" s="145"/>
      <c r="AJW121" s="145"/>
      <c r="AJX121" s="145"/>
      <c r="AJY121" s="145"/>
      <c r="AJZ121" s="145"/>
      <c r="AKA121" s="145"/>
      <c r="AKB121" s="145"/>
      <c r="AKC121" s="145"/>
      <c r="AKD121" s="145"/>
      <c r="AKE121" s="145"/>
      <c r="AKF121" s="145"/>
      <c r="AKG121" s="145"/>
      <c r="AKH121" s="145"/>
      <c r="AKI121" s="145"/>
      <c r="AKJ121" s="145"/>
      <c r="AKK121" s="145"/>
      <c r="AKL121" s="145"/>
      <c r="AKM121" s="145"/>
      <c r="AKN121" s="145"/>
      <c r="AKO121" s="145"/>
      <c r="AKP121" s="145"/>
      <c r="AKQ121" s="145"/>
      <c r="AKR121" s="145"/>
      <c r="AKS121" s="145"/>
      <c r="AKT121" s="145"/>
      <c r="AKU121" s="145"/>
      <c r="AKV121" s="145"/>
      <c r="AKW121" s="145"/>
      <c r="AKX121" s="145"/>
      <c r="AKY121" s="145"/>
      <c r="AKZ121" s="145"/>
      <c r="ALA121" s="145"/>
      <c r="ALB121" s="145"/>
      <c r="ALC121" s="145"/>
      <c r="ALD121" s="145"/>
      <c r="ALE121" s="145"/>
      <c r="ALF121" s="145"/>
      <c r="ALG121" s="145"/>
      <c r="ALH121" s="145"/>
      <c r="ALI121" s="145"/>
      <c r="ALJ121" s="145"/>
      <c r="ALK121" s="145"/>
      <c r="ALL121" s="145"/>
      <c r="ALM121" s="145"/>
      <c r="ALN121" s="145"/>
      <c r="ALO121" s="145"/>
      <c r="ALP121" s="145"/>
      <c r="ALQ121" s="145"/>
      <c r="ALR121" s="145"/>
      <c r="ALS121" s="145"/>
      <c r="ALT121" s="145"/>
      <c r="ALU121" s="145"/>
      <c r="ALV121" s="145"/>
      <c r="ALW121" s="145"/>
      <c r="ALX121" s="145"/>
      <c r="ALY121" s="145"/>
      <c r="ALZ121" s="145"/>
    </row>
    <row r="122" spans="1:1024" ht="12.75" customHeight="1" x14ac:dyDescent="0.3">
      <c r="A122" s="151"/>
      <c r="B122" s="151"/>
      <c r="C122" s="133" t="s">
        <v>10</v>
      </c>
      <c r="D122" s="292" t="s">
        <v>96</v>
      </c>
      <c r="E122" s="292"/>
      <c r="F122" s="322"/>
      <c r="G122" s="322"/>
      <c r="H122" s="162">
        <f>(H137+H121)*F122</f>
        <v>0</v>
      </c>
      <c r="I122" s="145"/>
      <c r="J122" s="145"/>
      <c r="K122" s="315" t="s">
        <v>97</v>
      </c>
      <c r="L122" s="315"/>
      <c r="M122" s="315"/>
      <c r="N122" s="145"/>
      <c r="O122" s="145"/>
      <c r="P122" s="145"/>
      <c r="Q122" s="145"/>
      <c r="R122" s="145"/>
      <c r="S122" s="145"/>
      <c r="T122" s="145"/>
      <c r="U122" s="145"/>
      <c r="V122" s="145"/>
      <c r="W122" s="145"/>
      <c r="X122" s="145"/>
      <c r="Y122" s="145"/>
      <c r="Z122" s="145"/>
      <c r="AA122" s="145"/>
      <c r="AB122" s="145"/>
      <c r="AC122" s="145"/>
      <c r="AD122" s="145"/>
      <c r="AE122" s="145"/>
      <c r="AF122" s="145"/>
      <c r="AG122" s="145"/>
      <c r="AH122" s="145"/>
      <c r="AI122" s="145"/>
      <c r="AJ122" s="145"/>
      <c r="AK122" s="145"/>
      <c r="AL122" s="145"/>
      <c r="AM122" s="145"/>
      <c r="AN122" s="145"/>
      <c r="AO122" s="145"/>
      <c r="AP122" s="145"/>
      <c r="AQ122" s="145"/>
      <c r="AR122" s="145"/>
      <c r="AS122" s="145"/>
      <c r="AT122" s="145"/>
      <c r="AU122" s="145"/>
      <c r="AV122" s="145"/>
      <c r="AW122" s="145"/>
      <c r="AX122" s="145"/>
      <c r="AY122" s="145"/>
      <c r="AZ122" s="145"/>
      <c r="BA122" s="145"/>
      <c r="BB122" s="145"/>
      <c r="BC122" s="145"/>
      <c r="BD122" s="145"/>
      <c r="BE122" s="145"/>
      <c r="BF122" s="145"/>
      <c r="BG122" s="145"/>
      <c r="BH122" s="145"/>
      <c r="BI122" s="145"/>
      <c r="BJ122" s="145"/>
      <c r="BK122" s="145"/>
      <c r="BL122" s="145"/>
      <c r="BM122" s="145"/>
      <c r="BN122" s="145"/>
      <c r="BO122" s="145"/>
      <c r="BP122" s="145"/>
      <c r="BQ122" s="145"/>
      <c r="BR122" s="145"/>
      <c r="BS122" s="145"/>
      <c r="BT122" s="145"/>
      <c r="BU122" s="145"/>
      <c r="BV122" s="145"/>
      <c r="BW122" s="145"/>
      <c r="BX122" s="145"/>
      <c r="BY122" s="145"/>
      <c r="BZ122" s="145"/>
      <c r="CA122" s="145"/>
      <c r="CB122" s="145"/>
      <c r="CC122" s="145"/>
      <c r="CD122" s="145"/>
      <c r="CE122" s="145"/>
      <c r="CF122" s="145"/>
      <c r="CG122" s="145"/>
      <c r="CH122" s="145"/>
      <c r="CI122" s="145"/>
      <c r="CJ122" s="145"/>
      <c r="CK122" s="145"/>
      <c r="CL122" s="145"/>
      <c r="CM122" s="145"/>
      <c r="CN122" s="145"/>
      <c r="CO122" s="145"/>
      <c r="CP122" s="145"/>
      <c r="CQ122" s="145"/>
      <c r="CR122" s="145"/>
      <c r="CS122" s="145"/>
      <c r="CT122" s="145"/>
      <c r="CU122" s="145"/>
      <c r="CV122" s="145"/>
      <c r="CW122" s="145"/>
      <c r="CX122" s="145"/>
      <c r="CY122" s="145"/>
      <c r="CZ122" s="145"/>
      <c r="DA122" s="145"/>
      <c r="DB122" s="145"/>
      <c r="DC122" s="145"/>
      <c r="DD122" s="145"/>
      <c r="DE122" s="145"/>
      <c r="DF122" s="145"/>
      <c r="DG122" s="145"/>
      <c r="DH122" s="145"/>
      <c r="DI122" s="145"/>
      <c r="DJ122" s="145"/>
      <c r="DK122" s="145"/>
      <c r="DL122" s="145"/>
      <c r="DM122" s="145"/>
      <c r="DN122" s="145"/>
      <c r="DO122" s="145"/>
      <c r="DP122" s="145"/>
      <c r="DQ122" s="145"/>
      <c r="DR122" s="145"/>
      <c r="DS122" s="145"/>
      <c r="DT122" s="145"/>
      <c r="DU122" s="145"/>
      <c r="DV122" s="145"/>
      <c r="DW122" s="145"/>
      <c r="DX122" s="145"/>
      <c r="DY122" s="145"/>
      <c r="DZ122" s="145"/>
      <c r="EA122" s="145"/>
      <c r="EB122" s="145"/>
      <c r="EC122" s="145"/>
      <c r="ED122" s="145"/>
      <c r="EE122" s="145"/>
      <c r="EF122" s="145"/>
      <c r="EG122" s="145"/>
      <c r="EH122" s="145"/>
      <c r="EI122" s="145"/>
      <c r="EJ122" s="145"/>
      <c r="EK122" s="145"/>
      <c r="EL122" s="145"/>
      <c r="EM122" s="145"/>
      <c r="EN122" s="145"/>
      <c r="EO122" s="145"/>
      <c r="EP122" s="145"/>
      <c r="EQ122" s="145"/>
      <c r="ER122" s="145"/>
      <c r="ES122" s="145"/>
      <c r="ET122" s="145"/>
      <c r="EU122" s="145"/>
      <c r="EV122" s="145"/>
      <c r="EW122" s="145"/>
      <c r="EX122" s="145"/>
      <c r="EY122" s="145"/>
      <c r="EZ122" s="145"/>
      <c r="FA122" s="145"/>
      <c r="FB122" s="145"/>
      <c r="FC122" s="145"/>
      <c r="FD122" s="145"/>
      <c r="FE122" s="145"/>
      <c r="FF122" s="145"/>
      <c r="FG122" s="145"/>
      <c r="FH122" s="145"/>
      <c r="FI122" s="145"/>
      <c r="FJ122" s="145"/>
      <c r="FK122" s="145"/>
      <c r="FL122" s="145"/>
      <c r="FM122" s="145"/>
      <c r="FN122" s="145"/>
      <c r="FO122" s="145"/>
      <c r="FP122" s="145"/>
      <c r="FQ122" s="145"/>
      <c r="FR122" s="145"/>
      <c r="FS122" s="145"/>
      <c r="FT122" s="145"/>
      <c r="FU122" s="145"/>
      <c r="FV122" s="145"/>
      <c r="FW122" s="145"/>
      <c r="FX122" s="145"/>
      <c r="FY122" s="145"/>
      <c r="FZ122" s="145"/>
      <c r="GA122" s="145"/>
      <c r="GB122" s="145"/>
      <c r="GC122" s="145"/>
      <c r="GD122" s="145"/>
      <c r="GE122" s="145"/>
      <c r="GF122" s="145"/>
      <c r="GG122" s="145"/>
      <c r="GH122" s="145"/>
      <c r="GI122" s="145"/>
      <c r="GJ122" s="145"/>
      <c r="GK122" s="145"/>
      <c r="GL122" s="145"/>
      <c r="GM122" s="145"/>
      <c r="GN122" s="145"/>
      <c r="GO122" s="145"/>
      <c r="GP122" s="145"/>
      <c r="GQ122" s="145"/>
      <c r="GR122" s="145"/>
      <c r="GS122" s="145"/>
      <c r="GT122" s="145"/>
      <c r="GU122" s="145"/>
      <c r="GV122" s="145"/>
      <c r="GW122" s="145"/>
      <c r="GX122" s="145"/>
      <c r="GY122" s="145"/>
      <c r="GZ122" s="145"/>
      <c r="HA122" s="145"/>
      <c r="HB122" s="145"/>
      <c r="HC122" s="145"/>
      <c r="HD122" s="145"/>
      <c r="HE122" s="145"/>
      <c r="HF122" s="145"/>
      <c r="HG122" s="145"/>
      <c r="HH122" s="145"/>
      <c r="HI122" s="145"/>
      <c r="HJ122" s="145"/>
      <c r="HK122" s="145"/>
      <c r="HL122" s="145"/>
      <c r="HM122" s="145"/>
      <c r="HN122" s="145"/>
      <c r="HO122" s="145"/>
      <c r="HP122" s="145"/>
      <c r="HQ122" s="145"/>
      <c r="HR122" s="145"/>
      <c r="HS122" s="145"/>
      <c r="HT122" s="145"/>
      <c r="HU122" s="145"/>
      <c r="HV122" s="145"/>
      <c r="HW122" s="145"/>
      <c r="HX122" s="145"/>
      <c r="HY122" s="145"/>
      <c r="HZ122" s="145"/>
      <c r="IA122" s="145"/>
      <c r="IB122" s="145"/>
      <c r="IC122" s="145"/>
      <c r="ID122" s="145"/>
      <c r="IE122" s="145"/>
      <c r="IF122" s="145"/>
      <c r="IG122" s="145"/>
      <c r="IH122" s="145"/>
      <c r="II122" s="145"/>
      <c r="IJ122" s="145"/>
      <c r="IK122" s="145"/>
      <c r="IL122" s="145"/>
      <c r="IM122" s="145"/>
      <c r="IN122" s="145"/>
      <c r="IO122" s="145"/>
      <c r="IP122" s="145"/>
      <c r="IQ122" s="145"/>
      <c r="IR122" s="145"/>
      <c r="IS122" s="145"/>
      <c r="IT122" s="145"/>
      <c r="IU122" s="145"/>
      <c r="IV122" s="145"/>
      <c r="IW122" s="145"/>
      <c r="IX122" s="145"/>
      <c r="IY122" s="145"/>
      <c r="IZ122" s="145"/>
      <c r="JA122" s="145"/>
      <c r="JB122" s="145"/>
      <c r="JC122" s="145"/>
      <c r="JD122" s="145"/>
      <c r="JE122" s="145"/>
      <c r="JF122" s="145"/>
      <c r="JG122" s="145"/>
      <c r="JH122" s="145"/>
      <c r="JI122" s="145"/>
      <c r="JJ122" s="145"/>
      <c r="JK122" s="145"/>
      <c r="JL122" s="145"/>
      <c r="JM122" s="145"/>
      <c r="JN122" s="145"/>
      <c r="JO122" s="145"/>
      <c r="JP122" s="145"/>
      <c r="JQ122" s="145"/>
      <c r="JR122" s="145"/>
      <c r="JS122" s="145"/>
      <c r="JT122" s="145"/>
      <c r="JU122" s="145"/>
      <c r="JV122" s="145"/>
      <c r="JW122" s="145"/>
      <c r="JX122" s="145"/>
      <c r="JY122" s="145"/>
      <c r="JZ122" s="145"/>
      <c r="KA122" s="145"/>
      <c r="KB122" s="145"/>
      <c r="KC122" s="145"/>
      <c r="KD122" s="145"/>
      <c r="KE122" s="145"/>
      <c r="KF122" s="145"/>
      <c r="KG122" s="145"/>
      <c r="KH122" s="145"/>
      <c r="KI122" s="145"/>
      <c r="KJ122" s="145"/>
      <c r="KK122" s="145"/>
      <c r="KL122" s="145"/>
      <c r="KM122" s="145"/>
      <c r="KN122" s="145"/>
      <c r="KO122" s="145"/>
      <c r="KP122" s="145"/>
      <c r="KQ122" s="145"/>
      <c r="KR122" s="145"/>
      <c r="KS122" s="145"/>
      <c r="KT122" s="145"/>
      <c r="KU122" s="145"/>
      <c r="KV122" s="145"/>
      <c r="KW122" s="145"/>
      <c r="KX122" s="145"/>
      <c r="KY122" s="145"/>
      <c r="KZ122" s="145"/>
      <c r="LA122" s="145"/>
      <c r="LB122" s="145"/>
      <c r="LC122" s="145"/>
      <c r="LD122" s="145"/>
      <c r="LE122" s="145"/>
      <c r="LF122" s="145"/>
      <c r="LG122" s="145"/>
      <c r="LH122" s="145"/>
      <c r="LI122" s="145"/>
      <c r="LJ122" s="145"/>
      <c r="LK122" s="145"/>
      <c r="LL122" s="145"/>
      <c r="LM122" s="145"/>
      <c r="LN122" s="145"/>
      <c r="LO122" s="145"/>
      <c r="LP122" s="145"/>
      <c r="LQ122" s="145"/>
      <c r="LR122" s="145"/>
      <c r="LS122" s="145"/>
      <c r="LT122" s="145"/>
      <c r="LU122" s="145"/>
      <c r="LV122" s="145"/>
      <c r="LW122" s="145"/>
      <c r="LX122" s="145"/>
      <c r="LY122" s="145"/>
      <c r="LZ122" s="145"/>
      <c r="MA122" s="145"/>
      <c r="MB122" s="145"/>
      <c r="MC122" s="145"/>
      <c r="MD122" s="145"/>
      <c r="ME122" s="145"/>
      <c r="MF122" s="145"/>
      <c r="MG122" s="145"/>
      <c r="MH122" s="145"/>
      <c r="MI122" s="145"/>
      <c r="MJ122" s="145"/>
      <c r="MK122" s="145"/>
      <c r="ML122" s="145"/>
      <c r="MM122" s="145"/>
      <c r="MN122" s="145"/>
      <c r="MO122" s="145"/>
      <c r="MP122" s="145"/>
      <c r="MQ122" s="145"/>
      <c r="MR122" s="145"/>
      <c r="MS122" s="145"/>
      <c r="MT122" s="145"/>
      <c r="MU122" s="145"/>
      <c r="MV122" s="145"/>
      <c r="MW122" s="145"/>
      <c r="MX122" s="145"/>
      <c r="MY122" s="145"/>
      <c r="MZ122" s="145"/>
      <c r="NA122" s="145"/>
      <c r="NB122" s="145"/>
      <c r="NC122" s="145"/>
      <c r="ND122" s="145"/>
      <c r="NE122" s="145"/>
      <c r="NF122" s="145"/>
      <c r="NG122" s="145"/>
      <c r="NH122" s="145"/>
      <c r="NI122" s="145"/>
      <c r="NJ122" s="145"/>
      <c r="NK122" s="145"/>
      <c r="NL122" s="145"/>
      <c r="NM122" s="145"/>
      <c r="NN122" s="145"/>
      <c r="NO122" s="145"/>
      <c r="NP122" s="145"/>
      <c r="NQ122" s="145"/>
      <c r="NR122" s="145"/>
      <c r="NS122" s="145"/>
      <c r="NT122" s="145"/>
      <c r="NU122" s="145"/>
      <c r="NV122" s="145"/>
      <c r="NW122" s="145"/>
      <c r="NX122" s="145"/>
      <c r="NY122" s="145"/>
      <c r="NZ122" s="145"/>
      <c r="OA122" s="145"/>
      <c r="OB122" s="145"/>
      <c r="OC122" s="145"/>
      <c r="OD122" s="145"/>
      <c r="OE122" s="145"/>
      <c r="OF122" s="145"/>
      <c r="OG122" s="145"/>
      <c r="OH122" s="145"/>
      <c r="OI122" s="145"/>
      <c r="OJ122" s="145"/>
      <c r="OK122" s="145"/>
      <c r="OL122" s="145"/>
      <c r="OM122" s="145"/>
      <c r="ON122" s="145"/>
      <c r="OO122" s="145"/>
      <c r="OP122" s="145"/>
      <c r="OQ122" s="145"/>
      <c r="OR122" s="145"/>
      <c r="OS122" s="145"/>
      <c r="OT122" s="145"/>
      <c r="OU122" s="145"/>
      <c r="OV122" s="145"/>
      <c r="OW122" s="145"/>
      <c r="OX122" s="145"/>
      <c r="OY122" s="145"/>
      <c r="OZ122" s="145"/>
      <c r="PA122" s="145"/>
      <c r="PB122" s="145"/>
      <c r="PC122" s="145"/>
      <c r="PD122" s="145"/>
      <c r="PE122" s="145"/>
      <c r="PF122" s="145"/>
      <c r="PG122" s="145"/>
      <c r="PH122" s="145"/>
      <c r="PI122" s="145"/>
      <c r="PJ122" s="145"/>
      <c r="PK122" s="145"/>
      <c r="PL122" s="145"/>
      <c r="PM122" s="145"/>
      <c r="PN122" s="145"/>
      <c r="PO122" s="145"/>
      <c r="PP122" s="145"/>
      <c r="PQ122" s="145"/>
      <c r="PR122" s="145"/>
      <c r="PS122" s="145"/>
      <c r="PT122" s="145"/>
      <c r="PU122" s="145"/>
      <c r="PV122" s="145"/>
      <c r="PW122" s="145"/>
      <c r="PX122" s="145"/>
      <c r="PY122" s="145"/>
      <c r="PZ122" s="145"/>
      <c r="QA122" s="145"/>
      <c r="QB122" s="145"/>
      <c r="QC122" s="145"/>
      <c r="QD122" s="145"/>
      <c r="QE122" s="145"/>
      <c r="QF122" s="145"/>
      <c r="QG122" s="145"/>
      <c r="QH122" s="145"/>
      <c r="QI122" s="145"/>
      <c r="QJ122" s="145"/>
      <c r="QK122" s="145"/>
      <c r="QL122" s="145"/>
      <c r="QM122" s="145"/>
      <c r="QN122" s="145"/>
      <c r="QO122" s="145"/>
      <c r="QP122" s="145"/>
      <c r="QQ122" s="145"/>
      <c r="QR122" s="145"/>
      <c r="QS122" s="145"/>
      <c r="QT122" s="145"/>
      <c r="QU122" s="145"/>
      <c r="QV122" s="145"/>
      <c r="QW122" s="145"/>
      <c r="QX122" s="145"/>
      <c r="QY122" s="145"/>
      <c r="QZ122" s="145"/>
      <c r="RA122" s="145"/>
      <c r="RB122" s="145"/>
      <c r="RC122" s="145"/>
      <c r="RD122" s="145"/>
      <c r="RE122" s="145"/>
      <c r="RF122" s="145"/>
      <c r="RG122" s="145"/>
      <c r="RH122" s="145"/>
      <c r="RI122" s="145"/>
      <c r="RJ122" s="145"/>
      <c r="RK122" s="145"/>
      <c r="RL122" s="145"/>
      <c r="RM122" s="145"/>
      <c r="RN122" s="145"/>
      <c r="RO122" s="145"/>
      <c r="RP122" s="145"/>
      <c r="RQ122" s="145"/>
      <c r="RR122" s="145"/>
      <c r="RS122" s="145"/>
      <c r="RT122" s="145"/>
      <c r="RU122" s="145"/>
      <c r="RV122" s="145"/>
      <c r="RW122" s="145"/>
      <c r="RX122" s="145"/>
      <c r="RY122" s="145"/>
      <c r="RZ122" s="145"/>
      <c r="SA122" s="145"/>
      <c r="SB122" s="145"/>
      <c r="SC122" s="145"/>
      <c r="SD122" s="145"/>
      <c r="SE122" s="145"/>
      <c r="SF122" s="145"/>
      <c r="SG122" s="145"/>
      <c r="SH122" s="145"/>
      <c r="SI122" s="145"/>
      <c r="SJ122" s="145"/>
      <c r="SK122" s="145"/>
      <c r="SL122" s="145"/>
      <c r="SM122" s="145"/>
      <c r="SN122" s="145"/>
      <c r="SO122" s="145"/>
      <c r="SP122" s="145"/>
      <c r="SQ122" s="145"/>
      <c r="SR122" s="145"/>
      <c r="SS122" s="145"/>
      <c r="ST122" s="145"/>
      <c r="SU122" s="145"/>
      <c r="SV122" s="145"/>
      <c r="SW122" s="145"/>
      <c r="SX122" s="145"/>
      <c r="SY122" s="145"/>
      <c r="SZ122" s="145"/>
      <c r="TA122" s="145"/>
      <c r="TB122" s="145"/>
      <c r="TC122" s="145"/>
      <c r="TD122" s="145"/>
      <c r="TE122" s="145"/>
      <c r="TF122" s="145"/>
      <c r="TG122" s="145"/>
      <c r="TH122" s="145"/>
      <c r="TI122" s="145"/>
      <c r="TJ122" s="145"/>
      <c r="TK122" s="145"/>
      <c r="TL122" s="145"/>
      <c r="TM122" s="145"/>
      <c r="TN122" s="145"/>
      <c r="TO122" s="145"/>
      <c r="TP122" s="145"/>
      <c r="TQ122" s="145"/>
      <c r="TR122" s="145"/>
      <c r="TS122" s="145"/>
      <c r="TT122" s="145"/>
      <c r="TU122" s="145"/>
      <c r="TV122" s="145"/>
      <c r="TW122" s="145"/>
      <c r="TX122" s="145"/>
      <c r="TY122" s="145"/>
      <c r="TZ122" s="145"/>
      <c r="UA122" s="145"/>
      <c r="UB122" s="145"/>
      <c r="UC122" s="145"/>
      <c r="UD122" s="145"/>
      <c r="UE122" s="145"/>
      <c r="UF122" s="145"/>
      <c r="UG122" s="145"/>
      <c r="UH122" s="145"/>
      <c r="UI122" s="145"/>
      <c r="UJ122" s="145"/>
      <c r="UK122" s="145"/>
      <c r="UL122" s="145"/>
      <c r="UM122" s="145"/>
      <c r="UN122" s="145"/>
      <c r="UO122" s="145"/>
      <c r="UP122" s="145"/>
      <c r="UQ122" s="145"/>
      <c r="UR122" s="145"/>
      <c r="US122" s="145"/>
      <c r="UT122" s="145"/>
      <c r="UU122" s="145"/>
      <c r="UV122" s="145"/>
      <c r="UW122" s="145"/>
      <c r="UX122" s="145"/>
      <c r="UY122" s="145"/>
      <c r="UZ122" s="145"/>
      <c r="VA122" s="145"/>
      <c r="VB122" s="145"/>
      <c r="VC122" s="145"/>
      <c r="VD122" s="145"/>
      <c r="VE122" s="145"/>
      <c r="VF122" s="145"/>
      <c r="VG122" s="145"/>
      <c r="VH122" s="145"/>
      <c r="VI122" s="145"/>
      <c r="VJ122" s="145"/>
      <c r="VK122" s="145"/>
      <c r="VL122" s="145"/>
      <c r="VM122" s="145"/>
      <c r="VN122" s="145"/>
      <c r="VO122" s="145"/>
      <c r="VP122" s="145"/>
      <c r="VQ122" s="145"/>
      <c r="VR122" s="145"/>
      <c r="VS122" s="145"/>
      <c r="VT122" s="145"/>
      <c r="VU122" s="145"/>
      <c r="VV122" s="145"/>
      <c r="VW122" s="145"/>
      <c r="VX122" s="145"/>
      <c r="VY122" s="145"/>
      <c r="VZ122" s="145"/>
      <c r="WA122" s="145"/>
      <c r="WB122" s="145"/>
      <c r="WC122" s="145"/>
      <c r="WD122" s="145"/>
      <c r="WE122" s="145"/>
      <c r="WF122" s="145"/>
      <c r="WG122" s="145"/>
      <c r="WH122" s="145"/>
      <c r="WI122" s="145"/>
      <c r="WJ122" s="145"/>
      <c r="WK122" s="145"/>
      <c r="WL122" s="145"/>
      <c r="WM122" s="145"/>
      <c r="WN122" s="145"/>
      <c r="WO122" s="145"/>
      <c r="WP122" s="145"/>
      <c r="WQ122" s="145"/>
      <c r="WR122" s="145"/>
      <c r="WS122" s="145"/>
      <c r="WT122" s="145"/>
      <c r="WU122" s="145"/>
      <c r="WV122" s="145"/>
      <c r="WW122" s="145"/>
      <c r="WX122" s="145"/>
      <c r="WY122" s="145"/>
      <c r="WZ122" s="145"/>
      <c r="XA122" s="145"/>
      <c r="XB122" s="145"/>
      <c r="XC122" s="145"/>
      <c r="XD122" s="145"/>
      <c r="XE122" s="145"/>
      <c r="XF122" s="145"/>
      <c r="XG122" s="145"/>
      <c r="XH122" s="145"/>
      <c r="XI122" s="145"/>
      <c r="XJ122" s="145"/>
      <c r="XK122" s="145"/>
      <c r="XL122" s="145"/>
      <c r="XM122" s="145"/>
      <c r="XN122" s="145"/>
      <c r="XO122" s="145"/>
      <c r="XP122" s="145"/>
      <c r="XQ122" s="145"/>
      <c r="XR122" s="145"/>
      <c r="XS122" s="145"/>
      <c r="XT122" s="145"/>
      <c r="XU122" s="145"/>
      <c r="XV122" s="145"/>
      <c r="XW122" s="145"/>
      <c r="XX122" s="145"/>
      <c r="XY122" s="145"/>
      <c r="XZ122" s="145"/>
      <c r="YA122" s="145"/>
      <c r="YB122" s="145"/>
      <c r="YC122" s="145"/>
      <c r="YD122" s="145"/>
      <c r="YE122" s="145"/>
      <c r="YF122" s="145"/>
      <c r="YG122" s="145"/>
      <c r="YH122" s="145"/>
      <c r="YI122" s="145"/>
      <c r="YJ122" s="145"/>
      <c r="YK122" s="145"/>
      <c r="YL122" s="145"/>
      <c r="YM122" s="145"/>
      <c r="YN122" s="145"/>
      <c r="YO122" s="145"/>
      <c r="YP122" s="145"/>
      <c r="YQ122" s="145"/>
      <c r="YR122" s="145"/>
      <c r="YS122" s="145"/>
      <c r="YT122" s="145"/>
      <c r="YU122" s="145"/>
      <c r="YV122" s="145"/>
      <c r="YW122" s="145"/>
      <c r="YX122" s="145"/>
      <c r="YY122" s="145"/>
      <c r="YZ122" s="145"/>
      <c r="ZA122" s="145"/>
      <c r="ZB122" s="145"/>
      <c r="ZC122" s="145"/>
      <c r="ZD122" s="145"/>
      <c r="ZE122" s="145"/>
      <c r="ZF122" s="145"/>
      <c r="ZG122" s="145"/>
      <c r="ZH122" s="145"/>
      <c r="ZI122" s="145"/>
      <c r="ZJ122" s="145"/>
      <c r="ZK122" s="145"/>
      <c r="ZL122" s="145"/>
      <c r="ZM122" s="145"/>
      <c r="ZN122" s="145"/>
      <c r="ZO122" s="145"/>
      <c r="ZP122" s="145"/>
      <c r="ZQ122" s="145"/>
      <c r="ZR122" s="145"/>
      <c r="ZS122" s="145"/>
      <c r="ZT122" s="145"/>
      <c r="ZU122" s="145"/>
      <c r="ZV122" s="145"/>
      <c r="ZW122" s="145"/>
      <c r="ZX122" s="145"/>
      <c r="ZY122" s="145"/>
      <c r="ZZ122" s="145"/>
      <c r="AAA122" s="145"/>
      <c r="AAB122" s="145"/>
      <c r="AAC122" s="145"/>
      <c r="AAD122" s="145"/>
      <c r="AAE122" s="145"/>
      <c r="AAF122" s="145"/>
      <c r="AAG122" s="145"/>
      <c r="AAH122" s="145"/>
      <c r="AAI122" s="145"/>
      <c r="AAJ122" s="145"/>
      <c r="AAK122" s="145"/>
      <c r="AAL122" s="145"/>
      <c r="AAM122" s="145"/>
      <c r="AAN122" s="145"/>
      <c r="AAO122" s="145"/>
      <c r="AAP122" s="145"/>
      <c r="AAQ122" s="145"/>
      <c r="AAR122" s="145"/>
      <c r="AAS122" s="145"/>
      <c r="AAT122" s="145"/>
      <c r="AAU122" s="145"/>
      <c r="AAV122" s="145"/>
      <c r="AAW122" s="145"/>
      <c r="AAX122" s="145"/>
      <c r="AAY122" s="145"/>
      <c r="AAZ122" s="145"/>
      <c r="ABA122" s="145"/>
      <c r="ABB122" s="145"/>
      <c r="ABC122" s="145"/>
      <c r="ABD122" s="145"/>
      <c r="ABE122" s="145"/>
      <c r="ABF122" s="145"/>
      <c r="ABG122" s="145"/>
      <c r="ABH122" s="145"/>
      <c r="ABI122" s="145"/>
      <c r="ABJ122" s="145"/>
      <c r="ABK122" s="145"/>
      <c r="ABL122" s="145"/>
      <c r="ABM122" s="145"/>
      <c r="ABN122" s="145"/>
      <c r="ABO122" s="145"/>
      <c r="ABP122" s="145"/>
      <c r="ABQ122" s="145"/>
      <c r="ABR122" s="145"/>
      <c r="ABS122" s="145"/>
      <c r="ABT122" s="145"/>
      <c r="ABU122" s="145"/>
      <c r="ABV122" s="145"/>
      <c r="ABW122" s="145"/>
      <c r="ABX122" s="145"/>
      <c r="ABY122" s="145"/>
      <c r="ABZ122" s="145"/>
      <c r="ACA122" s="145"/>
      <c r="ACB122" s="145"/>
      <c r="ACC122" s="145"/>
      <c r="ACD122" s="145"/>
      <c r="ACE122" s="145"/>
      <c r="ACF122" s="145"/>
      <c r="ACG122" s="145"/>
      <c r="ACH122" s="145"/>
      <c r="ACI122" s="145"/>
      <c r="ACJ122" s="145"/>
      <c r="ACK122" s="145"/>
      <c r="ACL122" s="145"/>
      <c r="ACM122" s="145"/>
      <c r="ACN122" s="145"/>
      <c r="ACO122" s="145"/>
      <c r="ACP122" s="145"/>
      <c r="ACQ122" s="145"/>
      <c r="ACR122" s="145"/>
      <c r="ACS122" s="145"/>
      <c r="ACT122" s="145"/>
      <c r="ACU122" s="145"/>
      <c r="ACV122" s="145"/>
      <c r="ACW122" s="145"/>
      <c r="ACX122" s="145"/>
      <c r="ACY122" s="145"/>
      <c r="ACZ122" s="145"/>
      <c r="ADA122" s="145"/>
      <c r="ADB122" s="145"/>
      <c r="ADC122" s="145"/>
      <c r="ADD122" s="145"/>
      <c r="ADE122" s="145"/>
      <c r="ADF122" s="145"/>
      <c r="ADG122" s="145"/>
      <c r="ADH122" s="145"/>
      <c r="ADI122" s="145"/>
      <c r="ADJ122" s="145"/>
      <c r="ADK122" s="145"/>
      <c r="ADL122" s="145"/>
      <c r="ADM122" s="145"/>
      <c r="ADN122" s="145"/>
      <c r="ADO122" s="145"/>
      <c r="ADP122" s="145"/>
      <c r="ADQ122" s="145"/>
      <c r="ADR122" s="145"/>
      <c r="ADS122" s="145"/>
      <c r="ADT122" s="145"/>
      <c r="ADU122" s="145"/>
      <c r="ADV122" s="145"/>
      <c r="ADW122" s="145"/>
      <c r="ADX122" s="145"/>
      <c r="ADY122" s="145"/>
      <c r="ADZ122" s="145"/>
      <c r="AEA122" s="145"/>
      <c r="AEB122" s="145"/>
      <c r="AEC122" s="145"/>
      <c r="AED122" s="145"/>
      <c r="AEE122" s="145"/>
      <c r="AEF122" s="145"/>
      <c r="AEG122" s="145"/>
      <c r="AEH122" s="145"/>
      <c r="AEI122" s="145"/>
      <c r="AEJ122" s="145"/>
      <c r="AEK122" s="145"/>
      <c r="AEL122" s="145"/>
      <c r="AEM122" s="145"/>
      <c r="AEN122" s="145"/>
      <c r="AEO122" s="145"/>
      <c r="AEP122" s="145"/>
      <c r="AEQ122" s="145"/>
      <c r="AER122" s="145"/>
      <c r="AES122" s="145"/>
      <c r="AET122" s="145"/>
      <c r="AEU122" s="145"/>
      <c r="AEV122" s="145"/>
      <c r="AEW122" s="145"/>
      <c r="AEX122" s="145"/>
      <c r="AEY122" s="145"/>
      <c r="AEZ122" s="145"/>
      <c r="AFA122" s="145"/>
      <c r="AFB122" s="145"/>
      <c r="AFC122" s="145"/>
      <c r="AFD122" s="145"/>
      <c r="AFE122" s="145"/>
      <c r="AFF122" s="145"/>
      <c r="AFG122" s="145"/>
      <c r="AFH122" s="145"/>
      <c r="AFI122" s="145"/>
      <c r="AFJ122" s="145"/>
      <c r="AFK122" s="145"/>
      <c r="AFL122" s="145"/>
      <c r="AFM122" s="145"/>
      <c r="AFN122" s="145"/>
      <c r="AFO122" s="145"/>
      <c r="AFP122" s="145"/>
      <c r="AFQ122" s="145"/>
      <c r="AFR122" s="145"/>
      <c r="AFS122" s="145"/>
      <c r="AFT122" s="145"/>
      <c r="AFU122" s="145"/>
      <c r="AFV122" s="145"/>
      <c r="AFW122" s="145"/>
      <c r="AFX122" s="145"/>
      <c r="AFY122" s="145"/>
      <c r="AFZ122" s="145"/>
      <c r="AGA122" s="145"/>
      <c r="AGB122" s="145"/>
      <c r="AGC122" s="145"/>
      <c r="AGD122" s="145"/>
      <c r="AGE122" s="145"/>
      <c r="AGF122" s="145"/>
      <c r="AGG122" s="145"/>
      <c r="AGH122" s="145"/>
      <c r="AGI122" s="145"/>
      <c r="AGJ122" s="145"/>
      <c r="AGK122" s="145"/>
      <c r="AGL122" s="145"/>
      <c r="AGM122" s="145"/>
      <c r="AGN122" s="145"/>
      <c r="AGO122" s="145"/>
      <c r="AGP122" s="145"/>
      <c r="AGQ122" s="145"/>
      <c r="AGR122" s="145"/>
      <c r="AGS122" s="145"/>
      <c r="AGT122" s="145"/>
      <c r="AGU122" s="145"/>
      <c r="AGV122" s="145"/>
      <c r="AGW122" s="145"/>
      <c r="AGX122" s="145"/>
      <c r="AGY122" s="145"/>
      <c r="AGZ122" s="145"/>
      <c r="AHA122" s="145"/>
      <c r="AHB122" s="145"/>
      <c r="AHC122" s="145"/>
      <c r="AHD122" s="145"/>
      <c r="AHE122" s="145"/>
      <c r="AHF122" s="145"/>
      <c r="AHG122" s="145"/>
      <c r="AHH122" s="145"/>
      <c r="AHI122" s="145"/>
      <c r="AHJ122" s="145"/>
      <c r="AHK122" s="145"/>
      <c r="AHL122" s="145"/>
      <c r="AHM122" s="145"/>
      <c r="AHN122" s="145"/>
      <c r="AHO122" s="145"/>
      <c r="AHP122" s="145"/>
      <c r="AHQ122" s="145"/>
      <c r="AHR122" s="145"/>
      <c r="AHS122" s="145"/>
      <c r="AHT122" s="145"/>
      <c r="AHU122" s="145"/>
      <c r="AHV122" s="145"/>
      <c r="AHW122" s="145"/>
      <c r="AHX122" s="145"/>
      <c r="AHY122" s="145"/>
      <c r="AHZ122" s="145"/>
      <c r="AIA122" s="145"/>
      <c r="AIB122" s="145"/>
      <c r="AIC122" s="145"/>
      <c r="AID122" s="145"/>
      <c r="AIE122" s="145"/>
      <c r="AIF122" s="145"/>
      <c r="AIG122" s="145"/>
      <c r="AIH122" s="145"/>
      <c r="AII122" s="145"/>
      <c r="AIJ122" s="145"/>
      <c r="AIK122" s="145"/>
      <c r="AIL122" s="145"/>
      <c r="AIM122" s="145"/>
      <c r="AIN122" s="145"/>
      <c r="AIO122" s="145"/>
      <c r="AIP122" s="145"/>
      <c r="AIQ122" s="145"/>
      <c r="AIR122" s="145"/>
      <c r="AIS122" s="145"/>
      <c r="AIT122" s="145"/>
      <c r="AIU122" s="145"/>
      <c r="AIV122" s="145"/>
      <c r="AIW122" s="145"/>
      <c r="AIX122" s="145"/>
      <c r="AIY122" s="145"/>
      <c r="AIZ122" s="145"/>
      <c r="AJA122" s="145"/>
      <c r="AJB122" s="145"/>
      <c r="AJC122" s="145"/>
      <c r="AJD122" s="145"/>
      <c r="AJE122" s="145"/>
      <c r="AJF122" s="145"/>
      <c r="AJG122" s="145"/>
      <c r="AJH122" s="145"/>
      <c r="AJI122" s="145"/>
      <c r="AJJ122" s="145"/>
      <c r="AJK122" s="145"/>
      <c r="AJL122" s="145"/>
      <c r="AJM122" s="145"/>
      <c r="AJN122" s="145"/>
      <c r="AJO122" s="145"/>
      <c r="AJP122" s="145"/>
      <c r="AJQ122" s="145"/>
      <c r="AJR122" s="145"/>
      <c r="AJS122" s="145"/>
      <c r="AJT122" s="145"/>
      <c r="AJU122" s="145"/>
      <c r="AJV122" s="145"/>
      <c r="AJW122" s="145"/>
      <c r="AJX122" s="145"/>
      <c r="AJY122" s="145"/>
      <c r="AJZ122" s="145"/>
      <c r="AKA122" s="145"/>
      <c r="AKB122" s="145"/>
      <c r="AKC122" s="145"/>
      <c r="AKD122" s="145"/>
      <c r="AKE122" s="145"/>
      <c r="AKF122" s="145"/>
      <c r="AKG122" s="145"/>
      <c r="AKH122" s="145"/>
      <c r="AKI122" s="145"/>
      <c r="AKJ122" s="145"/>
      <c r="AKK122" s="145"/>
      <c r="AKL122" s="145"/>
      <c r="AKM122" s="145"/>
      <c r="AKN122" s="145"/>
      <c r="AKO122" s="145"/>
      <c r="AKP122" s="145"/>
      <c r="AKQ122" s="145"/>
      <c r="AKR122" s="145"/>
      <c r="AKS122" s="145"/>
      <c r="AKT122" s="145"/>
      <c r="AKU122" s="145"/>
      <c r="AKV122" s="145"/>
      <c r="AKW122" s="145"/>
      <c r="AKX122" s="145"/>
      <c r="AKY122" s="145"/>
      <c r="AKZ122" s="145"/>
      <c r="ALA122" s="145"/>
      <c r="ALB122" s="145"/>
      <c r="ALC122" s="145"/>
      <c r="ALD122" s="145"/>
      <c r="ALE122" s="145"/>
      <c r="ALF122" s="145"/>
      <c r="ALG122" s="145"/>
      <c r="ALH122" s="145"/>
      <c r="ALI122" s="145"/>
      <c r="ALJ122" s="145"/>
      <c r="ALK122" s="145"/>
      <c r="ALL122" s="145"/>
      <c r="ALM122" s="145"/>
      <c r="ALN122" s="145"/>
      <c r="ALO122" s="145"/>
      <c r="ALP122" s="145"/>
      <c r="ALQ122" s="145"/>
      <c r="ALR122" s="145"/>
      <c r="ALS122" s="145"/>
      <c r="ALT122" s="145"/>
      <c r="ALU122" s="145"/>
      <c r="ALV122" s="145"/>
      <c r="ALW122" s="145"/>
      <c r="ALX122" s="145"/>
      <c r="ALY122" s="145"/>
      <c r="ALZ122" s="145"/>
    </row>
    <row r="123" spans="1:1024" ht="12.75" customHeight="1" x14ac:dyDescent="0.3">
      <c r="A123" s="151"/>
      <c r="B123" s="151"/>
      <c r="C123" s="294" t="s">
        <v>98</v>
      </c>
      <c r="D123" s="294"/>
      <c r="E123" s="294"/>
      <c r="F123" s="294"/>
      <c r="G123" s="294"/>
      <c r="H123" s="162">
        <f>H121+H122+H137</f>
        <v>0</v>
      </c>
      <c r="I123" s="145"/>
      <c r="J123" s="145"/>
      <c r="K123" s="145"/>
      <c r="L123" s="145"/>
      <c r="M123" s="145"/>
      <c r="N123" s="145"/>
      <c r="O123" s="145"/>
      <c r="P123" s="145"/>
      <c r="Q123" s="145"/>
      <c r="R123" s="145"/>
      <c r="S123" s="145"/>
      <c r="T123" s="145"/>
      <c r="U123" s="145"/>
      <c r="V123" s="145"/>
      <c r="W123" s="145"/>
      <c r="X123" s="145"/>
      <c r="Y123" s="145"/>
      <c r="Z123" s="145"/>
      <c r="AA123" s="145"/>
      <c r="AB123" s="145"/>
      <c r="AC123" s="145"/>
      <c r="AD123" s="145"/>
      <c r="AE123" s="145"/>
      <c r="AF123" s="145"/>
      <c r="AG123" s="145"/>
      <c r="AH123" s="145"/>
      <c r="AI123" s="145"/>
      <c r="AJ123" s="145"/>
      <c r="AK123" s="145"/>
      <c r="AL123" s="145"/>
      <c r="AM123" s="145"/>
      <c r="AN123" s="145"/>
      <c r="AO123" s="145"/>
      <c r="AP123" s="145"/>
      <c r="AQ123" s="145"/>
      <c r="AR123" s="145"/>
      <c r="AS123" s="145"/>
      <c r="AT123" s="145"/>
      <c r="AU123" s="145"/>
      <c r="AV123" s="145"/>
      <c r="AW123" s="145"/>
      <c r="AX123" s="145"/>
      <c r="AY123" s="145"/>
      <c r="AZ123" s="145"/>
      <c r="BA123" s="145"/>
      <c r="BB123" s="145"/>
      <c r="BC123" s="145"/>
      <c r="BD123" s="145"/>
      <c r="BE123" s="145"/>
      <c r="BF123" s="145"/>
      <c r="BG123" s="145"/>
      <c r="BH123" s="145"/>
      <c r="BI123" s="145"/>
      <c r="BJ123" s="145"/>
      <c r="BK123" s="145"/>
      <c r="BL123" s="145"/>
      <c r="BM123" s="145"/>
      <c r="BN123" s="145"/>
      <c r="BO123" s="145"/>
      <c r="BP123" s="145"/>
      <c r="BQ123" s="145"/>
      <c r="BR123" s="145"/>
      <c r="BS123" s="145"/>
      <c r="BT123" s="145"/>
      <c r="BU123" s="145"/>
      <c r="BV123" s="145"/>
      <c r="BW123" s="145"/>
      <c r="BX123" s="145"/>
      <c r="BY123" s="145"/>
      <c r="BZ123" s="145"/>
      <c r="CA123" s="145"/>
      <c r="CB123" s="145"/>
      <c r="CC123" s="145"/>
      <c r="CD123" s="145"/>
      <c r="CE123" s="145"/>
      <c r="CF123" s="145"/>
      <c r="CG123" s="145"/>
      <c r="CH123" s="145"/>
      <c r="CI123" s="145"/>
      <c r="CJ123" s="145"/>
      <c r="CK123" s="145"/>
      <c r="CL123" s="145"/>
      <c r="CM123" s="145"/>
      <c r="CN123" s="145"/>
      <c r="CO123" s="145"/>
      <c r="CP123" s="145"/>
      <c r="CQ123" s="145"/>
      <c r="CR123" s="145"/>
      <c r="CS123" s="145"/>
      <c r="CT123" s="145"/>
      <c r="CU123" s="145"/>
      <c r="CV123" s="145"/>
      <c r="CW123" s="145"/>
      <c r="CX123" s="145"/>
      <c r="CY123" s="145"/>
      <c r="CZ123" s="145"/>
      <c r="DA123" s="145"/>
      <c r="DB123" s="145"/>
      <c r="DC123" s="145"/>
      <c r="DD123" s="145"/>
      <c r="DE123" s="145"/>
      <c r="DF123" s="145"/>
      <c r="DG123" s="145"/>
      <c r="DH123" s="145"/>
      <c r="DI123" s="145"/>
      <c r="DJ123" s="145"/>
      <c r="DK123" s="145"/>
      <c r="DL123" s="145"/>
      <c r="DM123" s="145"/>
      <c r="DN123" s="145"/>
      <c r="DO123" s="145"/>
      <c r="DP123" s="145"/>
      <c r="DQ123" s="145"/>
      <c r="DR123" s="145"/>
      <c r="DS123" s="145"/>
      <c r="DT123" s="145"/>
      <c r="DU123" s="145"/>
      <c r="DV123" s="145"/>
      <c r="DW123" s="145"/>
      <c r="DX123" s="145"/>
      <c r="DY123" s="145"/>
      <c r="DZ123" s="145"/>
      <c r="EA123" s="145"/>
      <c r="EB123" s="145"/>
      <c r="EC123" s="145"/>
      <c r="ED123" s="145"/>
      <c r="EE123" s="145"/>
      <c r="EF123" s="145"/>
      <c r="EG123" s="145"/>
      <c r="EH123" s="145"/>
      <c r="EI123" s="145"/>
      <c r="EJ123" s="145"/>
      <c r="EK123" s="145"/>
      <c r="EL123" s="145"/>
      <c r="EM123" s="145"/>
      <c r="EN123" s="145"/>
      <c r="EO123" s="145"/>
      <c r="EP123" s="145"/>
      <c r="EQ123" s="145"/>
      <c r="ER123" s="145"/>
      <c r="ES123" s="145"/>
      <c r="ET123" s="145"/>
      <c r="EU123" s="145"/>
      <c r="EV123" s="145"/>
      <c r="EW123" s="145"/>
      <c r="EX123" s="145"/>
      <c r="EY123" s="145"/>
      <c r="EZ123" s="145"/>
      <c r="FA123" s="145"/>
      <c r="FB123" s="145"/>
      <c r="FC123" s="145"/>
      <c r="FD123" s="145"/>
      <c r="FE123" s="145"/>
      <c r="FF123" s="145"/>
      <c r="FG123" s="145"/>
      <c r="FH123" s="145"/>
      <c r="FI123" s="145"/>
      <c r="FJ123" s="145"/>
      <c r="FK123" s="145"/>
      <c r="FL123" s="145"/>
      <c r="FM123" s="145"/>
      <c r="FN123" s="145"/>
      <c r="FO123" s="145"/>
      <c r="FP123" s="145"/>
      <c r="FQ123" s="145"/>
      <c r="FR123" s="145"/>
      <c r="FS123" s="145"/>
      <c r="FT123" s="145"/>
      <c r="FU123" s="145"/>
      <c r="FV123" s="145"/>
      <c r="FW123" s="145"/>
      <c r="FX123" s="145"/>
      <c r="FY123" s="145"/>
      <c r="FZ123" s="145"/>
      <c r="GA123" s="145"/>
      <c r="GB123" s="145"/>
      <c r="GC123" s="145"/>
      <c r="GD123" s="145"/>
      <c r="GE123" s="145"/>
      <c r="GF123" s="145"/>
      <c r="GG123" s="145"/>
      <c r="GH123" s="145"/>
      <c r="GI123" s="145"/>
      <c r="GJ123" s="145"/>
      <c r="GK123" s="145"/>
      <c r="GL123" s="145"/>
      <c r="GM123" s="145"/>
      <c r="GN123" s="145"/>
      <c r="GO123" s="145"/>
      <c r="GP123" s="145"/>
      <c r="GQ123" s="145"/>
      <c r="GR123" s="145"/>
      <c r="GS123" s="145"/>
      <c r="GT123" s="145"/>
      <c r="GU123" s="145"/>
      <c r="GV123" s="145"/>
      <c r="GW123" s="145"/>
      <c r="GX123" s="145"/>
      <c r="GY123" s="145"/>
      <c r="GZ123" s="145"/>
      <c r="HA123" s="145"/>
      <c r="HB123" s="145"/>
      <c r="HC123" s="145"/>
      <c r="HD123" s="145"/>
      <c r="HE123" s="145"/>
      <c r="HF123" s="145"/>
      <c r="HG123" s="145"/>
      <c r="HH123" s="145"/>
      <c r="HI123" s="145"/>
      <c r="HJ123" s="145"/>
      <c r="HK123" s="145"/>
      <c r="HL123" s="145"/>
      <c r="HM123" s="145"/>
      <c r="HN123" s="145"/>
      <c r="HO123" s="145"/>
      <c r="HP123" s="145"/>
      <c r="HQ123" s="145"/>
      <c r="HR123" s="145"/>
      <c r="HS123" s="145"/>
      <c r="HT123" s="145"/>
      <c r="HU123" s="145"/>
      <c r="HV123" s="145"/>
      <c r="HW123" s="145"/>
      <c r="HX123" s="145"/>
      <c r="HY123" s="145"/>
      <c r="HZ123" s="145"/>
      <c r="IA123" s="145"/>
      <c r="IB123" s="145"/>
      <c r="IC123" s="145"/>
      <c r="ID123" s="145"/>
      <c r="IE123" s="145"/>
      <c r="IF123" s="145"/>
      <c r="IG123" s="145"/>
      <c r="IH123" s="145"/>
      <c r="II123" s="145"/>
      <c r="IJ123" s="145"/>
      <c r="IK123" s="145"/>
      <c r="IL123" s="145"/>
      <c r="IM123" s="145"/>
      <c r="IN123" s="145"/>
      <c r="IO123" s="145"/>
      <c r="IP123" s="145"/>
      <c r="IQ123" s="145"/>
      <c r="IR123" s="145"/>
      <c r="IS123" s="145"/>
      <c r="IT123" s="145"/>
      <c r="IU123" s="145"/>
      <c r="IV123" s="145"/>
      <c r="IW123" s="145"/>
      <c r="IX123" s="145"/>
      <c r="IY123" s="145"/>
      <c r="IZ123" s="145"/>
      <c r="JA123" s="145"/>
      <c r="JB123" s="145"/>
      <c r="JC123" s="145"/>
      <c r="JD123" s="145"/>
      <c r="JE123" s="145"/>
      <c r="JF123" s="145"/>
      <c r="JG123" s="145"/>
      <c r="JH123" s="145"/>
      <c r="JI123" s="145"/>
      <c r="JJ123" s="145"/>
      <c r="JK123" s="145"/>
      <c r="JL123" s="145"/>
      <c r="JM123" s="145"/>
      <c r="JN123" s="145"/>
      <c r="JO123" s="145"/>
      <c r="JP123" s="145"/>
      <c r="JQ123" s="145"/>
      <c r="JR123" s="145"/>
      <c r="JS123" s="145"/>
      <c r="JT123" s="145"/>
      <c r="JU123" s="145"/>
      <c r="JV123" s="145"/>
      <c r="JW123" s="145"/>
      <c r="JX123" s="145"/>
      <c r="JY123" s="145"/>
      <c r="JZ123" s="145"/>
      <c r="KA123" s="145"/>
      <c r="KB123" s="145"/>
      <c r="KC123" s="145"/>
      <c r="KD123" s="145"/>
      <c r="KE123" s="145"/>
      <c r="KF123" s="145"/>
      <c r="KG123" s="145"/>
      <c r="KH123" s="145"/>
      <c r="KI123" s="145"/>
      <c r="KJ123" s="145"/>
      <c r="KK123" s="145"/>
      <c r="KL123" s="145"/>
      <c r="KM123" s="145"/>
      <c r="KN123" s="145"/>
      <c r="KO123" s="145"/>
      <c r="KP123" s="145"/>
      <c r="KQ123" s="145"/>
      <c r="KR123" s="145"/>
      <c r="KS123" s="145"/>
      <c r="KT123" s="145"/>
      <c r="KU123" s="145"/>
      <c r="KV123" s="145"/>
      <c r="KW123" s="145"/>
      <c r="KX123" s="145"/>
      <c r="KY123" s="145"/>
      <c r="KZ123" s="145"/>
      <c r="LA123" s="145"/>
      <c r="LB123" s="145"/>
      <c r="LC123" s="145"/>
      <c r="LD123" s="145"/>
      <c r="LE123" s="145"/>
      <c r="LF123" s="145"/>
      <c r="LG123" s="145"/>
      <c r="LH123" s="145"/>
      <c r="LI123" s="145"/>
      <c r="LJ123" s="145"/>
      <c r="LK123" s="145"/>
      <c r="LL123" s="145"/>
      <c r="LM123" s="145"/>
      <c r="LN123" s="145"/>
      <c r="LO123" s="145"/>
      <c r="LP123" s="145"/>
      <c r="LQ123" s="145"/>
      <c r="LR123" s="145"/>
      <c r="LS123" s="145"/>
      <c r="LT123" s="145"/>
      <c r="LU123" s="145"/>
      <c r="LV123" s="145"/>
      <c r="LW123" s="145"/>
      <c r="LX123" s="145"/>
      <c r="LY123" s="145"/>
      <c r="LZ123" s="145"/>
      <c r="MA123" s="145"/>
      <c r="MB123" s="145"/>
      <c r="MC123" s="145"/>
      <c r="MD123" s="145"/>
      <c r="ME123" s="145"/>
      <c r="MF123" s="145"/>
      <c r="MG123" s="145"/>
      <c r="MH123" s="145"/>
      <c r="MI123" s="145"/>
      <c r="MJ123" s="145"/>
      <c r="MK123" s="145"/>
      <c r="ML123" s="145"/>
      <c r="MM123" s="145"/>
      <c r="MN123" s="145"/>
      <c r="MO123" s="145"/>
      <c r="MP123" s="145"/>
      <c r="MQ123" s="145"/>
      <c r="MR123" s="145"/>
      <c r="MS123" s="145"/>
      <c r="MT123" s="145"/>
      <c r="MU123" s="145"/>
      <c r="MV123" s="145"/>
      <c r="MW123" s="145"/>
      <c r="MX123" s="145"/>
      <c r="MY123" s="145"/>
      <c r="MZ123" s="145"/>
      <c r="NA123" s="145"/>
      <c r="NB123" s="145"/>
      <c r="NC123" s="145"/>
      <c r="ND123" s="145"/>
      <c r="NE123" s="145"/>
      <c r="NF123" s="145"/>
      <c r="NG123" s="145"/>
      <c r="NH123" s="145"/>
      <c r="NI123" s="145"/>
      <c r="NJ123" s="145"/>
      <c r="NK123" s="145"/>
      <c r="NL123" s="145"/>
      <c r="NM123" s="145"/>
      <c r="NN123" s="145"/>
      <c r="NO123" s="145"/>
      <c r="NP123" s="145"/>
      <c r="NQ123" s="145"/>
      <c r="NR123" s="145"/>
      <c r="NS123" s="145"/>
      <c r="NT123" s="145"/>
      <c r="NU123" s="145"/>
      <c r="NV123" s="145"/>
      <c r="NW123" s="145"/>
      <c r="NX123" s="145"/>
      <c r="NY123" s="145"/>
      <c r="NZ123" s="145"/>
      <c r="OA123" s="145"/>
      <c r="OB123" s="145"/>
      <c r="OC123" s="145"/>
      <c r="OD123" s="145"/>
      <c r="OE123" s="145"/>
      <c r="OF123" s="145"/>
      <c r="OG123" s="145"/>
      <c r="OH123" s="145"/>
      <c r="OI123" s="145"/>
      <c r="OJ123" s="145"/>
      <c r="OK123" s="145"/>
      <c r="OL123" s="145"/>
      <c r="OM123" s="145"/>
      <c r="ON123" s="145"/>
      <c r="OO123" s="145"/>
      <c r="OP123" s="145"/>
      <c r="OQ123" s="145"/>
      <c r="OR123" s="145"/>
      <c r="OS123" s="145"/>
      <c r="OT123" s="145"/>
      <c r="OU123" s="145"/>
      <c r="OV123" s="145"/>
      <c r="OW123" s="145"/>
      <c r="OX123" s="145"/>
      <c r="OY123" s="145"/>
      <c r="OZ123" s="145"/>
      <c r="PA123" s="145"/>
      <c r="PB123" s="145"/>
      <c r="PC123" s="145"/>
      <c r="PD123" s="145"/>
      <c r="PE123" s="145"/>
      <c r="PF123" s="145"/>
      <c r="PG123" s="145"/>
      <c r="PH123" s="145"/>
      <c r="PI123" s="145"/>
      <c r="PJ123" s="145"/>
      <c r="PK123" s="145"/>
      <c r="PL123" s="145"/>
      <c r="PM123" s="145"/>
      <c r="PN123" s="145"/>
      <c r="PO123" s="145"/>
      <c r="PP123" s="145"/>
      <c r="PQ123" s="145"/>
      <c r="PR123" s="145"/>
      <c r="PS123" s="145"/>
      <c r="PT123" s="145"/>
      <c r="PU123" s="145"/>
      <c r="PV123" s="145"/>
      <c r="PW123" s="145"/>
      <c r="PX123" s="145"/>
      <c r="PY123" s="145"/>
      <c r="PZ123" s="145"/>
      <c r="QA123" s="145"/>
      <c r="QB123" s="145"/>
      <c r="QC123" s="145"/>
      <c r="QD123" s="145"/>
      <c r="QE123" s="145"/>
      <c r="QF123" s="145"/>
      <c r="QG123" s="145"/>
      <c r="QH123" s="145"/>
      <c r="QI123" s="145"/>
      <c r="QJ123" s="145"/>
      <c r="QK123" s="145"/>
      <c r="QL123" s="145"/>
      <c r="QM123" s="145"/>
      <c r="QN123" s="145"/>
      <c r="QO123" s="145"/>
      <c r="QP123" s="145"/>
      <c r="QQ123" s="145"/>
      <c r="QR123" s="145"/>
      <c r="QS123" s="145"/>
      <c r="QT123" s="145"/>
      <c r="QU123" s="145"/>
      <c r="QV123" s="145"/>
      <c r="QW123" s="145"/>
      <c r="QX123" s="145"/>
      <c r="QY123" s="145"/>
      <c r="QZ123" s="145"/>
      <c r="RA123" s="145"/>
      <c r="RB123" s="145"/>
      <c r="RC123" s="145"/>
      <c r="RD123" s="145"/>
      <c r="RE123" s="145"/>
      <c r="RF123" s="145"/>
      <c r="RG123" s="145"/>
      <c r="RH123" s="145"/>
      <c r="RI123" s="145"/>
      <c r="RJ123" s="145"/>
      <c r="RK123" s="145"/>
      <c r="RL123" s="145"/>
      <c r="RM123" s="145"/>
      <c r="RN123" s="145"/>
      <c r="RO123" s="145"/>
      <c r="RP123" s="145"/>
      <c r="RQ123" s="145"/>
      <c r="RR123" s="145"/>
      <c r="RS123" s="145"/>
      <c r="RT123" s="145"/>
      <c r="RU123" s="145"/>
      <c r="RV123" s="145"/>
      <c r="RW123" s="145"/>
      <c r="RX123" s="145"/>
      <c r="RY123" s="145"/>
      <c r="RZ123" s="145"/>
      <c r="SA123" s="145"/>
      <c r="SB123" s="145"/>
      <c r="SC123" s="145"/>
      <c r="SD123" s="145"/>
      <c r="SE123" s="145"/>
      <c r="SF123" s="145"/>
      <c r="SG123" s="145"/>
      <c r="SH123" s="145"/>
      <c r="SI123" s="145"/>
      <c r="SJ123" s="145"/>
      <c r="SK123" s="145"/>
      <c r="SL123" s="145"/>
      <c r="SM123" s="145"/>
      <c r="SN123" s="145"/>
      <c r="SO123" s="145"/>
      <c r="SP123" s="145"/>
      <c r="SQ123" s="145"/>
      <c r="SR123" s="145"/>
      <c r="SS123" s="145"/>
      <c r="ST123" s="145"/>
      <c r="SU123" s="145"/>
      <c r="SV123" s="145"/>
      <c r="SW123" s="145"/>
      <c r="SX123" s="145"/>
      <c r="SY123" s="145"/>
      <c r="SZ123" s="145"/>
      <c r="TA123" s="145"/>
      <c r="TB123" s="145"/>
      <c r="TC123" s="145"/>
      <c r="TD123" s="145"/>
      <c r="TE123" s="145"/>
      <c r="TF123" s="145"/>
      <c r="TG123" s="145"/>
      <c r="TH123" s="145"/>
      <c r="TI123" s="145"/>
      <c r="TJ123" s="145"/>
      <c r="TK123" s="145"/>
      <c r="TL123" s="145"/>
      <c r="TM123" s="145"/>
      <c r="TN123" s="145"/>
      <c r="TO123" s="145"/>
      <c r="TP123" s="145"/>
      <c r="TQ123" s="145"/>
      <c r="TR123" s="145"/>
      <c r="TS123" s="145"/>
      <c r="TT123" s="145"/>
      <c r="TU123" s="145"/>
      <c r="TV123" s="145"/>
      <c r="TW123" s="145"/>
      <c r="TX123" s="145"/>
      <c r="TY123" s="145"/>
      <c r="TZ123" s="145"/>
      <c r="UA123" s="145"/>
      <c r="UB123" s="145"/>
      <c r="UC123" s="145"/>
      <c r="UD123" s="145"/>
      <c r="UE123" s="145"/>
      <c r="UF123" s="145"/>
      <c r="UG123" s="145"/>
      <c r="UH123" s="145"/>
      <c r="UI123" s="145"/>
      <c r="UJ123" s="145"/>
      <c r="UK123" s="145"/>
      <c r="UL123" s="145"/>
      <c r="UM123" s="145"/>
      <c r="UN123" s="145"/>
      <c r="UO123" s="145"/>
      <c r="UP123" s="145"/>
      <c r="UQ123" s="145"/>
      <c r="UR123" s="145"/>
      <c r="US123" s="145"/>
      <c r="UT123" s="145"/>
      <c r="UU123" s="145"/>
      <c r="UV123" s="145"/>
      <c r="UW123" s="145"/>
      <c r="UX123" s="145"/>
      <c r="UY123" s="145"/>
      <c r="UZ123" s="145"/>
      <c r="VA123" s="145"/>
      <c r="VB123" s="145"/>
      <c r="VC123" s="145"/>
      <c r="VD123" s="145"/>
      <c r="VE123" s="145"/>
      <c r="VF123" s="145"/>
      <c r="VG123" s="145"/>
      <c r="VH123" s="145"/>
      <c r="VI123" s="145"/>
      <c r="VJ123" s="145"/>
      <c r="VK123" s="145"/>
      <c r="VL123" s="145"/>
      <c r="VM123" s="145"/>
      <c r="VN123" s="145"/>
      <c r="VO123" s="145"/>
      <c r="VP123" s="145"/>
      <c r="VQ123" s="145"/>
      <c r="VR123" s="145"/>
      <c r="VS123" s="145"/>
      <c r="VT123" s="145"/>
      <c r="VU123" s="145"/>
      <c r="VV123" s="145"/>
      <c r="VW123" s="145"/>
      <c r="VX123" s="145"/>
      <c r="VY123" s="145"/>
      <c r="VZ123" s="145"/>
      <c r="WA123" s="145"/>
      <c r="WB123" s="145"/>
      <c r="WC123" s="145"/>
      <c r="WD123" s="145"/>
      <c r="WE123" s="145"/>
      <c r="WF123" s="145"/>
      <c r="WG123" s="145"/>
      <c r="WH123" s="145"/>
      <c r="WI123" s="145"/>
      <c r="WJ123" s="145"/>
      <c r="WK123" s="145"/>
      <c r="WL123" s="145"/>
      <c r="WM123" s="145"/>
      <c r="WN123" s="145"/>
      <c r="WO123" s="145"/>
      <c r="WP123" s="145"/>
      <c r="WQ123" s="145"/>
      <c r="WR123" s="145"/>
      <c r="WS123" s="145"/>
      <c r="WT123" s="145"/>
      <c r="WU123" s="145"/>
      <c r="WV123" s="145"/>
      <c r="WW123" s="145"/>
      <c r="WX123" s="145"/>
      <c r="WY123" s="145"/>
      <c r="WZ123" s="145"/>
      <c r="XA123" s="145"/>
      <c r="XB123" s="145"/>
      <c r="XC123" s="145"/>
      <c r="XD123" s="145"/>
      <c r="XE123" s="145"/>
      <c r="XF123" s="145"/>
      <c r="XG123" s="145"/>
      <c r="XH123" s="145"/>
      <c r="XI123" s="145"/>
      <c r="XJ123" s="145"/>
      <c r="XK123" s="145"/>
      <c r="XL123" s="145"/>
      <c r="XM123" s="145"/>
      <c r="XN123" s="145"/>
      <c r="XO123" s="145"/>
      <c r="XP123" s="145"/>
      <c r="XQ123" s="145"/>
      <c r="XR123" s="145"/>
      <c r="XS123" s="145"/>
      <c r="XT123" s="145"/>
      <c r="XU123" s="145"/>
      <c r="XV123" s="145"/>
      <c r="XW123" s="145"/>
      <c r="XX123" s="145"/>
      <c r="XY123" s="145"/>
      <c r="XZ123" s="145"/>
      <c r="YA123" s="145"/>
      <c r="YB123" s="145"/>
      <c r="YC123" s="145"/>
      <c r="YD123" s="145"/>
      <c r="YE123" s="145"/>
      <c r="YF123" s="145"/>
      <c r="YG123" s="145"/>
      <c r="YH123" s="145"/>
      <c r="YI123" s="145"/>
      <c r="YJ123" s="145"/>
      <c r="YK123" s="145"/>
      <c r="YL123" s="145"/>
      <c r="YM123" s="145"/>
      <c r="YN123" s="145"/>
      <c r="YO123" s="145"/>
      <c r="YP123" s="145"/>
      <c r="YQ123" s="145"/>
      <c r="YR123" s="145"/>
      <c r="YS123" s="145"/>
      <c r="YT123" s="145"/>
      <c r="YU123" s="145"/>
      <c r="YV123" s="145"/>
      <c r="YW123" s="145"/>
      <c r="YX123" s="145"/>
      <c r="YY123" s="145"/>
      <c r="YZ123" s="145"/>
      <c r="ZA123" s="145"/>
      <c r="ZB123" s="145"/>
      <c r="ZC123" s="145"/>
      <c r="ZD123" s="145"/>
      <c r="ZE123" s="145"/>
      <c r="ZF123" s="145"/>
      <c r="ZG123" s="145"/>
      <c r="ZH123" s="145"/>
      <c r="ZI123" s="145"/>
      <c r="ZJ123" s="145"/>
      <c r="ZK123" s="145"/>
      <c r="ZL123" s="145"/>
      <c r="ZM123" s="145"/>
      <c r="ZN123" s="145"/>
      <c r="ZO123" s="145"/>
      <c r="ZP123" s="145"/>
      <c r="ZQ123" s="145"/>
      <c r="ZR123" s="145"/>
      <c r="ZS123" s="145"/>
      <c r="ZT123" s="145"/>
      <c r="ZU123" s="145"/>
      <c r="ZV123" s="145"/>
      <c r="ZW123" s="145"/>
      <c r="ZX123" s="145"/>
      <c r="ZY123" s="145"/>
      <c r="ZZ123" s="145"/>
      <c r="AAA123" s="145"/>
      <c r="AAB123" s="145"/>
      <c r="AAC123" s="145"/>
      <c r="AAD123" s="145"/>
      <c r="AAE123" s="145"/>
      <c r="AAF123" s="145"/>
      <c r="AAG123" s="145"/>
      <c r="AAH123" s="145"/>
      <c r="AAI123" s="145"/>
      <c r="AAJ123" s="145"/>
      <c r="AAK123" s="145"/>
      <c r="AAL123" s="145"/>
      <c r="AAM123" s="145"/>
      <c r="AAN123" s="145"/>
      <c r="AAO123" s="145"/>
      <c r="AAP123" s="145"/>
      <c r="AAQ123" s="145"/>
      <c r="AAR123" s="145"/>
      <c r="AAS123" s="145"/>
      <c r="AAT123" s="145"/>
      <c r="AAU123" s="145"/>
      <c r="AAV123" s="145"/>
      <c r="AAW123" s="145"/>
      <c r="AAX123" s="145"/>
      <c r="AAY123" s="145"/>
      <c r="AAZ123" s="145"/>
      <c r="ABA123" s="145"/>
      <c r="ABB123" s="145"/>
      <c r="ABC123" s="145"/>
      <c r="ABD123" s="145"/>
      <c r="ABE123" s="145"/>
      <c r="ABF123" s="145"/>
      <c r="ABG123" s="145"/>
      <c r="ABH123" s="145"/>
      <c r="ABI123" s="145"/>
      <c r="ABJ123" s="145"/>
      <c r="ABK123" s="145"/>
      <c r="ABL123" s="145"/>
      <c r="ABM123" s="145"/>
      <c r="ABN123" s="145"/>
      <c r="ABO123" s="145"/>
      <c r="ABP123" s="145"/>
      <c r="ABQ123" s="145"/>
      <c r="ABR123" s="145"/>
      <c r="ABS123" s="145"/>
      <c r="ABT123" s="145"/>
      <c r="ABU123" s="145"/>
      <c r="ABV123" s="145"/>
      <c r="ABW123" s="145"/>
      <c r="ABX123" s="145"/>
      <c r="ABY123" s="145"/>
      <c r="ABZ123" s="145"/>
      <c r="ACA123" s="145"/>
      <c r="ACB123" s="145"/>
      <c r="ACC123" s="145"/>
      <c r="ACD123" s="145"/>
      <c r="ACE123" s="145"/>
      <c r="ACF123" s="145"/>
      <c r="ACG123" s="145"/>
      <c r="ACH123" s="145"/>
      <c r="ACI123" s="145"/>
      <c r="ACJ123" s="145"/>
      <c r="ACK123" s="145"/>
      <c r="ACL123" s="145"/>
      <c r="ACM123" s="145"/>
      <c r="ACN123" s="145"/>
      <c r="ACO123" s="145"/>
      <c r="ACP123" s="145"/>
      <c r="ACQ123" s="145"/>
      <c r="ACR123" s="145"/>
      <c r="ACS123" s="145"/>
      <c r="ACT123" s="145"/>
      <c r="ACU123" s="145"/>
      <c r="ACV123" s="145"/>
      <c r="ACW123" s="145"/>
      <c r="ACX123" s="145"/>
      <c r="ACY123" s="145"/>
      <c r="ACZ123" s="145"/>
      <c r="ADA123" s="145"/>
      <c r="ADB123" s="145"/>
      <c r="ADC123" s="145"/>
      <c r="ADD123" s="145"/>
      <c r="ADE123" s="145"/>
      <c r="ADF123" s="145"/>
      <c r="ADG123" s="145"/>
      <c r="ADH123" s="145"/>
      <c r="ADI123" s="145"/>
      <c r="ADJ123" s="145"/>
      <c r="ADK123" s="145"/>
      <c r="ADL123" s="145"/>
      <c r="ADM123" s="145"/>
      <c r="ADN123" s="145"/>
      <c r="ADO123" s="145"/>
      <c r="ADP123" s="145"/>
      <c r="ADQ123" s="145"/>
      <c r="ADR123" s="145"/>
      <c r="ADS123" s="145"/>
      <c r="ADT123" s="145"/>
      <c r="ADU123" s="145"/>
      <c r="ADV123" s="145"/>
      <c r="ADW123" s="145"/>
      <c r="ADX123" s="145"/>
      <c r="ADY123" s="145"/>
      <c r="ADZ123" s="145"/>
      <c r="AEA123" s="145"/>
      <c r="AEB123" s="145"/>
      <c r="AEC123" s="145"/>
      <c r="AED123" s="145"/>
      <c r="AEE123" s="145"/>
      <c r="AEF123" s="145"/>
      <c r="AEG123" s="145"/>
      <c r="AEH123" s="145"/>
      <c r="AEI123" s="145"/>
      <c r="AEJ123" s="145"/>
      <c r="AEK123" s="145"/>
      <c r="AEL123" s="145"/>
      <c r="AEM123" s="145"/>
      <c r="AEN123" s="145"/>
      <c r="AEO123" s="145"/>
      <c r="AEP123" s="145"/>
      <c r="AEQ123" s="145"/>
      <c r="AER123" s="145"/>
      <c r="AES123" s="145"/>
      <c r="AET123" s="145"/>
      <c r="AEU123" s="145"/>
      <c r="AEV123" s="145"/>
      <c r="AEW123" s="145"/>
      <c r="AEX123" s="145"/>
      <c r="AEY123" s="145"/>
      <c r="AEZ123" s="145"/>
      <c r="AFA123" s="145"/>
      <c r="AFB123" s="145"/>
      <c r="AFC123" s="145"/>
      <c r="AFD123" s="145"/>
      <c r="AFE123" s="145"/>
      <c r="AFF123" s="145"/>
      <c r="AFG123" s="145"/>
      <c r="AFH123" s="145"/>
      <c r="AFI123" s="145"/>
      <c r="AFJ123" s="145"/>
      <c r="AFK123" s="145"/>
      <c r="AFL123" s="145"/>
      <c r="AFM123" s="145"/>
      <c r="AFN123" s="145"/>
      <c r="AFO123" s="145"/>
      <c r="AFP123" s="145"/>
      <c r="AFQ123" s="145"/>
      <c r="AFR123" s="145"/>
      <c r="AFS123" s="145"/>
      <c r="AFT123" s="145"/>
      <c r="AFU123" s="145"/>
      <c r="AFV123" s="145"/>
      <c r="AFW123" s="145"/>
      <c r="AFX123" s="145"/>
      <c r="AFY123" s="145"/>
      <c r="AFZ123" s="145"/>
      <c r="AGA123" s="145"/>
      <c r="AGB123" s="145"/>
      <c r="AGC123" s="145"/>
      <c r="AGD123" s="145"/>
      <c r="AGE123" s="145"/>
      <c r="AGF123" s="145"/>
      <c r="AGG123" s="145"/>
      <c r="AGH123" s="145"/>
      <c r="AGI123" s="145"/>
      <c r="AGJ123" s="145"/>
      <c r="AGK123" s="145"/>
      <c r="AGL123" s="145"/>
      <c r="AGM123" s="145"/>
      <c r="AGN123" s="145"/>
      <c r="AGO123" s="145"/>
      <c r="AGP123" s="145"/>
      <c r="AGQ123" s="145"/>
      <c r="AGR123" s="145"/>
      <c r="AGS123" s="145"/>
      <c r="AGT123" s="145"/>
      <c r="AGU123" s="145"/>
      <c r="AGV123" s="145"/>
      <c r="AGW123" s="145"/>
      <c r="AGX123" s="145"/>
      <c r="AGY123" s="145"/>
      <c r="AGZ123" s="145"/>
      <c r="AHA123" s="145"/>
      <c r="AHB123" s="145"/>
      <c r="AHC123" s="145"/>
      <c r="AHD123" s="145"/>
      <c r="AHE123" s="145"/>
      <c r="AHF123" s="145"/>
      <c r="AHG123" s="145"/>
      <c r="AHH123" s="145"/>
      <c r="AHI123" s="145"/>
      <c r="AHJ123" s="145"/>
      <c r="AHK123" s="145"/>
      <c r="AHL123" s="145"/>
      <c r="AHM123" s="145"/>
      <c r="AHN123" s="145"/>
      <c r="AHO123" s="145"/>
      <c r="AHP123" s="145"/>
      <c r="AHQ123" s="145"/>
      <c r="AHR123" s="145"/>
      <c r="AHS123" s="145"/>
      <c r="AHT123" s="145"/>
      <c r="AHU123" s="145"/>
      <c r="AHV123" s="145"/>
      <c r="AHW123" s="145"/>
      <c r="AHX123" s="145"/>
      <c r="AHY123" s="145"/>
      <c r="AHZ123" s="145"/>
      <c r="AIA123" s="145"/>
      <c r="AIB123" s="145"/>
      <c r="AIC123" s="145"/>
      <c r="AID123" s="145"/>
      <c r="AIE123" s="145"/>
      <c r="AIF123" s="145"/>
      <c r="AIG123" s="145"/>
      <c r="AIH123" s="145"/>
      <c r="AII123" s="145"/>
      <c r="AIJ123" s="145"/>
      <c r="AIK123" s="145"/>
      <c r="AIL123" s="145"/>
      <c r="AIM123" s="145"/>
      <c r="AIN123" s="145"/>
      <c r="AIO123" s="145"/>
      <c r="AIP123" s="145"/>
      <c r="AIQ123" s="145"/>
      <c r="AIR123" s="145"/>
      <c r="AIS123" s="145"/>
      <c r="AIT123" s="145"/>
      <c r="AIU123" s="145"/>
      <c r="AIV123" s="145"/>
      <c r="AIW123" s="145"/>
      <c r="AIX123" s="145"/>
      <c r="AIY123" s="145"/>
      <c r="AIZ123" s="145"/>
      <c r="AJA123" s="145"/>
      <c r="AJB123" s="145"/>
      <c r="AJC123" s="145"/>
      <c r="AJD123" s="145"/>
      <c r="AJE123" s="145"/>
      <c r="AJF123" s="145"/>
      <c r="AJG123" s="145"/>
      <c r="AJH123" s="145"/>
      <c r="AJI123" s="145"/>
      <c r="AJJ123" s="145"/>
      <c r="AJK123" s="145"/>
      <c r="AJL123" s="145"/>
      <c r="AJM123" s="145"/>
      <c r="AJN123" s="145"/>
      <c r="AJO123" s="145"/>
      <c r="AJP123" s="145"/>
      <c r="AJQ123" s="145"/>
      <c r="AJR123" s="145"/>
      <c r="AJS123" s="145"/>
      <c r="AJT123" s="145"/>
      <c r="AJU123" s="145"/>
      <c r="AJV123" s="145"/>
      <c r="AJW123" s="145"/>
      <c r="AJX123" s="145"/>
      <c r="AJY123" s="145"/>
      <c r="AJZ123" s="145"/>
      <c r="AKA123" s="145"/>
      <c r="AKB123" s="145"/>
      <c r="AKC123" s="145"/>
      <c r="AKD123" s="145"/>
      <c r="AKE123" s="145"/>
      <c r="AKF123" s="145"/>
      <c r="AKG123" s="145"/>
      <c r="AKH123" s="145"/>
      <c r="AKI123" s="145"/>
      <c r="AKJ123" s="145"/>
      <c r="AKK123" s="145"/>
      <c r="AKL123" s="145"/>
      <c r="AKM123" s="145"/>
      <c r="AKN123" s="145"/>
      <c r="AKO123" s="145"/>
      <c r="AKP123" s="145"/>
      <c r="AKQ123" s="145"/>
      <c r="AKR123" s="145"/>
      <c r="AKS123" s="145"/>
      <c r="AKT123" s="145"/>
      <c r="AKU123" s="145"/>
      <c r="AKV123" s="145"/>
      <c r="AKW123" s="145"/>
      <c r="AKX123" s="145"/>
      <c r="AKY123" s="145"/>
      <c r="AKZ123" s="145"/>
      <c r="ALA123" s="145"/>
      <c r="ALB123" s="145"/>
      <c r="ALC123" s="145"/>
      <c r="ALD123" s="145"/>
      <c r="ALE123" s="145"/>
      <c r="ALF123" s="145"/>
      <c r="ALG123" s="145"/>
      <c r="ALH123" s="145"/>
      <c r="ALI123" s="145"/>
      <c r="ALJ123" s="145"/>
      <c r="ALK123" s="145"/>
      <c r="ALL123" s="145"/>
      <c r="ALM123" s="145"/>
      <c r="ALN123" s="145"/>
      <c r="ALO123" s="145"/>
      <c r="ALP123" s="145"/>
      <c r="ALQ123" s="145"/>
      <c r="ALR123" s="145"/>
      <c r="ALS123" s="145"/>
      <c r="ALT123" s="145"/>
      <c r="ALU123" s="145"/>
      <c r="ALV123" s="145"/>
      <c r="ALW123" s="145"/>
      <c r="ALX123" s="145"/>
      <c r="ALY123" s="145"/>
      <c r="ALZ123" s="145"/>
    </row>
    <row r="124" spans="1:1024" ht="12.75" customHeight="1" x14ac:dyDescent="0.3">
      <c r="A124" s="151"/>
      <c r="B124" s="151"/>
      <c r="C124" s="268" t="s">
        <v>12</v>
      </c>
      <c r="D124" s="292" t="s">
        <v>99</v>
      </c>
      <c r="E124" s="292"/>
      <c r="F124" s="174" t="s">
        <v>100</v>
      </c>
      <c r="G124" s="324"/>
      <c r="H124" s="324"/>
      <c r="I124" s="145"/>
      <c r="J124" s="145"/>
      <c r="K124" s="145"/>
      <c r="L124" s="145"/>
      <c r="M124" s="145"/>
      <c r="N124" s="145"/>
      <c r="O124" s="145"/>
      <c r="P124" s="145"/>
      <c r="Q124" s="145"/>
      <c r="R124" s="145"/>
      <c r="S124" s="145"/>
      <c r="T124" s="145"/>
      <c r="U124" s="145"/>
      <c r="V124" s="145"/>
      <c r="W124" s="145"/>
      <c r="X124" s="145"/>
      <c r="Y124" s="145"/>
      <c r="Z124" s="145"/>
      <c r="AA124" s="145"/>
      <c r="AB124" s="145"/>
      <c r="AC124" s="145"/>
      <c r="AD124" s="145"/>
      <c r="AE124" s="145"/>
      <c r="AF124" s="145"/>
      <c r="AG124" s="145"/>
      <c r="AH124" s="145"/>
      <c r="AI124" s="145"/>
      <c r="AJ124" s="145"/>
      <c r="AK124" s="145"/>
      <c r="AL124" s="145"/>
      <c r="AM124" s="145"/>
      <c r="AN124" s="145"/>
      <c r="AO124" s="145"/>
      <c r="AP124" s="145"/>
      <c r="AQ124" s="145"/>
      <c r="AR124" s="145"/>
      <c r="AS124" s="145"/>
      <c r="AT124" s="145"/>
      <c r="AU124" s="145"/>
      <c r="AV124" s="145"/>
      <c r="AW124" s="145"/>
      <c r="AX124" s="145"/>
      <c r="AY124" s="145"/>
      <c r="AZ124" s="145"/>
      <c r="BA124" s="145"/>
      <c r="BB124" s="145"/>
      <c r="BC124" s="145"/>
      <c r="BD124" s="145"/>
      <c r="BE124" s="145"/>
      <c r="BF124" s="145"/>
      <c r="BG124" s="145"/>
      <c r="BH124" s="145"/>
      <c r="BI124" s="145"/>
      <c r="BJ124" s="145"/>
      <c r="BK124" s="145"/>
      <c r="BL124" s="145"/>
      <c r="BM124" s="145"/>
      <c r="BN124" s="145"/>
      <c r="BO124" s="145"/>
      <c r="BP124" s="145"/>
      <c r="BQ124" s="145"/>
      <c r="BR124" s="145"/>
      <c r="BS124" s="145"/>
      <c r="BT124" s="145"/>
      <c r="BU124" s="145"/>
      <c r="BV124" s="145"/>
      <c r="BW124" s="145"/>
      <c r="BX124" s="145"/>
      <c r="BY124" s="145"/>
      <c r="BZ124" s="145"/>
      <c r="CA124" s="145"/>
      <c r="CB124" s="145"/>
      <c r="CC124" s="145"/>
      <c r="CD124" s="145"/>
      <c r="CE124" s="145"/>
      <c r="CF124" s="145"/>
      <c r="CG124" s="145"/>
      <c r="CH124" s="145"/>
      <c r="CI124" s="145"/>
      <c r="CJ124" s="145"/>
      <c r="CK124" s="145"/>
      <c r="CL124" s="145"/>
      <c r="CM124" s="145"/>
      <c r="CN124" s="145"/>
      <c r="CO124" s="145"/>
      <c r="CP124" s="145"/>
      <c r="CQ124" s="145"/>
      <c r="CR124" s="145"/>
      <c r="CS124" s="145"/>
      <c r="CT124" s="145"/>
      <c r="CU124" s="145"/>
      <c r="CV124" s="145"/>
      <c r="CW124" s="145"/>
      <c r="CX124" s="145"/>
      <c r="CY124" s="145"/>
      <c r="CZ124" s="145"/>
      <c r="DA124" s="145"/>
      <c r="DB124" s="145"/>
      <c r="DC124" s="145"/>
      <c r="DD124" s="145"/>
      <c r="DE124" s="145"/>
      <c r="DF124" s="145"/>
      <c r="DG124" s="145"/>
      <c r="DH124" s="145"/>
      <c r="DI124" s="145"/>
      <c r="DJ124" s="145"/>
      <c r="DK124" s="145"/>
      <c r="DL124" s="145"/>
      <c r="DM124" s="145"/>
      <c r="DN124" s="145"/>
      <c r="DO124" s="145"/>
      <c r="DP124" s="145"/>
      <c r="DQ124" s="145"/>
      <c r="DR124" s="145"/>
      <c r="DS124" s="145"/>
      <c r="DT124" s="145"/>
      <c r="DU124" s="145"/>
      <c r="DV124" s="145"/>
      <c r="DW124" s="145"/>
      <c r="DX124" s="145"/>
      <c r="DY124" s="145"/>
      <c r="DZ124" s="145"/>
      <c r="EA124" s="145"/>
      <c r="EB124" s="145"/>
      <c r="EC124" s="145"/>
      <c r="ED124" s="145"/>
      <c r="EE124" s="145"/>
      <c r="EF124" s="145"/>
      <c r="EG124" s="145"/>
      <c r="EH124" s="145"/>
      <c r="EI124" s="145"/>
      <c r="EJ124" s="145"/>
      <c r="EK124" s="145"/>
      <c r="EL124" s="145"/>
      <c r="EM124" s="145"/>
      <c r="EN124" s="145"/>
      <c r="EO124" s="145"/>
      <c r="EP124" s="145"/>
      <c r="EQ124" s="145"/>
      <c r="ER124" s="145"/>
      <c r="ES124" s="145"/>
      <c r="ET124" s="145"/>
      <c r="EU124" s="145"/>
      <c r="EV124" s="145"/>
      <c r="EW124" s="145"/>
      <c r="EX124" s="145"/>
      <c r="EY124" s="145"/>
      <c r="EZ124" s="145"/>
      <c r="FA124" s="145"/>
      <c r="FB124" s="145"/>
      <c r="FC124" s="145"/>
      <c r="FD124" s="145"/>
      <c r="FE124" s="145"/>
      <c r="FF124" s="145"/>
      <c r="FG124" s="145"/>
      <c r="FH124" s="145"/>
      <c r="FI124" s="145"/>
      <c r="FJ124" s="145"/>
      <c r="FK124" s="145"/>
      <c r="FL124" s="145"/>
      <c r="FM124" s="145"/>
      <c r="FN124" s="145"/>
      <c r="FO124" s="145"/>
      <c r="FP124" s="145"/>
      <c r="FQ124" s="145"/>
      <c r="FR124" s="145"/>
      <c r="FS124" s="145"/>
      <c r="FT124" s="145"/>
      <c r="FU124" s="145"/>
      <c r="FV124" s="145"/>
      <c r="FW124" s="145"/>
      <c r="FX124" s="145"/>
      <c r="FY124" s="145"/>
      <c r="FZ124" s="145"/>
      <c r="GA124" s="145"/>
      <c r="GB124" s="145"/>
      <c r="GC124" s="145"/>
      <c r="GD124" s="145"/>
      <c r="GE124" s="145"/>
      <c r="GF124" s="145"/>
      <c r="GG124" s="145"/>
      <c r="GH124" s="145"/>
      <c r="GI124" s="145"/>
      <c r="GJ124" s="145"/>
      <c r="GK124" s="145"/>
      <c r="GL124" s="145"/>
      <c r="GM124" s="145"/>
      <c r="GN124" s="145"/>
      <c r="GO124" s="145"/>
      <c r="GP124" s="145"/>
      <c r="GQ124" s="145"/>
      <c r="GR124" s="145"/>
      <c r="GS124" s="145"/>
      <c r="GT124" s="145"/>
      <c r="GU124" s="145"/>
      <c r="GV124" s="145"/>
      <c r="GW124" s="145"/>
      <c r="GX124" s="145"/>
      <c r="GY124" s="145"/>
      <c r="GZ124" s="145"/>
      <c r="HA124" s="145"/>
      <c r="HB124" s="145"/>
      <c r="HC124" s="145"/>
      <c r="HD124" s="145"/>
      <c r="HE124" s="145"/>
      <c r="HF124" s="145"/>
      <c r="HG124" s="145"/>
      <c r="HH124" s="145"/>
      <c r="HI124" s="145"/>
      <c r="HJ124" s="145"/>
      <c r="HK124" s="145"/>
      <c r="HL124" s="145"/>
      <c r="HM124" s="145"/>
      <c r="HN124" s="145"/>
      <c r="HO124" s="145"/>
      <c r="HP124" s="145"/>
      <c r="HQ124" s="145"/>
      <c r="HR124" s="145"/>
      <c r="HS124" s="145"/>
      <c r="HT124" s="145"/>
      <c r="HU124" s="145"/>
      <c r="HV124" s="145"/>
      <c r="HW124" s="145"/>
      <c r="HX124" s="145"/>
      <c r="HY124" s="145"/>
      <c r="HZ124" s="145"/>
      <c r="IA124" s="145"/>
      <c r="IB124" s="145"/>
      <c r="IC124" s="145"/>
      <c r="ID124" s="145"/>
      <c r="IE124" s="145"/>
      <c r="IF124" s="145"/>
      <c r="IG124" s="145"/>
      <c r="IH124" s="145"/>
      <c r="II124" s="145"/>
      <c r="IJ124" s="145"/>
      <c r="IK124" s="145"/>
      <c r="IL124" s="145"/>
      <c r="IM124" s="145"/>
      <c r="IN124" s="145"/>
      <c r="IO124" s="145"/>
      <c r="IP124" s="145"/>
      <c r="IQ124" s="145"/>
      <c r="IR124" s="145"/>
      <c r="IS124" s="145"/>
      <c r="IT124" s="145"/>
      <c r="IU124" s="145"/>
      <c r="IV124" s="145"/>
      <c r="IW124" s="145"/>
      <c r="IX124" s="145"/>
      <c r="IY124" s="145"/>
      <c r="IZ124" s="145"/>
      <c r="JA124" s="145"/>
      <c r="JB124" s="145"/>
      <c r="JC124" s="145"/>
      <c r="JD124" s="145"/>
      <c r="JE124" s="145"/>
      <c r="JF124" s="145"/>
      <c r="JG124" s="145"/>
      <c r="JH124" s="145"/>
      <c r="JI124" s="145"/>
      <c r="JJ124" s="145"/>
      <c r="JK124" s="145"/>
      <c r="JL124" s="145"/>
      <c r="JM124" s="145"/>
      <c r="JN124" s="145"/>
      <c r="JO124" s="145"/>
      <c r="JP124" s="145"/>
      <c r="JQ124" s="145"/>
      <c r="JR124" s="145"/>
      <c r="JS124" s="145"/>
      <c r="JT124" s="145"/>
      <c r="JU124" s="145"/>
      <c r="JV124" s="145"/>
      <c r="JW124" s="145"/>
      <c r="JX124" s="145"/>
      <c r="JY124" s="145"/>
      <c r="JZ124" s="145"/>
      <c r="KA124" s="145"/>
      <c r="KB124" s="145"/>
      <c r="KC124" s="145"/>
      <c r="KD124" s="145"/>
      <c r="KE124" s="145"/>
      <c r="KF124" s="145"/>
      <c r="KG124" s="145"/>
      <c r="KH124" s="145"/>
      <c r="KI124" s="145"/>
      <c r="KJ124" s="145"/>
      <c r="KK124" s="145"/>
      <c r="KL124" s="145"/>
      <c r="KM124" s="145"/>
      <c r="KN124" s="145"/>
      <c r="KO124" s="145"/>
      <c r="KP124" s="145"/>
      <c r="KQ124" s="145"/>
      <c r="KR124" s="145"/>
      <c r="KS124" s="145"/>
      <c r="KT124" s="145"/>
      <c r="KU124" s="145"/>
      <c r="KV124" s="145"/>
      <c r="KW124" s="145"/>
      <c r="KX124" s="145"/>
      <c r="KY124" s="145"/>
      <c r="KZ124" s="145"/>
      <c r="LA124" s="145"/>
      <c r="LB124" s="145"/>
      <c r="LC124" s="145"/>
      <c r="LD124" s="145"/>
      <c r="LE124" s="145"/>
      <c r="LF124" s="145"/>
      <c r="LG124" s="145"/>
      <c r="LH124" s="145"/>
      <c r="LI124" s="145"/>
      <c r="LJ124" s="145"/>
      <c r="LK124" s="145"/>
      <c r="LL124" s="145"/>
      <c r="LM124" s="145"/>
      <c r="LN124" s="145"/>
      <c r="LO124" s="145"/>
      <c r="LP124" s="145"/>
      <c r="LQ124" s="145"/>
      <c r="LR124" s="145"/>
      <c r="LS124" s="145"/>
      <c r="LT124" s="145"/>
      <c r="LU124" s="145"/>
      <c r="LV124" s="145"/>
      <c r="LW124" s="145"/>
      <c r="LX124" s="145"/>
      <c r="LY124" s="145"/>
      <c r="LZ124" s="145"/>
      <c r="MA124" s="145"/>
      <c r="MB124" s="145"/>
      <c r="MC124" s="145"/>
      <c r="MD124" s="145"/>
      <c r="ME124" s="145"/>
      <c r="MF124" s="145"/>
      <c r="MG124" s="145"/>
      <c r="MH124" s="145"/>
      <c r="MI124" s="145"/>
      <c r="MJ124" s="145"/>
      <c r="MK124" s="145"/>
      <c r="ML124" s="145"/>
      <c r="MM124" s="145"/>
      <c r="MN124" s="145"/>
      <c r="MO124" s="145"/>
      <c r="MP124" s="145"/>
      <c r="MQ124" s="145"/>
      <c r="MR124" s="145"/>
      <c r="MS124" s="145"/>
      <c r="MT124" s="145"/>
      <c r="MU124" s="145"/>
      <c r="MV124" s="145"/>
      <c r="MW124" s="145"/>
      <c r="MX124" s="145"/>
      <c r="MY124" s="145"/>
      <c r="MZ124" s="145"/>
      <c r="NA124" s="145"/>
      <c r="NB124" s="145"/>
      <c r="NC124" s="145"/>
      <c r="ND124" s="145"/>
      <c r="NE124" s="145"/>
      <c r="NF124" s="145"/>
      <c r="NG124" s="145"/>
      <c r="NH124" s="145"/>
      <c r="NI124" s="145"/>
      <c r="NJ124" s="145"/>
      <c r="NK124" s="145"/>
      <c r="NL124" s="145"/>
      <c r="NM124" s="145"/>
      <c r="NN124" s="145"/>
      <c r="NO124" s="145"/>
      <c r="NP124" s="145"/>
      <c r="NQ124" s="145"/>
      <c r="NR124" s="145"/>
      <c r="NS124" s="145"/>
      <c r="NT124" s="145"/>
      <c r="NU124" s="145"/>
      <c r="NV124" s="145"/>
      <c r="NW124" s="145"/>
      <c r="NX124" s="145"/>
      <c r="NY124" s="145"/>
      <c r="NZ124" s="145"/>
      <c r="OA124" s="145"/>
      <c r="OB124" s="145"/>
      <c r="OC124" s="145"/>
      <c r="OD124" s="145"/>
      <c r="OE124" s="145"/>
      <c r="OF124" s="145"/>
      <c r="OG124" s="145"/>
      <c r="OH124" s="145"/>
      <c r="OI124" s="145"/>
      <c r="OJ124" s="145"/>
      <c r="OK124" s="145"/>
      <c r="OL124" s="145"/>
      <c r="OM124" s="145"/>
      <c r="ON124" s="145"/>
      <c r="OO124" s="145"/>
      <c r="OP124" s="145"/>
      <c r="OQ124" s="145"/>
      <c r="OR124" s="145"/>
      <c r="OS124" s="145"/>
      <c r="OT124" s="145"/>
      <c r="OU124" s="145"/>
      <c r="OV124" s="145"/>
      <c r="OW124" s="145"/>
      <c r="OX124" s="145"/>
      <c r="OY124" s="145"/>
      <c r="OZ124" s="145"/>
      <c r="PA124" s="145"/>
      <c r="PB124" s="145"/>
      <c r="PC124" s="145"/>
      <c r="PD124" s="145"/>
      <c r="PE124" s="145"/>
      <c r="PF124" s="145"/>
      <c r="PG124" s="145"/>
      <c r="PH124" s="145"/>
      <c r="PI124" s="145"/>
      <c r="PJ124" s="145"/>
      <c r="PK124" s="145"/>
      <c r="PL124" s="145"/>
      <c r="PM124" s="145"/>
      <c r="PN124" s="145"/>
      <c r="PO124" s="145"/>
      <c r="PP124" s="145"/>
      <c r="PQ124" s="145"/>
      <c r="PR124" s="145"/>
      <c r="PS124" s="145"/>
      <c r="PT124" s="145"/>
      <c r="PU124" s="145"/>
      <c r="PV124" s="145"/>
      <c r="PW124" s="145"/>
      <c r="PX124" s="145"/>
      <c r="PY124" s="145"/>
      <c r="PZ124" s="145"/>
      <c r="QA124" s="145"/>
      <c r="QB124" s="145"/>
      <c r="QC124" s="145"/>
      <c r="QD124" s="145"/>
      <c r="QE124" s="145"/>
      <c r="QF124" s="145"/>
      <c r="QG124" s="145"/>
      <c r="QH124" s="145"/>
      <c r="QI124" s="145"/>
      <c r="QJ124" s="145"/>
      <c r="QK124" s="145"/>
      <c r="QL124" s="145"/>
      <c r="QM124" s="145"/>
      <c r="QN124" s="145"/>
      <c r="QO124" s="145"/>
      <c r="QP124" s="145"/>
      <c r="QQ124" s="145"/>
      <c r="QR124" s="145"/>
      <c r="QS124" s="145"/>
      <c r="QT124" s="145"/>
      <c r="QU124" s="145"/>
      <c r="QV124" s="145"/>
      <c r="QW124" s="145"/>
      <c r="QX124" s="145"/>
      <c r="QY124" s="145"/>
      <c r="QZ124" s="145"/>
      <c r="RA124" s="145"/>
      <c r="RB124" s="145"/>
      <c r="RC124" s="145"/>
      <c r="RD124" s="145"/>
      <c r="RE124" s="145"/>
      <c r="RF124" s="145"/>
      <c r="RG124" s="145"/>
      <c r="RH124" s="145"/>
      <c r="RI124" s="145"/>
      <c r="RJ124" s="145"/>
      <c r="RK124" s="145"/>
      <c r="RL124" s="145"/>
      <c r="RM124" s="145"/>
      <c r="RN124" s="145"/>
      <c r="RO124" s="145"/>
      <c r="RP124" s="145"/>
      <c r="RQ124" s="145"/>
      <c r="RR124" s="145"/>
      <c r="RS124" s="145"/>
      <c r="RT124" s="145"/>
      <c r="RU124" s="145"/>
      <c r="RV124" s="145"/>
      <c r="RW124" s="145"/>
      <c r="RX124" s="145"/>
      <c r="RY124" s="145"/>
      <c r="RZ124" s="145"/>
      <c r="SA124" s="145"/>
      <c r="SB124" s="145"/>
      <c r="SC124" s="145"/>
      <c r="SD124" s="145"/>
      <c r="SE124" s="145"/>
      <c r="SF124" s="145"/>
      <c r="SG124" s="145"/>
      <c r="SH124" s="145"/>
      <c r="SI124" s="145"/>
      <c r="SJ124" s="145"/>
      <c r="SK124" s="145"/>
      <c r="SL124" s="145"/>
      <c r="SM124" s="145"/>
      <c r="SN124" s="145"/>
      <c r="SO124" s="145"/>
      <c r="SP124" s="145"/>
      <c r="SQ124" s="145"/>
      <c r="SR124" s="145"/>
      <c r="SS124" s="145"/>
      <c r="ST124" s="145"/>
      <c r="SU124" s="145"/>
      <c r="SV124" s="145"/>
      <c r="SW124" s="145"/>
      <c r="SX124" s="145"/>
      <c r="SY124" s="145"/>
      <c r="SZ124" s="145"/>
      <c r="TA124" s="145"/>
      <c r="TB124" s="145"/>
      <c r="TC124" s="145"/>
      <c r="TD124" s="145"/>
      <c r="TE124" s="145"/>
      <c r="TF124" s="145"/>
      <c r="TG124" s="145"/>
      <c r="TH124" s="145"/>
      <c r="TI124" s="145"/>
      <c r="TJ124" s="145"/>
      <c r="TK124" s="145"/>
      <c r="TL124" s="145"/>
      <c r="TM124" s="145"/>
      <c r="TN124" s="145"/>
      <c r="TO124" s="145"/>
      <c r="TP124" s="145"/>
      <c r="TQ124" s="145"/>
      <c r="TR124" s="145"/>
      <c r="TS124" s="145"/>
      <c r="TT124" s="145"/>
      <c r="TU124" s="145"/>
      <c r="TV124" s="145"/>
      <c r="TW124" s="145"/>
      <c r="TX124" s="145"/>
      <c r="TY124" s="145"/>
      <c r="TZ124" s="145"/>
      <c r="UA124" s="145"/>
      <c r="UB124" s="145"/>
      <c r="UC124" s="145"/>
      <c r="UD124" s="145"/>
      <c r="UE124" s="145"/>
      <c r="UF124" s="145"/>
      <c r="UG124" s="145"/>
      <c r="UH124" s="145"/>
      <c r="UI124" s="145"/>
      <c r="UJ124" s="145"/>
      <c r="UK124" s="145"/>
      <c r="UL124" s="145"/>
      <c r="UM124" s="145"/>
      <c r="UN124" s="145"/>
      <c r="UO124" s="145"/>
      <c r="UP124" s="145"/>
      <c r="UQ124" s="145"/>
      <c r="UR124" s="145"/>
      <c r="US124" s="145"/>
      <c r="UT124" s="145"/>
      <c r="UU124" s="145"/>
      <c r="UV124" s="145"/>
      <c r="UW124" s="145"/>
      <c r="UX124" s="145"/>
      <c r="UY124" s="145"/>
      <c r="UZ124" s="145"/>
      <c r="VA124" s="145"/>
      <c r="VB124" s="145"/>
      <c r="VC124" s="145"/>
      <c r="VD124" s="145"/>
      <c r="VE124" s="145"/>
      <c r="VF124" s="145"/>
      <c r="VG124" s="145"/>
      <c r="VH124" s="145"/>
      <c r="VI124" s="145"/>
      <c r="VJ124" s="145"/>
      <c r="VK124" s="145"/>
      <c r="VL124" s="145"/>
      <c r="VM124" s="145"/>
      <c r="VN124" s="145"/>
      <c r="VO124" s="145"/>
      <c r="VP124" s="145"/>
      <c r="VQ124" s="145"/>
      <c r="VR124" s="145"/>
      <c r="VS124" s="145"/>
      <c r="VT124" s="145"/>
      <c r="VU124" s="145"/>
      <c r="VV124" s="145"/>
      <c r="VW124" s="145"/>
      <c r="VX124" s="145"/>
      <c r="VY124" s="145"/>
      <c r="VZ124" s="145"/>
      <c r="WA124" s="145"/>
      <c r="WB124" s="145"/>
      <c r="WC124" s="145"/>
      <c r="WD124" s="145"/>
      <c r="WE124" s="145"/>
      <c r="WF124" s="145"/>
      <c r="WG124" s="145"/>
      <c r="WH124" s="145"/>
      <c r="WI124" s="145"/>
      <c r="WJ124" s="145"/>
      <c r="WK124" s="145"/>
      <c r="WL124" s="145"/>
      <c r="WM124" s="145"/>
      <c r="WN124" s="145"/>
      <c r="WO124" s="145"/>
      <c r="WP124" s="145"/>
      <c r="WQ124" s="145"/>
      <c r="WR124" s="145"/>
      <c r="WS124" s="145"/>
      <c r="WT124" s="145"/>
      <c r="WU124" s="145"/>
      <c r="WV124" s="145"/>
      <c r="WW124" s="145"/>
      <c r="WX124" s="145"/>
      <c r="WY124" s="145"/>
      <c r="WZ124" s="145"/>
      <c r="XA124" s="145"/>
      <c r="XB124" s="145"/>
      <c r="XC124" s="145"/>
      <c r="XD124" s="145"/>
      <c r="XE124" s="145"/>
      <c r="XF124" s="145"/>
      <c r="XG124" s="145"/>
      <c r="XH124" s="145"/>
      <c r="XI124" s="145"/>
      <c r="XJ124" s="145"/>
      <c r="XK124" s="145"/>
      <c r="XL124" s="145"/>
      <c r="XM124" s="145"/>
      <c r="XN124" s="145"/>
      <c r="XO124" s="145"/>
      <c r="XP124" s="145"/>
      <c r="XQ124" s="145"/>
      <c r="XR124" s="145"/>
      <c r="XS124" s="145"/>
      <c r="XT124" s="145"/>
      <c r="XU124" s="145"/>
      <c r="XV124" s="145"/>
      <c r="XW124" s="145"/>
      <c r="XX124" s="145"/>
      <c r="XY124" s="145"/>
      <c r="XZ124" s="145"/>
      <c r="YA124" s="145"/>
      <c r="YB124" s="145"/>
      <c r="YC124" s="145"/>
      <c r="YD124" s="145"/>
      <c r="YE124" s="145"/>
      <c r="YF124" s="145"/>
      <c r="YG124" s="145"/>
      <c r="YH124" s="145"/>
      <c r="YI124" s="145"/>
      <c r="YJ124" s="145"/>
      <c r="YK124" s="145"/>
      <c r="YL124" s="145"/>
      <c r="YM124" s="145"/>
      <c r="YN124" s="145"/>
      <c r="YO124" s="145"/>
      <c r="YP124" s="145"/>
      <c r="YQ124" s="145"/>
      <c r="YR124" s="145"/>
      <c r="YS124" s="145"/>
      <c r="YT124" s="145"/>
      <c r="YU124" s="145"/>
      <c r="YV124" s="145"/>
      <c r="YW124" s="145"/>
      <c r="YX124" s="145"/>
      <c r="YY124" s="145"/>
      <c r="YZ124" s="145"/>
      <c r="ZA124" s="145"/>
      <c r="ZB124" s="145"/>
      <c r="ZC124" s="145"/>
      <c r="ZD124" s="145"/>
      <c r="ZE124" s="145"/>
      <c r="ZF124" s="145"/>
      <c r="ZG124" s="145"/>
      <c r="ZH124" s="145"/>
      <c r="ZI124" s="145"/>
      <c r="ZJ124" s="145"/>
      <c r="ZK124" s="145"/>
      <c r="ZL124" s="145"/>
      <c r="ZM124" s="145"/>
      <c r="ZN124" s="145"/>
      <c r="ZO124" s="145"/>
      <c r="ZP124" s="145"/>
      <c r="ZQ124" s="145"/>
      <c r="ZR124" s="145"/>
      <c r="ZS124" s="145"/>
      <c r="ZT124" s="145"/>
      <c r="ZU124" s="145"/>
      <c r="ZV124" s="145"/>
      <c r="ZW124" s="145"/>
      <c r="ZX124" s="145"/>
      <c r="ZY124" s="145"/>
      <c r="ZZ124" s="145"/>
      <c r="AAA124" s="145"/>
      <c r="AAB124" s="145"/>
      <c r="AAC124" s="145"/>
      <c r="AAD124" s="145"/>
      <c r="AAE124" s="145"/>
      <c r="AAF124" s="145"/>
      <c r="AAG124" s="145"/>
      <c r="AAH124" s="145"/>
      <c r="AAI124" s="145"/>
      <c r="AAJ124" s="145"/>
      <c r="AAK124" s="145"/>
      <c r="AAL124" s="145"/>
      <c r="AAM124" s="145"/>
      <c r="AAN124" s="145"/>
      <c r="AAO124" s="145"/>
      <c r="AAP124" s="145"/>
      <c r="AAQ124" s="145"/>
      <c r="AAR124" s="145"/>
      <c r="AAS124" s="145"/>
      <c r="AAT124" s="145"/>
      <c r="AAU124" s="145"/>
      <c r="AAV124" s="145"/>
      <c r="AAW124" s="145"/>
      <c r="AAX124" s="145"/>
      <c r="AAY124" s="145"/>
      <c r="AAZ124" s="145"/>
      <c r="ABA124" s="145"/>
      <c r="ABB124" s="145"/>
      <c r="ABC124" s="145"/>
      <c r="ABD124" s="145"/>
      <c r="ABE124" s="145"/>
      <c r="ABF124" s="145"/>
      <c r="ABG124" s="145"/>
      <c r="ABH124" s="145"/>
      <c r="ABI124" s="145"/>
      <c r="ABJ124" s="145"/>
      <c r="ABK124" s="145"/>
      <c r="ABL124" s="145"/>
      <c r="ABM124" s="145"/>
      <c r="ABN124" s="145"/>
      <c r="ABO124" s="145"/>
      <c r="ABP124" s="145"/>
      <c r="ABQ124" s="145"/>
      <c r="ABR124" s="145"/>
      <c r="ABS124" s="145"/>
      <c r="ABT124" s="145"/>
      <c r="ABU124" s="145"/>
      <c r="ABV124" s="145"/>
      <c r="ABW124" s="145"/>
      <c r="ABX124" s="145"/>
      <c r="ABY124" s="145"/>
      <c r="ABZ124" s="145"/>
      <c r="ACA124" s="145"/>
      <c r="ACB124" s="145"/>
      <c r="ACC124" s="145"/>
      <c r="ACD124" s="145"/>
      <c r="ACE124" s="145"/>
      <c r="ACF124" s="145"/>
      <c r="ACG124" s="145"/>
      <c r="ACH124" s="145"/>
      <c r="ACI124" s="145"/>
      <c r="ACJ124" s="145"/>
      <c r="ACK124" s="145"/>
      <c r="ACL124" s="145"/>
      <c r="ACM124" s="145"/>
      <c r="ACN124" s="145"/>
      <c r="ACO124" s="145"/>
      <c r="ACP124" s="145"/>
      <c r="ACQ124" s="145"/>
      <c r="ACR124" s="145"/>
      <c r="ACS124" s="145"/>
      <c r="ACT124" s="145"/>
      <c r="ACU124" s="145"/>
      <c r="ACV124" s="145"/>
      <c r="ACW124" s="145"/>
      <c r="ACX124" s="145"/>
      <c r="ACY124" s="145"/>
      <c r="ACZ124" s="145"/>
      <c r="ADA124" s="145"/>
      <c r="ADB124" s="145"/>
      <c r="ADC124" s="145"/>
      <c r="ADD124" s="145"/>
      <c r="ADE124" s="145"/>
      <c r="ADF124" s="145"/>
      <c r="ADG124" s="145"/>
      <c r="ADH124" s="145"/>
      <c r="ADI124" s="145"/>
      <c r="ADJ124" s="145"/>
      <c r="ADK124" s="145"/>
      <c r="ADL124" s="145"/>
      <c r="ADM124" s="145"/>
      <c r="ADN124" s="145"/>
      <c r="ADO124" s="145"/>
      <c r="ADP124" s="145"/>
      <c r="ADQ124" s="145"/>
      <c r="ADR124" s="145"/>
      <c r="ADS124" s="145"/>
      <c r="ADT124" s="145"/>
      <c r="ADU124" s="145"/>
      <c r="ADV124" s="145"/>
      <c r="ADW124" s="145"/>
      <c r="ADX124" s="145"/>
      <c r="ADY124" s="145"/>
      <c r="ADZ124" s="145"/>
      <c r="AEA124" s="145"/>
      <c r="AEB124" s="145"/>
      <c r="AEC124" s="145"/>
      <c r="AED124" s="145"/>
      <c r="AEE124" s="145"/>
      <c r="AEF124" s="145"/>
      <c r="AEG124" s="145"/>
      <c r="AEH124" s="145"/>
      <c r="AEI124" s="145"/>
      <c r="AEJ124" s="145"/>
      <c r="AEK124" s="145"/>
      <c r="AEL124" s="145"/>
      <c r="AEM124" s="145"/>
      <c r="AEN124" s="145"/>
      <c r="AEO124" s="145"/>
      <c r="AEP124" s="145"/>
      <c r="AEQ124" s="145"/>
      <c r="AER124" s="145"/>
      <c r="AES124" s="145"/>
      <c r="AET124" s="145"/>
      <c r="AEU124" s="145"/>
      <c r="AEV124" s="145"/>
      <c r="AEW124" s="145"/>
      <c r="AEX124" s="145"/>
      <c r="AEY124" s="145"/>
      <c r="AEZ124" s="145"/>
      <c r="AFA124" s="145"/>
      <c r="AFB124" s="145"/>
      <c r="AFC124" s="145"/>
      <c r="AFD124" s="145"/>
      <c r="AFE124" s="145"/>
      <c r="AFF124" s="145"/>
      <c r="AFG124" s="145"/>
      <c r="AFH124" s="145"/>
      <c r="AFI124" s="145"/>
      <c r="AFJ124" s="145"/>
      <c r="AFK124" s="145"/>
      <c r="AFL124" s="145"/>
      <c r="AFM124" s="145"/>
      <c r="AFN124" s="145"/>
      <c r="AFO124" s="145"/>
      <c r="AFP124" s="145"/>
      <c r="AFQ124" s="145"/>
      <c r="AFR124" s="145"/>
      <c r="AFS124" s="145"/>
      <c r="AFT124" s="145"/>
      <c r="AFU124" s="145"/>
      <c r="AFV124" s="145"/>
      <c r="AFW124" s="145"/>
      <c r="AFX124" s="145"/>
      <c r="AFY124" s="145"/>
      <c r="AFZ124" s="145"/>
      <c r="AGA124" s="145"/>
      <c r="AGB124" s="145"/>
      <c r="AGC124" s="145"/>
      <c r="AGD124" s="145"/>
      <c r="AGE124" s="145"/>
      <c r="AGF124" s="145"/>
      <c r="AGG124" s="145"/>
      <c r="AGH124" s="145"/>
      <c r="AGI124" s="145"/>
      <c r="AGJ124" s="145"/>
      <c r="AGK124" s="145"/>
      <c r="AGL124" s="145"/>
      <c r="AGM124" s="145"/>
      <c r="AGN124" s="145"/>
      <c r="AGO124" s="145"/>
      <c r="AGP124" s="145"/>
      <c r="AGQ124" s="145"/>
      <c r="AGR124" s="145"/>
      <c r="AGS124" s="145"/>
      <c r="AGT124" s="145"/>
      <c r="AGU124" s="145"/>
      <c r="AGV124" s="145"/>
      <c r="AGW124" s="145"/>
      <c r="AGX124" s="145"/>
      <c r="AGY124" s="145"/>
      <c r="AGZ124" s="145"/>
      <c r="AHA124" s="145"/>
      <c r="AHB124" s="145"/>
      <c r="AHC124" s="145"/>
      <c r="AHD124" s="145"/>
      <c r="AHE124" s="145"/>
      <c r="AHF124" s="145"/>
      <c r="AHG124" s="145"/>
      <c r="AHH124" s="145"/>
      <c r="AHI124" s="145"/>
      <c r="AHJ124" s="145"/>
      <c r="AHK124" s="145"/>
      <c r="AHL124" s="145"/>
      <c r="AHM124" s="145"/>
      <c r="AHN124" s="145"/>
      <c r="AHO124" s="145"/>
      <c r="AHP124" s="145"/>
      <c r="AHQ124" s="145"/>
      <c r="AHR124" s="145"/>
      <c r="AHS124" s="145"/>
      <c r="AHT124" s="145"/>
      <c r="AHU124" s="145"/>
      <c r="AHV124" s="145"/>
      <c r="AHW124" s="145"/>
      <c r="AHX124" s="145"/>
      <c r="AHY124" s="145"/>
      <c r="AHZ124" s="145"/>
      <c r="AIA124" s="145"/>
      <c r="AIB124" s="145"/>
      <c r="AIC124" s="145"/>
      <c r="AID124" s="145"/>
      <c r="AIE124" s="145"/>
      <c r="AIF124" s="145"/>
      <c r="AIG124" s="145"/>
      <c r="AIH124" s="145"/>
      <c r="AII124" s="145"/>
      <c r="AIJ124" s="145"/>
      <c r="AIK124" s="145"/>
      <c r="AIL124" s="145"/>
      <c r="AIM124" s="145"/>
      <c r="AIN124" s="145"/>
      <c r="AIO124" s="145"/>
      <c r="AIP124" s="145"/>
      <c r="AIQ124" s="145"/>
      <c r="AIR124" s="145"/>
      <c r="AIS124" s="145"/>
      <c r="AIT124" s="145"/>
      <c r="AIU124" s="145"/>
      <c r="AIV124" s="145"/>
      <c r="AIW124" s="145"/>
      <c r="AIX124" s="145"/>
      <c r="AIY124" s="145"/>
      <c r="AIZ124" s="145"/>
      <c r="AJA124" s="145"/>
      <c r="AJB124" s="145"/>
      <c r="AJC124" s="145"/>
      <c r="AJD124" s="145"/>
      <c r="AJE124" s="145"/>
      <c r="AJF124" s="145"/>
      <c r="AJG124" s="145"/>
      <c r="AJH124" s="145"/>
      <c r="AJI124" s="145"/>
      <c r="AJJ124" s="145"/>
      <c r="AJK124" s="145"/>
      <c r="AJL124" s="145"/>
      <c r="AJM124" s="145"/>
      <c r="AJN124" s="145"/>
      <c r="AJO124" s="145"/>
      <c r="AJP124" s="145"/>
      <c r="AJQ124" s="145"/>
      <c r="AJR124" s="145"/>
      <c r="AJS124" s="145"/>
      <c r="AJT124" s="145"/>
      <c r="AJU124" s="145"/>
      <c r="AJV124" s="145"/>
      <c r="AJW124" s="145"/>
      <c r="AJX124" s="145"/>
      <c r="AJY124" s="145"/>
      <c r="AJZ124" s="145"/>
      <c r="AKA124" s="145"/>
      <c r="AKB124" s="145"/>
      <c r="AKC124" s="145"/>
      <c r="AKD124" s="145"/>
      <c r="AKE124" s="145"/>
      <c r="AKF124" s="145"/>
      <c r="AKG124" s="145"/>
      <c r="AKH124" s="145"/>
      <c r="AKI124" s="145"/>
      <c r="AKJ124" s="145"/>
      <c r="AKK124" s="145"/>
      <c r="AKL124" s="145"/>
      <c r="AKM124" s="145"/>
      <c r="AKN124" s="145"/>
      <c r="AKO124" s="145"/>
      <c r="AKP124" s="145"/>
      <c r="AKQ124" s="145"/>
      <c r="AKR124" s="145"/>
      <c r="AKS124" s="145"/>
      <c r="AKT124" s="145"/>
      <c r="AKU124" s="145"/>
      <c r="AKV124" s="145"/>
      <c r="AKW124" s="145"/>
      <c r="AKX124" s="145"/>
      <c r="AKY124" s="145"/>
      <c r="AKZ124" s="145"/>
      <c r="ALA124" s="145"/>
      <c r="ALB124" s="145"/>
      <c r="ALC124" s="145"/>
      <c r="ALD124" s="145"/>
      <c r="ALE124" s="145"/>
      <c r="ALF124" s="145"/>
      <c r="ALG124" s="145"/>
      <c r="ALH124" s="145"/>
      <c r="ALI124" s="145"/>
      <c r="ALJ124" s="145"/>
      <c r="ALK124" s="145"/>
      <c r="ALL124" s="145"/>
      <c r="ALM124" s="145"/>
      <c r="ALN124" s="145"/>
      <c r="ALO124" s="145"/>
      <c r="ALP124" s="145"/>
      <c r="ALQ124" s="145"/>
      <c r="ALR124" s="145"/>
      <c r="ALS124" s="145"/>
      <c r="ALT124" s="145"/>
      <c r="ALU124" s="145"/>
      <c r="ALV124" s="145"/>
      <c r="ALW124" s="145"/>
      <c r="ALX124" s="145"/>
      <c r="ALY124" s="145"/>
      <c r="ALZ124" s="145"/>
    </row>
    <row r="125" spans="1:1024" ht="116.25" customHeight="1" x14ac:dyDescent="0.3">
      <c r="A125" s="151"/>
      <c r="B125" s="151"/>
      <c r="C125" s="268"/>
      <c r="D125" s="268" t="s">
        <v>101</v>
      </c>
      <c r="E125" s="268"/>
      <c r="F125" s="325">
        <f>SUM(G125:G127)</f>
        <v>0</v>
      </c>
      <c r="G125" s="188"/>
      <c r="H125" s="162">
        <f>((H123/(1-F125))*G125)</f>
        <v>0</v>
      </c>
      <c r="I125" s="145"/>
      <c r="J125" s="145"/>
      <c r="K125" s="316" t="s">
        <v>131</v>
      </c>
      <c r="L125" s="316"/>
      <c r="M125" s="316"/>
      <c r="N125" s="53"/>
      <c r="O125" s="53"/>
      <c r="P125" s="53"/>
      <c r="Q125" s="53"/>
      <c r="R125" s="53"/>
      <c r="S125" s="53"/>
      <c r="T125" s="53"/>
      <c r="U125" s="53"/>
      <c r="V125" s="53"/>
      <c r="W125" s="53"/>
      <c r="X125" s="53"/>
      <c r="Y125" s="145"/>
      <c r="Z125" s="145"/>
      <c r="AA125" s="145"/>
      <c r="AB125" s="145"/>
      <c r="AC125" s="145"/>
      <c r="AD125" s="145"/>
      <c r="AE125" s="145"/>
      <c r="AF125" s="145"/>
      <c r="AG125" s="145"/>
      <c r="AH125" s="145"/>
      <c r="AI125" s="145"/>
      <c r="AJ125" s="145"/>
      <c r="AK125" s="145"/>
      <c r="AL125" s="145"/>
      <c r="AM125" s="145"/>
      <c r="AN125" s="145"/>
      <c r="AO125" s="145"/>
      <c r="AP125" s="145"/>
      <c r="AQ125" s="145"/>
      <c r="AR125" s="145"/>
      <c r="AS125" s="145"/>
      <c r="AT125" s="145"/>
      <c r="AU125" s="145"/>
      <c r="AV125" s="145"/>
      <c r="AW125" s="145"/>
      <c r="AX125" s="145"/>
      <c r="AY125" s="145"/>
      <c r="AZ125" s="145"/>
      <c r="BA125" s="145"/>
      <c r="BB125" s="145"/>
      <c r="BC125" s="145"/>
      <c r="BD125" s="145"/>
      <c r="BE125" s="145"/>
      <c r="BF125" s="145"/>
      <c r="BG125" s="145"/>
      <c r="BH125" s="145"/>
      <c r="BI125" s="145"/>
      <c r="BJ125" s="145"/>
      <c r="BK125" s="145"/>
      <c r="BL125" s="145"/>
      <c r="BM125" s="145"/>
      <c r="BN125" s="145"/>
      <c r="BO125" s="145"/>
      <c r="BP125" s="145"/>
      <c r="BQ125" s="145"/>
      <c r="BR125" s="145"/>
      <c r="BS125" s="145"/>
      <c r="BT125" s="145"/>
      <c r="BU125" s="145"/>
      <c r="BV125" s="145"/>
      <c r="BW125" s="145"/>
      <c r="BX125" s="145"/>
      <c r="BY125" s="145"/>
      <c r="BZ125" s="145"/>
      <c r="CA125" s="145"/>
      <c r="CB125" s="145"/>
      <c r="CC125" s="145"/>
      <c r="CD125" s="145"/>
      <c r="CE125" s="145"/>
      <c r="CF125" s="145"/>
      <c r="CG125" s="145"/>
      <c r="CH125" s="145"/>
      <c r="CI125" s="145"/>
      <c r="CJ125" s="145"/>
      <c r="CK125" s="145"/>
      <c r="CL125" s="145"/>
      <c r="CM125" s="145"/>
      <c r="CN125" s="145"/>
      <c r="CO125" s="145"/>
      <c r="CP125" s="145"/>
      <c r="CQ125" s="145"/>
      <c r="CR125" s="145"/>
      <c r="CS125" s="145"/>
      <c r="CT125" s="145"/>
      <c r="CU125" s="145"/>
      <c r="CV125" s="145"/>
      <c r="CW125" s="145"/>
      <c r="CX125" s="145"/>
      <c r="CY125" s="145"/>
      <c r="CZ125" s="145"/>
      <c r="DA125" s="145"/>
      <c r="DB125" s="145"/>
      <c r="DC125" s="145"/>
      <c r="DD125" s="145"/>
      <c r="DE125" s="145"/>
      <c r="DF125" s="145"/>
      <c r="DG125" s="145"/>
      <c r="DH125" s="145"/>
      <c r="DI125" s="145"/>
      <c r="DJ125" s="145"/>
      <c r="DK125" s="145"/>
      <c r="DL125" s="145"/>
      <c r="DM125" s="145"/>
      <c r="DN125" s="145"/>
      <c r="DO125" s="145"/>
      <c r="DP125" s="145"/>
      <c r="DQ125" s="145"/>
      <c r="DR125" s="145"/>
      <c r="DS125" s="145"/>
      <c r="DT125" s="145"/>
      <c r="DU125" s="145"/>
      <c r="DV125" s="145"/>
      <c r="DW125" s="145"/>
      <c r="DX125" s="145"/>
      <c r="DY125" s="145"/>
      <c r="DZ125" s="145"/>
      <c r="EA125" s="145"/>
      <c r="EB125" s="145"/>
      <c r="EC125" s="145"/>
      <c r="ED125" s="145"/>
      <c r="EE125" s="145"/>
      <c r="EF125" s="145"/>
      <c r="EG125" s="145"/>
      <c r="EH125" s="145"/>
      <c r="EI125" s="145"/>
      <c r="EJ125" s="145"/>
      <c r="EK125" s="145"/>
      <c r="EL125" s="145"/>
      <c r="EM125" s="145"/>
      <c r="EN125" s="145"/>
      <c r="EO125" s="145"/>
      <c r="EP125" s="145"/>
      <c r="EQ125" s="145"/>
      <c r="ER125" s="145"/>
      <c r="ES125" s="145"/>
      <c r="ET125" s="145"/>
      <c r="EU125" s="145"/>
      <c r="EV125" s="145"/>
      <c r="EW125" s="145"/>
      <c r="EX125" s="145"/>
      <c r="EY125" s="145"/>
      <c r="EZ125" s="145"/>
      <c r="FA125" s="145"/>
      <c r="FB125" s="145"/>
      <c r="FC125" s="145"/>
      <c r="FD125" s="145"/>
      <c r="FE125" s="145"/>
      <c r="FF125" s="145"/>
      <c r="FG125" s="145"/>
      <c r="FH125" s="145"/>
      <c r="FI125" s="145"/>
      <c r="FJ125" s="145"/>
      <c r="FK125" s="145"/>
      <c r="FL125" s="145"/>
      <c r="FM125" s="145"/>
      <c r="FN125" s="145"/>
      <c r="FO125" s="145"/>
      <c r="FP125" s="145"/>
      <c r="FQ125" s="145"/>
      <c r="FR125" s="145"/>
      <c r="FS125" s="145"/>
      <c r="FT125" s="145"/>
      <c r="FU125" s="145"/>
      <c r="FV125" s="145"/>
      <c r="FW125" s="145"/>
      <c r="FX125" s="145"/>
      <c r="FY125" s="145"/>
      <c r="FZ125" s="145"/>
      <c r="GA125" s="145"/>
      <c r="GB125" s="145"/>
      <c r="GC125" s="145"/>
      <c r="GD125" s="145"/>
      <c r="GE125" s="145"/>
      <c r="GF125" s="145"/>
      <c r="GG125" s="145"/>
      <c r="GH125" s="145"/>
      <c r="GI125" s="145"/>
      <c r="GJ125" s="145"/>
      <c r="GK125" s="145"/>
      <c r="GL125" s="145"/>
      <c r="GM125" s="145"/>
      <c r="GN125" s="145"/>
      <c r="GO125" s="145"/>
      <c r="GP125" s="145"/>
      <c r="GQ125" s="145"/>
      <c r="GR125" s="145"/>
      <c r="GS125" s="145"/>
      <c r="GT125" s="145"/>
      <c r="GU125" s="145"/>
      <c r="GV125" s="145"/>
      <c r="GW125" s="145"/>
      <c r="GX125" s="145"/>
      <c r="GY125" s="145"/>
      <c r="GZ125" s="145"/>
      <c r="HA125" s="145"/>
      <c r="HB125" s="145"/>
      <c r="HC125" s="145"/>
      <c r="HD125" s="145"/>
      <c r="HE125" s="145"/>
      <c r="HF125" s="145"/>
      <c r="HG125" s="145"/>
      <c r="HH125" s="145"/>
      <c r="HI125" s="145"/>
      <c r="HJ125" s="145"/>
      <c r="HK125" s="145"/>
      <c r="HL125" s="145"/>
      <c r="HM125" s="145"/>
      <c r="HN125" s="145"/>
      <c r="HO125" s="145"/>
      <c r="HP125" s="145"/>
      <c r="HQ125" s="145"/>
      <c r="HR125" s="145"/>
      <c r="HS125" s="145"/>
      <c r="HT125" s="145"/>
      <c r="HU125" s="145"/>
      <c r="HV125" s="145"/>
      <c r="HW125" s="145"/>
      <c r="HX125" s="145"/>
      <c r="HY125" s="145"/>
      <c r="HZ125" s="145"/>
      <c r="IA125" s="145"/>
      <c r="IB125" s="145"/>
      <c r="IC125" s="145"/>
      <c r="ID125" s="145"/>
      <c r="IE125" s="145"/>
      <c r="IF125" s="145"/>
      <c r="IG125" s="145"/>
      <c r="IH125" s="145"/>
      <c r="II125" s="145"/>
      <c r="IJ125" s="145"/>
      <c r="IK125" s="145"/>
      <c r="IL125" s="145"/>
      <c r="IM125" s="145"/>
      <c r="IN125" s="145"/>
      <c r="IO125" s="145"/>
      <c r="IP125" s="145"/>
      <c r="IQ125" s="145"/>
      <c r="IR125" s="145"/>
      <c r="IS125" s="145"/>
      <c r="IT125" s="145"/>
      <c r="IU125" s="145"/>
      <c r="IV125" s="145"/>
      <c r="IW125" s="145"/>
      <c r="IX125" s="145"/>
      <c r="IY125" s="145"/>
      <c r="IZ125" s="145"/>
      <c r="JA125" s="145"/>
      <c r="JB125" s="145"/>
      <c r="JC125" s="145"/>
      <c r="JD125" s="145"/>
      <c r="JE125" s="145"/>
      <c r="JF125" s="145"/>
      <c r="JG125" s="145"/>
      <c r="JH125" s="145"/>
      <c r="JI125" s="145"/>
      <c r="JJ125" s="145"/>
      <c r="JK125" s="145"/>
      <c r="JL125" s="145"/>
      <c r="JM125" s="145"/>
      <c r="JN125" s="145"/>
      <c r="JO125" s="145"/>
      <c r="JP125" s="145"/>
      <c r="JQ125" s="145"/>
      <c r="JR125" s="145"/>
      <c r="JS125" s="145"/>
      <c r="JT125" s="145"/>
      <c r="JU125" s="145"/>
      <c r="JV125" s="145"/>
      <c r="JW125" s="145"/>
      <c r="JX125" s="145"/>
      <c r="JY125" s="145"/>
      <c r="JZ125" s="145"/>
      <c r="KA125" s="145"/>
      <c r="KB125" s="145"/>
      <c r="KC125" s="145"/>
      <c r="KD125" s="145"/>
      <c r="KE125" s="145"/>
      <c r="KF125" s="145"/>
      <c r="KG125" s="145"/>
      <c r="KH125" s="145"/>
      <c r="KI125" s="145"/>
      <c r="KJ125" s="145"/>
      <c r="KK125" s="145"/>
      <c r="KL125" s="145"/>
      <c r="KM125" s="145"/>
      <c r="KN125" s="145"/>
      <c r="KO125" s="145"/>
      <c r="KP125" s="145"/>
      <c r="KQ125" s="145"/>
      <c r="KR125" s="145"/>
      <c r="KS125" s="145"/>
      <c r="KT125" s="145"/>
      <c r="KU125" s="145"/>
      <c r="KV125" s="145"/>
      <c r="KW125" s="145"/>
      <c r="KX125" s="145"/>
      <c r="KY125" s="145"/>
      <c r="KZ125" s="145"/>
      <c r="LA125" s="145"/>
      <c r="LB125" s="145"/>
      <c r="LC125" s="145"/>
      <c r="LD125" s="145"/>
      <c r="LE125" s="145"/>
      <c r="LF125" s="145"/>
      <c r="LG125" s="145"/>
      <c r="LH125" s="145"/>
      <c r="LI125" s="145"/>
      <c r="LJ125" s="145"/>
      <c r="LK125" s="145"/>
      <c r="LL125" s="145"/>
      <c r="LM125" s="145"/>
      <c r="LN125" s="145"/>
      <c r="LO125" s="145"/>
      <c r="LP125" s="145"/>
      <c r="LQ125" s="145"/>
      <c r="LR125" s="145"/>
      <c r="LS125" s="145"/>
      <c r="LT125" s="145"/>
      <c r="LU125" s="145"/>
      <c r="LV125" s="145"/>
      <c r="LW125" s="145"/>
      <c r="LX125" s="145"/>
      <c r="LY125" s="145"/>
      <c r="LZ125" s="145"/>
      <c r="MA125" s="145"/>
      <c r="MB125" s="145"/>
      <c r="MC125" s="145"/>
      <c r="MD125" s="145"/>
      <c r="ME125" s="145"/>
      <c r="MF125" s="145"/>
      <c r="MG125" s="145"/>
      <c r="MH125" s="145"/>
      <c r="MI125" s="145"/>
      <c r="MJ125" s="145"/>
      <c r="MK125" s="145"/>
      <c r="ML125" s="145"/>
      <c r="MM125" s="145"/>
      <c r="MN125" s="145"/>
      <c r="MO125" s="145"/>
      <c r="MP125" s="145"/>
      <c r="MQ125" s="145"/>
      <c r="MR125" s="145"/>
      <c r="MS125" s="145"/>
      <c r="MT125" s="145"/>
      <c r="MU125" s="145"/>
      <c r="MV125" s="145"/>
      <c r="MW125" s="145"/>
      <c r="MX125" s="145"/>
      <c r="MY125" s="145"/>
      <c r="MZ125" s="145"/>
      <c r="NA125" s="145"/>
      <c r="NB125" s="145"/>
      <c r="NC125" s="145"/>
      <c r="ND125" s="145"/>
      <c r="NE125" s="145"/>
      <c r="NF125" s="145"/>
      <c r="NG125" s="145"/>
      <c r="NH125" s="145"/>
      <c r="NI125" s="145"/>
      <c r="NJ125" s="145"/>
      <c r="NK125" s="145"/>
      <c r="NL125" s="145"/>
      <c r="NM125" s="145"/>
      <c r="NN125" s="145"/>
      <c r="NO125" s="145"/>
      <c r="NP125" s="145"/>
      <c r="NQ125" s="145"/>
      <c r="NR125" s="145"/>
      <c r="NS125" s="145"/>
      <c r="NT125" s="145"/>
      <c r="NU125" s="145"/>
      <c r="NV125" s="145"/>
      <c r="NW125" s="145"/>
      <c r="NX125" s="145"/>
      <c r="NY125" s="145"/>
      <c r="NZ125" s="145"/>
      <c r="OA125" s="145"/>
      <c r="OB125" s="145"/>
      <c r="OC125" s="145"/>
      <c r="OD125" s="145"/>
      <c r="OE125" s="145"/>
      <c r="OF125" s="145"/>
      <c r="OG125" s="145"/>
      <c r="OH125" s="145"/>
      <c r="OI125" s="145"/>
      <c r="OJ125" s="145"/>
      <c r="OK125" s="145"/>
      <c r="OL125" s="145"/>
      <c r="OM125" s="145"/>
      <c r="ON125" s="145"/>
      <c r="OO125" s="145"/>
      <c r="OP125" s="145"/>
      <c r="OQ125" s="145"/>
      <c r="OR125" s="145"/>
      <c r="OS125" s="145"/>
      <c r="OT125" s="145"/>
      <c r="OU125" s="145"/>
      <c r="OV125" s="145"/>
      <c r="OW125" s="145"/>
      <c r="OX125" s="145"/>
      <c r="OY125" s="145"/>
      <c r="OZ125" s="145"/>
      <c r="PA125" s="145"/>
      <c r="PB125" s="145"/>
      <c r="PC125" s="145"/>
      <c r="PD125" s="145"/>
      <c r="PE125" s="145"/>
      <c r="PF125" s="145"/>
      <c r="PG125" s="145"/>
      <c r="PH125" s="145"/>
      <c r="PI125" s="145"/>
      <c r="PJ125" s="145"/>
      <c r="PK125" s="145"/>
      <c r="PL125" s="145"/>
      <c r="PM125" s="145"/>
      <c r="PN125" s="145"/>
      <c r="PO125" s="145"/>
      <c r="PP125" s="145"/>
      <c r="PQ125" s="145"/>
      <c r="PR125" s="145"/>
      <c r="PS125" s="145"/>
      <c r="PT125" s="145"/>
      <c r="PU125" s="145"/>
      <c r="PV125" s="145"/>
      <c r="PW125" s="145"/>
      <c r="PX125" s="145"/>
      <c r="PY125" s="145"/>
      <c r="PZ125" s="145"/>
      <c r="QA125" s="145"/>
      <c r="QB125" s="145"/>
      <c r="QC125" s="145"/>
      <c r="QD125" s="145"/>
      <c r="QE125" s="145"/>
      <c r="QF125" s="145"/>
      <c r="QG125" s="145"/>
      <c r="QH125" s="145"/>
      <c r="QI125" s="145"/>
      <c r="QJ125" s="145"/>
      <c r="QK125" s="145"/>
      <c r="QL125" s="145"/>
      <c r="QM125" s="145"/>
      <c r="QN125" s="145"/>
      <c r="QO125" s="145"/>
      <c r="QP125" s="145"/>
      <c r="QQ125" s="145"/>
      <c r="QR125" s="145"/>
      <c r="QS125" s="145"/>
      <c r="QT125" s="145"/>
      <c r="QU125" s="145"/>
      <c r="QV125" s="145"/>
      <c r="QW125" s="145"/>
      <c r="QX125" s="145"/>
      <c r="QY125" s="145"/>
      <c r="QZ125" s="145"/>
      <c r="RA125" s="145"/>
      <c r="RB125" s="145"/>
      <c r="RC125" s="145"/>
      <c r="RD125" s="145"/>
      <c r="RE125" s="145"/>
      <c r="RF125" s="145"/>
      <c r="RG125" s="145"/>
      <c r="RH125" s="145"/>
      <c r="RI125" s="145"/>
      <c r="RJ125" s="145"/>
      <c r="RK125" s="145"/>
      <c r="RL125" s="145"/>
      <c r="RM125" s="145"/>
      <c r="RN125" s="145"/>
      <c r="RO125" s="145"/>
      <c r="RP125" s="145"/>
      <c r="RQ125" s="145"/>
      <c r="RR125" s="145"/>
      <c r="RS125" s="145"/>
      <c r="RT125" s="145"/>
      <c r="RU125" s="145"/>
      <c r="RV125" s="145"/>
      <c r="RW125" s="145"/>
      <c r="RX125" s="145"/>
      <c r="RY125" s="145"/>
      <c r="RZ125" s="145"/>
      <c r="SA125" s="145"/>
      <c r="SB125" s="145"/>
      <c r="SC125" s="145"/>
      <c r="SD125" s="145"/>
      <c r="SE125" s="145"/>
      <c r="SF125" s="145"/>
      <c r="SG125" s="145"/>
      <c r="SH125" s="145"/>
      <c r="SI125" s="145"/>
      <c r="SJ125" s="145"/>
      <c r="SK125" s="145"/>
      <c r="SL125" s="145"/>
      <c r="SM125" s="145"/>
      <c r="SN125" s="145"/>
      <c r="SO125" s="145"/>
      <c r="SP125" s="145"/>
      <c r="SQ125" s="145"/>
      <c r="SR125" s="145"/>
      <c r="SS125" s="145"/>
      <c r="ST125" s="145"/>
      <c r="SU125" s="145"/>
      <c r="SV125" s="145"/>
      <c r="SW125" s="145"/>
      <c r="SX125" s="145"/>
      <c r="SY125" s="145"/>
      <c r="SZ125" s="145"/>
      <c r="TA125" s="145"/>
      <c r="TB125" s="145"/>
      <c r="TC125" s="145"/>
      <c r="TD125" s="145"/>
      <c r="TE125" s="145"/>
      <c r="TF125" s="145"/>
      <c r="TG125" s="145"/>
      <c r="TH125" s="145"/>
      <c r="TI125" s="145"/>
      <c r="TJ125" s="145"/>
      <c r="TK125" s="145"/>
      <c r="TL125" s="145"/>
      <c r="TM125" s="145"/>
      <c r="TN125" s="145"/>
      <c r="TO125" s="145"/>
      <c r="TP125" s="145"/>
      <c r="TQ125" s="145"/>
      <c r="TR125" s="145"/>
      <c r="TS125" s="145"/>
      <c r="TT125" s="145"/>
      <c r="TU125" s="145"/>
      <c r="TV125" s="145"/>
      <c r="TW125" s="145"/>
      <c r="TX125" s="145"/>
      <c r="TY125" s="145"/>
      <c r="TZ125" s="145"/>
      <c r="UA125" s="145"/>
      <c r="UB125" s="145"/>
      <c r="UC125" s="145"/>
      <c r="UD125" s="145"/>
      <c r="UE125" s="145"/>
      <c r="UF125" s="145"/>
      <c r="UG125" s="145"/>
      <c r="UH125" s="145"/>
      <c r="UI125" s="145"/>
      <c r="UJ125" s="145"/>
      <c r="UK125" s="145"/>
      <c r="UL125" s="145"/>
      <c r="UM125" s="145"/>
      <c r="UN125" s="145"/>
      <c r="UO125" s="145"/>
      <c r="UP125" s="145"/>
      <c r="UQ125" s="145"/>
      <c r="UR125" s="145"/>
      <c r="US125" s="145"/>
      <c r="UT125" s="145"/>
      <c r="UU125" s="145"/>
      <c r="UV125" s="145"/>
      <c r="UW125" s="145"/>
      <c r="UX125" s="145"/>
      <c r="UY125" s="145"/>
      <c r="UZ125" s="145"/>
      <c r="VA125" s="145"/>
      <c r="VB125" s="145"/>
      <c r="VC125" s="145"/>
      <c r="VD125" s="145"/>
      <c r="VE125" s="145"/>
      <c r="VF125" s="145"/>
      <c r="VG125" s="145"/>
      <c r="VH125" s="145"/>
      <c r="VI125" s="145"/>
      <c r="VJ125" s="145"/>
      <c r="VK125" s="145"/>
      <c r="VL125" s="145"/>
      <c r="VM125" s="145"/>
      <c r="VN125" s="145"/>
      <c r="VO125" s="145"/>
      <c r="VP125" s="145"/>
      <c r="VQ125" s="145"/>
      <c r="VR125" s="145"/>
      <c r="VS125" s="145"/>
      <c r="VT125" s="145"/>
      <c r="VU125" s="145"/>
      <c r="VV125" s="145"/>
      <c r="VW125" s="145"/>
      <c r="VX125" s="145"/>
      <c r="VY125" s="145"/>
      <c r="VZ125" s="145"/>
      <c r="WA125" s="145"/>
      <c r="WB125" s="145"/>
      <c r="WC125" s="145"/>
      <c r="WD125" s="145"/>
      <c r="WE125" s="145"/>
      <c r="WF125" s="145"/>
      <c r="WG125" s="145"/>
      <c r="WH125" s="145"/>
      <c r="WI125" s="145"/>
      <c r="WJ125" s="145"/>
      <c r="WK125" s="145"/>
      <c r="WL125" s="145"/>
      <c r="WM125" s="145"/>
      <c r="WN125" s="145"/>
      <c r="WO125" s="145"/>
      <c r="WP125" s="145"/>
      <c r="WQ125" s="145"/>
      <c r="WR125" s="145"/>
      <c r="WS125" s="145"/>
      <c r="WT125" s="145"/>
      <c r="WU125" s="145"/>
      <c r="WV125" s="145"/>
      <c r="WW125" s="145"/>
      <c r="WX125" s="145"/>
      <c r="WY125" s="145"/>
      <c r="WZ125" s="145"/>
      <c r="XA125" s="145"/>
      <c r="XB125" s="145"/>
      <c r="XC125" s="145"/>
      <c r="XD125" s="145"/>
      <c r="XE125" s="145"/>
      <c r="XF125" s="145"/>
      <c r="XG125" s="145"/>
      <c r="XH125" s="145"/>
      <c r="XI125" s="145"/>
      <c r="XJ125" s="145"/>
      <c r="XK125" s="145"/>
      <c r="XL125" s="145"/>
      <c r="XM125" s="145"/>
      <c r="XN125" s="145"/>
      <c r="XO125" s="145"/>
      <c r="XP125" s="145"/>
      <c r="XQ125" s="145"/>
      <c r="XR125" s="145"/>
      <c r="XS125" s="145"/>
      <c r="XT125" s="145"/>
      <c r="XU125" s="145"/>
      <c r="XV125" s="145"/>
      <c r="XW125" s="145"/>
      <c r="XX125" s="145"/>
      <c r="XY125" s="145"/>
      <c r="XZ125" s="145"/>
      <c r="YA125" s="145"/>
      <c r="YB125" s="145"/>
      <c r="YC125" s="145"/>
      <c r="YD125" s="145"/>
      <c r="YE125" s="145"/>
      <c r="YF125" s="145"/>
      <c r="YG125" s="145"/>
      <c r="YH125" s="145"/>
      <c r="YI125" s="145"/>
      <c r="YJ125" s="145"/>
      <c r="YK125" s="145"/>
      <c r="YL125" s="145"/>
      <c r="YM125" s="145"/>
      <c r="YN125" s="145"/>
      <c r="YO125" s="145"/>
      <c r="YP125" s="145"/>
      <c r="YQ125" s="145"/>
      <c r="YR125" s="145"/>
      <c r="YS125" s="145"/>
      <c r="YT125" s="145"/>
      <c r="YU125" s="145"/>
      <c r="YV125" s="145"/>
      <c r="YW125" s="145"/>
      <c r="YX125" s="145"/>
      <c r="YY125" s="145"/>
      <c r="YZ125" s="145"/>
      <c r="ZA125" s="145"/>
      <c r="ZB125" s="145"/>
      <c r="ZC125" s="145"/>
      <c r="ZD125" s="145"/>
      <c r="ZE125" s="145"/>
      <c r="ZF125" s="145"/>
      <c r="ZG125" s="145"/>
      <c r="ZH125" s="145"/>
      <c r="ZI125" s="145"/>
      <c r="ZJ125" s="145"/>
      <c r="ZK125" s="145"/>
      <c r="ZL125" s="145"/>
      <c r="ZM125" s="145"/>
      <c r="ZN125" s="145"/>
      <c r="ZO125" s="145"/>
      <c r="ZP125" s="145"/>
      <c r="ZQ125" s="145"/>
      <c r="ZR125" s="145"/>
      <c r="ZS125" s="145"/>
      <c r="ZT125" s="145"/>
      <c r="ZU125" s="145"/>
      <c r="ZV125" s="145"/>
      <c r="ZW125" s="145"/>
      <c r="ZX125" s="145"/>
      <c r="ZY125" s="145"/>
      <c r="ZZ125" s="145"/>
      <c r="AAA125" s="145"/>
      <c r="AAB125" s="145"/>
      <c r="AAC125" s="145"/>
      <c r="AAD125" s="145"/>
      <c r="AAE125" s="145"/>
      <c r="AAF125" s="145"/>
      <c r="AAG125" s="145"/>
      <c r="AAH125" s="145"/>
      <c r="AAI125" s="145"/>
      <c r="AAJ125" s="145"/>
      <c r="AAK125" s="145"/>
      <c r="AAL125" s="145"/>
      <c r="AAM125" s="145"/>
      <c r="AAN125" s="145"/>
      <c r="AAO125" s="145"/>
      <c r="AAP125" s="145"/>
      <c r="AAQ125" s="145"/>
      <c r="AAR125" s="145"/>
      <c r="AAS125" s="145"/>
      <c r="AAT125" s="145"/>
      <c r="AAU125" s="145"/>
      <c r="AAV125" s="145"/>
      <c r="AAW125" s="145"/>
      <c r="AAX125" s="145"/>
      <c r="AAY125" s="145"/>
      <c r="AAZ125" s="145"/>
      <c r="ABA125" s="145"/>
      <c r="ABB125" s="145"/>
      <c r="ABC125" s="145"/>
      <c r="ABD125" s="145"/>
      <c r="ABE125" s="145"/>
      <c r="ABF125" s="145"/>
      <c r="ABG125" s="145"/>
      <c r="ABH125" s="145"/>
      <c r="ABI125" s="145"/>
      <c r="ABJ125" s="145"/>
      <c r="ABK125" s="145"/>
      <c r="ABL125" s="145"/>
      <c r="ABM125" s="145"/>
      <c r="ABN125" s="145"/>
      <c r="ABO125" s="145"/>
      <c r="ABP125" s="145"/>
      <c r="ABQ125" s="145"/>
      <c r="ABR125" s="145"/>
      <c r="ABS125" s="145"/>
      <c r="ABT125" s="145"/>
      <c r="ABU125" s="145"/>
      <c r="ABV125" s="145"/>
      <c r="ABW125" s="145"/>
      <c r="ABX125" s="145"/>
      <c r="ABY125" s="145"/>
      <c r="ABZ125" s="145"/>
      <c r="ACA125" s="145"/>
      <c r="ACB125" s="145"/>
      <c r="ACC125" s="145"/>
      <c r="ACD125" s="145"/>
      <c r="ACE125" s="145"/>
      <c r="ACF125" s="145"/>
      <c r="ACG125" s="145"/>
      <c r="ACH125" s="145"/>
      <c r="ACI125" s="145"/>
      <c r="ACJ125" s="145"/>
      <c r="ACK125" s="145"/>
      <c r="ACL125" s="145"/>
      <c r="ACM125" s="145"/>
      <c r="ACN125" s="145"/>
      <c r="ACO125" s="145"/>
      <c r="ACP125" s="145"/>
      <c r="ACQ125" s="145"/>
      <c r="ACR125" s="145"/>
      <c r="ACS125" s="145"/>
      <c r="ACT125" s="145"/>
      <c r="ACU125" s="145"/>
      <c r="ACV125" s="145"/>
      <c r="ACW125" s="145"/>
      <c r="ACX125" s="145"/>
      <c r="ACY125" s="145"/>
      <c r="ACZ125" s="145"/>
      <c r="ADA125" s="145"/>
      <c r="ADB125" s="145"/>
      <c r="ADC125" s="145"/>
      <c r="ADD125" s="145"/>
      <c r="ADE125" s="145"/>
      <c r="ADF125" s="145"/>
      <c r="ADG125" s="145"/>
      <c r="ADH125" s="145"/>
      <c r="ADI125" s="145"/>
      <c r="ADJ125" s="145"/>
      <c r="ADK125" s="145"/>
      <c r="ADL125" s="145"/>
      <c r="ADM125" s="145"/>
      <c r="ADN125" s="145"/>
      <c r="ADO125" s="145"/>
      <c r="ADP125" s="145"/>
      <c r="ADQ125" s="145"/>
      <c r="ADR125" s="145"/>
      <c r="ADS125" s="145"/>
      <c r="ADT125" s="145"/>
      <c r="ADU125" s="145"/>
      <c r="ADV125" s="145"/>
      <c r="ADW125" s="145"/>
      <c r="ADX125" s="145"/>
      <c r="ADY125" s="145"/>
      <c r="ADZ125" s="145"/>
      <c r="AEA125" s="145"/>
      <c r="AEB125" s="145"/>
      <c r="AEC125" s="145"/>
      <c r="AED125" s="145"/>
      <c r="AEE125" s="145"/>
      <c r="AEF125" s="145"/>
      <c r="AEG125" s="145"/>
      <c r="AEH125" s="145"/>
      <c r="AEI125" s="145"/>
      <c r="AEJ125" s="145"/>
      <c r="AEK125" s="145"/>
      <c r="AEL125" s="145"/>
      <c r="AEM125" s="145"/>
      <c r="AEN125" s="145"/>
      <c r="AEO125" s="145"/>
      <c r="AEP125" s="145"/>
      <c r="AEQ125" s="145"/>
      <c r="AER125" s="145"/>
      <c r="AES125" s="145"/>
      <c r="AET125" s="145"/>
      <c r="AEU125" s="145"/>
      <c r="AEV125" s="145"/>
      <c r="AEW125" s="145"/>
      <c r="AEX125" s="145"/>
      <c r="AEY125" s="145"/>
      <c r="AEZ125" s="145"/>
      <c r="AFA125" s="145"/>
      <c r="AFB125" s="145"/>
      <c r="AFC125" s="145"/>
      <c r="AFD125" s="145"/>
      <c r="AFE125" s="145"/>
      <c r="AFF125" s="145"/>
      <c r="AFG125" s="145"/>
      <c r="AFH125" s="145"/>
      <c r="AFI125" s="145"/>
      <c r="AFJ125" s="145"/>
      <c r="AFK125" s="145"/>
      <c r="AFL125" s="145"/>
      <c r="AFM125" s="145"/>
      <c r="AFN125" s="145"/>
      <c r="AFO125" s="145"/>
      <c r="AFP125" s="145"/>
      <c r="AFQ125" s="145"/>
      <c r="AFR125" s="145"/>
      <c r="AFS125" s="145"/>
      <c r="AFT125" s="145"/>
      <c r="AFU125" s="145"/>
      <c r="AFV125" s="145"/>
      <c r="AFW125" s="145"/>
      <c r="AFX125" s="145"/>
      <c r="AFY125" s="145"/>
      <c r="AFZ125" s="145"/>
      <c r="AGA125" s="145"/>
      <c r="AGB125" s="145"/>
      <c r="AGC125" s="145"/>
      <c r="AGD125" s="145"/>
      <c r="AGE125" s="145"/>
      <c r="AGF125" s="145"/>
      <c r="AGG125" s="145"/>
      <c r="AGH125" s="145"/>
      <c r="AGI125" s="145"/>
      <c r="AGJ125" s="145"/>
      <c r="AGK125" s="145"/>
      <c r="AGL125" s="145"/>
      <c r="AGM125" s="145"/>
      <c r="AGN125" s="145"/>
      <c r="AGO125" s="145"/>
      <c r="AGP125" s="145"/>
      <c r="AGQ125" s="145"/>
      <c r="AGR125" s="145"/>
      <c r="AGS125" s="145"/>
      <c r="AGT125" s="145"/>
      <c r="AGU125" s="145"/>
      <c r="AGV125" s="145"/>
      <c r="AGW125" s="145"/>
      <c r="AGX125" s="145"/>
      <c r="AGY125" s="145"/>
      <c r="AGZ125" s="145"/>
      <c r="AHA125" s="145"/>
      <c r="AHB125" s="145"/>
      <c r="AHC125" s="145"/>
      <c r="AHD125" s="145"/>
      <c r="AHE125" s="145"/>
      <c r="AHF125" s="145"/>
      <c r="AHG125" s="145"/>
      <c r="AHH125" s="145"/>
      <c r="AHI125" s="145"/>
      <c r="AHJ125" s="145"/>
      <c r="AHK125" s="145"/>
      <c r="AHL125" s="145"/>
      <c r="AHM125" s="145"/>
      <c r="AHN125" s="145"/>
      <c r="AHO125" s="145"/>
      <c r="AHP125" s="145"/>
      <c r="AHQ125" s="145"/>
      <c r="AHR125" s="145"/>
      <c r="AHS125" s="145"/>
      <c r="AHT125" s="145"/>
      <c r="AHU125" s="145"/>
      <c r="AHV125" s="145"/>
      <c r="AHW125" s="145"/>
      <c r="AHX125" s="145"/>
      <c r="AHY125" s="145"/>
      <c r="AHZ125" s="145"/>
      <c r="AIA125" s="145"/>
      <c r="AIB125" s="145"/>
      <c r="AIC125" s="145"/>
      <c r="AID125" s="145"/>
      <c r="AIE125" s="145"/>
      <c r="AIF125" s="145"/>
      <c r="AIG125" s="145"/>
      <c r="AIH125" s="145"/>
      <c r="AII125" s="145"/>
      <c r="AIJ125" s="145"/>
      <c r="AIK125" s="145"/>
      <c r="AIL125" s="145"/>
      <c r="AIM125" s="145"/>
      <c r="AIN125" s="145"/>
      <c r="AIO125" s="145"/>
      <c r="AIP125" s="145"/>
      <c r="AIQ125" s="145"/>
      <c r="AIR125" s="145"/>
      <c r="AIS125" s="145"/>
      <c r="AIT125" s="145"/>
      <c r="AIU125" s="145"/>
      <c r="AIV125" s="145"/>
      <c r="AIW125" s="145"/>
      <c r="AIX125" s="145"/>
      <c r="AIY125" s="145"/>
      <c r="AIZ125" s="145"/>
      <c r="AJA125" s="145"/>
      <c r="AJB125" s="145"/>
      <c r="AJC125" s="145"/>
      <c r="AJD125" s="145"/>
      <c r="AJE125" s="145"/>
      <c r="AJF125" s="145"/>
      <c r="AJG125" s="145"/>
      <c r="AJH125" s="145"/>
      <c r="AJI125" s="145"/>
      <c r="AJJ125" s="145"/>
      <c r="AJK125" s="145"/>
      <c r="AJL125" s="145"/>
      <c r="AJM125" s="145"/>
      <c r="AJN125" s="145"/>
      <c r="AJO125" s="145"/>
      <c r="AJP125" s="145"/>
      <c r="AJQ125" s="145"/>
      <c r="AJR125" s="145"/>
      <c r="AJS125" s="145"/>
      <c r="AJT125" s="145"/>
      <c r="AJU125" s="145"/>
      <c r="AJV125" s="145"/>
      <c r="AJW125" s="145"/>
      <c r="AJX125" s="145"/>
      <c r="AJY125" s="145"/>
      <c r="AJZ125" s="145"/>
      <c r="AKA125" s="145"/>
      <c r="AKB125" s="145"/>
      <c r="AKC125" s="145"/>
      <c r="AKD125" s="145"/>
      <c r="AKE125" s="145"/>
      <c r="AKF125" s="145"/>
      <c r="AKG125" s="145"/>
      <c r="AKH125" s="145"/>
      <c r="AKI125" s="145"/>
      <c r="AKJ125" s="145"/>
      <c r="AKK125" s="145"/>
      <c r="AKL125" s="145"/>
      <c r="AKM125" s="145"/>
      <c r="AKN125" s="145"/>
      <c r="AKO125" s="145"/>
      <c r="AKP125" s="145"/>
      <c r="AKQ125" s="145"/>
      <c r="AKR125" s="145"/>
      <c r="AKS125" s="145"/>
      <c r="AKT125" s="145"/>
      <c r="AKU125" s="145"/>
      <c r="AKV125" s="145"/>
      <c r="AKW125" s="145"/>
      <c r="AKX125" s="145"/>
      <c r="AKY125" s="145"/>
      <c r="AKZ125" s="145"/>
      <c r="ALA125" s="145"/>
      <c r="ALB125" s="145"/>
      <c r="ALC125" s="145"/>
      <c r="ALD125" s="145"/>
      <c r="ALE125" s="145"/>
      <c r="ALF125" s="145"/>
      <c r="ALG125" s="145"/>
      <c r="ALH125" s="145"/>
      <c r="ALI125" s="145"/>
      <c r="ALJ125" s="145"/>
      <c r="ALK125" s="145"/>
      <c r="ALL125" s="145"/>
      <c r="ALM125" s="145"/>
      <c r="ALN125" s="145"/>
      <c r="ALO125" s="145"/>
      <c r="ALP125" s="145"/>
      <c r="ALQ125" s="145"/>
      <c r="ALR125" s="145"/>
      <c r="ALS125" s="145"/>
      <c r="ALT125" s="145"/>
      <c r="ALU125" s="145"/>
      <c r="ALV125" s="145"/>
      <c r="ALW125" s="145"/>
      <c r="ALX125" s="145"/>
      <c r="ALY125" s="145"/>
      <c r="ALZ125" s="145"/>
    </row>
    <row r="126" spans="1:1024" ht="114" customHeight="1" x14ac:dyDescent="0.3">
      <c r="A126" s="151"/>
      <c r="B126" s="151"/>
      <c r="C126" s="268"/>
      <c r="D126" s="290" t="s">
        <v>127</v>
      </c>
      <c r="E126" s="290"/>
      <c r="F126" s="325"/>
      <c r="G126" s="188"/>
      <c r="H126" s="162">
        <f>((H123/(1-F125))*G126)</f>
        <v>0</v>
      </c>
      <c r="I126" s="145"/>
      <c r="J126" s="145"/>
      <c r="K126" s="316" t="s">
        <v>132</v>
      </c>
      <c r="L126" s="316"/>
      <c r="M126" s="316"/>
      <c r="N126" s="53"/>
      <c r="O126" s="53"/>
      <c r="P126" s="53"/>
      <c r="Q126" s="53"/>
      <c r="R126" s="53"/>
      <c r="S126" s="53"/>
      <c r="T126" s="53"/>
      <c r="U126" s="53"/>
      <c r="V126" s="53"/>
      <c r="W126" s="53"/>
      <c r="X126" s="53"/>
      <c r="Y126" s="145"/>
      <c r="Z126" s="145"/>
      <c r="AA126" s="145"/>
      <c r="AB126" s="145"/>
      <c r="AC126" s="145"/>
      <c r="AD126" s="145"/>
      <c r="AE126" s="145"/>
      <c r="AF126" s="145"/>
      <c r="AG126" s="145"/>
      <c r="AH126" s="145"/>
      <c r="AI126" s="145"/>
      <c r="AJ126" s="145"/>
      <c r="AK126" s="145"/>
      <c r="AL126" s="145"/>
      <c r="AM126" s="145"/>
      <c r="AN126" s="145"/>
      <c r="AO126" s="145"/>
      <c r="AP126" s="145"/>
      <c r="AQ126" s="145"/>
      <c r="AR126" s="145"/>
      <c r="AS126" s="145"/>
      <c r="AT126" s="145"/>
      <c r="AU126" s="145"/>
      <c r="AV126" s="145"/>
      <c r="AW126" s="145"/>
      <c r="AX126" s="145"/>
      <c r="AY126" s="145"/>
      <c r="AZ126" s="145"/>
      <c r="BA126" s="145"/>
      <c r="BB126" s="145"/>
      <c r="BC126" s="145"/>
      <c r="BD126" s="145"/>
      <c r="BE126" s="145"/>
      <c r="BF126" s="145"/>
      <c r="BG126" s="145"/>
      <c r="BH126" s="145"/>
      <c r="BI126" s="145"/>
      <c r="BJ126" s="145"/>
      <c r="BK126" s="145"/>
      <c r="BL126" s="145"/>
      <c r="BM126" s="145"/>
      <c r="BN126" s="145"/>
      <c r="BO126" s="145"/>
      <c r="BP126" s="145"/>
      <c r="BQ126" s="145"/>
      <c r="BR126" s="145"/>
      <c r="BS126" s="145"/>
      <c r="BT126" s="145"/>
      <c r="BU126" s="145"/>
      <c r="BV126" s="145"/>
      <c r="BW126" s="145"/>
      <c r="BX126" s="145"/>
      <c r="BY126" s="145"/>
      <c r="BZ126" s="145"/>
      <c r="CA126" s="145"/>
      <c r="CB126" s="145"/>
      <c r="CC126" s="145"/>
      <c r="CD126" s="145"/>
      <c r="CE126" s="145"/>
      <c r="CF126" s="145"/>
      <c r="CG126" s="145"/>
      <c r="CH126" s="145"/>
      <c r="CI126" s="145"/>
      <c r="CJ126" s="145"/>
      <c r="CK126" s="145"/>
      <c r="CL126" s="145"/>
      <c r="CM126" s="145"/>
      <c r="CN126" s="145"/>
      <c r="CO126" s="145"/>
      <c r="CP126" s="145"/>
      <c r="CQ126" s="145"/>
      <c r="CR126" s="145"/>
      <c r="CS126" s="145"/>
      <c r="CT126" s="145"/>
      <c r="CU126" s="145"/>
      <c r="CV126" s="145"/>
      <c r="CW126" s="145"/>
      <c r="CX126" s="145"/>
      <c r="CY126" s="145"/>
      <c r="CZ126" s="145"/>
      <c r="DA126" s="145"/>
      <c r="DB126" s="145"/>
      <c r="DC126" s="145"/>
      <c r="DD126" s="145"/>
      <c r="DE126" s="145"/>
      <c r="DF126" s="145"/>
      <c r="DG126" s="145"/>
      <c r="DH126" s="145"/>
      <c r="DI126" s="145"/>
      <c r="DJ126" s="145"/>
      <c r="DK126" s="145"/>
      <c r="DL126" s="145"/>
      <c r="DM126" s="145"/>
      <c r="DN126" s="145"/>
      <c r="DO126" s="145"/>
      <c r="DP126" s="145"/>
      <c r="DQ126" s="145"/>
      <c r="DR126" s="145"/>
      <c r="DS126" s="145"/>
      <c r="DT126" s="145"/>
      <c r="DU126" s="145"/>
      <c r="DV126" s="145"/>
      <c r="DW126" s="145"/>
      <c r="DX126" s="145"/>
      <c r="DY126" s="145"/>
      <c r="DZ126" s="145"/>
      <c r="EA126" s="145"/>
      <c r="EB126" s="145"/>
      <c r="EC126" s="145"/>
      <c r="ED126" s="145"/>
      <c r="EE126" s="145"/>
      <c r="EF126" s="145"/>
      <c r="EG126" s="145"/>
      <c r="EH126" s="145"/>
      <c r="EI126" s="145"/>
      <c r="EJ126" s="145"/>
      <c r="EK126" s="145"/>
      <c r="EL126" s="145"/>
      <c r="EM126" s="145"/>
      <c r="EN126" s="145"/>
      <c r="EO126" s="145"/>
      <c r="EP126" s="145"/>
      <c r="EQ126" s="145"/>
      <c r="ER126" s="145"/>
      <c r="ES126" s="145"/>
      <c r="ET126" s="145"/>
      <c r="EU126" s="145"/>
      <c r="EV126" s="145"/>
      <c r="EW126" s="145"/>
      <c r="EX126" s="145"/>
      <c r="EY126" s="145"/>
      <c r="EZ126" s="145"/>
      <c r="FA126" s="145"/>
      <c r="FB126" s="145"/>
      <c r="FC126" s="145"/>
      <c r="FD126" s="145"/>
      <c r="FE126" s="145"/>
      <c r="FF126" s="145"/>
      <c r="FG126" s="145"/>
      <c r="FH126" s="145"/>
      <c r="FI126" s="145"/>
      <c r="FJ126" s="145"/>
      <c r="FK126" s="145"/>
      <c r="FL126" s="145"/>
      <c r="FM126" s="145"/>
      <c r="FN126" s="145"/>
      <c r="FO126" s="145"/>
      <c r="FP126" s="145"/>
      <c r="FQ126" s="145"/>
      <c r="FR126" s="145"/>
      <c r="FS126" s="145"/>
      <c r="FT126" s="145"/>
      <c r="FU126" s="145"/>
      <c r="FV126" s="145"/>
      <c r="FW126" s="145"/>
      <c r="FX126" s="145"/>
      <c r="FY126" s="145"/>
      <c r="FZ126" s="145"/>
      <c r="GA126" s="145"/>
      <c r="GB126" s="145"/>
      <c r="GC126" s="145"/>
      <c r="GD126" s="145"/>
      <c r="GE126" s="145"/>
      <c r="GF126" s="145"/>
      <c r="GG126" s="145"/>
      <c r="GH126" s="145"/>
      <c r="GI126" s="145"/>
      <c r="GJ126" s="145"/>
      <c r="GK126" s="145"/>
      <c r="GL126" s="145"/>
      <c r="GM126" s="145"/>
      <c r="GN126" s="145"/>
      <c r="GO126" s="145"/>
      <c r="GP126" s="145"/>
      <c r="GQ126" s="145"/>
      <c r="GR126" s="145"/>
      <c r="GS126" s="145"/>
      <c r="GT126" s="145"/>
      <c r="GU126" s="145"/>
      <c r="GV126" s="145"/>
      <c r="GW126" s="145"/>
      <c r="GX126" s="145"/>
      <c r="GY126" s="145"/>
      <c r="GZ126" s="145"/>
      <c r="HA126" s="145"/>
      <c r="HB126" s="145"/>
      <c r="HC126" s="145"/>
      <c r="HD126" s="145"/>
      <c r="HE126" s="145"/>
      <c r="HF126" s="145"/>
      <c r="HG126" s="145"/>
      <c r="HH126" s="145"/>
      <c r="HI126" s="145"/>
      <c r="HJ126" s="145"/>
      <c r="HK126" s="145"/>
      <c r="HL126" s="145"/>
      <c r="HM126" s="145"/>
      <c r="HN126" s="145"/>
      <c r="HO126" s="145"/>
      <c r="HP126" s="145"/>
      <c r="HQ126" s="145"/>
      <c r="HR126" s="145"/>
      <c r="HS126" s="145"/>
      <c r="HT126" s="145"/>
      <c r="HU126" s="145"/>
      <c r="HV126" s="145"/>
      <c r="HW126" s="145"/>
      <c r="HX126" s="145"/>
      <c r="HY126" s="145"/>
      <c r="HZ126" s="145"/>
      <c r="IA126" s="145"/>
      <c r="IB126" s="145"/>
      <c r="IC126" s="145"/>
      <c r="ID126" s="145"/>
      <c r="IE126" s="145"/>
      <c r="IF126" s="145"/>
      <c r="IG126" s="145"/>
      <c r="IH126" s="145"/>
      <c r="II126" s="145"/>
      <c r="IJ126" s="145"/>
      <c r="IK126" s="145"/>
      <c r="IL126" s="145"/>
      <c r="IM126" s="145"/>
      <c r="IN126" s="145"/>
      <c r="IO126" s="145"/>
      <c r="IP126" s="145"/>
      <c r="IQ126" s="145"/>
      <c r="IR126" s="145"/>
      <c r="IS126" s="145"/>
      <c r="IT126" s="145"/>
      <c r="IU126" s="145"/>
      <c r="IV126" s="145"/>
      <c r="IW126" s="145"/>
      <c r="IX126" s="145"/>
      <c r="IY126" s="145"/>
      <c r="IZ126" s="145"/>
      <c r="JA126" s="145"/>
      <c r="JB126" s="145"/>
      <c r="JC126" s="145"/>
      <c r="JD126" s="145"/>
      <c r="JE126" s="145"/>
      <c r="JF126" s="145"/>
      <c r="JG126" s="145"/>
      <c r="JH126" s="145"/>
      <c r="JI126" s="145"/>
      <c r="JJ126" s="145"/>
      <c r="JK126" s="145"/>
      <c r="JL126" s="145"/>
      <c r="JM126" s="145"/>
      <c r="JN126" s="145"/>
      <c r="JO126" s="145"/>
      <c r="JP126" s="145"/>
      <c r="JQ126" s="145"/>
      <c r="JR126" s="145"/>
      <c r="JS126" s="145"/>
      <c r="JT126" s="145"/>
      <c r="JU126" s="145"/>
      <c r="JV126" s="145"/>
      <c r="JW126" s="145"/>
      <c r="JX126" s="145"/>
      <c r="JY126" s="145"/>
      <c r="JZ126" s="145"/>
      <c r="KA126" s="145"/>
      <c r="KB126" s="145"/>
      <c r="KC126" s="145"/>
      <c r="KD126" s="145"/>
      <c r="KE126" s="145"/>
      <c r="KF126" s="145"/>
      <c r="KG126" s="145"/>
      <c r="KH126" s="145"/>
      <c r="KI126" s="145"/>
      <c r="KJ126" s="145"/>
      <c r="KK126" s="145"/>
      <c r="KL126" s="145"/>
      <c r="KM126" s="145"/>
      <c r="KN126" s="145"/>
      <c r="KO126" s="145"/>
      <c r="KP126" s="145"/>
      <c r="KQ126" s="145"/>
      <c r="KR126" s="145"/>
      <c r="KS126" s="145"/>
      <c r="KT126" s="145"/>
      <c r="KU126" s="145"/>
      <c r="KV126" s="145"/>
      <c r="KW126" s="145"/>
      <c r="KX126" s="145"/>
      <c r="KY126" s="145"/>
      <c r="KZ126" s="145"/>
      <c r="LA126" s="145"/>
      <c r="LB126" s="145"/>
      <c r="LC126" s="145"/>
      <c r="LD126" s="145"/>
      <c r="LE126" s="145"/>
      <c r="LF126" s="145"/>
      <c r="LG126" s="145"/>
      <c r="LH126" s="145"/>
      <c r="LI126" s="145"/>
      <c r="LJ126" s="145"/>
      <c r="LK126" s="145"/>
      <c r="LL126" s="145"/>
      <c r="LM126" s="145"/>
      <c r="LN126" s="145"/>
      <c r="LO126" s="145"/>
      <c r="LP126" s="145"/>
      <c r="LQ126" s="145"/>
      <c r="LR126" s="145"/>
      <c r="LS126" s="145"/>
      <c r="LT126" s="145"/>
      <c r="LU126" s="145"/>
      <c r="LV126" s="145"/>
      <c r="LW126" s="145"/>
      <c r="LX126" s="145"/>
      <c r="LY126" s="145"/>
      <c r="LZ126" s="145"/>
      <c r="MA126" s="145"/>
      <c r="MB126" s="145"/>
      <c r="MC126" s="145"/>
      <c r="MD126" s="145"/>
      <c r="ME126" s="145"/>
      <c r="MF126" s="145"/>
      <c r="MG126" s="145"/>
      <c r="MH126" s="145"/>
      <c r="MI126" s="145"/>
      <c r="MJ126" s="145"/>
      <c r="MK126" s="145"/>
      <c r="ML126" s="145"/>
      <c r="MM126" s="145"/>
      <c r="MN126" s="145"/>
      <c r="MO126" s="145"/>
      <c r="MP126" s="145"/>
      <c r="MQ126" s="145"/>
      <c r="MR126" s="145"/>
      <c r="MS126" s="145"/>
      <c r="MT126" s="145"/>
      <c r="MU126" s="145"/>
      <c r="MV126" s="145"/>
      <c r="MW126" s="145"/>
      <c r="MX126" s="145"/>
      <c r="MY126" s="145"/>
      <c r="MZ126" s="145"/>
      <c r="NA126" s="145"/>
      <c r="NB126" s="145"/>
      <c r="NC126" s="145"/>
      <c r="ND126" s="145"/>
      <c r="NE126" s="145"/>
      <c r="NF126" s="145"/>
      <c r="NG126" s="145"/>
      <c r="NH126" s="145"/>
      <c r="NI126" s="145"/>
      <c r="NJ126" s="145"/>
      <c r="NK126" s="145"/>
      <c r="NL126" s="145"/>
      <c r="NM126" s="145"/>
      <c r="NN126" s="145"/>
      <c r="NO126" s="145"/>
      <c r="NP126" s="145"/>
      <c r="NQ126" s="145"/>
      <c r="NR126" s="145"/>
      <c r="NS126" s="145"/>
      <c r="NT126" s="145"/>
      <c r="NU126" s="145"/>
      <c r="NV126" s="145"/>
      <c r="NW126" s="145"/>
      <c r="NX126" s="145"/>
      <c r="NY126" s="145"/>
      <c r="NZ126" s="145"/>
      <c r="OA126" s="145"/>
      <c r="OB126" s="145"/>
      <c r="OC126" s="145"/>
      <c r="OD126" s="145"/>
      <c r="OE126" s="145"/>
      <c r="OF126" s="145"/>
      <c r="OG126" s="145"/>
      <c r="OH126" s="145"/>
      <c r="OI126" s="145"/>
      <c r="OJ126" s="145"/>
      <c r="OK126" s="145"/>
      <c r="OL126" s="145"/>
      <c r="OM126" s="145"/>
      <c r="ON126" s="145"/>
      <c r="OO126" s="145"/>
      <c r="OP126" s="145"/>
      <c r="OQ126" s="145"/>
      <c r="OR126" s="145"/>
      <c r="OS126" s="145"/>
      <c r="OT126" s="145"/>
      <c r="OU126" s="145"/>
      <c r="OV126" s="145"/>
      <c r="OW126" s="145"/>
      <c r="OX126" s="145"/>
      <c r="OY126" s="145"/>
      <c r="OZ126" s="145"/>
      <c r="PA126" s="145"/>
      <c r="PB126" s="145"/>
      <c r="PC126" s="145"/>
      <c r="PD126" s="145"/>
      <c r="PE126" s="145"/>
      <c r="PF126" s="145"/>
      <c r="PG126" s="145"/>
      <c r="PH126" s="145"/>
      <c r="PI126" s="145"/>
      <c r="PJ126" s="145"/>
      <c r="PK126" s="145"/>
      <c r="PL126" s="145"/>
      <c r="PM126" s="145"/>
      <c r="PN126" s="145"/>
      <c r="PO126" s="145"/>
      <c r="PP126" s="145"/>
      <c r="PQ126" s="145"/>
      <c r="PR126" s="145"/>
      <c r="PS126" s="145"/>
      <c r="PT126" s="145"/>
      <c r="PU126" s="145"/>
      <c r="PV126" s="145"/>
      <c r="PW126" s="145"/>
      <c r="PX126" s="145"/>
      <c r="PY126" s="145"/>
      <c r="PZ126" s="145"/>
      <c r="QA126" s="145"/>
      <c r="QB126" s="145"/>
      <c r="QC126" s="145"/>
      <c r="QD126" s="145"/>
      <c r="QE126" s="145"/>
      <c r="QF126" s="145"/>
      <c r="QG126" s="145"/>
      <c r="QH126" s="145"/>
      <c r="QI126" s="145"/>
      <c r="QJ126" s="145"/>
      <c r="QK126" s="145"/>
      <c r="QL126" s="145"/>
      <c r="QM126" s="145"/>
      <c r="QN126" s="145"/>
      <c r="QO126" s="145"/>
      <c r="QP126" s="145"/>
      <c r="QQ126" s="145"/>
      <c r="QR126" s="145"/>
      <c r="QS126" s="145"/>
      <c r="QT126" s="145"/>
      <c r="QU126" s="145"/>
      <c r="QV126" s="145"/>
      <c r="QW126" s="145"/>
      <c r="QX126" s="145"/>
      <c r="QY126" s="145"/>
      <c r="QZ126" s="145"/>
      <c r="RA126" s="145"/>
      <c r="RB126" s="145"/>
      <c r="RC126" s="145"/>
      <c r="RD126" s="145"/>
      <c r="RE126" s="145"/>
      <c r="RF126" s="145"/>
      <c r="RG126" s="145"/>
      <c r="RH126" s="145"/>
      <c r="RI126" s="145"/>
      <c r="RJ126" s="145"/>
      <c r="RK126" s="145"/>
      <c r="RL126" s="145"/>
      <c r="RM126" s="145"/>
      <c r="RN126" s="145"/>
      <c r="RO126" s="145"/>
      <c r="RP126" s="145"/>
      <c r="RQ126" s="145"/>
      <c r="RR126" s="145"/>
      <c r="RS126" s="145"/>
      <c r="RT126" s="145"/>
      <c r="RU126" s="145"/>
      <c r="RV126" s="145"/>
      <c r="RW126" s="145"/>
      <c r="RX126" s="145"/>
      <c r="RY126" s="145"/>
      <c r="RZ126" s="145"/>
      <c r="SA126" s="145"/>
      <c r="SB126" s="145"/>
      <c r="SC126" s="145"/>
      <c r="SD126" s="145"/>
      <c r="SE126" s="145"/>
      <c r="SF126" s="145"/>
      <c r="SG126" s="145"/>
      <c r="SH126" s="145"/>
      <c r="SI126" s="145"/>
      <c r="SJ126" s="145"/>
      <c r="SK126" s="145"/>
      <c r="SL126" s="145"/>
      <c r="SM126" s="145"/>
      <c r="SN126" s="145"/>
      <c r="SO126" s="145"/>
      <c r="SP126" s="145"/>
      <c r="SQ126" s="145"/>
      <c r="SR126" s="145"/>
      <c r="SS126" s="145"/>
      <c r="ST126" s="145"/>
      <c r="SU126" s="145"/>
      <c r="SV126" s="145"/>
      <c r="SW126" s="145"/>
      <c r="SX126" s="145"/>
      <c r="SY126" s="145"/>
      <c r="SZ126" s="145"/>
      <c r="TA126" s="145"/>
      <c r="TB126" s="145"/>
      <c r="TC126" s="145"/>
      <c r="TD126" s="145"/>
      <c r="TE126" s="145"/>
      <c r="TF126" s="145"/>
      <c r="TG126" s="145"/>
      <c r="TH126" s="145"/>
      <c r="TI126" s="145"/>
      <c r="TJ126" s="145"/>
      <c r="TK126" s="145"/>
      <c r="TL126" s="145"/>
      <c r="TM126" s="145"/>
      <c r="TN126" s="145"/>
      <c r="TO126" s="145"/>
      <c r="TP126" s="145"/>
      <c r="TQ126" s="145"/>
      <c r="TR126" s="145"/>
      <c r="TS126" s="145"/>
      <c r="TT126" s="145"/>
      <c r="TU126" s="145"/>
      <c r="TV126" s="145"/>
      <c r="TW126" s="145"/>
      <c r="TX126" s="145"/>
      <c r="TY126" s="145"/>
      <c r="TZ126" s="145"/>
      <c r="UA126" s="145"/>
      <c r="UB126" s="145"/>
      <c r="UC126" s="145"/>
      <c r="UD126" s="145"/>
      <c r="UE126" s="145"/>
      <c r="UF126" s="145"/>
      <c r="UG126" s="145"/>
      <c r="UH126" s="145"/>
      <c r="UI126" s="145"/>
      <c r="UJ126" s="145"/>
      <c r="UK126" s="145"/>
      <c r="UL126" s="145"/>
      <c r="UM126" s="145"/>
      <c r="UN126" s="145"/>
      <c r="UO126" s="145"/>
      <c r="UP126" s="145"/>
      <c r="UQ126" s="145"/>
      <c r="UR126" s="145"/>
      <c r="US126" s="145"/>
      <c r="UT126" s="145"/>
      <c r="UU126" s="145"/>
      <c r="UV126" s="145"/>
      <c r="UW126" s="145"/>
      <c r="UX126" s="145"/>
      <c r="UY126" s="145"/>
      <c r="UZ126" s="145"/>
      <c r="VA126" s="145"/>
      <c r="VB126" s="145"/>
      <c r="VC126" s="145"/>
      <c r="VD126" s="145"/>
      <c r="VE126" s="145"/>
      <c r="VF126" s="145"/>
      <c r="VG126" s="145"/>
      <c r="VH126" s="145"/>
      <c r="VI126" s="145"/>
      <c r="VJ126" s="145"/>
      <c r="VK126" s="145"/>
      <c r="VL126" s="145"/>
      <c r="VM126" s="145"/>
      <c r="VN126" s="145"/>
      <c r="VO126" s="145"/>
      <c r="VP126" s="145"/>
      <c r="VQ126" s="145"/>
      <c r="VR126" s="145"/>
      <c r="VS126" s="145"/>
      <c r="VT126" s="145"/>
      <c r="VU126" s="145"/>
      <c r="VV126" s="145"/>
      <c r="VW126" s="145"/>
      <c r="VX126" s="145"/>
      <c r="VY126" s="145"/>
      <c r="VZ126" s="145"/>
      <c r="WA126" s="145"/>
      <c r="WB126" s="145"/>
      <c r="WC126" s="145"/>
      <c r="WD126" s="145"/>
      <c r="WE126" s="145"/>
      <c r="WF126" s="145"/>
      <c r="WG126" s="145"/>
      <c r="WH126" s="145"/>
      <c r="WI126" s="145"/>
      <c r="WJ126" s="145"/>
      <c r="WK126" s="145"/>
      <c r="WL126" s="145"/>
      <c r="WM126" s="145"/>
      <c r="WN126" s="145"/>
      <c r="WO126" s="145"/>
      <c r="WP126" s="145"/>
      <c r="WQ126" s="145"/>
      <c r="WR126" s="145"/>
      <c r="WS126" s="145"/>
      <c r="WT126" s="145"/>
      <c r="WU126" s="145"/>
      <c r="WV126" s="145"/>
      <c r="WW126" s="145"/>
      <c r="WX126" s="145"/>
      <c r="WY126" s="145"/>
      <c r="WZ126" s="145"/>
      <c r="XA126" s="145"/>
      <c r="XB126" s="145"/>
      <c r="XC126" s="145"/>
      <c r="XD126" s="145"/>
      <c r="XE126" s="145"/>
      <c r="XF126" s="145"/>
      <c r="XG126" s="145"/>
      <c r="XH126" s="145"/>
      <c r="XI126" s="145"/>
      <c r="XJ126" s="145"/>
      <c r="XK126" s="145"/>
      <c r="XL126" s="145"/>
      <c r="XM126" s="145"/>
      <c r="XN126" s="145"/>
      <c r="XO126" s="145"/>
      <c r="XP126" s="145"/>
      <c r="XQ126" s="145"/>
      <c r="XR126" s="145"/>
      <c r="XS126" s="145"/>
      <c r="XT126" s="145"/>
      <c r="XU126" s="145"/>
      <c r="XV126" s="145"/>
      <c r="XW126" s="145"/>
      <c r="XX126" s="145"/>
      <c r="XY126" s="145"/>
      <c r="XZ126" s="145"/>
      <c r="YA126" s="145"/>
      <c r="YB126" s="145"/>
      <c r="YC126" s="145"/>
      <c r="YD126" s="145"/>
      <c r="YE126" s="145"/>
      <c r="YF126" s="145"/>
      <c r="YG126" s="145"/>
      <c r="YH126" s="145"/>
      <c r="YI126" s="145"/>
      <c r="YJ126" s="145"/>
      <c r="YK126" s="145"/>
      <c r="YL126" s="145"/>
      <c r="YM126" s="145"/>
      <c r="YN126" s="145"/>
      <c r="YO126" s="145"/>
      <c r="YP126" s="145"/>
      <c r="YQ126" s="145"/>
      <c r="YR126" s="145"/>
      <c r="YS126" s="145"/>
      <c r="YT126" s="145"/>
      <c r="YU126" s="145"/>
      <c r="YV126" s="145"/>
      <c r="YW126" s="145"/>
      <c r="YX126" s="145"/>
      <c r="YY126" s="145"/>
      <c r="YZ126" s="145"/>
      <c r="ZA126" s="145"/>
      <c r="ZB126" s="145"/>
      <c r="ZC126" s="145"/>
      <c r="ZD126" s="145"/>
      <c r="ZE126" s="145"/>
      <c r="ZF126" s="145"/>
      <c r="ZG126" s="145"/>
      <c r="ZH126" s="145"/>
      <c r="ZI126" s="145"/>
      <c r="ZJ126" s="145"/>
      <c r="ZK126" s="145"/>
      <c r="ZL126" s="145"/>
      <c r="ZM126" s="145"/>
      <c r="ZN126" s="145"/>
      <c r="ZO126" s="145"/>
      <c r="ZP126" s="145"/>
      <c r="ZQ126" s="145"/>
      <c r="ZR126" s="145"/>
      <c r="ZS126" s="145"/>
      <c r="ZT126" s="145"/>
      <c r="ZU126" s="145"/>
      <c r="ZV126" s="145"/>
      <c r="ZW126" s="145"/>
      <c r="ZX126" s="145"/>
      <c r="ZY126" s="145"/>
      <c r="ZZ126" s="145"/>
      <c r="AAA126" s="145"/>
      <c r="AAB126" s="145"/>
      <c r="AAC126" s="145"/>
      <c r="AAD126" s="145"/>
      <c r="AAE126" s="145"/>
      <c r="AAF126" s="145"/>
      <c r="AAG126" s="145"/>
      <c r="AAH126" s="145"/>
      <c r="AAI126" s="145"/>
      <c r="AAJ126" s="145"/>
      <c r="AAK126" s="145"/>
      <c r="AAL126" s="145"/>
      <c r="AAM126" s="145"/>
      <c r="AAN126" s="145"/>
      <c r="AAO126" s="145"/>
      <c r="AAP126" s="145"/>
      <c r="AAQ126" s="145"/>
      <c r="AAR126" s="145"/>
      <c r="AAS126" s="145"/>
      <c r="AAT126" s="145"/>
      <c r="AAU126" s="145"/>
      <c r="AAV126" s="145"/>
      <c r="AAW126" s="145"/>
      <c r="AAX126" s="145"/>
      <c r="AAY126" s="145"/>
      <c r="AAZ126" s="145"/>
      <c r="ABA126" s="145"/>
      <c r="ABB126" s="145"/>
      <c r="ABC126" s="145"/>
      <c r="ABD126" s="145"/>
      <c r="ABE126" s="145"/>
      <c r="ABF126" s="145"/>
      <c r="ABG126" s="145"/>
      <c r="ABH126" s="145"/>
      <c r="ABI126" s="145"/>
      <c r="ABJ126" s="145"/>
      <c r="ABK126" s="145"/>
      <c r="ABL126" s="145"/>
      <c r="ABM126" s="145"/>
      <c r="ABN126" s="145"/>
      <c r="ABO126" s="145"/>
      <c r="ABP126" s="145"/>
      <c r="ABQ126" s="145"/>
      <c r="ABR126" s="145"/>
      <c r="ABS126" s="145"/>
      <c r="ABT126" s="145"/>
      <c r="ABU126" s="145"/>
      <c r="ABV126" s="145"/>
      <c r="ABW126" s="145"/>
      <c r="ABX126" s="145"/>
      <c r="ABY126" s="145"/>
      <c r="ABZ126" s="145"/>
      <c r="ACA126" s="145"/>
      <c r="ACB126" s="145"/>
      <c r="ACC126" s="145"/>
      <c r="ACD126" s="145"/>
      <c r="ACE126" s="145"/>
      <c r="ACF126" s="145"/>
      <c r="ACG126" s="145"/>
      <c r="ACH126" s="145"/>
      <c r="ACI126" s="145"/>
      <c r="ACJ126" s="145"/>
      <c r="ACK126" s="145"/>
      <c r="ACL126" s="145"/>
      <c r="ACM126" s="145"/>
      <c r="ACN126" s="145"/>
      <c r="ACO126" s="145"/>
      <c r="ACP126" s="145"/>
      <c r="ACQ126" s="145"/>
      <c r="ACR126" s="145"/>
      <c r="ACS126" s="145"/>
      <c r="ACT126" s="145"/>
      <c r="ACU126" s="145"/>
      <c r="ACV126" s="145"/>
      <c r="ACW126" s="145"/>
      <c r="ACX126" s="145"/>
      <c r="ACY126" s="145"/>
      <c r="ACZ126" s="145"/>
      <c r="ADA126" s="145"/>
      <c r="ADB126" s="145"/>
      <c r="ADC126" s="145"/>
      <c r="ADD126" s="145"/>
      <c r="ADE126" s="145"/>
      <c r="ADF126" s="145"/>
      <c r="ADG126" s="145"/>
      <c r="ADH126" s="145"/>
      <c r="ADI126" s="145"/>
      <c r="ADJ126" s="145"/>
      <c r="ADK126" s="145"/>
      <c r="ADL126" s="145"/>
      <c r="ADM126" s="145"/>
      <c r="ADN126" s="145"/>
      <c r="ADO126" s="145"/>
      <c r="ADP126" s="145"/>
      <c r="ADQ126" s="145"/>
      <c r="ADR126" s="145"/>
      <c r="ADS126" s="145"/>
      <c r="ADT126" s="145"/>
      <c r="ADU126" s="145"/>
      <c r="ADV126" s="145"/>
      <c r="ADW126" s="145"/>
      <c r="ADX126" s="145"/>
      <c r="ADY126" s="145"/>
      <c r="ADZ126" s="145"/>
      <c r="AEA126" s="145"/>
      <c r="AEB126" s="145"/>
      <c r="AEC126" s="145"/>
      <c r="AED126" s="145"/>
      <c r="AEE126" s="145"/>
      <c r="AEF126" s="145"/>
      <c r="AEG126" s="145"/>
      <c r="AEH126" s="145"/>
      <c r="AEI126" s="145"/>
      <c r="AEJ126" s="145"/>
      <c r="AEK126" s="145"/>
      <c r="AEL126" s="145"/>
      <c r="AEM126" s="145"/>
      <c r="AEN126" s="145"/>
      <c r="AEO126" s="145"/>
      <c r="AEP126" s="145"/>
      <c r="AEQ126" s="145"/>
      <c r="AER126" s="145"/>
      <c r="AES126" s="145"/>
      <c r="AET126" s="145"/>
      <c r="AEU126" s="145"/>
      <c r="AEV126" s="145"/>
      <c r="AEW126" s="145"/>
      <c r="AEX126" s="145"/>
      <c r="AEY126" s="145"/>
      <c r="AEZ126" s="145"/>
      <c r="AFA126" s="145"/>
      <c r="AFB126" s="145"/>
      <c r="AFC126" s="145"/>
      <c r="AFD126" s="145"/>
      <c r="AFE126" s="145"/>
      <c r="AFF126" s="145"/>
      <c r="AFG126" s="145"/>
      <c r="AFH126" s="145"/>
      <c r="AFI126" s="145"/>
      <c r="AFJ126" s="145"/>
      <c r="AFK126" s="145"/>
      <c r="AFL126" s="145"/>
      <c r="AFM126" s="145"/>
      <c r="AFN126" s="145"/>
      <c r="AFO126" s="145"/>
      <c r="AFP126" s="145"/>
      <c r="AFQ126" s="145"/>
      <c r="AFR126" s="145"/>
      <c r="AFS126" s="145"/>
      <c r="AFT126" s="145"/>
      <c r="AFU126" s="145"/>
      <c r="AFV126" s="145"/>
      <c r="AFW126" s="145"/>
      <c r="AFX126" s="145"/>
      <c r="AFY126" s="145"/>
      <c r="AFZ126" s="145"/>
      <c r="AGA126" s="145"/>
      <c r="AGB126" s="145"/>
      <c r="AGC126" s="145"/>
      <c r="AGD126" s="145"/>
      <c r="AGE126" s="145"/>
      <c r="AGF126" s="145"/>
      <c r="AGG126" s="145"/>
      <c r="AGH126" s="145"/>
      <c r="AGI126" s="145"/>
      <c r="AGJ126" s="145"/>
      <c r="AGK126" s="145"/>
      <c r="AGL126" s="145"/>
      <c r="AGM126" s="145"/>
      <c r="AGN126" s="145"/>
      <c r="AGO126" s="145"/>
      <c r="AGP126" s="145"/>
      <c r="AGQ126" s="145"/>
      <c r="AGR126" s="145"/>
      <c r="AGS126" s="145"/>
      <c r="AGT126" s="145"/>
      <c r="AGU126" s="145"/>
      <c r="AGV126" s="145"/>
      <c r="AGW126" s="145"/>
      <c r="AGX126" s="145"/>
      <c r="AGY126" s="145"/>
      <c r="AGZ126" s="145"/>
      <c r="AHA126" s="145"/>
      <c r="AHB126" s="145"/>
      <c r="AHC126" s="145"/>
      <c r="AHD126" s="145"/>
      <c r="AHE126" s="145"/>
      <c r="AHF126" s="145"/>
      <c r="AHG126" s="145"/>
      <c r="AHH126" s="145"/>
      <c r="AHI126" s="145"/>
      <c r="AHJ126" s="145"/>
      <c r="AHK126" s="145"/>
      <c r="AHL126" s="145"/>
      <c r="AHM126" s="145"/>
      <c r="AHN126" s="145"/>
      <c r="AHO126" s="145"/>
      <c r="AHP126" s="145"/>
      <c r="AHQ126" s="145"/>
      <c r="AHR126" s="145"/>
      <c r="AHS126" s="145"/>
      <c r="AHT126" s="145"/>
      <c r="AHU126" s="145"/>
      <c r="AHV126" s="145"/>
      <c r="AHW126" s="145"/>
      <c r="AHX126" s="145"/>
      <c r="AHY126" s="145"/>
      <c r="AHZ126" s="145"/>
      <c r="AIA126" s="145"/>
      <c r="AIB126" s="145"/>
      <c r="AIC126" s="145"/>
      <c r="AID126" s="145"/>
      <c r="AIE126" s="145"/>
      <c r="AIF126" s="145"/>
      <c r="AIG126" s="145"/>
      <c r="AIH126" s="145"/>
      <c r="AII126" s="145"/>
      <c r="AIJ126" s="145"/>
      <c r="AIK126" s="145"/>
      <c r="AIL126" s="145"/>
      <c r="AIM126" s="145"/>
      <c r="AIN126" s="145"/>
      <c r="AIO126" s="145"/>
      <c r="AIP126" s="145"/>
      <c r="AIQ126" s="145"/>
      <c r="AIR126" s="145"/>
      <c r="AIS126" s="145"/>
      <c r="AIT126" s="145"/>
      <c r="AIU126" s="145"/>
      <c r="AIV126" s="145"/>
      <c r="AIW126" s="145"/>
      <c r="AIX126" s="145"/>
      <c r="AIY126" s="145"/>
      <c r="AIZ126" s="145"/>
      <c r="AJA126" s="145"/>
      <c r="AJB126" s="145"/>
      <c r="AJC126" s="145"/>
      <c r="AJD126" s="145"/>
      <c r="AJE126" s="145"/>
      <c r="AJF126" s="145"/>
      <c r="AJG126" s="145"/>
      <c r="AJH126" s="145"/>
      <c r="AJI126" s="145"/>
      <c r="AJJ126" s="145"/>
      <c r="AJK126" s="145"/>
      <c r="AJL126" s="145"/>
      <c r="AJM126" s="145"/>
      <c r="AJN126" s="145"/>
      <c r="AJO126" s="145"/>
      <c r="AJP126" s="145"/>
      <c r="AJQ126" s="145"/>
      <c r="AJR126" s="145"/>
      <c r="AJS126" s="145"/>
      <c r="AJT126" s="145"/>
      <c r="AJU126" s="145"/>
      <c r="AJV126" s="145"/>
      <c r="AJW126" s="145"/>
      <c r="AJX126" s="145"/>
      <c r="AJY126" s="145"/>
      <c r="AJZ126" s="145"/>
      <c r="AKA126" s="145"/>
      <c r="AKB126" s="145"/>
      <c r="AKC126" s="145"/>
      <c r="AKD126" s="145"/>
      <c r="AKE126" s="145"/>
      <c r="AKF126" s="145"/>
      <c r="AKG126" s="145"/>
      <c r="AKH126" s="145"/>
      <c r="AKI126" s="145"/>
      <c r="AKJ126" s="145"/>
      <c r="AKK126" s="145"/>
      <c r="AKL126" s="145"/>
      <c r="AKM126" s="145"/>
      <c r="AKN126" s="145"/>
      <c r="AKO126" s="145"/>
      <c r="AKP126" s="145"/>
      <c r="AKQ126" s="145"/>
      <c r="AKR126" s="145"/>
      <c r="AKS126" s="145"/>
      <c r="AKT126" s="145"/>
      <c r="AKU126" s="145"/>
      <c r="AKV126" s="145"/>
      <c r="AKW126" s="145"/>
      <c r="AKX126" s="145"/>
      <c r="AKY126" s="145"/>
      <c r="AKZ126" s="145"/>
      <c r="ALA126" s="145"/>
      <c r="ALB126" s="145"/>
      <c r="ALC126" s="145"/>
      <c r="ALD126" s="145"/>
      <c r="ALE126" s="145"/>
      <c r="ALF126" s="145"/>
      <c r="ALG126" s="145"/>
      <c r="ALH126" s="145"/>
      <c r="ALI126" s="145"/>
      <c r="ALJ126" s="145"/>
      <c r="ALK126" s="145"/>
      <c r="ALL126" s="145"/>
      <c r="ALM126" s="145"/>
      <c r="ALN126" s="145"/>
      <c r="ALO126" s="145"/>
      <c r="ALP126" s="145"/>
      <c r="ALQ126" s="145"/>
      <c r="ALR126" s="145"/>
      <c r="ALS126" s="145"/>
      <c r="ALT126" s="145"/>
      <c r="ALU126" s="145"/>
      <c r="ALV126" s="145"/>
      <c r="ALW126" s="145"/>
      <c r="ALX126" s="145"/>
      <c r="ALY126" s="145"/>
      <c r="ALZ126" s="145"/>
    </row>
    <row r="127" spans="1:1024" ht="42" customHeight="1" x14ac:dyDescent="0.3">
      <c r="A127" s="151"/>
      <c r="B127" s="151"/>
      <c r="C127" s="268"/>
      <c r="D127" s="290" t="s">
        <v>128</v>
      </c>
      <c r="E127" s="290"/>
      <c r="F127" s="325"/>
      <c r="G127" s="189"/>
      <c r="H127" s="162">
        <f>((H123/(1-F125))*G127)</f>
        <v>0</v>
      </c>
      <c r="I127" s="145"/>
      <c r="J127" s="145"/>
      <c r="K127" s="315" t="s">
        <v>134</v>
      </c>
      <c r="L127" s="315"/>
      <c r="M127" s="315"/>
      <c r="N127" s="145"/>
      <c r="O127" s="145"/>
      <c r="P127" s="145"/>
      <c r="Q127" s="145"/>
      <c r="R127" s="145"/>
      <c r="S127" s="145"/>
      <c r="T127" s="145"/>
      <c r="U127" s="145"/>
      <c r="V127" s="145"/>
      <c r="W127" s="145"/>
      <c r="X127" s="145"/>
      <c r="Y127" s="145"/>
      <c r="Z127" s="145"/>
      <c r="AA127" s="145"/>
      <c r="AB127" s="145"/>
      <c r="AC127" s="145"/>
      <c r="AD127" s="145"/>
      <c r="AE127" s="145"/>
      <c r="AF127" s="145"/>
      <c r="AG127" s="145"/>
      <c r="AH127" s="145"/>
      <c r="AI127" s="145"/>
      <c r="AJ127" s="145"/>
      <c r="AK127" s="145"/>
      <c r="AL127" s="145"/>
      <c r="AM127" s="145"/>
      <c r="AN127" s="145"/>
      <c r="AO127" s="145"/>
      <c r="AP127" s="145"/>
      <c r="AQ127" s="145"/>
      <c r="AR127" s="145"/>
      <c r="AS127" s="145"/>
      <c r="AT127" s="145"/>
      <c r="AU127" s="145"/>
      <c r="AV127" s="145"/>
      <c r="AW127" s="145"/>
      <c r="AX127" s="145"/>
      <c r="AY127" s="145"/>
      <c r="AZ127" s="145"/>
      <c r="BA127" s="145"/>
      <c r="BB127" s="145"/>
      <c r="BC127" s="145"/>
      <c r="BD127" s="145"/>
      <c r="BE127" s="145"/>
      <c r="BF127" s="145"/>
      <c r="BG127" s="145"/>
      <c r="BH127" s="145"/>
      <c r="BI127" s="145"/>
      <c r="BJ127" s="145"/>
      <c r="BK127" s="145"/>
      <c r="BL127" s="145"/>
      <c r="BM127" s="145"/>
      <c r="BN127" s="145"/>
      <c r="BO127" s="145"/>
      <c r="BP127" s="145"/>
      <c r="BQ127" s="145"/>
      <c r="BR127" s="145"/>
      <c r="BS127" s="145"/>
      <c r="BT127" s="145"/>
      <c r="BU127" s="145"/>
      <c r="BV127" s="145"/>
      <c r="BW127" s="145"/>
      <c r="BX127" s="145"/>
      <c r="BY127" s="145"/>
      <c r="BZ127" s="145"/>
      <c r="CA127" s="145"/>
      <c r="CB127" s="145"/>
      <c r="CC127" s="145"/>
      <c r="CD127" s="145"/>
      <c r="CE127" s="145"/>
      <c r="CF127" s="145"/>
      <c r="CG127" s="145"/>
      <c r="CH127" s="145"/>
      <c r="CI127" s="145"/>
      <c r="CJ127" s="145"/>
      <c r="CK127" s="145"/>
      <c r="CL127" s="145"/>
      <c r="CM127" s="145"/>
      <c r="CN127" s="145"/>
      <c r="CO127" s="145"/>
      <c r="CP127" s="145"/>
      <c r="CQ127" s="145"/>
      <c r="CR127" s="145"/>
      <c r="CS127" s="145"/>
      <c r="CT127" s="145"/>
      <c r="CU127" s="145"/>
      <c r="CV127" s="145"/>
      <c r="CW127" s="145"/>
      <c r="CX127" s="145"/>
      <c r="CY127" s="145"/>
      <c r="CZ127" s="145"/>
      <c r="DA127" s="145"/>
      <c r="DB127" s="145"/>
      <c r="DC127" s="145"/>
      <c r="DD127" s="145"/>
      <c r="DE127" s="145"/>
      <c r="DF127" s="145"/>
      <c r="DG127" s="145"/>
      <c r="DH127" s="145"/>
      <c r="DI127" s="145"/>
      <c r="DJ127" s="145"/>
      <c r="DK127" s="145"/>
      <c r="DL127" s="145"/>
      <c r="DM127" s="145"/>
      <c r="DN127" s="145"/>
      <c r="DO127" s="145"/>
      <c r="DP127" s="145"/>
      <c r="DQ127" s="145"/>
      <c r="DR127" s="145"/>
      <c r="DS127" s="145"/>
      <c r="DT127" s="145"/>
      <c r="DU127" s="145"/>
      <c r="DV127" s="145"/>
      <c r="DW127" s="145"/>
      <c r="DX127" s="145"/>
      <c r="DY127" s="145"/>
      <c r="DZ127" s="145"/>
      <c r="EA127" s="145"/>
      <c r="EB127" s="145"/>
      <c r="EC127" s="145"/>
      <c r="ED127" s="145"/>
      <c r="EE127" s="145"/>
      <c r="EF127" s="145"/>
      <c r="EG127" s="145"/>
      <c r="EH127" s="145"/>
      <c r="EI127" s="145"/>
      <c r="EJ127" s="145"/>
      <c r="EK127" s="145"/>
      <c r="EL127" s="145"/>
      <c r="EM127" s="145"/>
      <c r="EN127" s="145"/>
      <c r="EO127" s="145"/>
      <c r="EP127" s="145"/>
      <c r="EQ127" s="145"/>
      <c r="ER127" s="145"/>
      <c r="ES127" s="145"/>
      <c r="ET127" s="145"/>
      <c r="EU127" s="145"/>
      <c r="EV127" s="145"/>
      <c r="EW127" s="145"/>
      <c r="EX127" s="145"/>
      <c r="EY127" s="145"/>
      <c r="EZ127" s="145"/>
      <c r="FA127" s="145"/>
      <c r="FB127" s="145"/>
      <c r="FC127" s="145"/>
      <c r="FD127" s="145"/>
      <c r="FE127" s="145"/>
      <c r="FF127" s="145"/>
      <c r="FG127" s="145"/>
      <c r="FH127" s="145"/>
      <c r="FI127" s="145"/>
      <c r="FJ127" s="145"/>
      <c r="FK127" s="145"/>
      <c r="FL127" s="145"/>
      <c r="FM127" s="145"/>
      <c r="FN127" s="145"/>
      <c r="FO127" s="145"/>
      <c r="FP127" s="145"/>
      <c r="FQ127" s="145"/>
      <c r="FR127" s="145"/>
      <c r="FS127" s="145"/>
      <c r="FT127" s="145"/>
      <c r="FU127" s="145"/>
      <c r="FV127" s="145"/>
      <c r="FW127" s="145"/>
      <c r="FX127" s="145"/>
      <c r="FY127" s="145"/>
      <c r="FZ127" s="145"/>
      <c r="GA127" s="145"/>
      <c r="GB127" s="145"/>
      <c r="GC127" s="145"/>
      <c r="GD127" s="145"/>
      <c r="GE127" s="145"/>
      <c r="GF127" s="145"/>
      <c r="GG127" s="145"/>
      <c r="GH127" s="145"/>
      <c r="GI127" s="145"/>
      <c r="GJ127" s="145"/>
      <c r="GK127" s="145"/>
      <c r="GL127" s="145"/>
      <c r="GM127" s="145"/>
      <c r="GN127" s="145"/>
      <c r="GO127" s="145"/>
      <c r="GP127" s="145"/>
      <c r="GQ127" s="145"/>
      <c r="GR127" s="145"/>
      <c r="GS127" s="145"/>
      <c r="GT127" s="145"/>
      <c r="GU127" s="145"/>
      <c r="GV127" s="145"/>
      <c r="GW127" s="145"/>
      <c r="GX127" s="145"/>
      <c r="GY127" s="145"/>
      <c r="GZ127" s="145"/>
      <c r="HA127" s="145"/>
      <c r="HB127" s="145"/>
      <c r="HC127" s="145"/>
      <c r="HD127" s="145"/>
      <c r="HE127" s="145"/>
      <c r="HF127" s="145"/>
      <c r="HG127" s="145"/>
      <c r="HH127" s="145"/>
      <c r="HI127" s="145"/>
      <c r="HJ127" s="145"/>
      <c r="HK127" s="145"/>
      <c r="HL127" s="145"/>
      <c r="HM127" s="145"/>
      <c r="HN127" s="145"/>
      <c r="HO127" s="145"/>
      <c r="HP127" s="145"/>
      <c r="HQ127" s="145"/>
      <c r="HR127" s="145"/>
      <c r="HS127" s="145"/>
      <c r="HT127" s="145"/>
      <c r="HU127" s="145"/>
      <c r="HV127" s="145"/>
      <c r="HW127" s="145"/>
      <c r="HX127" s="145"/>
      <c r="HY127" s="145"/>
      <c r="HZ127" s="145"/>
      <c r="IA127" s="145"/>
      <c r="IB127" s="145"/>
      <c r="IC127" s="145"/>
      <c r="ID127" s="145"/>
      <c r="IE127" s="145"/>
      <c r="IF127" s="145"/>
      <c r="IG127" s="145"/>
      <c r="IH127" s="145"/>
      <c r="II127" s="145"/>
      <c r="IJ127" s="145"/>
      <c r="IK127" s="145"/>
      <c r="IL127" s="145"/>
      <c r="IM127" s="145"/>
      <c r="IN127" s="145"/>
      <c r="IO127" s="145"/>
      <c r="IP127" s="145"/>
      <c r="IQ127" s="145"/>
      <c r="IR127" s="145"/>
      <c r="IS127" s="145"/>
      <c r="IT127" s="145"/>
      <c r="IU127" s="145"/>
      <c r="IV127" s="145"/>
      <c r="IW127" s="145"/>
      <c r="IX127" s="145"/>
      <c r="IY127" s="145"/>
      <c r="IZ127" s="145"/>
      <c r="JA127" s="145"/>
      <c r="JB127" s="145"/>
      <c r="JC127" s="145"/>
      <c r="JD127" s="145"/>
      <c r="JE127" s="145"/>
      <c r="JF127" s="145"/>
      <c r="JG127" s="145"/>
      <c r="JH127" s="145"/>
      <c r="JI127" s="145"/>
      <c r="JJ127" s="145"/>
      <c r="JK127" s="145"/>
      <c r="JL127" s="145"/>
      <c r="JM127" s="145"/>
      <c r="JN127" s="145"/>
      <c r="JO127" s="145"/>
      <c r="JP127" s="145"/>
      <c r="JQ127" s="145"/>
      <c r="JR127" s="145"/>
      <c r="JS127" s="145"/>
      <c r="JT127" s="145"/>
      <c r="JU127" s="145"/>
      <c r="JV127" s="145"/>
      <c r="JW127" s="145"/>
      <c r="JX127" s="145"/>
      <c r="JY127" s="145"/>
      <c r="JZ127" s="145"/>
      <c r="KA127" s="145"/>
      <c r="KB127" s="145"/>
      <c r="KC127" s="145"/>
      <c r="KD127" s="145"/>
      <c r="KE127" s="145"/>
      <c r="KF127" s="145"/>
      <c r="KG127" s="145"/>
      <c r="KH127" s="145"/>
      <c r="KI127" s="145"/>
      <c r="KJ127" s="145"/>
      <c r="KK127" s="145"/>
      <c r="KL127" s="145"/>
      <c r="KM127" s="145"/>
      <c r="KN127" s="145"/>
      <c r="KO127" s="145"/>
      <c r="KP127" s="145"/>
      <c r="KQ127" s="145"/>
      <c r="KR127" s="145"/>
      <c r="KS127" s="145"/>
      <c r="KT127" s="145"/>
      <c r="KU127" s="145"/>
      <c r="KV127" s="145"/>
      <c r="KW127" s="145"/>
      <c r="KX127" s="145"/>
      <c r="KY127" s="145"/>
      <c r="KZ127" s="145"/>
      <c r="LA127" s="145"/>
      <c r="LB127" s="145"/>
      <c r="LC127" s="145"/>
      <c r="LD127" s="145"/>
      <c r="LE127" s="145"/>
      <c r="LF127" s="145"/>
      <c r="LG127" s="145"/>
      <c r="LH127" s="145"/>
      <c r="LI127" s="145"/>
      <c r="LJ127" s="145"/>
      <c r="LK127" s="145"/>
      <c r="LL127" s="145"/>
      <c r="LM127" s="145"/>
      <c r="LN127" s="145"/>
      <c r="LO127" s="145"/>
      <c r="LP127" s="145"/>
      <c r="LQ127" s="145"/>
      <c r="LR127" s="145"/>
      <c r="LS127" s="145"/>
      <c r="LT127" s="145"/>
      <c r="LU127" s="145"/>
      <c r="LV127" s="145"/>
      <c r="LW127" s="145"/>
      <c r="LX127" s="145"/>
      <c r="LY127" s="145"/>
      <c r="LZ127" s="145"/>
      <c r="MA127" s="145"/>
      <c r="MB127" s="145"/>
      <c r="MC127" s="145"/>
      <c r="MD127" s="145"/>
      <c r="ME127" s="145"/>
      <c r="MF127" s="145"/>
      <c r="MG127" s="145"/>
      <c r="MH127" s="145"/>
      <c r="MI127" s="145"/>
      <c r="MJ127" s="145"/>
      <c r="MK127" s="145"/>
      <c r="ML127" s="145"/>
      <c r="MM127" s="145"/>
      <c r="MN127" s="145"/>
      <c r="MO127" s="145"/>
      <c r="MP127" s="145"/>
      <c r="MQ127" s="145"/>
      <c r="MR127" s="145"/>
      <c r="MS127" s="145"/>
      <c r="MT127" s="145"/>
      <c r="MU127" s="145"/>
      <c r="MV127" s="145"/>
      <c r="MW127" s="145"/>
      <c r="MX127" s="145"/>
      <c r="MY127" s="145"/>
      <c r="MZ127" s="145"/>
      <c r="NA127" s="145"/>
      <c r="NB127" s="145"/>
      <c r="NC127" s="145"/>
      <c r="ND127" s="145"/>
      <c r="NE127" s="145"/>
      <c r="NF127" s="145"/>
      <c r="NG127" s="145"/>
      <c r="NH127" s="145"/>
      <c r="NI127" s="145"/>
      <c r="NJ127" s="145"/>
      <c r="NK127" s="145"/>
      <c r="NL127" s="145"/>
      <c r="NM127" s="145"/>
      <c r="NN127" s="145"/>
      <c r="NO127" s="145"/>
      <c r="NP127" s="145"/>
      <c r="NQ127" s="145"/>
      <c r="NR127" s="145"/>
      <c r="NS127" s="145"/>
      <c r="NT127" s="145"/>
      <c r="NU127" s="145"/>
      <c r="NV127" s="145"/>
      <c r="NW127" s="145"/>
      <c r="NX127" s="145"/>
      <c r="NY127" s="145"/>
      <c r="NZ127" s="145"/>
      <c r="OA127" s="145"/>
      <c r="OB127" s="145"/>
      <c r="OC127" s="145"/>
      <c r="OD127" s="145"/>
      <c r="OE127" s="145"/>
      <c r="OF127" s="145"/>
      <c r="OG127" s="145"/>
      <c r="OH127" s="145"/>
      <c r="OI127" s="145"/>
      <c r="OJ127" s="145"/>
      <c r="OK127" s="145"/>
      <c r="OL127" s="145"/>
      <c r="OM127" s="145"/>
      <c r="ON127" s="145"/>
      <c r="OO127" s="145"/>
      <c r="OP127" s="145"/>
      <c r="OQ127" s="145"/>
      <c r="OR127" s="145"/>
      <c r="OS127" s="145"/>
      <c r="OT127" s="145"/>
      <c r="OU127" s="145"/>
      <c r="OV127" s="145"/>
      <c r="OW127" s="145"/>
      <c r="OX127" s="145"/>
      <c r="OY127" s="145"/>
      <c r="OZ127" s="145"/>
      <c r="PA127" s="145"/>
      <c r="PB127" s="145"/>
      <c r="PC127" s="145"/>
      <c r="PD127" s="145"/>
      <c r="PE127" s="145"/>
      <c r="PF127" s="145"/>
      <c r="PG127" s="145"/>
      <c r="PH127" s="145"/>
      <c r="PI127" s="145"/>
      <c r="PJ127" s="145"/>
      <c r="PK127" s="145"/>
      <c r="PL127" s="145"/>
      <c r="PM127" s="145"/>
      <c r="PN127" s="145"/>
      <c r="PO127" s="145"/>
      <c r="PP127" s="145"/>
      <c r="PQ127" s="145"/>
      <c r="PR127" s="145"/>
      <c r="PS127" s="145"/>
      <c r="PT127" s="145"/>
      <c r="PU127" s="145"/>
      <c r="PV127" s="145"/>
      <c r="PW127" s="145"/>
      <c r="PX127" s="145"/>
      <c r="PY127" s="145"/>
      <c r="PZ127" s="145"/>
      <c r="QA127" s="145"/>
      <c r="QB127" s="145"/>
      <c r="QC127" s="145"/>
      <c r="QD127" s="145"/>
      <c r="QE127" s="145"/>
      <c r="QF127" s="145"/>
      <c r="QG127" s="145"/>
      <c r="QH127" s="145"/>
      <c r="QI127" s="145"/>
      <c r="QJ127" s="145"/>
      <c r="QK127" s="145"/>
      <c r="QL127" s="145"/>
      <c r="QM127" s="145"/>
      <c r="QN127" s="145"/>
      <c r="QO127" s="145"/>
      <c r="QP127" s="145"/>
      <c r="QQ127" s="145"/>
      <c r="QR127" s="145"/>
      <c r="QS127" s="145"/>
      <c r="QT127" s="145"/>
      <c r="QU127" s="145"/>
      <c r="QV127" s="145"/>
      <c r="QW127" s="145"/>
      <c r="QX127" s="145"/>
      <c r="QY127" s="145"/>
      <c r="QZ127" s="145"/>
      <c r="RA127" s="145"/>
      <c r="RB127" s="145"/>
      <c r="RC127" s="145"/>
      <c r="RD127" s="145"/>
      <c r="RE127" s="145"/>
      <c r="RF127" s="145"/>
      <c r="RG127" s="145"/>
      <c r="RH127" s="145"/>
      <c r="RI127" s="145"/>
      <c r="RJ127" s="145"/>
      <c r="RK127" s="145"/>
      <c r="RL127" s="145"/>
      <c r="RM127" s="145"/>
      <c r="RN127" s="145"/>
      <c r="RO127" s="145"/>
      <c r="RP127" s="145"/>
      <c r="RQ127" s="145"/>
      <c r="RR127" s="145"/>
      <c r="RS127" s="145"/>
      <c r="RT127" s="145"/>
      <c r="RU127" s="145"/>
      <c r="RV127" s="145"/>
      <c r="RW127" s="145"/>
      <c r="RX127" s="145"/>
      <c r="RY127" s="145"/>
      <c r="RZ127" s="145"/>
      <c r="SA127" s="145"/>
      <c r="SB127" s="145"/>
      <c r="SC127" s="145"/>
      <c r="SD127" s="145"/>
      <c r="SE127" s="145"/>
      <c r="SF127" s="145"/>
      <c r="SG127" s="145"/>
      <c r="SH127" s="145"/>
      <c r="SI127" s="145"/>
      <c r="SJ127" s="145"/>
      <c r="SK127" s="145"/>
      <c r="SL127" s="145"/>
      <c r="SM127" s="145"/>
      <c r="SN127" s="145"/>
      <c r="SO127" s="145"/>
      <c r="SP127" s="145"/>
      <c r="SQ127" s="145"/>
      <c r="SR127" s="145"/>
      <c r="SS127" s="145"/>
      <c r="ST127" s="145"/>
      <c r="SU127" s="145"/>
      <c r="SV127" s="145"/>
      <c r="SW127" s="145"/>
      <c r="SX127" s="145"/>
      <c r="SY127" s="145"/>
      <c r="SZ127" s="145"/>
      <c r="TA127" s="145"/>
      <c r="TB127" s="145"/>
      <c r="TC127" s="145"/>
      <c r="TD127" s="145"/>
      <c r="TE127" s="145"/>
      <c r="TF127" s="145"/>
      <c r="TG127" s="145"/>
      <c r="TH127" s="145"/>
      <c r="TI127" s="145"/>
      <c r="TJ127" s="145"/>
      <c r="TK127" s="145"/>
      <c r="TL127" s="145"/>
      <c r="TM127" s="145"/>
      <c r="TN127" s="145"/>
      <c r="TO127" s="145"/>
      <c r="TP127" s="145"/>
      <c r="TQ127" s="145"/>
      <c r="TR127" s="145"/>
      <c r="TS127" s="145"/>
      <c r="TT127" s="145"/>
      <c r="TU127" s="145"/>
      <c r="TV127" s="145"/>
      <c r="TW127" s="145"/>
      <c r="TX127" s="145"/>
      <c r="TY127" s="145"/>
      <c r="TZ127" s="145"/>
      <c r="UA127" s="145"/>
      <c r="UB127" s="145"/>
      <c r="UC127" s="145"/>
      <c r="UD127" s="145"/>
      <c r="UE127" s="145"/>
      <c r="UF127" s="145"/>
      <c r="UG127" s="145"/>
      <c r="UH127" s="145"/>
      <c r="UI127" s="145"/>
      <c r="UJ127" s="145"/>
      <c r="UK127" s="145"/>
      <c r="UL127" s="145"/>
      <c r="UM127" s="145"/>
      <c r="UN127" s="145"/>
      <c r="UO127" s="145"/>
      <c r="UP127" s="145"/>
      <c r="UQ127" s="145"/>
      <c r="UR127" s="145"/>
      <c r="US127" s="145"/>
      <c r="UT127" s="145"/>
      <c r="UU127" s="145"/>
      <c r="UV127" s="145"/>
      <c r="UW127" s="145"/>
      <c r="UX127" s="145"/>
      <c r="UY127" s="145"/>
      <c r="UZ127" s="145"/>
      <c r="VA127" s="145"/>
      <c r="VB127" s="145"/>
      <c r="VC127" s="145"/>
      <c r="VD127" s="145"/>
      <c r="VE127" s="145"/>
      <c r="VF127" s="145"/>
      <c r="VG127" s="145"/>
      <c r="VH127" s="145"/>
      <c r="VI127" s="145"/>
      <c r="VJ127" s="145"/>
      <c r="VK127" s="145"/>
      <c r="VL127" s="145"/>
      <c r="VM127" s="145"/>
      <c r="VN127" s="145"/>
      <c r="VO127" s="145"/>
      <c r="VP127" s="145"/>
      <c r="VQ127" s="145"/>
      <c r="VR127" s="145"/>
      <c r="VS127" s="145"/>
      <c r="VT127" s="145"/>
      <c r="VU127" s="145"/>
      <c r="VV127" s="145"/>
      <c r="VW127" s="145"/>
      <c r="VX127" s="145"/>
      <c r="VY127" s="145"/>
      <c r="VZ127" s="145"/>
      <c r="WA127" s="145"/>
      <c r="WB127" s="145"/>
      <c r="WC127" s="145"/>
      <c r="WD127" s="145"/>
      <c r="WE127" s="145"/>
      <c r="WF127" s="145"/>
      <c r="WG127" s="145"/>
      <c r="WH127" s="145"/>
      <c r="WI127" s="145"/>
      <c r="WJ127" s="145"/>
      <c r="WK127" s="145"/>
      <c r="WL127" s="145"/>
      <c r="WM127" s="145"/>
      <c r="WN127" s="145"/>
      <c r="WO127" s="145"/>
      <c r="WP127" s="145"/>
      <c r="WQ127" s="145"/>
      <c r="WR127" s="145"/>
      <c r="WS127" s="145"/>
      <c r="WT127" s="145"/>
      <c r="WU127" s="145"/>
      <c r="WV127" s="145"/>
      <c r="WW127" s="145"/>
      <c r="WX127" s="145"/>
      <c r="WY127" s="145"/>
      <c r="WZ127" s="145"/>
      <c r="XA127" s="145"/>
      <c r="XB127" s="145"/>
      <c r="XC127" s="145"/>
      <c r="XD127" s="145"/>
      <c r="XE127" s="145"/>
      <c r="XF127" s="145"/>
      <c r="XG127" s="145"/>
      <c r="XH127" s="145"/>
      <c r="XI127" s="145"/>
      <c r="XJ127" s="145"/>
      <c r="XK127" s="145"/>
      <c r="XL127" s="145"/>
      <c r="XM127" s="145"/>
      <c r="XN127" s="145"/>
      <c r="XO127" s="145"/>
      <c r="XP127" s="145"/>
      <c r="XQ127" s="145"/>
      <c r="XR127" s="145"/>
      <c r="XS127" s="145"/>
      <c r="XT127" s="145"/>
      <c r="XU127" s="145"/>
      <c r="XV127" s="145"/>
      <c r="XW127" s="145"/>
      <c r="XX127" s="145"/>
      <c r="XY127" s="145"/>
      <c r="XZ127" s="145"/>
      <c r="YA127" s="145"/>
      <c r="YB127" s="145"/>
      <c r="YC127" s="145"/>
      <c r="YD127" s="145"/>
      <c r="YE127" s="145"/>
      <c r="YF127" s="145"/>
      <c r="YG127" s="145"/>
      <c r="YH127" s="145"/>
      <c r="YI127" s="145"/>
      <c r="YJ127" s="145"/>
      <c r="YK127" s="145"/>
      <c r="YL127" s="145"/>
      <c r="YM127" s="145"/>
      <c r="YN127" s="145"/>
      <c r="YO127" s="145"/>
      <c r="YP127" s="145"/>
      <c r="YQ127" s="145"/>
      <c r="YR127" s="145"/>
      <c r="YS127" s="145"/>
      <c r="YT127" s="145"/>
      <c r="YU127" s="145"/>
      <c r="YV127" s="145"/>
      <c r="YW127" s="145"/>
      <c r="YX127" s="145"/>
      <c r="YY127" s="145"/>
      <c r="YZ127" s="145"/>
      <c r="ZA127" s="145"/>
      <c r="ZB127" s="145"/>
      <c r="ZC127" s="145"/>
      <c r="ZD127" s="145"/>
      <c r="ZE127" s="145"/>
      <c r="ZF127" s="145"/>
      <c r="ZG127" s="145"/>
      <c r="ZH127" s="145"/>
      <c r="ZI127" s="145"/>
      <c r="ZJ127" s="145"/>
      <c r="ZK127" s="145"/>
      <c r="ZL127" s="145"/>
      <c r="ZM127" s="145"/>
      <c r="ZN127" s="145"/>
      <c r="ZO127" s="145"/>
      <c r="ZP127" s="145"/>
      <c r="ZQ127" s="145"/>
      <c r="ZR127" s="145"/>
      <c r="ZS127" s="145"/>
      <c r="ZT127" s="145"/>
      <c r="ZU127" s="145"/>
      <c r="ZV127" s="145"/>
      <c r="ZW127" s="145"/>
      <c r="ZX127" s="145"/>
      <c r="ZY127" s="145"/>
      <c r="ZZ127" s="145"/>
      <c r="AAA127" s="145"/>
      <c r="AAB127" s="145"/>
      <c r="AAC127" s="145"/>
      <c r="AAD127" s="145"/>
      <c r="AAE127" s="145"/>
      <c r="AAF127" s="145"/>
      <c r="AAG127" s="145"/>
      <c r="AAH127" s="145"/>
      <c r="AAI127" s="145"/>
      <c r="AAJ127" s="145"/>
      <c r="AAK127" s="145"/>
      <c r="AAL127" s="145"/>
      <c r="AAM127" s="145"/>
      <c r="AAN127" s="145"/>
      <c r="AAO127" s="145"/>
      <c r="AAP127" s="145"/>
      <c r="AAQ127" s="145"/>
      <c r="AAR127" s="145"/>
      <c r="AAS127" s="145"/>
      <c r="AAT127" s="145"/>
      <c r="AAU127" s="145"/>
      <c r="AAV127" s="145"/>
      <c r="AAW127" s="145"/>
      <c r="AAX127" s="145"/>
      <c r="AAY127" s="145"/>
      <c r="AAZ127" s="145"/>
      <c r="ABA127" s="145"/>
      <c r="ABB127" s="145"/>
      <c r="ABC127" s="145"/>
      <c r="ABD127" s="145"/>
      <c r="ABE127" s="145"/>
      <c r="ABF127" s="145"/>
      <c r="ABG127" s="145"/>
      <c r="ABH127" s="145"/>
      <c r="ABI127" s="145"/>
      <c r="ABJ127" s="145"/>
      <c r="ABK127" s="145"/>
      <c r="ABL127" s="145"/>
      <c r="ABM127" s="145"/>
      <c r="ABN127" s="145"/>
      <c r="ABO127" s="145"/>
      <c r="ABP127" s="145"/>
      <c r="ABQ127" s="145"/>
      <c r="ABR127" s="145"/>
      <c r="ABS127" s="145"/>
      <c r="ABT127" s="145"/>
      <c r="ABU127" s="145"/>
      <c r="ABV127" s="145"/>
      <c r="ABW127" s="145"/>
      <c r="ABX127" s="145"/>
      <c r="ABY127" s="145"/>
      <c r="ABZ127" s="145"/>
      <c r="ACA127" s="145"/>
      <c r="ACB127" s="145"/>
      <c r="ACC127" s="145"/>
      <c r="ACD127" s="145"/>
      <c r="ACE127" s="145"/>
      <c r="ACF127" s="145"/>
      <c r="ACG127" s="145"/>
      <c r="ACH127" s="145"/>
      <c r="ACI127" s="145"/>
      <c r="ACJ127" s="145"/>
      <c r="ACK127" s="145"/>
      <c r="ACL127" s="145"/>
      <c r="ACM127" s="145"/>
      <c r="ACN127" s="145"/>
      <c r="ACO127" s="145"/>
      <c r="ACP127" s="145"/>
      <c r="ACQ127" s="145"/>
      <c r="ACR127" s="145"/>
      <c r="ACS127" s="145"/>
      <c r="ACT127" s="145"/>
      <c r="ACU127" s="145"/>
      <c r="ACV127" s="145"/>
      <c r="ACW127" s="145"/>
      <c r="ACX127" s="145"/>
      <c r="ACY127" s="145"/>
      <c r="ACZ127" s="145"/>
      <c r="ADA127" s="145"/>
      <c r="ADB127" s="145"/>
      <c r="ADC127" s="145"/>
      <c r="ADD127" s="145"/>
      <c r="ADE127" s="145"/>
      <c r="ADF127" s="145"/>
      <c r="ADG127" s="145"/>
      <c r="ADH127" s="145"/>
      <c r="ADI127" s="145"/>
      <c r="ADJ127" s="145"/>
      <c r="ADK127" s="145"/>
      <c r="ADL127" s="145"/>
      <c r="ADM127" s="145"/>
      <c r="ADN127" s="145"/>
      <c r="ADO127" s="145"/>
      <c r="ADP127" s="145"/>
      <c r="ADQ127" s="145"/>
      <c r="ADR127" s="145"/>
      <c r="ADS127" s="145"/>
      <c r="ADT127" s="145"/>
      <c r="ADU127" s="145"/>
      <c r="ADV127" s="145"/>
      <c r="ADW127" s="145"/>
      <c r="ADX127" s="145"/>
      <c r="ADY127" s="145"/>
      <c r="ADZ127" s="145"/>
      <c r="AEA127" s="145"/>
      <c r="AEB127" s="145"/>
      <c r="AEC127" s="145"/>
      <c r="AED127" s="145"/>
      <c r="AEE127" s="145"/>
      <c r="AEF127" s="145"/>
      <c r="AEG127" s="145"/>
      <c r="AEH127" s="145"/>
      <c r="AEI127" s="145"/>
      <c r="AEJ127" s="145"/>
      <c r="AEK127" s="145"/>
      <c r="AEL127" s="145"/>
      <c r="AEM127" s="145"/>
      <c r="AEN127" s="145"/>
      <c r="AEO127" s="145"/>
      <c r="AEP127" s="145"/>
      <c r="AEQ127" s="145"/>
      <c r="AER127" s="145"/>
      <c r="AES127" s="145"/>
      <c r="AET127" s="145"/>
      <c r="AEU127" s="145"/>
      <c r="AEV127" s="145"/>
      <c r="AEW127" s="145"/>
      <c r="AEX127" s="145"/>
      <c r="AEY127" s="145"/>
      <c r="AEZ127" s="145"/>
      <c r="AFA127" s="145"/>
      <c r="AFB127" s="145"/>
      <c r="AFC127" s="145"/>
      <c r="AFD127" s="145"/>
      <c r="AFE127" s="145"/>
      <c r="AFF127" s="145"/>
      <c r="AFG127" s="145"/>
      <c r="AFH127" s="145"/>
      <c r="AFI127" s="145"/>
      <c r="AFJ127" s="145"/>
      <c r="AFK127" s="145"/>
      <c r="AFL127" s="145"/>
      <c r="AFM127" s="145"/>
      <c r="AFN127" s="145"/>
      <c r="AFO127" s="145"/>
      <c r="AFP127" s="145"/>
      <c r="AFQ127" s="145"/>
      <c r="AFR127" s="145"/>
      <c r="AFS127" s="145"/>
      <c r="AFT127" s="145"/>
      <c r="AFU127" s="145"/>
      <c r="AFV127" s="145"/>
      <c r="AFW127" s="145"/>
      <c r="AFX127" s="145"/>
      <c r="AFY127" s="145"/>
      <c r="AFZ127" s="145"/>
      <c r="AGA127" s="145"/>
      <c r="AGB127" s="145"/>
      <c r="AGC127" s="145"/>
      <c r="AGD127" s="145"/>
      <c r="AGE127" s="145"/>
      <c r="AGF127" s="145"/>
      <c r="AGG127" s="145"/>
      <c r="AGH127" s="145"/>
      <c r="AGI127" s="145"/>
      <c r="AGJ127" s="145"/>
      <c r="AGK127" s="145"/>
      <c r="AGL127" s="145"/>
      <c r="AGM127" s="145"/>
      <c r="AGN127" s="145"/>
      <c r="AGO127" s="145"/>
      <c r="AGP127" s="145"/>
      <c r="AGQ127" s="145"/>
      <c r="AGR127" s="145"/>
      <c r="AGS127" s="145"/>
      <c r="AGT127" s="145"/>
      <c r="AGU127" s="145"/>
      <c r="AGV127" s="145"/>
      <c r="AGW127" s="145"/>
      <c r="AGX127" s="145"/>
      <c r="AGY127" s="145"/>
      <c r="AGZ127" s="145"/>
      <c r="AHA127" s="145"/>
      <c r="AHB127" s="145"/>
      <c r="AHC127" s="145"/>
      <c r="AHD127" s="145"/>
      <c r="AHE127" s="145"/>
      <c r="AHF127" s="145"/>
      <c r="AHG127" s="145"/>
      <c r="AHH127" s="145"/>
      <c r="AHI127" s="145"/>
      <c r="AHJ127" s="145"/>
      <c r="AHK127" s="145"/>
      <c r="AHL127" s="145"/>
      <c r="AHM127" s="145"/>
      <c r="AHN127" s="145"/>
      <c r="AHO127" s="145"/>
      <c r="AHP127" s="145"/>
      <c r="AHQ127" s="145"/>
      <c r="AHR127" s="145"/>
      <c r="AHS127" s="145"/>
      <c r="AHT127" s="145"/>
      <c r="AHU127" s="145"/>
      <c r="AHV127" s="145"/>
      <c r="AHW127" s="145"/>
      <c r="AHX127" s="145"/>
      <c r="AHY127" s="145"/>
      <c r="AHZ127" s="145"/>
      <c r="AIA127" s="145"/>
      <c r="AIB127" s="145"/>
      <c r="AIC127" s="145"/>
      <c r="AID127" s="145"/>
      <c r="AIE127" s="145"/>
      <c r="AIF127" s="145"/>
      <c r="AIG127" s="145"/>
      <c r="AIH127" s="145"/>
      <c r="AII127" s="145"/>
      <c r="AIJ127" s="145"/>
      <c r="AIK127" s="145"/>
      <c r="AIL127" s="145"/>
      <c r="AIM127" s="145"/>
      <c r="AIN127" s="145"/>
      <c r="AIO127" s="145"/>
      <c r="AIP127" s="145"/>
      <c r="AIQ127" s="145"/>
      <c r="AIR127" s="145"/>
      <c r="AIS127" s="145"/>
      <c r="AIT127" s="145"/>
      <c r="AIU127" s="145"/>
      <c r="AIV127" s="145"/>
      <c r="AIW127" s="145"/>
      <c r="AIX127" s="145"/>
      <c r="AIY127" s="145"/>
      <c r="AIZ127" s="145"/>
      <c r="AJA127" s="145"/>
      <c r="AJB127" s="145"/>
      <c r="AJC127" s="145"/>
      <c r="AJD127" s="145"/>
      <c r="AJE127" s="145"/>
      <c r="AJF127" s="145"/>
      <c r="AJG127" s="145"/>
      <c r="AJH127" s="145"/>
      <c r="AJI127" s="145"/>
      <c r="AJJ127" s="145"/>
      <c r="AJK127" s="145"/>
      <c r="AJL127" s="145"/>
      <c r="AJM127" s="145"/>
      <c r="AJN127" s="145"/>
      <c r="AJO127" s="145"/>
      <c r="AJP127" s="145"/>
      <c r="AJQ127" s="145"/>
      <c r="AJR127" s="145"/>
      <c r="AJS127" s="145"/>
      <c r="AJT127" s="145"/>
      <c r="AJU127" s="145"/>
      <c r="AJV127" s="145"/>
      <c r="AJW127" s="145"/>
      <c r="AJX127" s="145"/>
      <c r="AJY127" s="145"/>
      <c r="AJZ127" s="145"/>
      <c r="AKA127" s="145"/>
      <c r="AKB127" s="145"/>
      <c r="AKC127" s="145"/>
      <c r="AKD127" s="145"/>
      <c r="AKE127" s="145"/>
      <c r="AKF127" s="145"/>
      <c r="AKG127" s="145"/>
      <c r="AKH127" s="145"/>
      <c r="AKI127" s="145"/>
      <c r="AKJ127" s="145"/>
      <c r="AKK127" s="145"/>
      <c r="AKL127" s="145"/>
      <c r="AKM127" s="145"/>
      <c r="AKN127" s="145"/>
      <c r="AKO127" s="145"/>
      <c r="AKP127" s="145"/>
      <c r="AKQ127" s="145"/>
      <c r="AKR127" s="145"/>
      <c r="AKS127" s="145"/>
      <c r="AKT127" s="145"/>
      <c r="AKU127" s="145"/>
      <c r="AKV127" s="145"/>
      <c r="AKW127" s="145"/>
      <c r="AKX127" s="145"/>
      <c r="AKY127" s="145"/>
      <c r="AKZ127" s="145"/>
      <c r="ALA127" s="145"/>
      <c r="ALB127" s="145"/>
      <c r="ALC127" s="145"/>
      <c r="ALD127" s="145"/>
      <c r="ALE127" s="145"/>
      <c r="ALF127" s="145"/>
      <c r="ALG127" s="145"/>
      <c r="ALH127" s="145"/>
      <c r="ALI127" s="145"/>
      <c r="ALJ127" s="145"/>
      <c r="ALK127" s="145"/>
      <c r="ALL127" s="145"/>
      <c r="ALM127" s="145"/>
      <c r="ALN127" s="145"/>
      <c r="ALO127" s="145"/>
      <c r="ALP127" s="145"/>
      <c r="ALQ127" s="145"/>
      <c r="ALR127" s="145"/>
      <c r="ALS127" s="145"/>
      <c r="ALT127" s="145"/>
      <c r="ALU127" s="145"/>
      <c r="ALV127" s="145"/>
      <c r="ALW127" s="145"/>
      <c r="ALX127" s="145"/>
      <c r="ALY127" s="145"/>
      <c r="ALZ127" s="145"/>
    </row>
    <row r="128" spans="1:1024" ht="12.75" customHeight="1" x14ac:dyDescent="0.3">
      <c r="A128" s="151"/>
      <c r="B128" s="151"/>
      <c r="C128" s="253" t="s">
        <v>28</v>
      </c>
      <c r="D128" s="253"/>
      <c r="E128" s="253"/>
      <c r="F128" s="253"/>
      <c r="G128" s="253"/>
      <c r="H128" s="190">
        <f>H121+H122+H125+H126+H127</f>
        <v>0</v>
      </c>
      <c r="I128" s="145"/>
      <c r="J128" s="145"/>
      <c r="K128" s="145"/>
      <c r="L128" s="145"/>
      <c r="M128" s="145"/>
      <c r="N128" s="145"/>
      <c r="O128" s="145"/>
      <c r="P128" s="145"/>
      <c r="Q128" s="145"/>
      <c r="R128" s="145"/>
      <c r="S128" s="145"/>
      <c r="T128" s="145"/>
      <c r="U128" s="145"/>
      <c r="V128" s="145"/>
      <c r="W128" s="145"/>
      <c r="X128" s="145"/>
      <c r="Y128" s="145"/>
      <c r="Z128" s="145"/>
      <c r="AA128" s="145"/>
      <c r="AB128" s="145"/>
      <c r="AC128" s="145"/>
      <c r="AD128" s="145"/>
      <c r="AE128" s="145"/>
      <c r="AF128" s="145"/>
      <c r="AG128" s="145"/>
      <c r="AH128" s="145"/>
      <c r="AI128" s="145"/>
      <c r="AJ128" s="145"/>
      <c r="AK128" s="145"/>
      <c r="AL128" s="145"/>
      <c r="AM128" s="145"/>
      <c r="AN128" s="145"/>
      <c r="AO128" s="145"/>
      <c r="AP128" s="145"/>
      <c r="AQ128" s="145"/>
      <c r="AR128" s="145"/>
      <c r="AS128" s="145"/>
      <c r="AT128" s="145"/>
      <c r="AU128" s="145"/>
      <c r="AV128" s="145"/>
      <c r="AW128" s="145"/>
      <c r="AX128" s="145"/>
      <c r="AY128" s="145"/>
      <c r="AZ128" s="145"/>
      <c r="BA128" s="145"/>
      <c r="BB128" s="145"/>
      <c r="BC128" s="145"/>
      <c r="BD128" s="145"/>
      <c r="BE128" s="145"/>
      <c r="BF128" s="145"/>
      <c r="BG128" s="145"/>
      <c r="BH128" s="145"/>
      <c r="BI128" s="145"/>
      <c r="BJ128" s="145"/>
      <c r="BK128" s="145"/>
      <c r="BL128" s="145"/>
      <c r="BM128" s="145"/>
      <c r="BN128" s="145"/>
      <c r="BO128" s="145"/>
      <c r="BP128" s="145"/>
      <c r="BQ128" s="145"/>
      <c r="BR128" s="145"/>
      <c r="BS128" s="145"/>
      <c r="BT128" s="145"/>
      <c r="BU128" s="145"/>
      <c r="BV128" s="145"/>
      <c r="BW128" s="145"/>
      <c r="BX128" s="145"/>
      <c r="BY128" s="145"/>
      <c r="BZ128" s="145"/>
      <c r="CA128" s="145"/>
      <c r="CB128" s="145"/>
      <c r="CC128" s="145"/>
      <c r="CD128" s="145"/>
      <c r="CE128" s="145"/>
      <c r="CF128" s="145"/>
      <c r="CG128" s="145"/>
      <c r="CH128" s="145"/>
      <c r="CI128" s="145"/>
      <c r="CJ128" s="145"/>
      <c r="CK128" s="145"/>
      <c r="CL128" s="145"/>
      <c r="CM128" s="145"/>
      <c r="CN128" s="145"/>
      <c r="CO128" s="145"/>
      <c r="CP128" s="145"/>
      <c r="CQ128" s="145"/>
      <c r="CR128" s="145"/>
      <c r="CS128" s="145"/>
      <c r="CT128" s="145"/>
      <c r="CU128" s="145"/>
      <c r="CV128" s="145"/>
      <c r="CW128" s="145"/>
      <c r="CX128" s="145"/>
      <c r="CY128" s="145"/>
      <c r="CZ128" s="145"/>
      <c r="DA128" s="145"/>
      <c r="DB128" s="145"/>
      <c r="DC128" s="145"/>
      <c r="DD128" s="145"/>
      <c r="DE128" s="145"/>
      <c r="DF128" s="145"/>
      <c r="DG128" s="145"/>
      <c r="DH128" s="145"/>
      <c r="DI128" s="145"/>
      <c r="DJ128" s="145"/>
      <c r="DK128" s="145"/>
      <c r="DL128" s="145"/>
      <c r="DM128" s="145"/>
      <c r="DN128" s="145"/>
      <c r="DO128" s="145"/>
      <c r="DP128" s="145"/>
      <c r="DQ128" s="145"/>
      <c r="DR128" s="145"/>
      <c r="DS128" s="145"/>
      <c r="DT128" s="145"/>
      <c r="DU128" s="145"/>
      <c r="DV128" s="145"/>
      <c r="DW128" s="145"/>
      <c r="DX128" s="145"/>
      <c r="DY128" s="145"/>
      <c r="DZ128" s="145"/>
      <c r="EA128" s="145"/>
      <c r="EB128" s="145"/>
      <c r="EC128" s="145"/>
      <c r="ED128" s="145"/>
      <c r="EE128" s="145"/>
      <c r="EF128" s="145"/>
      <c r="EG128" s="145"/>
      <c r="EH128" s="145"/>
      <c r="EI128" s="145"/>
      <c r="EJ128" s="145"/>
      <c r="EK128" s="145"/>
      <c r="EL128" s="145"/>
      <c r="EM128" s="145"/>
      <c r="EN128" s="145"/>
      <c r="EO128" s="145"/>
      <c r="EP128" s="145"/>
      <c r="EQ128" s="145"/>
      <c r="ER128" s="145"/>
      <c r="ES128" s="145"/>
      <c r="ET128" s="145"/>
      <c r="EU128" s="145"/>
      <c r="EV128" s="145"/>
      <c r="EW128" s="145"/>
      <c r="EX128" s="145"/>
      <c r="EY128" s="145"/>
      <c r="EZ128" s="145"/>
      <c r="FA128" s="145"/>
      <c r="FB128" s="145"/>
      <c r="FC128" s="145"/>
      <c r="FD128" s="145"/>
      <c r="FE128" s="145"/>
      <c r="FF128" s="145"/>
      <c r="FG128" s="145"/>
      <c r="FH128" s="145"/>
      <c r="FI128" s="145"/>
      <c r="FJ128" s="145"/>
      <c r="FK128" s="145"/>
      <c r="FL128" s="145"/>
      <c r="FM128" s="145"/>
      <c r="FN128" s="145"/>
      <c r="FO128" s="145"/>
      <c r="FP128" s="145"/>
      <c r="FQ128" s="145"/>
      <c r="FR128" s="145"/>
      <c r="FS128" s="145"/>
      <c r="FT128" s="145"/>
      <c r="FU128" s="145"/>
      <c r="FV128" s="145"/>
      <c r="FW128" s="145"/>
      <c r="FX128" s="145"/>
      <c r="FY128" s="145"/>
      <c r="FZ128" s="145"/>
      <c r="GA128" s="145"/>
      <c r="GB128" s="145"/>
      <c r="GC128" s="145"/>
      <c r="GD128" s="145"/>
      <c r="GE128" s="145"/>
      <c r="GF128" s="145"/>
      <c r="GG128" s="145"/>
      <c r="GH128" s="145"/>
      <c r="GI128" s="145"/>
      <c r="GJ128" s="145"/>
      <c r="GK128" s="145"/>
      <c r="GL128" s="145"/>
      <c r="GM128" s="145"/>
      <c r="GN128" s="145"/>
      <c r="GO128" s="145"/>
      <c r="GP128" s="145"/>
      <c r="GQ128" s="145"/>
      <c r="GR128" s="145"/>
      <c r="GS128" s="145"/>
      <c r="GT128" s="145"/>
      <c r="GU128" s="145"/>
      <c r="GV128" s="145"/>
      <c r="GW128" s="145"/>
      <c r="GX128" s="145"/>
      <c r="GY128" s="145"/>
      <c r="GZ128" s="145"/>
      <c r="HA128" s="145"/>
      <c r="HB128" s="145"/>
      <c r="HC128" s="145"/>
      <c r="HD128" s="145"/>
      <c r="HE128" s="145"/>
      <c r="HF128" s="145"/>
      <c r="HG128" s="145"/>
      <c r="HH128" s="145"/>
      <c r="HI128" s="145"/>
      <c r="HJ128" s="145"/>
      <c r="HK128" s="145"/>
      <c r="HL128" s="145"/>
      <c r="HM128" s="145"/>
      <c r="HN128" s="145"/>
      <c r="HO128" s="145"/>
      <c r="HP128" s="145"/>
      <c r="HQ128" s="145"/>
      <c r="HR128" s="145"/>
      <c r="HS128" s="145"/>
      <c r="HT128" s="145"/>
      <c r="HU128" s="145"/>
      <c r="HV128" s="145"/>
      <c r="HW128" s="145"/>
      <c r="HX128" s="145"/>
      <c r="HY128" s="145"/>
      <c r="HZ128" s="145"/>
      <c r="IA128" s="145"/>
      <c r="IB128" s="145"/>
      <c r="IC128" s="145"/>
      <c r="ID128" s="145"/>
      <c r="IE128" s="145"/>
      <c r="IF128" s="145"/>
      <c r="IG128" s="145"/>
      <c r="IH128" s="145"/>
      <c r="II128" s="145"/>
      <c r="IJ128" s="145"/>
      <c r="IK128" s="145"/>
      <c r="IL128" s="145"/>
      <c r="IM128" s="145"/>
      <c r="IN128" s="145"/>
      <c r="IO128" s="145"/>
      <c r="IP128" s="145"/>
      <c r="IQ128" s="145"/>
      <c r="IR128" s="145"/>
      <c r="IS128" s="145"/>
      <c r="IT128" s="145"/>
      <c r="IU128" s="145"/>
      <c r="IV128" s="145"/>
      <c r="IW128" s="145"/>
      <c r="IX128" s="145"/>
      <c r="IY128" s="145"/>
      <c r="IZ128" s="145"/>
      <c r="JA128" s="145"/>
      <c r="JB128" s="145"/>
      <c r="JC128" s="145"/>
      <c r="JD128" s="145"/>
      <c r="JE128" s="145"/>
      <c r="JF128" s="145"/>
      <c r="JG128" s="145"/>
      <c r="JH128" s="145"/>
      <c r="JI128" s="145"/>
      <c r="JJ128" s="145"/>
      <c r="JK128" s="145"/>
      <c r="JL128" s="145"/>
      <c r="JM128" s="145"/>
      <c r="JN128" s="145"/>
      <c r="JO128" s="145"/>
      <c r="JP128" s="145"/>
      <c r="JQ128" s="145"/>
      <c r="JR128" s="145"/>
      <c r="JS128" s="145"/>
      <c r="JT128" s="145"/>
      <c r="JU128" s="145"/>
      <c r="JV128" s="145"/>
      <c r="JW128" s="145"/>
      <c r="JX128" s="145"/>
      <c r="JY128" s="145"/>
      <c r="JZ128" s="145"/>
      <c r="KA128" s="145"/>
      <c r="KB128" s="145"/>
      <c r="KC128" s="145"/>
      <c r="KD128" s="145"/>
      <c r="KE128" s="145"/>
      <c r="KF128" s="145"/>
      <c r="KG128" s="145"/>
      <c r="KH128" s="145"/>
      <c r="KI128" s="145"/>
      <c r="KJ128" s="145"/>
      <c r="KK128" s="145"/>
      <c r="KL128" s="145"/>
      <c r="KM128" s="145"/>
      <c r="KN128" s="145"/>
      <c r="KO128" s="145"/>
      <c r="KP128" s="145"/>
      <c r="KQ128" s="145"/>
      <c r="KR128" s="145"/>
      <c r="KS128" s="145"/>
      <c r="KT128" s="145"/>
      <c r="KU128" s="145"/>
      <c r="KV128" s="145"/>
      <c r="KW128" s="145"/>
      <c r="KX128" s="145"/>
      <c r="KY128" s="145"/>
      <c r="KZ128" s="145"/>
      <c r="LA128" s="145"/>
      <c r="LB128" s="145"/>
      <c r="LC128" s="145"/>
      <c r="LD128" s="145"/>
      <c r="LE128" s="145"/>
      <c r="LF128" s="145"/>
      <c r="LG128" s="145"/>
      <c r="LH128" s="145"/>
      <c r="LI128" s="145"/>
      <c r="LJ128" s="145"/>
      <c r="LK128" s="145"/>
      <c r="LL128" s="145"/>
      <c r="LM128" s="145"/>
      <c r="LN128" s="145"/>
      <c r="LO128" s="145"/>
      <c r="LP128" s="145"/>
      <c r="LQ128" s="145"/>
      <c r="LR128" s="145"/>
      <c r="LS128" s="145"/>
      <c r="LT128" s="145"/>
      <c r="LU128" s="145"/>
      <c r="LV128" s="145"/>
      <c r="LW128" s="145"/>
      <c r="LX128" s="145"/>
      <c r="LY128" s="145"/>
      <c r="LZ128" s="145"/>
      <c r="MA128" s="145"/>
      <c r="MB128" s="145"/>
      <c r="MC128" s="145"/>
      <c r="MD128" s="145"/>
      <c r="ME128" s="145"/>
      <c r="MF128" s="145"/>
      <c r="MG128" s="145"/>
      <c r="MH128" s="145"/>
      <c r="MI128" s="145"/>
      <c r="MJ128" s="145"/>
      <c r="MK128" s="145"/>
      <c r="ML128" s="145"/>
      <c r="MM128" s="145"/>
      <c r="MN128" s="145"/>
      <c r="MO128" s="145"/>
      <c r="MP128" s="145"/>
      <c r="MQ128" s="145"/>
      <c r="MR128" s="145"/>
      <c r="MS128" s="145"/>
      <c r="MT128" s="145"/>
      <c r="MU128" s="145"/>
      <c r="MV128" s="145"/>
      <c r="MW128" s="145"/>
      <c r="MX128" s="145"/>
      <c r="MY128" s="145"/>
      <c r="MZ128" s="145"/>
      <c r="NA128" s="145"/>
      <c r="NB128" s="145"/>
      <c r="NC128" s="145"/>
      <c r="ND128" s="145"/>
      <c r="NE128" s="145"/>
      <c r="NF128" s="145"/>
      <c r="NG128" s="145"/>
      <c r="NH128" s="145"/>
      <c r="NI128" s="145"/>
      <c r="NJ128" s="145"/>
      <c r="NK128" s="145"/>
      <c r="NL128" s="145"/>
      <c r="NM128" s="145"/>
      <c r="NN128" s="145"/>
      <c r="NO128" s="145"/>
      <c r="NP128" s="145"/>
      <c r="NQ128" s="145"/>
      <c r="NR128" s="145"/>
      <c r="NS128" s="145"/>
      <c r="NT128" s="145"/>
      <c r="NU128" s="145"/>
      <c r="NV128" s="145"/>
      <c r="NW128" s="145"/>
      <c r="NX128" s="145"/>
      <c r="NY128" s="145"/>
      <c r="NZ128" s="145"/>
      <c r="OA128" s="145"/>
      <c r="OB128" s="145"/>
      <c r="OC128" s="145"/>
      <c r="OD128" s="145"/>
      <c r="OE128" s="145"/>
      <c r="OF128" s="145"/>
      <c r="OG128" s="145"/>
      <c r="OH128" s="145"/>
      <c r="OI128" s="145"/>
      <c r="OJ128" s="145"/>
      <c r="OK128" s="145"/>
      <c r="OL128" s="145"/>
      <c r="OM128" s="145"/>
      <c r="ON128" s="145"/>
      <c r="OO128" s="145"/>
      <c r="OP128" s="145"/>
      <c r="OQ128" s="145"/>
      <c r="OR128" s="145"/>
      <c r="OS128" s="145"/>
      <c r="OT128" s="145"/>
      <c r="OU128" s="145"/>
      <c r="OV128" s="145"/>
      <c r="OW128" s="145"/>
      <c r="OX128" s="145"/>
      <c r="OY128" s="145"/>
      <c r="OZ128" s="145"/>
      <c r="PA128" s="145"/>
      <c r="PB128" s="145"/>
      <c r="PC128" s="145"/>
      <c r="PD128" s="145"/>
      <c r="PE128" s="145"/>
      <c r="PF128" s="145"/>
      <c r="PG128" s="145"/>
      <c r="PH128" s="145"/>
      <c r="PI128" s="145"/>
      <c r="PJ128" s="145"/>
      <c r="PK128" s="145"/>
      <c r="PL128" s="145"/>
      <c r="PM128" s="145"/>
      <c r="PN128" s="145"/>
      <c r="PO128" s="145"/>
      <c r="PP128" s="145"/>
      <c r="PQ128" s="145"/>
      <c r="PR128" s="145"/>
      <c r="PS128" s="145"/>
      <c r="PT128" s="145"/>
      <c r="PU128" s="145"/>
      <c r="PV128" s="145"/>
      <c r="PW128" s="145"/>
      <c r="PX128" s="145"/>
      <c r="PY128" s="145"/>
      <c r="PZ128" s="145"/>
      <c r="QA128" s="145"/>
      <c r="QB128" s="145"/>
      <c r="QC128" s="145"/>
      <c r="QD128" s="145"/>
      <c r="QE128" s="145"/>
      <c r="QF128" s="145"/>
      <c r="QG128" s="145"/>
      <c r="QH128" s="145"/>
      <c r="QI128" s="145"/>
      <c r="QJ128" s="145"/>
      <c r="QK128" s="145"/>
      <c r="QL128" s="145"/>
      <c r="QM128" s="145"/>
      <c r="QN128" s="145"/>
      <c r="QO128" s="145"/>
      <c r="QP128" s="145"/>
      <c r="QQ128" s="145"/>
      <c r="QR128" s="145"/>
      <c r="QS128" s="145"/>
      <c r="QT128" s="145"/>
      <c r="QU128" s="145"/>
      <c r="QV128" s="145"/>
      <c r="QW128" s="145"/>
      <c r="QX128" s="145"/>
      <c r="QY128" s="145"/>
      <c r="QZ128" s="145"/>
      <c r="RA128" s="145"/>
      <c r="RB128" s="145"/>
      <c r="RC128" s="145"/>
      <c r="RD128" s="145"/>
      <c r="RE128" s="145"/>
      <c r="RF128" s="145"/>
      <c r="RG128" s="145"/>
      <c r="RH128" s="145"/>
      <c r="RI128" s="145"/>
      <c r="RJ128" s="145"/>
      <c r="RK128" s="145"/>
      <c r="RL128" s="145"/>
      <c r="RM128" s="145"/>
      <c r="RN128" s="145"/>
      <c r="RO128" s="145"/>
      <c r="RP128" s="145"/>
      <c r="RQ128" s="145"/>
      <c r="RR128" s="145"/>
      <c r="RS128" s="145"/>
      <c r="RT128" s="145"/>
      <c r="RU128" s="145"/>
      <c r="RV128" s="145"/>
      <c r="RW128" s="145"/>
      <c r="RX128" s="145"/>
      <c r="RY128" s="145"/>
      <c r="RZ128" s="145"/>
      <c r="SA128" s="145"/>
      <c r="SB128" s="145"/>
      <c r="SC128" s="145"/>
      <c r="SD128" s="145"/>
      <c r="SE128" s="145"/>
      <c r="SF128" s="145"/>
      <c r="SG128" s="145"/>
      <c r="SH128" s="145"/>
      <c r="SI128" s="145"/>
      <c r="SJ128" s="145"/>
      <c r="SK128" s="145"/>
      <c r="SL128" s="145"/>
      <c r="SM128" s="145"/>
      <c r="SN128" s="145"/>
      <c r="SO128" s="145"/>
      <c r="SP128" s="145"/>
      <c r="SQ128" s="145"/>
      <c r="SR128" s="145"/>
      <c r="SS128" s="145"/>
      <c r="ST128" s="145"/>
      <c r="SU128" s="145"/>
      <c r="SV128" s="145"/>
      <c r="SW128" s="145"/>
      <c r="SX128" s="145"/>
      <c r="SY128" s="145"/>
      <c r="SZ128" s="145"/>
      <c r="TA128" s="145"/>
      <c r="TB128" s="145"/>
      <c r="TC128" s="145"/>
      <c r="TD128" s="145"/>
      <c r="TE128" s="145"/>
      <c r="TF128" s="145"/>
      <c r="TG128" s="145"/>
      <c r="TH128" s="145"/>
      <c r="TI128" s="145"/>
      <c r="TJ128" s="145"/>
      <c r="TK128" s="145"/>
      <c r="TL128" s="145"/>
      <c r="TM128" s="145"/>
      <c r="TN128" s="145"/>
      <c r="TO128" s="145"/>
      <c r="TP128" s="145"/>
      <c r="TQ128" s="145"/>
      <c r="TR128" s="145"/>
      <c r="TS128" s="145"/>
      <c r="TT128" s="145"/>
      <c r="TU128" s="145"/>
      <c r="TV128" s="145"/>
      <c r="TW128" s="145"/>
      <c r="TX128" s="145"/>
      <c r="TY128" s="145"/>
      <c r="TZ128" s="145"/>
      <c r="UA128" s="145"/>
      <c r="UB128" s="145"/>
      <c r="UC128" s="145"/>
      <c r="UD128" s="145"/>
      <c r="UE128" s="145"/>
      <c r="UF128" s="145"/>
      <c r="UG128" s="145"/>
      <c r="UH128" s="145"/>
      <c r="UI128" s="145"/>
      <c r="UJ128" s="145"/>
      <c r="UK128" s="145"/>
      <c r="UL128" s="145"/>
      <c r="UM128" s="145"/>
      <c r="UN128" s="145"/>
      <c r="UO128" s="145"/>
      <c r="UP128" s="145"/>
      <c r="UQ128" s="145"/>
      <c r="UR128" s="145"/>
      <c r="US128" s="145"/>
      <c r="UT128" s="145"/>
      <c r="UU128" s="145"/>
      <c r="UV128" s="145"/>
      <c r="UW128" s="145"/>
      <c r="UX128" s="145"/>
      <c r="UY128" s="145"/>
      <c r="UZ128" s="145"/>
      <c r="VA128" s="145"/>
      <c r="VB128" s="145"/>
      <c r="VC128" s="145"/>
      <c r="VD128" s="145"/>
      <c r="VE128" s="145"/>
      <c r="VF128" s="145"/>
      <c r="VG128" s="145"/>
      <c r="VH128" s="145"/>
      <c r="VI128" s="145"/>
      <c r="VJ128" s="145"/>
      <c r="VK128" s="145"/>
      <c r="VL128" s="145"/>
      <c r="VM128" s="145"/>
      <c r="VN128" s="145"/>
      <c r="VO128" s="145"/>
      <c r="VP128" s="145"/>
      <c r="VQ128" s="145"/>
      <c r="VR128" s="145"/>
      <c r="VS128" s="145"/>
      <c r="VT128" s="145"/>
      <c r="VU128" s="145"/>
      <c r="VV128" s="145"/>
      <c r="VW128" s="145"/>
      <c r="VX128" s="145"/>
      <c r="VY128" s="145"/>
      <c r="VZ128" s="145"/>
      <c r="WA128" s="145"/>
      <c r="WB128" s="145"/>
      <c r="WC128" s="145"/>
      <c r="WD128" s="145"/>
      <c r="WE128" s="145"/>
      <c r="WF128" s="145"/>
      <c r="WG128" s="145"/>
      <c r="WH128" s="145"/>
      <c r="WI128" s="145"/>
      <c r="WJ128" s="145"/>
      <c r="WK128" s="145"/>
      <c r="WL128" s="145"/>
      <c r="WM128" s="145"/>
      <c r="WN128" s="145"/>
      <c r="WO128" s="145"/>
      <c r="WP128" s="145"/>
      <c r="WQ128" s="145"/>
      <c r="WR128" s="145"/>
      <c r="WS128" s="145"/>
      <c r="WT128" s="145"/>
      <c r="WU128" s="145"/>
      <c r="WV128" s="145"/>
      <c r="WW128" s="145"/>
      <c r="WX128" s="145"/>
      <c r="WY128" s="145"/>
      <c r="WZ128" s="145"/>
      <c r="XA128" s="145"/>
      <c r="XB128" s="145"/>
      <c r="XC128" s="145"/>
      <c r="XD128" s="145"/>
      <c r="XE128" s="145"/>
      <c r="XF128" s="145"/>
      <c r="XG128" s="145"/>
      <c r="XH128" s="145"/>
      <c r="XI128" s="145"/>
      <c r="XJ128" s="145"/>
      <c r="XK128" s="145"/>
      <c r="XL128" s="145"/>
      <c r="XM128" s="145"/>
      <c r="XN128" s="145"/>
      <c r="XO128" s="145"/>
      <c r="XP128" s="145"/>
      <c r="XQ128" s="145"/>
      <c r="XR128" s="145"/>
      <c r="XS128" s="145"/>
      <c r="XT128" s="145"/>
      <c r="XU128" s="145"/>
      <c r="XV128" s="145"/>
      <c r="XW128" s="145"/>
      <c r="XX128" s="145"/>
      <c r="XY128" s="145"/>
      <c r="XZ128" s="145"/>
      <c r="YA128" s="145"/>
      <c r="YB128" s="145"/>
      <c r="YC128" s="145"/>
      <c r="YD128" s="145"/>
      <c r="YE128" s="145"/>
      <c r="YF128" s="145"/>
      <c r="YG128" s="145"/>
      <c r="YH128" s="145"/>
      <c r="YI128" s="145"/>
      <c r="YJ128" s="145"/>
      <c r="YK128" s="145"/>
      <c r="YL128" s="145"/>
      <c r="YM128" s="145"/>
      <c r="YN128" s="145"/>
      <c r="YO128" s="145"/>
      <c r="YP128" s="145"/>
      <c r="YQ128" s="145"/>
      <c r="YR128" s="145"/>
      <c r="YS128" s="145"/>
      <c r="YT128" s="145"/>
      <c r="YU128" s="145"/>
      <c r="YV128" s="145"/>
      <c r="YW128" s="145"/>
      <c r="YX128" s="145"/>
      <c r="YY128" s="145"/>
      <c r="YZ128" s="145"/>
      <c r="ZA128" s="145"/>
      <c r="ZB128" s="145"/>
      <c r="ZC128" s="145"/>
      <c r="ZD128" s="145"/>
      <c r="ZE128" s="145"/>
      <c r="ZF128" s="145"/>
      <c r="ZG128" s="145"/>
      <c r="ZH128" s="145"/>
      <c r="ZI128" s="145"/>
      <c r="ZJ128" s="145"/>
      <c r="ZK128" s="145"/>
      <c r="ZL128" s="145"/>
      <c r="ZM128" s="145"/>
      <c r="ZN128" s="145"/>
      <c r="ZO128" s="145"/>
      <c r="ZP128" s="145"/>
      <c r="ZQ128" s="145"/>
      <c r="ZR128" s="145"/>
      <c r="ZS128" s="145"/>
      <c r="ZT128" s="145"/>
      <c r="ZU128" s="145"/>
      <c r="ZV128" s="145"/>
      <c r="ZW128" s="145"/>
      <c r="ZX128" s="145"/>
      <c r="ZY128" s="145"/>
      <c r="ZZ128" s="145"/>
      <c r="AAA128" s="145"/>
      <c r="AAB128" s="145"/>
      <c r="AAC128" s="145"/>
      <c r="AAD128" s="145"/>
      <c r="AAE128" s="145"/>
      <c r="AAF128" s="145"/>
      <c r="AAG128" s="145"/>
      <c r="AAH128" s="145"/>
      <c r="AAI128" s="145"/>
      <c r="AAJ128" s="145"/>
      <c r="AAK128" s="145"/>
      <c r="AAL128" s="145"/>
      <c r="AAM128" s="145"/>
      <c r="AAN128" s="145"/>
      <c r="AAO128" s="145"/>
      <c r="AAP128" s="145"/>
      <c r="AAQ128" s="145"/>
      <c r="AAR128" s="145"/>
      <c r="AAS128" s="145"/>
      <c r="AAT128" s="145"/>
      <c r="AAU128" s="145"/>
      <c r="AAV128" s="145"/>
      <c r="AAW128" s="145"/>
      <c r="AAX128" s="145"/>
      <c r="AAY128" s="145"/>
      <c r="AAZ128" s="145"/>
      <c r="ABA128" s="145"/>
      <c r="ABB128" s="145"/>
      <c r="ABC128" s="145"/>
      <c r="ABD128" s="145"/>
      <c r="ABE128" s="145"/>
      <c r="ABF128" s="145"/>
      <c r="ABG128" s="145"/>
      <c r="ABH128" s="145"/>
      <c r="ABI128" s="145"/>
      <c r="ABJ128" s="145"/>
      <c r="ABK128" s="145"/>
      <c r="ABL128" s="145"/>
      <c r="ABM128" s="145"/>
      <c r="ABN128" s="145"/>
      <c r="ABO128" s="145"/>
      <c r="ABP128" s="145"/>
      <c r="ABQ128" s="145"/>
      <c r="ABR128" s="145"/>
      <c r="ABS128" s="145"/>
      <c r="ABT128" s="145"/>
      <c r="ABU128" s="145"/>
      <c r="ABV128" s="145"/>
      <c r="ABW128" s="145"/>
      <c r="ABX128" s="145"/>
      <c r="ABY128" s="145"/>
      <c r="ABZ128" s="145"/>
      <c r="ACA128" s="145"/>
      <c r="ACB128" s="145"/>
      <c r="ACC128" s="145"/>
      <c r="ACD128" s="145"/>
      <c r="ACE128" s="145"/>
      <c r="ACF128" s="145"/>
      <c r="ACG128" s="145"/>
      <c r="ACH128" s="145"/>
      <c r="ACI128" s="145"/>
      <c r="ACJ128" s="145"/>
      <c r="ACK128" s="145"/>
      <c r="ACL128" s="145"/>
      <c r="ACM128" s="145"/>
      <c r="ACN128" s="145"/>
      <c r="ACO128" s="145"/>
      <c r="ACP128" s="145"/>
      <c r="ACQ128" s="145"/>
      <c r="ACR128" s="145"/>
      <c r="ACS128" s="145"/>
      <c r="ACT128" s="145"/>
      <c r="ACU128" s="145"/>
      <c r="ACV128" s="145"/>
      <c r="ACW128" s="145"/>
      <c r="ACX128" s="145"/>
      <c r="ACY128" s="145"/>
      <c r="ACZ128" s="145"/>
      <c r="ADA128" s="145"/>
      <c r="ADB128" s="145"/>
      <c r="ADC128" s="145"/>
      <c r="ADD128" s="145"/>
      <c r="ADE128" s="145"/>
      <c r="ADF128" s="145"/>
      <c r="ADG128" s="145"/>
      <c r="ADH128" s="145"/>
      <c r="ADI128" s="145"/>
      <c r="ADJ128" s="145"/>
      <c r="ADK128" s="145"/>
      <c r="ADL128" s="145"/>
      <c r="ADM128" s="145"/>
      <c r="ADN128" s="145"/>
      <c r="ADO128" s="145"/>
      <c r="ADP128" s="145"/>
      <c r="ADQ128" s="145"/>
      <c r="ADR128" s="145"/>
      <c r="ADS128" s="145"/>
      <c r="ADT128" s="145"/>
      <c r="ADU128" s="145"/>
      <c r="ADV128" s="145"/>
      <c r="ADW128" s="145"/>
      <c r="ADX128" s="145"/>
      <c r="ADY128" s="145"/>
      <c r="ADZ128" s="145"/>
      <c r="AEA128" s="145"/>
      <c r="AEB128" s="145"/>
      <c r="AEC128" s="145"/>
      <c r="AED128" s="145"/>
      <c r="AEE128" s="145"/>
      <c r="AEF128" s="145"/>
      <c r="AEG128" s="145"/>
      <c r="AEH128" s="145"/>
      <c r="AEI128" s="145"/>
      <c r="AEJ128" s="145"/>
      <c r="AEK128" s="145"/>
      <c r="AEL128" s="145"/>
      <c r="AEM128" s="145"/>
      <c r="AEN128" s="145"/>
      <c r="AEO128" s="145"/>
      <c r="AEP128" s="145"/>
      <c r="AEQ128" s="145"/>
      <c r="AER128" s="145"/>
      <c r="AES128" s="145"/>
      <c r="AET128" s="145"/>
      <c r="AEU128" s="145"/>
      <c r="AEV128" s="145"/>
      <c r="AEW128" s="145"/>
      <c r="AEX128" s="145"/>
      <c r="AEY128" s="145"/>
      <c r="AEZ128" s="145"/>
      <c r="AFA128" s="145"/>
      <c r="AFB128" s="145"/>
      <c r="AFC128" s="145"/>
      <c r="AFD128" s="145"/>
      <c r="AFE128" s="145"/>
      <c r="AFF128" s="145"/>
      <c r="AFG128" s="145"/>
      <c r="AFH128" s="145"/>
      <c r="AFI128" s="145"/>
      <c r="AFJ128" s="145"/>
      <c r="AFK128" s="145"/>
      <c r="AFL128" s="145"/>
      <c r="AFM128" s="145"/>
      <c r="AFN128" s="145"/>
      <c r="AFO128" s="145"/>
      <c r="AFP128" s="145"/>
      <c r="AFQ128" s="145"/>
      <c r="AFR128" s="145"/>
      <c r="AFS128" s="145"/>
      <c r="AFT128" s="145"/>
      <c r="AFU128" s="145"/>
      <c r="AFV128" s="145"/>
      <c r="AFW128" s="145"/>
      <c r="AFX128" s="145"/>
      <c r="AFY128" s="145"/>
      <c r="AFZ128" s="145"/>
      <c r="AGA128" s="145"/>
      <c r="AGB128" s="145"/>
      <c r="AGC128" s="145"/>
      <c r="AGD128" s="145"/>
      <c r="AGE128" s="145"/>
      <c r="AGF128" s="145"/>
      <c r="AGG128" s="145"/>
      <c r="AGH128" s="145"/>
      <c r="AGI128" s="145"/>
      <c r="AGJ128" s="145"/>
      <c r="AGK128" s="145"/>
      <c r="AGL128" s="145"/>
      <c r="AGM128" s="145"/>
      <c r="AGN128" s="145"/>
      <c r="AGO128" s="145"/>
      <c r="AGP128" s="145"/>
      <c r="AGQ128" s="145"/>
      <c r="AGR128" s="145"/>
      <c r="AGS128" s="145"/>
      <c r="AGT128" s="145"/>
      <c r="AGU128" s="145"/>
      <c r="AGV128" s="145"/>
      <c r="AGW128" s="145"/>
      <c r="AGX128" s="145"/>
      <c r="AGY128" s="145"/>
      <c r="AGZ128" s="145"/>
      <c r="AHA128" s="145"/>
      <c r="AHB128" s="145"/>
      <c r="AHC128" s="145"/>
      <c r="AHD128" s="145"/>
      <c r="AHE128" s="145"/>
      <c r="AHF128" s="145"/>
      <c r="AHG128" s="145"/>
      <c r="AHH128" s="145"/>
      <c r="AHI128" s="145"/>
      <c r="AHJ128" s="145"/>
      <c r="AHK128" s="145"/>
      <c r="AHL128" s="145"/>
      <c r="AHM128" s="145"/>
      <c r="AHN128" s="145"/>
      <c r="AHO128" s="145"/>
      <c r="AHP128" s="145"/>
      <c r="AHQ128" s="145"/>
      <c r="AHR128" s="145"/>
      <c r="AHS128" s="145"/>
      <c r="AHT128" s="145"/>
      <c r="AHU128" s="145"/>
      <c r="AHV128" s="145"/>
      <c r="AHW128" s="145"/>
      <c r="AHX128" s="145"/>
      <c r="AHY128" s="145"/>
      <c r="AHZ128" s="145"/>
      <c r="AIA128" s="145"/>
      <c r="AIB128" s="145"/>
      <c r="AIC128" s="145"/>
      <c r="AID128" s="145"/>
      <c r="AIE128" s="145"/>
      <c r="AIF128" s="145"/>
      <c r="AIG128" s="145"/>
      <c r="AIH128" s="145"/>
      <c r="AII128" s="145"/>
      <c r="AIJ128" s="145"/>
      <c r="AIK128" s="145"/>
      <c r="AIL128" s="145"/>
      <c r="AIM128" s="145"/>
      <c r="AIN128" s="145"/>
      <c r="AIO128" s="145"/>
      <c r="AIP128" s="145"/>
      <c r="AIQ128" s="145"/>
      <c r="AIR128" s="145"/>
      <c r="AIS128" s="145"/>
      <c r="AIT128" s="145"/>
      <c r="AIU128" s="145"/>
      <c r="AIV128" s="145"/>
      <c r="AIW128" s="145"/>
      <c r="AIX128" s="145"/>
      <c r="AIY128" s="145"/>
      <c r="AIZ128" s="145"/>
      <c r="AJA128" s="145"/>
      <c r="AJB128" s="145"/>
      <c r="AJC128" s="145"/>
      <c r="AJD128" s="145"/>
      <c r="AJE128" s="145"/>
      <c r="AJF128" s="145"/>
      <c r="AJG128" s="145"/>
      <c r="AJH128" s="145"/>
      <c r="AJI128" s="145"/>
      <c r="AJJ128" s="145"/>
      <c r="AJK128" s="145"/>
      <c r="AJL128" s="145"/>
      <c r="AJM128" s="145"/>
      <c r="AJN128" s="145"/>
      <c r="AJO128" s="145"/>
      <c r="AJP128" s="145"/>
      <c r="AJQ128" s="145"/>
      <c r="AJR128" s="145"/>
      <c r="AJS128" s="145"/>
      <c r="AJT128" s="145"/>
      <c r="AJU128" s="145"/>
      <c r="AJV128" s="145"/>
      <c r="AJW128" s="145"/>
      <c r="AJX128" s="145"/>
      <c r="AJY128" s="145"/>
      <c r="AJZ128" s="145"/>
      <c r="AKA128" s="145"/>
      <c r="AKB128" s="145"/>
      <c r="AKC128" s="145"/>
      <c r="AKD128" s="145"/>
      <c r="AKE128" s="145"/>
      <c r="AKF128" s="145"/>
      <c r="AKG128" s="145"/>
      <c r="AKH128" s="145"/>
      <c r="AKI128" s="145"/>
      <c r="AKJ128" s="145"/>
      <c r="AKK128" s="145"/>
      <c r="AKL128" s="145"/>
      <c r="AKM128" s="145"/>
      <c r="AKN128" s="145"/>
      <c r="AKO128" s="145"/>
      <c r="AKP128" s="145"/>
      <c r="AKQ128" s="145"/>
      <c r="AKR128" s="145"/>
      <c r="AKS128" s="145"/>
      <c r="AKT128" s="145"/>
      <c r="AKU128" s="145"/>
      <c r="AKV128" s="145"/>
      <c r="AKW128" s="145"/>
      <c r="AKX128" s="145"/>
      <c r="AKY128" s="145"/>
      <c r="AKZ128" s="145"/>
      <c r="ALA128" s="145"/>
      <c r="ALB128" s="145"/>
      <c r="ALC128" s="145"/>
      <c r="ALD128" s="145"/>
      <c r="ALE128" s="145"/>
      <c r="ALF128" s="145"/>
      <c r="ALG128" s="145"/>
      <c r="ALH128" s="145"/>
      <c r="ALI128" s="145"/>
      <c r="ALJ128" s="145"/>
      <c r="ALK128" s="145"/>
      <c r="ALL128" s="145"/>
      <c r="ALM128" s="145"/>
      <c r="ALN128" s="145"/>
      <c r="ALO128" s="145"/>
      <c r="ALP128" s="145"/>
      <c r="ALQ128" s="145"/>
      <c r="ALR128" s="145"/>
      <c r="ALS128" s="145"/>
      <c r="ALT128" s="145"/>
      <c r="ALU128" s="145"/>
      <c r="ALV128" s="145"/>
      <c r="ALW128" s="145"/>
      <c r="ALX128" s="145"/>
      <c r="ALY128" s="145"/>
      <c r="ALZ128" s="145"/>
    </row>
    <row r="129" spans="1:1014" ht="12.75" customHeight="1" x14ac:dyDescent="0.3">
      <c r="A129" s="151"/>
      <c r="B129" s="151"/>
      <c r="C129" s="145"/>
      <c r="D129" s="145"/>
      <c r="E129" s="145"/>
      <c r="F129" s="145"/>
      <c r="G129" s="145"/>
      <c r="H129" s="145"/>
      <c r="I129" s="145"/>
      <c r="J129" s="145"/>
      <c r="K129" s="145"/>
      <c r="L129" s="145"/>
      <c r="M129" s="145"/>
      <c r="N129" s="145"/>
      <c r="O129" s="145"/>
      <c r="P129" s="145"/>
      <c r="Q129" s="145"/>
      <c r="R129" s="145"/>
      <c r="S129" s="145"/>
      <c r="T129" s="145"/>
      <c r="U129" s="145"/>
      <c r="V129" s="145"/>
      <c r="W129" s="145"/>
      <c r="X129" s="145"/>
      <c r="Y129" s="145"/>
      <c r="Z129" s="145"/>
      <c r="AA129" s="145"/>
      <c r="AB129" s="145"/>
      <c r="AC129" s="145"/>
      <c r="AD129" s="145"/>
      <c r="AE129" s="145"/>
      <c r="AF129" s="145"/>
      <c r="AG129" s="145"/>
      <c r="AH129" s="145"/>
      <c r="AI129" s="145"/>
      <c r="AJ129" s="145"/>
      <c r="AK129" s="145"/>
      <c r="AL129" s="145"/>
      <c r="AM129" s="145"/>
      <c r="AN129" s="145"/>
      <c r="AO129" s="145"/>
      <c r="AP129" s="145"/>
      <c r="AQ129" s="145"/>
      <c r="AR129" s="145"/>
      <c r="AS129" s="145"/>
      <c r="AT129" s="145"/>
      <c r="AU129" s="145"/>
      <c r="AV129" s="145"/>
      <c r="AW129" s="145"/>
      <c r="AX129" s="145"/>
      <c r="AY129" s="145"/>
      <c r="AZ129" s="145"/>
      <c r="BA129" s="145"/>
      <c r="BB129" s="145"/>
      <c r="BC129" s="145"/>
      <c r="BD129" s="145"/>
      <c r="BE129" s="145"/>
      <c r="BF129" s="145"/>
      <c r="BG129" s="145"/>
      <c r="BH129" s="145"/>
      <c r="BI129" s="145"/>
      <c r="BJ129" s="145"/>
      <c r="BK129" s="145"/>
      <c r="BL129" s="145"/>
      <c r="BM129" s="145"/>
      <c r="BN129" s="145"/>
      <c r="BO129" s="145"/>
      <c r="BP129" s="145"/>
      <c r="BQ129" s="145"/>
      <c r="BR129" s="145"/>
      <c r="BS129" s="145"/>
      <c r="BT129" s="145"/>
      <c r="BU129" s="145"/>
      <c r="BV129" s="145"/>
      <c r="BW129" s="145"/>
      <c r="BX129" s="145"/>
      <c r="BY129" s="145"/>
      <c r="BZ129" s="145"/>
      <c r="CA129" s="145"/>
      <c r="CB129" s="145"/>
      <c r="CC129" s="145"/>
      <c r="CD129" s="145"/>
      <c r="CE129" s="145"/>
      <c r="CF129" s="145"/>
      <c r="CG129" s="145"/>
      <c r="CH129" s="145"/>
      <c r="CI129" s="145"/>
      <c r="CJ129" s="145"/>
      <c r="CK129" s="145"/>
      <c r="CL129" s="145"/>
      <c r="CM129" s="145"/>
      <c r="CN129" s="145"/>
      <c r="CO129" s="145"/>
      <c r="CP129" s="145"/>
      <c r="CQ129" s="145"/>
      <c r="CR129" s="145"/>
      <c r="CS129" s="145"/>
      <c r="CT129" s="145"/>
      <c r="CU129" s="145"/>
      <c r="CV129" s="145"/>
      <c r="CW129" s="145"/>
      <c r="CX129" s="145"/>
      <c r="CY129" s="145"/>
      <c r="CZ129" s="145"/>
      <c r="DA129" s="145"/>
      <c r="DB129" s="145"/>
      <c r="DC129" s="145"/>
      <c r="DD129" s="145"/>
      <c r="DE129" s="145"/>
      <c r="DF129" s="145"/>
      <c r="DG129" s="145"/>
      <c r="DH129" s="145"/>
      <c r="DI129" s="145"/>
      <c r="DJ129" s="145"/>
      <c r="DK129" s="145"/>
      <c r="DL129" s="145"/>
      <c r="DM129" s="145"/>
      <c r="DN129" s="145"/>
      <c r="DO129" s="145"/>
      <c r="DP129" s="145"/>
      <c r="DQ129" s="145"/>
      <c r="DR129" s="145"/>
      <c r="DS129" s="145"/>
      <c r="DT129" s="145"/>
      <c r="DU129" s="145"/>
      <c r="DV129" s="145"/>
      <c r="DW129" s="145"/>
      <c r="DX129" s="145"/>
      <c r="DY129" s="145"/>
      <c r="DZ129" s="145"/>
      <c r="EA129" s="145"/>
      <c r="EB129" s="145"/>
      <c r="EC129" s="145"/>
      <c r="ED129" s="145"/>
      <c r="EE129" s="145"/>
      <c r="EF129" s="145"/>
      <c r="EG129" s="145"/>
      <c r="EH129" s="145"/>
      <c r="EI129" s="145"/>
      <c r="EJ129" s="145"/>
      <c r="EK129" s="145"/>
      <c r="EL129" s="145"/>
      <c r="EM129" s="145"/>
      <c r="EN129" s="145"/>
      <c r="EO129" s="145"/>
      <c r="EP129" s="145"/>
      <c r="EQ129" s="145"/>
      <c r="ER129" s="145"/>
      <c r="ES129" s="145"/>
      <c r="ET129" s="145"/>
      <c r="EU129" s="145"/>
      <c r="EV129" s="145"/>
      <c r="EW129" s="145"/>
      <c r="EX129" s="145"/>
      <c r="EY129" s="145"/>
      <c r="EZ129" s="145"/>
      <c r="FA129" s="145"/>
      <c r="FB129" s="145"/>
      <c r="FC129" s="145"/>
      <c r="FD129" s="145"/>
      <c r="FE129" s="145"/>
      <c r="FF129" s="145"/>
      <c r="FG129" s="145"/>
      <c r="FH129" s="145"/>
      <c r="FI129" s="145"/>
      <c r="FJ129" s="145"/>
      <c r="FK129" s="145"/>
      <c r="FL129" s="145"/>
      <c r="FM129" s="145"/>
      <c r="FN129" s="145"/>
      <c r="FO129" s="145"/>
      <c r="FP129" s="145"/>
      <c r="FQ129" s="145"/>
      <c r="FR129" s="145"/>
      <c r="FS129" s="145"/>
      <c r="FT129" s="145"/>
      <c r="FU129" s="145"/>
      <c r="FV129" s="145"/>
      <c r="FW129" s="145"/>
      <c r="FX129" s="145"/>
      <c r="FY129" s="145"/>
      <c r="FZ129" s="145"/>
      <c r="GA129" s="145"/>
      <c r="GB129" s="145"/>
      <c r="GC129" s="145"/>
      <c r="GD129" s="145"/>
      <c r="GE129" s="145"/>
      <c r="GF129" s="145"/>
      <c r="GG129" s="145"/>
      <c r="GH129" s="145"/>
      <c r="GI129" s="145"/>
      <c r="GJ129" s="145"/>
      <c r="GK129" s="145"/>
      <c r="GL129" s="145"/>
      <c r="GM129" s="145"/>
      <c r="GN129" s="145"/>
      <c r="GO129" s="145"/>
      <c r="GP129" s="145"/>
      <c r="GQ129" s="145"/>
      <c r="GR129" s="145"/>
      <c r="GS129" s="145"/>
      <c r="GT129" s="145"/>
      <c r="GU129" s="145"/>
      <c r="GV129" s="145"/>
      <c r="GW129" s="145"/>
      <c r="GX129" s="145"/>
      <c r="GY129" s="145"/>
      <c r="GZ129" s="145"/>
      <c r="HA129" s="145"/>
      <c r="HB129" s="145"/>
      <c r="HC129" s="145"/>
      <c r="HD129" s="145"/>
      <c r="HE129" s="145"/>
      <c r="HF129" s="145"/>
      <c r="HG129" s="145"/>
      <c r="HH129" s="145"/>
      <c r="HI129" s="145"/>
      <c r="HJ129" s="145"/>
      <c r="HK129" s="145"/>
      <c r="HL129" s="145"/>
      <c r="HM129" s="145"/>
      <c r="HN129" s="145"/>
      <c r="HO129" s="145"/>
      <c r="HP129" s="145"/>
      <c r="HQ129" s="145"/>
      <c r="HR129" s="145"/>
      <c r="HS129" s="145"/>
      <c r="HT129" s="145"/>
      <c r="HU129" s="145"/>
      <c r="HV129" s="145"/>
      <c r="HW129" s="145"/>
      <c r="HX129" s="145"/>
      <c r="HY129" s="145"/>
      <c r="HZ129" s="145"/>
      <c r="IA129" s="145"/>
      <c r="IB129" s="145"/>
      <c r="IC129" s="145"/>
      <c r="ID129" s="145"/>
      <c r="IE129" s="145"/>
      <c r="IF129" s="145"/>
      <c r="IG129" s="145"/>
      <c r="IH129" s="145"/>
      <c r="II129" s="145"/>
      <c r="IJ129" s="145"/>
      <c r="IK129" s="145"/>
      <c r="IL129" s="145"/>
      <c r="IM129" s="145"/>
      <c r="IN129" s="145"/>
      <c r="IO129" s="145"/>
      <c r="IP129" s="145"/>
      <c r="IQ129" s="145"/>
      <c r="IR129" s="145"/>
      <c r="IS129" s="145"/>
      <c r="IT129" s="145"/>
      <c r="IU129" s="145"/>
      <c r="IV129" s="145"/>
      <c r="IW129" s="145"/>
      <c r="IX129" s="145"/>
      <c r="IY129" s="145"/>
      <c r="IZ129" s="145"/>
      <c r="JA129" s="145"/>
      <c r="JB129" s="145"/>
      <c r="JC129" s="145"/>
      <c r="JD129" s="145"/>
      <c r="JE129" s="145"/>
      <c r="JF129" s="145"/>
      <c r="JG129" s="145"/>
      <c r="JH129" s="145"/>
      <c r="JI129" s="145"/>
      <c r="JJ129" s="145"/>
      <c r="JK129" s="145"/>
      <c r="JL129" s="145"/>
      <c r="JM129" s="145"/>
      <c r="JN129" s="145"/>
      <c r="JO129" s="145"/>
      <c r="JP129" s="145"/>
      <c r="JQ129" s="145"/>
      <c r="JR129" s="145"/>
      <c r="JS129" s="145"/>
      <c r="JT129" s="145"/>
      <c r="JU129" s="145"/>
      <c r="JV129" s="145"/>
      <c r="JW129" s="145"/>
      <c r="JX129" s="145"/>
      <c r="JY129" s="145"/>
      <c r="JZ129" s="145"/>
      <c r="KA129" s="145"/>
      <c r="KB129" s="145"/>
      <c r="KC129" s="145"/>
      <c r="KD129" s="145"/>
      <c r="KE129" s="145"/>
      <c r="KF129" s="145"/>
      <c r="KG129" s="145"/>
      <c r="KH129" s="145"/>
      <c r="KI129" s="145"/>
      <c r="KJ129" s="145"/>
      <c r="KK129" s="145"/>
      <c r="KL129" s="145"/>
      <c r="KM129" s="145"/>
      <c r="KN129" s="145"/>
      <c r="KO129" s="145"/>
      <c r="KP129" s="145"/>
      <c r="KQ129" s="145"/>
      <c r="KR129" s="145"/>
      <c r="KS129" s="145"/>
      <c r="KT129" s="145"/>
      <c r="KU129" s="145"/>
      <c r="KV129" s="145"/>
      <c r="KW129" s="145"/>
      <c r="KX129" s="145"/>
      <c r="KY129" s="145"/>
      <c r="KZ129" s="145"/>
      <c r="LA129" s="145"/>
      <c r="LB129" s="145"/>
      <c r="LC129" s="145"/>
      <c r="LD129" s="145"/>
      <c r="LE129" s="145"/>
      <c r="LF129" s="145"/>
      <c r="LG129" s="145"/>
      <c r="LH129" s="145"/>
      <c r="LI129" s="145"/>
      <c r="LJ129" s="145"/>
      <c r="LK129" s="145"/>
      <c r="LL129" s="145"/>
      <c r="LM129" s="145"/>
      <c r="LN129" s="145"/>
      <c r="LO129" s="145"/>
      <c r="LP129" s="145"/>
      <c r="LQ129" s="145"/>
      <c r="LR129" s="145"/>
      <c r="LS129" s="145"/>
      <c r="LT129" s="145"/>
      <c r="LU129" s="145"/>
      <c r="LV129" s="145"/>
      <c r="LW129" s="145"/>
      <c r="LX129" s="145"/>
      <c r="LY129" s="145"/>
      <c r="LZ129" s="145"/>
      <c r="MA129" s="145"/>
      <c r="MB129" s="145"/>
      <c r="MC129" s="145"/>
      <c r="MD129" s="145"/>
      <c r="ME129" s="145"/>
      <c r="MF129" s="145"/>
      <c r="MG129" s="145"/>
      <c r="MH129" s="145"/>
      <c r="MI129" s="145"/>
      <c r="MJ129" s="145"/>
      <c r="MK129" s="145"/>
      <c r="ML129" s="145"/>
      <c r="MM129" s="145"/>
      <c r="MN129" s="145"/>
      <c r="MO129" s="145"/>
      <c r="MP129" s="145"/>
      <c r="MQ129" s="145"/>
      <c r="MR129" s="145"/>
      <c r="MS129" s="145"/>
      <c r="MT129" s="145"/>
      <c r="MU129" s="145"/>
      <c r="MV129" s="145"/>
      <c r="MW129" s="145"/>
      <c r="MX129" s="145"/>
      <c r="MY129" s="145"/>
      <c r="MZ129" s="145"/>
      <c r="NA129" s="145"/>
      <c r="NB129" s="145"/>
      <c r="NC129" s="145"/>
      <c r="ND129" s="145"/>
      <c r="NE129" s="145"/>
      <c r="NF129" s="145"/>
      <c r="NG129" s="145"/>
      <c r="NH129" s="145"/>
      <c r="NI129" s="145"/>
      <c r="NJ129" s="145"/>
      <c r="NK129" s="145"/>
      <c r="NL129" s="145"/>
      <c r="NM129" s="145"/>
      <c r="NN129" s="145"/>
      <c r="NO129" s="145"/>
      <c r="NP129" s="145"/>
      <c r="NQ129" s="145"/>
      <c r="NR129" s="145"/>
      <c r="NS129" s="145"/>
      <c r="NT129" s="145"/>
      <c r="NU129" s="145"/>
      <c r="NV129" s="145"/>
      <c r="NW129" s="145"/>
      <c r="NX129" s="145"/>
      <c r="NY129" s="145"/>
      <c r="NZ129" s="145"/>
      <c r="OA129" s="145"/>
      <c r="OB129" s="145"/>
      <c r="OC129" s="145"/>
      <c r="OD129" s="145"/>
      <c r="OE129" s="145"/>
      <c r="OF129" s="145"/>
      <c r="OG129" s="145"/>
      <c r="OH129" s="145"/>
      <c r="OI129" s="145"/>
      <c r="OJ129" s="145"/>
      <c r="OK129" s="145"/>
      <c r="OL129" s="145"/>
      <c r="OM129" s="145"/>
      <c r="ON129" s="145"/>
      <c r="OO129" s="145"/>
      <c r="OP129" s="145"/>
      <c r="OQ129" s="145"/>
      <c r="OR129" s="145"/>
      <c r="OS129" s="145"/>
      <c r="OT129" s="145"/>
      <c r="OU129" s="145"/>
      <c r="OV129" s="145"/>
      <c r="OW129" s="145"/>
      <c r="OX129" s="145"/>
      <c r="OY129" s="145"/>
      <c r="OZ129" s="145"/>
      <c r="PA129" s="145"/>
      <c r="PB129" s="145"/>
      <c r="PC129" s="145"/>
      <c r="PD129" s="145"/>
      <c r="PE129" s="145"/>
      <c r="PF129" s="145"/>
      <c r="PG129" s="145"/>
      <c r="PH129" s="145"/>
      <c r="PI129" s="145"/>
      <c r="PJ129" s="145"/>
      <c r="PK129" s="145"/>
      <c r="PL129" s="145"/>
      <c r="PM129" s="145"/>
      <c r="PN129" s="145"/>
      <c r="PO129" s="145"/>
      <c r="PP129" s="145"/>
      <c r="PQ129" s="145"/>
      <c r="PR129" s="145"/>
      <c r="PS129" s="145"/>
      <c r="PT129" s="145"/>
      <c r="PU129" s="145"/>
      <c r="PV129" s="145"/>
      <c r="PW129" s="145"/>
      <c r="PX129" s="145"/>
      <c r="PY129" s="145"/>
      <c r="PZ129" s="145"/>
      <c r="QA129" s="145"/>
      <c r="QB129" s="145"/>
      <c r="QC129" s="145"/>
      <c r="QD129" s="145"/>
      <c r="QE129" s="145"/>
      <c r="QF129" s="145"/>
      <c r="QG129" s="145"/>
      <c r="QH129" s="145"/>
      <c r="QI129" s="145"/>
      <c r="QJ129" s="145"/>
      <c r="QK129" s="145"/>
      <c r="QL129" s="145"/>
      <c r="QM129" s="145"/>
      <c r="QN129" s="145"/>
      <c r="QO129" s="145"/>
      <c r="QP129" s="145"/>
      <c r="QQ129" s="145"/>
      <c r="QR129" s="145"/>
      <c r="QS129" s="145"/>
      <c r="QT129" s="145"/>
      <c r="QU129" s="145"/>
      <c r="QV129" s="145"/>
      <c r="QW129" s="145"/>
      <c r="QX129" s="145"/>
      <c r="QY129" s="145"/>
      <c r="QZ129" s="145"/>
      <c r="RA129" s="145"/>
      <c r="RB129" s="145"/>
      <c r="RC129" s="145"/>
      <c r="RD129" s="145"/>
      <c r="RE129" s="145"/>
      <c r="RF129" s="145"/>
      <c r="RG129" s="145"/>
      <c r="RH129" s="145"/>
      <c r="RI129" s="145"/>
      <c r="RJ129" s="145"/>
      <c r="RK129" s="145"/>
      <c r="RL129" s="145"/>
      <c r="RM129" s="145"/>
      <c r="RN129" s="145"/>
      <c r="RO129" s="145"/>
      <c r="RP129" s="145"/>
      <c r="RQ129" s="145"/>
      <c r="RR129" s="145"/>
      <c r="RS129" s="145"/>
      <c r="RT129" s="145"/>
      <c r="RU129" s="145"/>
      <c r="RV129" s="145"/>
      <c r="RW129" s="145"/>
      <c r="RX129" s="145"/>
      <c r="RY129" s="145"/>
      <c r="RZ129" s="145"/>
      <c r="SA129" s="145"/>
      <c r="SB129" s="145"/>
      <c r="SC129" s="145"/>
      <c r="SD129" s="145"/>
      <c r="SE129" s="145"/>
      <c r="SF129" s="145"/>
      <c r="SG129" s="145"/>
      <c r="SH129" s="145"/>
      <c r="SI129" s="145"/>
      <c r="SJ129" s="145"/>
      <c r="SK129" s="145"/>
      <c r="SL129" s="145"/>
      <c r="SM129" s="145"/>
      <c r="SN129" s="145"/>
      <c r="SO129" s="145"/>
      <c r="SP129" s="145"/>
      <c r="SQ129" s="145"/>
      <c r="SR129" s="145"/>
      <c r="SS129" s="145"/>
      <c r="ST129" s="145"/>
      <c r="SU129" s="145"/>
      <c r="SV129" s="145"/>
      <c r="SW129" s="145"/>
      <c r="SX129" s="145"/>
      <c r="SY129" s="145"/>
      <c r="SZ129" s="145"/>
      <c r="TA129" s="145"/>
      <c r="TB129" s="145"/>
      <c r="TC129" s="145"/>
      <c r="TD129" s="145"/>
      <c r="TE129" s="145"/>
      <c r="TF129" s="145"/>
      <c r="TG129" s="145"/>
      <c r="TH129" s="145"/>
      <c r="TI129" s="145"/>
      <c r="TJ129" s="145"/>
      <c r="TK129" s="145"/>
      <c r="TL129" s="145"/>
      <c r="TM129" s="145"/>
      <c r="TN129" s="145"/>
      <c r="TO129" s="145"/>
      <c r="TP129" s="145"/>
      <c r="TQ129" s="145"/>
      <c r="TR129" s="145"/>
      <c r="TS129" s="145"/>
      <c r="TT129" s="145"/>
      <c r="TU129" s="145"/>
      <c r="TV129" s="145"/>
      <c r="TW129" s="145"/>
      <c r="TX129" s="145"/>
      <c r="TY129" s="145"/>
      <c r="TZ129" s="145"/>
      <c r="UA129" s="145"/>
      <c r="UB129" s="145"/>
      <c r="UC129" s="145"/>
      <c r="UD129" s="145"/>
      <c r="UE129" s="145"/>
      <c r="UF129" s="145"/>
      <c r="UG129" s="145"/>
      <c r="UH129" s="145"/>
      <c r="UI129" s="145"/>
      <c r="UJ129" s="145"/>
      <c r="UK129" s="145"/>
      <c r="UL129" s="145"/>
      <c r="UM129" s="145"/>
      <c r="UN129" s="145"/>
      <c r="UO129" s="145"/>
      <c r="UP129" s="145"/>
      <c r="UQ129" s="145"/>
      <c r="UR129" s="145"/>
      <c r="US129" s="145"/>
      <c r="UT129" s="145"/>
      <c r="UU129" s="145"/>
      <c r="UV129" s="145"/>
      <c r="UW129" s="145"/>
      <c r="UX129" s="145"/>
      <c r="UY129" s="145"/>
      <c r="UZ129" s="145"/>
      <c r="VA129" s="145"/>
      <c r="VB129" s="145"/>
      <c r="VC129" s="145"/>
      <c r="VD129" s="145"/>
      <c r="VE129" s="145"/>
      <c r="VF129" s="145"/>
      <c r="VG129" s="145"/>
      <c r="VH129" s="145"/>
      <c r="VI129" s="145"/>
      <c r="VJ129" s="145"/>
      <c r="VK129" s="145"/>
      <c r="VL129" s="145"/>
      <c r="VM129" s="145"/>
      <c r="VN129" s="145"/>
      <c r="VO129" s="145"/>
      <c r="VP129" s="145"/>
      <c r="VQ129" s="145"/>
      <c r="VR129" s="145"/>
      <c r="VS129" s="145"/>
      <c r="VT129" s="145"/>
      <c r="VU129" s="145"/>
      <c r="VV129" s="145"/>
      <c r="VW129" s="145"/>
      <c r="VX129" s="145"/>
      <c r="VY129" s="145"/>
      <c r="VZ129" s="145"/>
      <c r="WA129" s="145"/>
      <c r="WB129" s="145"/>
      <c r="WC129" s="145"/>
      <c r="WD129" s="145"/>
      <c r="WE129" s="145"/>
      <c r="WF129" s="145"/>
      <c r="WG129" s="145"/>
      <c r="WH129" s="145"/>
      <c r="WI129" s="145"/>
      <c r="WJ129" s="145"/>
      <c r="WK129" s="145"/>
      <c r="WL129" s="145"/>
      <c r="WM129" s="145"/>
      <c r="WN129" s="145"/>
      <c r="WO129" s="145"/>
      <c r="WP129" s="145"/>
      <c r="WQ129" s="145"/>
      <c r="WR129" s="145"/>
      <c r="WS129" s="145"/>
      <c r="WT129" s="145"/>
      <c r="WU129" s="145"/>
      <c r="WV129" s="145"/>
      <c r="WW129" s="145"/>
      <c r="WX129" s="145"/>
      <c r="WY129" s="145"/>
      <c r="WZ129" s="145"/>
      <c r="XA129" s="145"/>
      <c r="XB129" s="145"/>
      <c r="XC129" s="145"/>
      <c r="XD129" s="145"/>
      <c r="XE129" s="145"/>
      <c r="XF129" s="145"/>
      <c r="XG129" s="145"/>
      <c r="XH129" s="145"/>
      <c r="XI129" s="145"/>
      <c r="XJ129" s="145"/>
      <c r="XK129" s="145"/>
      <c r="XL129" s="145"/>
      <c r="XM129" s="145"/>
      <c r="XN129" s="145"/>
      <c r="XO129" s="145"/>
      <c r="XP129" s="145"/>
      <c r="XQ129" s="145"/>
      <c r="XR129" s="145"/>
      <c r="XS129" s="145"/>
      <c r="XT129" s="145"/>
      <c r="XU129" s="145"/>
      <c r="XV129" s="145"/>
      <c r="XW129" s="145"/>
      <c r="XX129" s="145"/>
      <c r="XY129" s="145"/>
      <c r="XZ129" s="145"/>
      <c r="YA129" s="145"/>
      <c r="YB129" s="145"/>
      <c r="YC129" s="145"/>
      <c r="YD129" s="145"/>
      <c r="YE129" s="145"/>
      <c r="YF129" s="145"/>
      <c r="YG129" s="145"/>
      <c r="YH129" s="145"/>
      <c r="YI129" s="145"/>
      <c r="YJ129" s="145"/>
      <c r="YK129" s="145"/>
      <c r="YL129" s="145"/>
      <c r="YM129" s="145"/>
      <c r="YN129" s="145"/>
      <c r="YO129" s="145"/>
      <c r="YP129" s="145"/>
      <c r="YQ129" s="145"/>
      <c r="YR129" s="145"/>
      <c r="YS129" s="145"/>
      <c r="YT129" s="145"/>
      <c r="YU129" s="145"/>
      <c r="YV129" s="145"/>
      <c r="YW129" s="145"/>
      <c r="YX129" s="145"/>
      <c r="YY129" s="145"/>
      <c r="YZ129" s="145"/>
      <c r="ZA129" s="145"/>
      <c r="ZB129" s="145"/>
      <c r="ZC129" s="145"/>
      <c r="ZD129" s="145"/>
      <c r="ZE129" s="145"/>
      <c r="ZF129" s="145"/>
      <c r="ZG129" s="145"/>
      <c r="ZH129" s="145"/>
      <c r="ZI129" s="145"/>
      <c r="ZJ129" s="145"/>
      <c r="ZK129" s="145"/>
      <c r="ZL129" s="145"/>
      <c r="ZM129" s="145"/>
      <c r="ZN129" s="145"/>
      <c r="ZO129" s="145"/>
      <c r="ZP129" s="145"/>
      <c r="ZQ129" s="145"/>
      <c r="ZR129" s="145"/>
      <c r="ZS129" s="145"/>
      <c r="ZT129" s="145"/>
      <c r="ZU129" s="145"/>
      <c r="ZV129" s="145"/>
      <c r="ZW129" s="145"/>
      <c r="ZX129" s="145"/>
      <c r="ZY129" s="145"/>
      <c r="ZZ129" s="145"/>
      <c r="AAA129" s="145"/>
      <c r="AAB129" s="145"/>
      <c r="AAC129" s="145"/>
      <c r="AAD129" s="145"/>
      <c r="AAE129" s="145"/>
      <c r="AAF129" s="145"/>
      <c r="AAG129" s="145"/>
      <c r="AAH129" s="145"/>
      <c r="AAI129" s="145"/>
      <c r="AAJ129" s="145"/>
      <c r="AAK129" s="145"/>
      <c r="AAL129" s="145"/>
      <c r="AAM129" s="145"/>
      <c r="AAN129" s="145"/>
      <c r="AAO129" s="145"/>
      <c r="AAP129" s="145"/>
      <c r="AAQ129" s="145"/>
      <c r="AAR129" s="145"/>
      <c r="AAS129" s="145"/>
      <c r="AAT129" s="145"/>
      <c r="AAU129" s="145"/>
      <c r="AAV129" s="145"/>
      <c r="AAW129" s="145"/>
      <c r="AAX129" s="145"/>
      <c r="AAY129" s="145"/>
      <c r="AAZ129" s="145"/>
      <c r="ABA129" s="145"/>
      <c r="ABB129" s="145"/>
      <c r="ABC129" s="145"/>
      <c r="ABD129" s="145"/>
      <c r="ABE129" s="145"/>
      <c r="ABF129" s="145"/>
      <c r="ABG129" s="145"/>
      <c r="ABH129" s="145"/>
      <c r="ABI129" s="145"/>
      <c r="ABJ129" s="145"/>
      <c r="ABK129" s="145"/>
      <c r="ABL129" s="145"/>
      <c r="ABM129" s="145"/>
      <c r="ABN129" s="145"/>
      <c r="ABO129" s="145"/>
      <c r="ABP129" s="145"/>
      <c r="ABQ129" s="145"/>
      <c r="ABR129" s="145"/>
      <c r="ABS129" s="145"/>
      <c r="ABT129" s="145"/>
      <c r="ABU129" s="145"/>
      <c r="ABV129" s="145"/>
      <c r="ABW129" s="145"/>
      <c r="ABX129" s="145"/>
      <c r="ABY129" s="145"/>
      <c r="ABZ129" s="145"/>
      <c r="ACA129" s="145"/>
      <c r="ACB129" s="145"/>
      <c r="ACC129" s="145"/>
      <c r="ACD129" s="145"/>
      <c r="ACE129" s="145"/>
      <c r="ACF129" s="145"/>
      <c r="ACG129" s="145"/>
      <c r="ACH129" s="145"/>
      <c r="ACI129" s="145"/>
      <c r="ACJ129" s="145"/>
      <c r="ACK129" s="145"/>
      <c r="ACL129" s="145"/>
      <c r="ACM129" s="145"/>
      <c r="ACN129" s="145"/>
      <c r="ACO129" s="145"/>
      <c r="ACP129" s="145"/>
      <c r="ACQ129" s="145"/>
      <c r="ACR129" s="145"/>
      <c r="ACS129" s="145"/>
      <c r="ACT129" s="145"/>
      <c r="ACU129" s="145"/>
      <c r="ACV129" s="145"/>
      <c r="ACW129" s="145"/>
      <c r="ACX129" s="145"/>
      <c r="ACY129" s="145"/>
      <c r="ACZ129" s="145"/>
      <c r="ADA129" s="145"/>
      <c r="ADB129" s="145"/>
      <c r="ADC129" s="145"/>
      <c r="ADD129" s="145"/>
      <c r="ADE129" s="145"/>
      <c r="ADF129" s="145"/>
      <c r="ADG129" s="145"/>
      <c r="ADH129" s="145"/>
      <c r="ADI129" s="145"/>
      <c r="ADJ129" s="145"/>
      <c r="ADK129" s="145"/>
      <c r="ADL129" s="145"/>
      <c r="ADM129" s="145"/>
      <c r="ADN129" s="145"/>
      <c r="ADO129" s="145"/>
      <c r="ADP129" s="145"/>
      <c r="ADQ129" s="145"/>
      <c r="ADR129" s="145"/>
      <c r="ADS129" s="145"/>
      <c r="ADT129" s="145"/>
      <c r="ADU129" s="145"/>
      <c r="ADV129" s="145"/>
      <c r="ADW129" s="145"/>
      <c r="ADX129" s="145"/>
      <c r="ADY129" s="145"/>
      <c r="ADZ129" s="145"/>
      <c r="AEA129" s="145"/>
      <c r="AEB129" s="145"/>
      <c r="AEC129" s="145"/>
      <c r="AED129" s="145"/>
      <c r="AEE129" s="145"/>
      <c r="AEF129" s="145"/>
      <c r="AEG129" s="145"/>
      <c r="AEH129" s="145"/>
      <c r="AEI129" s="145"/>
      <c r="AEJ129" s="145"/>
      <c r="AEK129" s="145"/>
      <c r="AEL129" s="145"/>
      <c r="AEM129" s="145"/>
      <c r="AEN129" s="145"/>
      <c r="AEO129" s="145"/>
      <c r="AEP129" s="145"/>
      <c r="AEQ129" s="145"/>
      <c r="AER129" s="145"/>
      <c r="AES129" s="145"/>
      <c r="AET129" s="145"/>
      <c r="AEU129" s="145"/>
      <c r="AEV129" s="145"/>
      <c r="AEW129" s="145"/>
      <c r="AEX129" s="145"/>
      <c r="AEY129" s="145"/>
      <c r="AEZ129" s="145"/>
      <c r="AFA129" s="145"/>
      <c r="AFB129" s="145"/>
      <c r="AFC129" s="145"/>
      <c r="AFD129" s="145"/>
      <c r="AFE129" s="145"/>
      <c r="AFF129" s="145"/>
      <c r="AFG129" s="145"/>
      <c r="AFH129" s="145"/>
      <c r="AFI129" s="145"/>
      <c r="AFJ129" s="145"/>
      <c r="AFK129" s="145"/>
      <c r="AFL129" s="145"/>
      <c r="AFM129" s="145"/>
      <c r="AFN129" s="145"/>
      <c r="AFO129" s="145"/>
      <c r="AFP129" s="145"/>
      <c r="AFQ129" s="145"/>
      <c r="AFR129" s="145"/>
      <c r="AFS129" s="145"/>
      <c r="AFT129" s="145"/>
      <c r="AFU129" s="145"/>
      <c r="AFV129" s="145"/>
      <c r="AFW129" s="145"/>
      <c r="AFX129" s="145"/>
      <c r="AFY129" s="145"/>
      <c r="AFZ129" s="145"/>
      <c r="AGA129" s="145"/>
      <c r="AGB129" s="145"/>
      <c r="AGC129" s="145"/>
      <c r="AGD129" s="145"/>
      <c r="AGE129" s="145"/>
      <c r="AGF129" s="145"/>
      <c r="AGG129" s="145"/>
      <c r="AGH129" s="145"/>
      <c r="AGI129" s="145"/>
      <c r="AGJ129" s="145"/>
      <c r="AGK129" s="145"/>
      <c r="AGL129" s="145"/>
      <c r="AGM129" s="145"/>
      <c r="AGN129" s="145"/>
      <c r="AGO129" s="145"/>
      <c r="AGP129" s="145"/>
      <c r="AGQ129" s="145"/>
      <c r="AGR129" s="145"/>
      <c r="AGS129" s="145"/>
      <c r="AGT129" s="145"/>
      <c r="AGU129" s="145"/>
      <c r="AGV129" s="145"/>
      <c r="AGW129" s="145"/>
      <c r="AGX129" s="145"/>
      <c r="AGY129" s="145"/>
      <c r="AGZ129" s="145"/>
      <c r="AHA129" s="145"/>
      <c r="AHB129" s="145"/>
      <c r="AHC129" s="145"/>
      <c r="AHD129" s="145"/>
      <c r="AHE129" s="145"/>
      <c r="AHF129" s="145"/>
      <c r="AHG129" s="145"/>
      <c r="AHH129" s="145"/>
      <c r="AHI129" s="145"/>
      <c r="AHJ129" s="145"/>
      <c r="AHK129" s="145"/>
      <c r="AHL129" s="145"/>
      <c r="AHM129" s="145"/>
      <c r="AHN129" s="145"/>
      <c r="AHO129" s="145"/>
      <c r="AHP129" s="145"/>
      <c r="AHQ129" s="145"/>
      <c r="AHR129" s="145"/>
      <c r="AHS129" s="145"/>
      <c r="AHT129" s="145"/>
      <c r="AHU129" s="145"/>
      <c r="AHV129" s="145"/>
      <c r="AHW129" s="145"/>
      <c r="AHX129" s="145"/>
      <c r="AHY129" s="145"/>
      <c r="AHZ129" s="145"/>
      <c r="AIA129" s="145"/>
      <c r="AIB129" s="145"/>
      <c r="AIC129" s="145"/>
      <c r="AID129" s="145"/>
      <c r="AIE129" s="145"/>
      <c r="AIF129" s="145"/>
      <c r="AIG129" s="145"/>
      <c r="AIH129" s="145"/>
      <c r="AII129" s="145"/>
      <c r="AIJ129" s="145"/>
      <c r="AIK129" s="145"/>
      <c r="AIL129" s="145"/>
      <c r="AIM129" s="145"/>
      <c r="AIN129" s="145"/>
      <c r="AIO129" s="145"/>
      <c r="AIP129" s="145"/>
      <c r="AIQ129" s="145"/>
      <c r="AIR129" s="145"/>
      <c r="AIS129" s="145"/>
      <c r="AIT129" s="145"/>
      <c r="AIU129" s="145"/>
      <c r="AIV129" s="145"/>
      <c r="AIW129" s="145"/>
      <c r="AIX129" s="145"/>
      <c r="AIY129" s="145"/>
      <c r="AIZ129" s="145"/>
      <c r="AJA129" s="145"/>
      <c r="AJB129" s="145"/>
      <c r="AJC129" s="145"/>
      <c r="AJD129" s="145"/>
      <c r="AJE129" s="145"/>
      <c r="AJF129" s="145"/>
      <c r="AJG129" s="145"/>
      <c r="AJH129" s="145"/>
      <c r="AJI129" s="145"/>
      <c r="AJJ129" s="145"/>
      <c r="AJK129" s="145"/>
      <c r="AJL129" s="145"/>
      <c r="AJM129" s="145"/>
      <c r="AJN129" s="145"/>
      <c r="AJO129" s="145"/>
      <c r="AJP129" s="145"/>
      <c r="AJQ129" s="145"/>
      <c r="AJR129" s="145"/>
      <c r="AJS129" s="145"/>
      <c r="AJT129" s="145"/>
      <c r="AJU129" s="145"/>
      <c r="AJV129" s="145"/>
      <c r="AJW129" s="145"/>
      <c r="AJX129" s="145"/>
      <c r="AJY129" s="145"/>
      <c r="AJZ129" s="145"/>
      <c r="AKA129" s="145"/>
      <c r="AKB129" s="145"/>
      <c r="AKC129" s="145"/>
      <c r="AKD129" s="145"/>
      <c r="AKE129" s="145"/>
      <c r="AKF129" s="145"/>
      <c r="AKG129" s="145"/>
      <c r="AKH129" s="145"/>
      <c r="AKI129" s="145"/>
      <c r="AKJ129" s="145"/>
      <c r="AKK129" s="145"/>
      <c r="AKL129" s="145"/>
      <c r="AKM129" s="145"/>
      <c r="AKN129" s="145"/>
      <c r="AKO129" s="145"/>
      <c r="AKP129" s="145"/>
      <c r="AKQ129" s="145"/>
      <c r="AKR129" s="145"/>
      <c r="AKS129" s="145"/>
      <c r="AKT129" s="145"/>
      <c r="AKU129" s="145"/>
      <c r="AKV129" s="145"/>
      <c r="AKW129" s="145"/>
      <c r="AKX129" s="145"/>
      <c r="AKY129" s="145"/>
      <c r="AKZ129" s="145"/>
      <c r="ALA129" s="145"/>
      <c r="ALB129" s="145"/>
      <c r="ALC129" s="145"/>
      <c r="ALD129" s="145"/>
      <c r="ALE129" s="145"/>
      <c r="ALF129" s="145"/>
      <c r="ALG129" s="145"/>
      <c r="ALH129" s="145"/>
      <c r="ALI129" s="145"/>
      <c r="ALJ129" s="145"/>
      <c r="ALK129" s="145"/>
      <c r="ALL129" s="145"/>
      <c r="ALM129" s="145"/>
      <c r="ALN129" s="145"/>
      <c r="ALO129" s="145"/>
      <c r="ALP129" s="145"/>
      <c r="ALQ129" s="145"/>
      <c r="ALR129" s="145"/>
      <c r="ALS129" s="145"/>
      <c r="ALT129" s="145"/>
      <c r="ALU129" s="145"/>
      <c r="ALV129" s="145"/>
      <c r="ALW129" s="145"/>
      <c r="ALX129" s="145"/>
      <c r="ALY129" s="145"/>
      <c r="ALZ129" s="145"/>
    </row>
    <row r="130" spans="1:1014" ht="12.75" customHeight="1" x14ac:dyDescent="0.3">
      <c r="A130" s="151"/>
      <c r="B130" s="151"/>
      <c r="C130" s="323" t="s">
        <v>102</v>
      </c>
      <c r="D130" s="323"/>
      <c r="E130" s="323"/>
      <c r="F130" s="323"/>
      <c r="G130" s="323"/>
      <c r="H130" s="323"/>
      <c r="I130" s="145"/>
      <c r="J130" s="145"/>
      <c r="K130" s="145"/>
      <c r="L130" s="145"/>
      <c r="M130" s="145"/>
      <c r="N130" s="145"/>
      <c r="O130" s="145"/>
      <c r="P130" s="145"/>
      <c r="Q130" s="145"/>
      <c r="R130" s="145"/>
      <c r="S130" s="145"/>
      <c r="T130" s="145"/>
      <c r="U130" s="145"/>
      <c r="V130" s="145"/>
      <c r="W130" s="145"/>
      <c r="X130" s="145"/>
      <c r="Y130" s="145"/>
      <c r="Z130" s="145"/>
      <c r="AA130" s="145"/>
      <c r="AB130" s="145"/>
      <c r="AC130" s="145"/>
      <c r="AD130" s="145"/>
      <c r="AE130" s="145"/>
      <c r="AF130" s="145"/>
      <c r="AG130" s="145"/>
      <c r="AH130" s="145"/>
      <c r="AI130" s="145"/>
      <c r="AJ130" s="145"/>
      <c r="AK130" s="145"/>
      <c r="AL130" s="145"/>
      <c r="AM130" s="145"/>
      <c r="AN130" s="145"/>
      <c r="AO130" s="145"/>
      <c r="AP130" s="145"/>
      <c r="AQ130" s="145"/>
      <c r="AR130" s="145"/>
      <c r="AS130" s="145"/>
      <c r="AT130" s="145"/>
      <c r="AU130" s="145"/>
      <c r="AV130" s="145"/>
      <c r="AW130" s="145"/>
      <c r="AX130" s="145"/>
      <c r="AY130" s="145"/>
      <c r="AZ130" s="145"/>
      <c r="BA130" s="145"/>
      <c r="BB130" s="145"/>
      <c r="BC130" s="145"/>
      <c r="BD130" s="145"/>
      <c r="BE130" s="145"/>
      <c r="BF130" s="145"/>
      <c r="BG130" s="145"/>
      <c r="BH130" s="145"/>
      <c r="BI130" s="145"/>
      <c r="BJ130" s="145"/>
      <c r="BK130" s="145"/>
      <c r="BL130" s="145"/>
      <c r="BM130" s="145"/>
      <c r="BN130" s="145"/>
      <c r="BO130" s="145"/>
      <c r="BP130" s="145"/>
      <c r="BQ130" s="145"/>
      <c r="BR130" s="145"/>
      <c r="BS130" s="145"/>
      <c r="BT130" s="145"/>
      <c r="BU130" s="145"/>
      <c r="BV130" s="145"/>
      <c r="BW130" s="145"/>
      <c r="BX130" s="145"/>
      <c r="BY130" s="145"/>
      <c r="BZ130" s="145"/>
      <c r="CA130" s="145"/>
      <c r="CB130" s="145"/>
      <c r="CC130" s="145"/>
      <c r="CD130" s="145"/>
      <c r="CE130" s="145"/>
      <c r="CF130" s="145"/>
      <c r="CG130" s="145"/>
      <c r="CH130" s="145"/>
      <c r="CI130" s="145"/>
      <c r="CJ130" s="145"/>
      <c r="CK130" s="145"/>
      <c r="CL130" s="145"/>
      <c r="CM130" s="145"/>
      <c r="CN130" s="145"/>
      <c r="CO130" s="145"/>
      <c r="CP130" s="145"/>
      <c r="CQ130" s="145"/>
      <c r="CR130" s="145"/>
      <c r="CS130" s="145"/>
      <c r="CT130" s="145"/>
      <c r="CU130" s="145"/>
      <c r="CV130" s="145"/>
      <c r="CW130" s="145"/>
      <c r="CX130" s="145"/>
      <c r="CY130" s="145"/>
      <c r="CZ130" s="145"/>
      <c r="DA130" s="145"/>
      <c r="DB130" s="145"/>
      <c r="DC130" s="145"/>
      <c r="DD130" s="145"/>
      <c r="DE130" s="145"/>
      <c r="DF130" s="145"/>
      <c r="DG130" s="145"/>
      <c r="DH130" s="145"/>
      <c r="DI130" s="145"/>
      <c r="DJ130" s="145"/>
      <c r="DK130" s="145"/>
      <c r="DL130" s="145"/>
      <c r="DM130" s="145"/>
      <c r="DN130" s="145"/>
      <c r="DO130" s="145"/>
      <c r="DP130" s="145"/>
      <c r="DQ130" s="145"/>
      <c r="DR130" s="145"/>
      <c r="DS130" s="145"/>
      <c r="DT130" s="145"/>
      <c r="DU130" s="145"/>
      <c r="DV130" s="145"/>
      <c r="DW130" s="145"/>
      <c r="DX130" s="145"/>
      <c r="DY130" s="145"/>
      <c r="DZ130" s="145"/>
      <c r="EA130" s="145"/>
      <c r="EB130" s="145"/>
      <c r="EC130" s="145"/>
      <c r="ED130" s="145"/>
      <c r="EE130" s="145"/>
      <c r="EF130" s="145"/>
      <c r="EG130" s="145"/>
      <c r="EH130" s="145"/>
      <c r="EI130" s="145"/>
      <c r="EJ130" s="145"/>
      <c r="EK130" s="145"/>
      <c r="EL130" s="145"/>
      <c r="EM130" s="145"/>
      <c r="EN130" s="145"/>
      <c r="EO130" s="145"/>
      <c r="EP130" s="145"/>
      <c r="EQ130" s="145"/>
      <c r="ER130" s="145"/>
      <c r="ES130" s="145"/>
      <c r="ET130" s="145"/>
      <c r="EU130" s="145"/>
      <c r="EV130" s="145"/>
      <c r="EW130" s="145"/>
      <c r="EX130" s="145"/>
      <c r="EY130" s="145"/>
      <c r="EZ130" s="145"/>
      <c r="FA130" s="145"/>
      <c r="FB130" s="145"/>
      <c r="FC130" s="145"/>
      <c r="FD130" s="145"/>
      <c r="FE130" s="145"/>
      <c r="FF130" s="145"/>
      <c r="FG130" s="145"/>
      <c r="FH130" s="145"/>
      <c r="FI130" s="145"/>
      <c r="FJ130" s="145"/>
      <c r="FK130" s="145"/>
      <c r="FL130" s="145"/>
      <c r="FM130" s="145"/>
      <c r="FN130" s="145"/>
      <c r="FO130" s="145"/>
      <c r="FP130" s="145"/>
      <c r="FQ130" s="145"/>
      <c r="FR130" s="145"/>
      <c r="FS130" s="145"/>
      <c r="FT130" s="145"/>
      <c r="FU130" s="145"/>
      <c r="FV130" s="145"/>
      <c r="FW130" s="145"/>
      <c r="FX130" s="145"/>
      <c r="FY130" s="145"/>
      <c r="FZ130" s="145"/>
      <c r="GA130" s="145"/>
      <c r="GB130" s="145"/>
      <c r="GC130" s="145"/>
      <c r="GD130" s="145"/>
      <c r="GE130" s="145"/>
      <c r="GF130" s="145"/>
      <c r="GG130" s="145"/>
      <c r="GH130" s="145"/>
      <c r="GI130" s="145"/>
      <c r="GJ130" s="145"/>
      <c r="GK130" s="145"/>
      <c r="GL130" s="145"/>
      <c r="GM130" s="145"/>
      <c r="GN130" s="145"/>
      <c r="GO130" s="145"/>
      <c r="GP130" s="145"/>
      <c r="GQ130" s="145"/>
      <c r="GR130" s="145"/>
      <c r="GS130" s="145"/>
      <c r="GT130" s="145"/>
      <c r="GU130" s="145"/>
      <c r="GV130" s="145"/>
      <c r="GW130" s="145"/>
      <c r="GX130" s="145"/>
      <c r="GY130" s="145"/>
      <c r="GZ130" s="145"/>
      <c r="HA130" s="145"/>
      <c r="HB130" s="145"/>
      <c r="HC130" s="145"/>
      <c r="HD130" s="145"/>
      <c r="HE130" s="145"/>
      <c r="HF130" s="145"/>
      <c r="HG130" s="145"/>
      <c r="HH130" s="145"/>
      <c r="HI130" s="145"/>
      <c r="HJ130" s="145"/>
      <c r="HK130" s="145"/>
      <c r="HL130" s="145"/>
      <c r="HM130" s="145"/>
      <c r="HN130" s="145"/>
      <c r="HO130" s="145"/>
      <c r="HP130" s="145"/>
      <c r="HQ130" s="145"/>
      <c r="HR130" s="145"/>
      <c r="HS130" s="145"/>
      <c r="HT130" s="145"/>
      <c r="HU130" s="145"/>
      <c r="HV130" s="145"/>
      <c r="HW130" s="145"/>
      <c r="HX130" s="145"/>
      <c r="HY130" s="145"/>
      <c r="HZ130" s="145"/>
      <c r="IA130" s="145"/>
      <c r="IB130" s="145"/>
      <c r="IC130" s="145"/>
      <c r="ID130" s="145"/>
      <c r="IE130" s="145"/>
      <c r="IF130" s="145"/>
      <c r="IG130" s="145"/>
      <c r="IH130" s="145"/>
      <c r="II130" s="145"/>
      <c r="IJ130" s="145"/>
      <c r="IK130" s="145"/>
      <c r="IL130" s="145"/>
      <c r="IM130" s="145"/>
      <c r="IN130" s="145"/>
      <c r="IO130" s="145"/>
      <c r="IP130" s="145"/>
      <c r="IQ130" s="145"/>
      <c r="IR130" s="145"/>
      <c r="IS130" s="145"/>
      <c r="IT130" s="145"/>
      <c r="IU130" s="145"/>
      <c r="IV130" s="145"/>
      <c r="IW130" s="145"/>
      <c r="IX130" s="145"/>
      <c r="IY130" s="145"/>
      <c r="IZ130" s="145"/>
      <c r="JA130" s="145"/>
      <c r="JB130" s="145"/>
      <c r="JC130" s="145"/>
      <c r="JD130" s="145"/>
      <c r="JE130" s="145"/>
      <c r="JF130" s="145"/>
      <c r="JG130" s="145"/>
      <c r="JH130" s="145"/>
      <c r="JI130" s="145"/>
      <c r="JJ130" s="145"/>
      <c r="JK130" s="145"/>
      <c r="JL130" s="145"/>
      <c r="JM130" s="145"/>
      <c r="JN130" s="145"/>
      <c r="JO130" s="145"/>
      <c r="JP130" s="145"/>
      <c r="JQ130" s="145"/>
      <c r="JR130" s="145"/>
      <c r="JS130" s="145"/>
      <c r="JT130" s="145"/>
      <c r="JU130" s="145"/>
      <c r="JV130" s="145"/>
      <c r="JW130" s="145"/>
      <c r="JX130" s="145"/>
      <c r="JY130" s="145"/>
      <c r="JZ130" s="145"/>
      <c r="KA130" s="145"/>
      <c r="KB130" s="145"/>
      <c r="KC130" s="145"/>
      <c r="KD130" s="145"/>
      <c r="KE130" s="145"/>
      <c r="KF130" s="145"/>
      <c r="KG130" s="145"/>
      <c r="KH130" s="145"/>
      <c r="KI130" s="145"/>
      <c r="KJ130" s="145"/>
      <c r="KK130" s="145"/>
      <c r="KL130" s="145"/>
      <c r="KM130" s="145"/>
      <c r="KN130" s="145"/>
      <c r="KO130" s="145"/>
      <c r="KP130" s="145"/>
      <c r="KQ130" s="145"/>
      <c r="KR130" s="145"/>
      <c r="KS130" s="145"/>
      <c r="KT130" s="145"/>
      <c r="KU130" s="145"/>
      <c r="KV130" s="145"/>
      <c r="KW130" s="145"/>
      <c r="KX130" s="145"/>
      <c r="KY130" s="145"/>
      <c r="KZ130" s="145"/>
      <c r="LA130" s="145"/>
      <c r="LB130" s="145"/>
      <c r="LC130" s="145"/>
      <c r="LD130" s="145"/>
      <c r="LE130" s="145"/>
      <c r="LF130" s="145"/>
      <c r="LG130" s="145"/>
      <c r="LH130" s="145"/>
      <c r="LI130" s="145"/>
      <c r="LJ130" s="145"/>
      <c r="LK130" s="145"/>
      <c r="LL130" s="145"/>
      <c r="LM130" s="145"/>
      <c r="LN130" s="145"/>
      <c r="LO130" s="145"/>
      <c r="LP130" s="145"/>
      <c r="LQ130" s="145"/>
      <c r="LR130" s="145"/>
      <c r="LS130" s="145"/>
      <c r="LT130" s="145"/>
      <c r="LU130" s="145"/>
      <c r="LV130" s="145"/>
      <c r="LW130" s="145"/>
      <c r="LX130" s="145"/>
      <c r="LY130" s="145"/>
      <c r="LZ130" s="145"/>
      <c r="MA130" s="145"/>
      <c r="MB130" s="145"/>
      <c r="MC130" s="145"/>
      <c r="MD130" s="145"/>
      <c r="ME130" s="145"/>
      <c r="MF130" s="145"/>
      <c r="MG130" s="145"/>
      <c r="MH130" s="145"/>
      <c r="MI130" s="145"/>
      <c r="MJ130" s="145"/>
      <c r="MK130" s="145"/>
      <c r="ML130" s="145"/>
      <c r="MM130" s="145"/>
      <c r="MN130" s="145"/>
      <c r="MO130" s="145"/>
      <c r="MP130" s="145"/>
      <c r="MQ130" s="145"/>
      <c r="MR130" s="145"/>
      <c r="MS130" s="145"/>
      <c r="MT130" s="145"/>
      <c r="MU130" s="145"/>
      <c r="MV130" s="145"/>
      <c r="MW130" s="145"/>
      <c r="MX130" s="145"/>
      <c r="MY130" s="145"/>
      <c r="MZ130" s="145"/>
      <c r="NA130" s="145"/>
      <c r="NB130" s="145"/>
      <c r="NC130" s="145"/>
      <c r="ND130" s="145"/>
      <c r="NE130" s="145"/>
      <c r="NF130" s="145"/>
      <c r="NG130" s="145"/>
      <c r="NH130" s="145"/>
      <c r="NI130" s="145"/>
      <c r="NJ130" s="145"/>
      <c r="NK130" s="145"/>
      <c r="NL130" s="145"/>
      <c r="NM130" s="145"/>
      <c r="NN130" s="145"/>
      <c r="NO130" s="145"/>
      <c r="NP130" s="145"/>
      <c r="NQ130" s="145"/>
      <c r="NR130" s="145"/>
      <c r="NS130" s="145"/>
      <c r="NT130" s="145"/>
      <c r="NU130" s="145"/>
      <c r="NV130" s="145"/>
      <c r="NW130" s="145"/>
      <c r="NX130" s="145"/>
      <c r="NY130" s="145"/>
      <c r="NZ130" s="145"/>
      <c r="OA130" s="145"/>
      <c r="OB130" s="145"/>
      <c r="OC130" s="145"/>
      <c r="OD130" s="145"/>
      <c r="OE130" s="145"/>
      <c r="OF130" s="145"/>
      <c r="OG130" s="145"/>
      <c r="OH130" s="145"/>
      <c r="OI130" s="145"/>
      <c r="OJ130" s="145"/>
      <c r="OK130" s="145"/>
      <c r="OL130" s="145"/>
      <c r="OM130" s="145"/>
      <c r="ON130" s="145"/>
      <c r="OO130" s="145"/>
      <c r="OP130" s="145"/>
      <c r="OQ130" s="145"/>
      <c r="OR130" s="145"/>
      <c r="OS130" s="145"/>
      <c r="OT130" s="145"/>
      <c r="OU130" s="145"/>
      <c r="OV130" s="145"/>
      <c r="OW130" s="145"/>
      <c r="OX130" s="145"/>
      <c r="OY130" s="145"/>
      <c r="OZ130" s="145"/>
      <c r="PA130" s="145"/>
      <c r="PB130" s="145"/>
      <c r="PC130" s="145"/>
      <c r="PD130" s="145"/>
      <c r="PE130" s="145"/>
      <c r="PF130" s="145"/>
      <c r="PG130" s="145"/>
      <c r="PH130" s="145"/>
      <c r="PI130" s="145"/>
      <c r="PJ130" s="145"/>
      <c r="PK130" s="145"/>
      <c r="PL130" s="145"/>
      <c r="PM130" s="145"/>
      <c r="PN130" s="145"/>
      <c r="PO130" s="145"/>
      <c r="PP130" s="145"/>
      <c r="PQ130" s="145"/>
      <c r="PR130" s="145"/>
      <c r="PS130" s="145"/>
      <c r="PT130" s="145"/>
      <c r="PU130" s="145"/>
      <c r="PV130" s="145"/>
      <c r="PW130" s="145"/>
      <c r="PX130" s="145"/>
      <c r="PY130" s="145"/>
      <c r="PZ130" s="145"/>
      <c r="QA130" s="145"/>
      <c r="QB130" s="145"/>
      <c r="QC130" s="145"/>
      <c r="QD130" s="145"/>
      <c r="QE130" s="145"/>
      <c r="QF130" s="145"/>
      <c r="QG130" s="145"/>
      <c r="QH130" s="145"/>
      <c r="QI130" s="145"/>
      <c r="QJ130" s="145"/>
      <c r="QK130" s="145"/>
      <c r="QL130" s="145"/>
      <c r="QM130" s="145"/>
      <c r="QN130" s="145"/>
      <c r="QO130" s="145"/>
      <c r="QP130" s="145"/>
      <c r="QQ130" s="145"/>
      <c r="QR130" s="145"/>
      <c r="QS130" s="145"/>
      <c r="QT130" s="145"/>
      <c r="QU130" s="145"/>
      <c r="QV130" s="145"/>
      <c r="QW130" s="145"/>
      <c r="QX130" s="145"/>
      <c r="QY130" s="145"/>
      <c r="QZ130" s="145"/>
      <c r="RA130" s="145"/>
      <c r="RB130" s="145"/>
      <c r="RC130" s="145"/>
      <c r="RD130" s="145"/>
      <c r="RE130" s="145"/>
      <c r="RF130" s="145"/>
      <c r="RG130" s="145"/>
      <c r="RH130" s="145"/>
      <c r="RI130" s="145"/>
      <c r="RJ130" s="145"/>
      <c r="RK130" s="145"/>
      <c r="RL130" s="145"/>
      <c r="RM130" s="145"/>
      <c r="RN130" s="145"/>
      <c r="RO130" s="145"/>
      <c r="RP130" s="145"/>
      <c r="RQ130" s="145"/>
      <c r="RR130" s="145"/>
      <c r="RS130" s="145"/>
      <c r="RT130" s="145"/>
      <c r="RU130" s="145"/>
      <c r="RV130" s="145"/>
      <c r="RW130" s="145"/>
      <c r="RX130" s="145"/>
      <c r="RY130" s="145"/>
      <c r="RZ130" s="145"/>
      <c r="SA130" s="145"/>
      <c r="SB130" s="145"/>
      <c r="SC130" s="145"/>
      <c r="SD130" s="145"/>
      <c r="SE130" s="145"/>
      <c r="SF130" s="145"/>
      <c r="SG130" s="145"/>
      <c r="SH130" s="145"/>
      <c r="SI130" s="145"/>
      <c r="SJ130" s="145"/>
      <c r="SK130" s="145"/>
      <c r="SL130" s="145"/>
      <c r="SM130" s="145"/>
      <c r="SN130" s="145"/>
      <c r="SO130" s="145"/>
      <c r="SP130" s="145"/>
      <c r="SQ130" s="145"/>
      <c r="SR130" s="145"/>
      <c r="SS130" s="145"/>
      <c r="ST130" s="145"/>
      <c r="SU130" s="145"/>
      <c r="SV130" s="145"/>
      <c r="SW130" s="145"/>
      <c r="SX130" s="145"/>
      <c r="SY130" s="145"/>
      <c r="SZ130" s="145"/>
      <c r="TA130" s="145"/>
      <c r="TB130" s="145"/>
      <c r="TC130" s="145"/>
      <c r="TD130" s="145"/>
      <c r="TE130" s="145"/>
      <c r="TF130" s="145"/>
      <c r="TG130" s="145"/>
      <c r="TH130" s="145"/>
      <c r="TI130" s="145"/>
      <c r="TJ130" s="145"/>
      <c r="TK130" s="145"/>
      <c r="TL130" s="145"/>
      <c r="TM130" s="145"/>
      <c r="TN130" s="145"/>
      <c r="TO130" s="145"/>
      <c r="TP130" s="145"/>
      <c r="TQ130" s="145"/>
      <c r="TR130" s="145"/>
      <c r="TS130" s="145"/>
      <c r="TT130" s="145"/>
      <c r="TU130" s="145"/>
      <c r="TV130" s="145"/>
      <c r="TW130" s="145"/>
      <c r="TX130" s="145"/>
      <c r="TY130" s="145"/>
      <c r="TZ130" s="145"/>
      <c r="UA130" s="145"/>
      <c r="UB130" s="145"/>
      <c r="UC130" s="145"/>
      <c r="UD130" s="145"/>
      <c r="UE130" s="145"/>
      <c r="UF130" s="145"/>
      <c r="UG130" s="145"/>
      <c r="UH130" s="145"/>
      <c r="UI130" s="145"/>
      <c r="UJ130" s="145"/>
      <c r="UK130" s="145"/>
      <c r="UL130" s="145"/>
      <c r="UM130" s="145"/>
      <c r="UN130" s="145"/>
      <c r="UO130" s="145"/>
      <c r="UP130" s="145"/>
      <c r="UQ130" s="145"/>
      <c r="UR130" s="145"/>
      <c r="US130" s="145"/>
      <c r="UT130" s="145"/>
      <c r="UU130" s="145"/>
      <c r="UV130" s="145"/>
      <c r="UW130" s="145"/>
      <c r="UX130" s="145"/>
      <c r="UY130" s="145"/>
      <c r="UZ130" s="145"/>
      <c r="VA130" s="145"/>
      <c r="VB130" s="145"/>
      <c r="VC130" s="145"/>
      <c r="VD130" s="145"/>
      <c r="VE130" s="145"/>
      <c r="VF130" s="145"/>
      <c r="VG130" s="145"/>
      <c r="VH130" s="145"/>
      <c r="VI130" s="145"/>
      <c r="VJ130" s="145"/>
      <c r="VK130" s="145"/>
      <c r="VL130" s="145"/>
      <c r="VM130" s="145"/>
      <c r="VN130" s="145"/>
      <c r="VO130" s="145"/>
      <c r="VP130" s="145"/>
      <c r="VQ130" s="145"/>
      <c r="VR130" s="145"/>
      <c r="VS130" s="145"/>
      <c r="VT130" s="145"/>
      <c r="VU130" s="145"/>
      <c r="VV130" s="145"/>
      <c r="VW130" s="145"/>
      <c r="VX130" s="145"/>
      <c r="VY130" s="145"/>
      <c r="VZ130" s="145"/>
      <c r="WA130" s="145"/>
      <c r="WB130" s="145"/>
      <c r="WC130" s="145"/>
      <c r="WD130" s="145"/>
      <c r="WE130" s="145"/>
      <c r="WF130" s="145"/>
      <c r="WG130" s="145"/>
      <c r="WH130" s="145"/>
      <c r="WI130" s="145"/>
      <c r="WJ130" s="145"/>
      <c r="WK130" s="145"/>
      <c r="WL130" s="145"/>
      <c r="WM130" s="145"/>
      <c r="WN130" s="145"/>
      <c r="WO130" s="145"/>
      <c r="WP130" s="145"/>
      <c r="WQ130" s="145"/>
      <c r="WR130" s="145"/>
      <c r="WS130" s="145"/>
      <c r="WT130" s="145"/>
      <c r="WU130" s="145"/>
      <c r="WV130" s="145"/>
      <c r="WW130" s="145"/>
      <c r="WX130" s="145"/>
      <c r="WY130" s="145"/>
      <c r="WZ130" s="145"/>
      <c r="XA130" s="145"/>
      <c r="XB130" s="145"/>
      <c r="XC130" s="145"/>
      <c r="XD130" s="145"/>
      <c r="XE130" s="145"/>
      <c r="XF130" s="145"/>
      <c r="XG130" s="145"/>
      <c r="XH130" s="145"/>
      <c r="XI130" s="145"/>
      <c r="XJ130" s="145"/>
      <c r="XK130" s="145"/>
      <c r="XL130" s="145"/>
      <c r="XM130" s="145"/>
      <c r="XN130" s="145"/>
      <c r="XO130" s="145"/>
      <c r="XP130" s="145"/>
      <c r="XQ130" s="145"/>
      <c r="XR130" s="145"/>
      <c r="XS130" s="145"/>
      <c r="XT130" s="145"/>
      <c r="XU130" s="145"/>
      <c r="XV130" s="145"/>
      <c r="XW130" s="145"/>
      <c r="XX130" s="145"/>
      <c r="XY130" s="145"/>
      <c r="XZ130" s="145"/>
      <c r="YA130" s="145"/>
      <c r="YB130" s="145"/>
      <c r="YC130" s="145"/>
      <c r="YD130" s="145"/>
      <c r="YE130" s="145"/>
      <c r="YF130" s="145"/>
      <c r="YG130" s="145"/>
      <c r="YH130" s="145"/>
      <c r="YI130" s="145"/>
      <c r="YJ130" s="145"/>
      <c r="YK130" s="145"/>
      <c r="YL130" s="145"/>
      <c r="YM130" s="145"/>
      <c r="YN130" s="145"/>
      <c r="YO130" s="145"/>
      <c r="YP130" s="145"/>
      <c r="YQ130" s="145"/>
      <c r="YR130" s="145"/>
      <c r="YS130" s="145"/>
      <c r="YT130" s="145"/>
      <c r="YU130" s="145"/>
      <c r="YV130" s="145"/>
      <c r="YW130" s="145"/>
      <c r="YX130" s="145"/>
      <c r="YY130" s="145"/>
      <c r="YZ130" s="145"/>
      <c r="ZA130" s="145"/>
      <c r="ZB130" s="145"/>
      <c r="ZC130" s="145"/>
      <c r="ZD130" s="145"/>
      <c r="ZE130" s="145"/>
      <c r="ZF130" s="145"/>
      <c r="ZG130" s="145"/>
      <c r="ZH130" s="145"/>
      <c r="ZI130" s="145"/>
      <c r="ZJ130" s="145"/>
      <c r="ZK130" s="145"/>
      <c r="ZL130" s="145"/>
      <c r="ZM130" s="145"/>
      <c r="ZN130" s="145"/>
      <c r="ZO130" s="145"/>
      <c r="ZP130" s="145"/>
      <c r="ZQ130" s="145"/>
      <c r="ZR130" s="145"/>
      <c r="ZS130" s="145"/>
      <c r="ZT130" s="145"/>
      <c r="ZU130" s="145"/>
      <c r="ZV130" s="145"/>
      <c r="ZW130" s="145"/>
      <c r="ZX130" s="145"/>
      <c r="ZY130" s="145"/>
      <c r="ZZ130" s="145"/>
      <c r="AAA130" s="145"/>
      <c r="AAB130" s="145"/>
      <c r="AAC130" s="145"/>
      <c r="AAD130" s="145"/>
      <c r="AAE130" s="145"/>
      <c r="AAF130" s="145"/>
      <c r="AAG130" s="145"/>
      <c r="AAH130" s="145"/>
      <c r="AAI130" s="145"/>
      <c r="AAJ130" s="145"/>
      <c r="AAK130" s="145"/>
      <c r="AAL130" s="145"/>
      <c r="AAM130" s="145"/>
      <c r="AAN130" s="145"/>
      <c r="AAO130" s="145"/>
      <c r="AAP130" s="145"/>
      <c r="AAQ130" s="145"/>
      <c r="AAR130" s="145"/>
      <c r="AAS130" s="145"/>
      <c r="AAT130" s="145"/>
      <c r="AAU130" s="145"/>
      <c r="AAV130" s="145"/>
      <c r="AAW130" s="145"/>
      <c r="AAX130" s="145"/>
      <c r="AAY130" s="145"/>
      <c r="AAZ130" s="145"/>
      <c r="ABA130" s="145"/>
      <c r="ABB130" s="145"/>
      <c r="ABC130" s="145"/>
      <c r="ABD130" s="145"/>
      <c r="ABE130" s="145"/>
      <c r="ABF130" s="145"/>
      <c r="ABG130" s="145"/>
      <c r="ABH130" s="145"/>
      <c r="ABI130" s="145"/>
      <c r="ABJ130" s="145"/>
      <c r="ABK130" s="145"/>
      <c r="ABL130" s="145"/>
      <c r="ABM130" s="145"/>
      <c r="ABN130" s="145"/>
      <c r="ABO130" s="145"/>
      <c r="ABP130" s="145"/>
      <c r="ABQ130" s="145"/>
      <c r="ABR130" s="145"/>
      <c r="ABS130" s="145"/>
      <c r="ABT130" s="145"/>
      <c r="ABU130" s="145"/>
      <c r="ABV130" s="145"/>
      <c r="ABW130" s="145"/>
      <c r="ABX130" s="145"/>
      <c r="ABY130" s="145"/>
      <c r="ABZ130" s="145"/>
      <c r="ACA130" s="145"/>
      <c r="ACB130" s="145"/>
      <c r="ACC130" s="145"/>
      <c r="ACD130" s="145"/>
      <c r="ACE130" s="145"/>
      <c r="ACF130" s="145"/>
      <c r="ACG130" s="145"/>
      <c r="ACH130" s="145"/>
      <c r="ACI130" s="145"/>
      <c r="ACJ130" s="145"/>
      <c r="ACK130" s="145"/>
      <c r="ACL130" s="145"/>
      <c r="ACM130" s="145"/>
      <c r="ACN130" s="145"/>
      <c r="ACO130" s="145"/>
      <c r="ACP130" s="145"/>
      <c r="ACQ130" s="145"/>
      <c r="ACR130" s="145"/>
      <c r="ACS130" s="145"/>
      <c r="ACT130" s="145"/>
      <c r="ACU130" s="145"/>
      <c r="ACV130" s="145"/>
      <c r="ACW130" s="145"/>
      <c r="ACX130" s="145"/>
      <c r="ACY130" s="145"/>
      <c r="ACZ130" s="145"/>
      <c r="ADA130" s="145"/>
      <c r="ADB130" s="145"/>
      <c r="ADC130" s="145"/>
      <c r="ADD130" s="145"/>
      <c r="ADE130" s="145"/>
      <c r="ADF130" s="145"/>
      <c r="ADG130" s="145"/>
      <c r="ADH130" s="145"/>
      <c r="ADI130" s="145"/>
      <c r="ADJ130" s="145"/>
      <c r="ADK130" s="145"/>
      <c r="ADL130" s="145"/>
      <c r="ADM130" s="145"/>
      <c r="ADN130" s="145"/>
      <c r="ADO130" s="145"/>
      <c r="ADP130" s="145"/>
      <c r="ADQ130" s="145"/>
      <c r="ADR130" s="145"/>
      <c r="ADS130" s="145"/>
      <c r="ADT130" s="145"/>
      <c r="ADU130" s="145"/>
      <c r="ADV130" s="145"/>
      <c r="ADW130" s="145"/>
      <c r="ADX130" s="145"/>
      <c r="ADY130" s="145"/>
      <c r="ADZ130" s="145"/>
      <c r="AEA130" s="145"/>
      <c r="AEB130" s="145"/>
      <c r="AEC130" s="145"/>
      <c r="AED130" s="145"/>
      <c r="AEE130" s="145"/>
      <c r="AEF130" s="145"/>
      <c r="AEG130" s="145"/>
      <c r="AEH130" s="145"/>
      <c r="AEI130" s="145"/>
      <c r="AEJ130" s="145"/>
      <c r="AEK130" s="145"/>
      <c r="AEL130" s="145"/>
      <c r="AEM130" s="145"/>
      <c r="AEN130" s="145"/>
      <c r="AEO130" s="145"/>
      <c r="AEP130" s="145"/>
      <c r="AEQ130" s="145"/>
      <c r="AER130" s="145"/>
      <c r="AES130" s="145"/>
      <c r="AET130" s="145"/>
      <c r="AEU130" s="145"/>
      <c r="AEV130" s="145"/>
      <c r="AEW130" s="145"/>
      <c r="AEX130" s="145"/>
      <c r="AEY130" s="145"/>
      <c r="AEZ130" s="145"/>
      <c r="AFA130" s="145"/>
      <c r="AFB130" s="145"/>
      <c r="AFC130" s="145"/>
      <c r="AFD130" s="145"/>
      <c r="AFE130" s="145"/>
      <c r="AFF130" s="145"/>
      <c r="AFG130" s="145"/>
      <c r="AFH130" s="145"/>
      <c r="AFI130" s="145"/>
      <c r="AFJ130" s="145"/>
      <c r="AFK130" s="145"/>
      <c r="AFL130" s="145"/>
      <c r="AFM130" s="145"/>
      <c r="AFN130" s="145"/>
      <c r="AFO130" s="145"/>
      <c r="AFP130" s="145"/>
      <c r="AFQ130" s="145"/>
      <c r="AFR130" s="145"/>
      <c r="AFS130" s="145"/>
      <c r="AFT130" s="145"/>
      <c r="AFU130" s="145"/>
      <c r="AFV130" s="145"/>
      <c r="AFW130" s="145"/>
      <c r="AFX130" s="145"/>
      <c r="AFY130" s="145"/>
      <c r="AFZ130" s="145"/>
      <c r="AGA130" s="145"/>
      <c r="AGB130" s="145"/>
      <c r="AGC130" s="145"/>
      <c r="AGD130" s="145"/>
      <c r="AGE130" s="145"/>
      <c r="AGF130" s="145"/>
      <c r="AGG130" s="145"/>
      <c r="AGH130" s="145"/>
      <c r="AGI130" s="145"/>
      <c r="AGJ130" s="145"/>
      <c r="AGK130" s="145"/>
      <c r="AGL130" s="145"/>
      <c r="AGM130" s="145"/>
      <c r="AGN130" s="145"/>
      <c r="AGO130" s="145"/>
      <c r="AGP130" s="145"/>
      <c r="AGQ130" s="145"/>
      <c r="AGR130" s="145"/>
      <c r="AGS130" s="145"/>
      <c r="AGT130" s="145"/>
      <c r="AGU130" s="145"/>
      <c r="AGV130" s="145"/>
      <c r="AGW130" s="145"/>
      <c r="AGX130" s="145"/>
      <c r="AGY130" s="145"/>
      <c r="AGZ130" s="145"/>
      <c r="AHA130" s="145"/>
      <c r="AHB130" s="145"/>
      <c r="AHC130" s="145"/>
      <c r="AHD130" s="145"/>
      <c r="AHE130" s="145"/>
      <c r="AHF130" s="145"/>
      <c r="AHG130" s="145"/>
      <c r="AHH130" s="145"/>
      <c r="AHI130" s="145"/>
      <c r="AHJ130" s="145"/>
      <c r="AHK130" s="145"/>
      <c r="AHL130" s="145"/>
      <c r="AHM130" s="145"/>
      <c r="AHN130" s="145"/>
      <c r="AHO130" s="145"/>
      <c r="AHP130" s="145"/>
      <c r="AHQ130" s="145"/>
      <c r="AHR130" s="145"/>
      <c r="AHS130" s="145"/>
      <c r="AHT130" s="145"/>
      <c r="AHU130" s="145"/>
      <c r="AHV130" s="145"/>
      <c r="AHW130" s="145"/>
      <c r="AHX130" s="145"/>
      <c r="AHY130" s="145"/>
      <c r="AHZ130" s="145"/>
      <c r="AIA130" s="145"/>
      <c r="AIB130" s="145"/>
      <c r="AIC130" s="145"/>
      <c r="AID130" s="145"/>
      <c r="AIE130" s="145"/>
      <c r="AIF130" s="145"/>
      <c r="AIG130" s="145"/>
      <c r="AIH130" s="145"/>
      <c r="AII130" s="145"/>
      <c r="AIJ130" s="145"/>
      <c r="AIK130" s="145"/>
      <c r="AIL130" s="145"/>
      <c r="AIM130" s="145"/>
      <c r="AIN130" s="145"/>
      <c r="AIO130" s="145"/>
      <c r="AIP130" s="145"/>
      <c r="AIQ130" s="145"/>
      <c r="AIR130" s="145"/>
      <c r="AIS130" s="145"/>
      <c r="AIT130" s="145"/>
      <c r="AIU130" s="145"/>
      <c r="AIV130" s="145"/>
      <c r="AIW130" s="145"/>
      <c r="AIX130" s="145"/>
      <c r="AIY130" s="145"/>
      <c r="AIZ130" s="145"/>
      <c r="AJA130" s="145"/>
      <c r="AJB130" s="145"/>
      <c r="AJC130" s="145"/>
      <c r="AJD130" s="145"/>
      <c r="AJE130" s="145"/>
      <c r="AJF130" s="145"/>
      <c r="AJG130" s="145"/>
      <c r="AJH130" s="145"/>
      <c r="AJI130" s="145"/>
      <c r="AJJ130" s="145"/>
      <c r="AJK130" s="145"/>
      <c r="AJL130" s="145"/>
      <c r="AJM130" s="145"/>
      <c r="AJN130" s="145"/>
      <c r="AJO130" s="145"/>
      <c r="AJP130" s="145"/>
      <c r="AJQ130" s="145"/>
      <c r="AJR130" s="145"/>
      <c r="AJS130" s="145"/>
      <c r="AJT130" s="145"/>
      <c r="AJU130" s="145"/>
      <c r="AJV130" s="145"/>
      <c r="AJW130" s="145"/>
      <c r="AJX130" s="145"/>
      <c r="AJY130" s="145"/>
      <c r="AJZ130" s="145"/>
      <c r="AKA130" s="145"/>
      <c r="AKB130" s="145"/>
      <c r="AKC130" s="145"/>
      <c r="AKD130" s="145"/>
      <c r="AKE130" s="145"/>
      <c r="AKF130" s="145"/>
      <c r="AKG130" s="145"/>
      <c r="AKH130" s="145"/>
      <c r="AKI130" s="145"/>
      <c r="AKJ130" s="145"/>
      <c r="AKK130" s="145"/>
      <c r="AKL130" s="145"/>
      <c r="AKM130" s="145"/>
      <c r="AKN130" s="145"/>
      <c r="AKO130" s="145"/>
      <c r="AKP130" s="145"/>
      <c r="AKQ130" s="145"/>
      <c r="AKR130" s="145"/>
      <c r="AKS130" s="145"/>
      <c r="AKT130" s="145"/>
      <c r="AKU130" s="145"/>
      <c r="AKV130" s="145"/>
      <c r="AKW130" s="145"/>
      <c r="AKX130" s="145"/>
      <c r="AKY130" s="145"/>
      <c r="AKZ130" s="145"/>
      <c r="ALA130" s="145"/>
      <c r="ALB130" s="145"/>
      <c r="ALC130" s="145"/>
      <c r="ALD130" s="145"/>
      <c r="ALE130" s="145"/>
      <c r="ALF130" s="145"/>
      <c r="ALG130" s="145"/>
      <c r="ALH130" s="145"/>
      <c r="ALI130" s="145"/>
      <c r="ALJ130" s="145"/>
      <c r="ALK130" s="145"/>
      <c r="ALL130" s="145"/>
      <c r="ALM130" s="145"/>
      <c r="ALN130" s="145"/>
      <c r="ALO130" s="145"/>
      <c r="ALP130" s="145"/>
      <c r="ALQ130" s="145"/>
      <c r="ALR130" s="145"/>
      <c r="ALS130" s="145"/>
      <c r="ALT130" s="145"/>
      <c r="ALU130" s="145"/>
      <c r="ALV130" s="145"/>
      <c r="ALW130" s="145"/>
      <c r="ALX130" s="145"/>
      <c r="ALY130" s="145"/>
      <c r="ALZ130" s="145"/>
    </row>
    <row r="131" spans="1:1014" ht="12.75" customHeight="1" x14ac:dyDescent="0.3">
      <c r="A131" s="151"/>
      <c r="B131" s="151"/>
      <c r="C131" s="249" t="s">
        <v>103</v>
      </c>
      <c r="D131" s="249"/>
      <c r="E131" s="249"/>
      <c r="F131" s="249"/>
      <c r="G131" s="249"/>
      <c r="H131" s="70" t="s">
        <v>26</v>
      </c>
      <c r="I131" s="145"/>
      <c r="J131" s="145"/>
      <c r="K131" s="145"/>
      <c r="L131" s="145"/>
      <c r="M131" s="145"/>
      <c r="N131" s="145"/>
      <c r="O131" s="145"/>
      <c r="P131" s="145"/>
      <c r="Q131" s="145"/>
      <c r="R131" s="145"/>
      <c r="S131" s="145"/>
      <c r="T131" s="145"/>
      <c r="U131" s="145"/>
      <c r="V131" s="145"/>
      <c r="W131" s="145"/>
      <c r="X131" s="145"/>
      <c r="Y131" s="145"/>
      <c r="Z131" s="145"/>
      <c r="AA131" s="145"/>
      <c r="AB131" s="145"/>
      <c r="AC131" s="145"/>
      <c r="AD131" s="145"/>
      <c r="AE131" s="145"/>
      <c r="AF131" s="145"/>
      <c r="AG131" s="145"/>
      <c r="AH131" s="145"/>
      <c r="AI131" s="145"/>
      <c r="AJ131" s="145"/>
      <c r="AK131" s="145"/>
      <c r="AL131" s="145"/>
      <c r="AM131" s="145"/>
      <c r="AN131" s="145"/>
      <c r="AO131" s="145"/>
      <c r="AP131" s="145"/>
      <c r="AQ131" s="145"/>
      <c r="AR131" s="145"/>
      <c r="AS131" s="145"/>
      <c r="AT131" s="145"/>
      <c r="AU131" s="145"/>
      <c r="AV131" s="145"/>
      <c r="AW131" s="145"/>
      <c r="AX131" s="145"/>
      <c r="AY131" s="145"/>
      <c r="AZ131" s="145"/>
      <c r="BA131" s="145"/>
      <c r="BB131" s="145"/>
      <c r="BC131" s="145"/>
      <c r="BD131" s="145"/>
      <c r="BE131" s="145"/>
      <c r="BF131" s="145"/>
      <c r="BG131" s="145"/>
      <c r="BH131" s="145"/>
      <c r="BI131" s="145"/>
      <c r="BJ131" s="145"/>
      <c r="BK131" s="145"/>
      <c r="BL131" s="145"/>
      <c r="BM131" s="145"/>
      <c r="BN131" s="145"/>
      <c r="BO131" s="145"/>
      <c r="BP131" s="145"/>
      <c r="BQ131" s="145"/>
      <c r="BR131" s="145"/>
      <c r="BS131" s="145"/>
      <c r="BT131" s="145"/>
      <c r="BU131" s="145"/>
      <c r="BV131" s="145"/>
      <c r="BW131" s="145"/>
      <c r="BX131" s="145"/>
      <c r="BY131" s="145"/>
      <c r="BZ131" s="145"/>
      <c r="CA131" s="145"/>
      <c r="CB131" s="145"/>
      <c r="CC131" s="145"/>
      <c r="CD131" s="145"/>
      <c r="CE131" s="145"/>
      <c r="CF131" s="145"/>
      <c r="CG131" s="145"/>
      <c r="CH131" s="145"/>
      <c r="CI131" s="145"/>
      <c r="CJ131" s="145"/>
      <c r="CK131" s="145"/>
      <c r="CL131" s="145"/>
      <c r="CM131" s="145"/>
      <c r="CN131" s="145"/>
      <c r="CO131" s="145"/>
      <c r="CP131" s="145"/>
      <c r="CQ131" s="145"/>
      <c r="CR131" s="145"/>
      <c r="CS131" s="145"/>
      <c r="CT131" s="145"/>
      <c r="CU131" s="145"/>
      <c r="CV131" s="145"/>
      <c r="CW131" s="145"/>
      <c r="CX131" s="145"/>
      <c r="CY131" s="145"/>
      <c r="CZ131" s="145"/>
      <c r="DA131" s="145"/>
      <c r="DB131" s="145"/>
      <c r="DC131" s="145"/>
      <c r="DD131" s="145"/>
      <c r="DE131" s="145"/>
      <c r="DF131" s="145"/>
      <c r="DG131" s="145"/>
      <c r="DH131" s="145"/>
      <c r="DI131" s="145"/>
      <c r="DJ131" s="145"/>
      <c r="DK131" s="145"/>
      <c r="DL131" s="145"/>
      <c r="DM131" s="145"/>
      <c r="DN131" s="145"/>
      <c r="DO131" s="145"/>
      <c r="DP131" s="145"/>
      <c r="DQ131" s="145"/>
      <c r="DR131" s="145"/>
      <c r="DS131" s="145"/>
      <c r="DT131" s="145"/>
      <c r="DU131" s="145"/>
      <c r="DV131" s="145"/>
      <c r="DW131" s="145"/>
      <c r="DX131" s="145"/>
      <c r="DY131" s="145"/>
      <c r="DZ131" s="145"/>
      <c r="EA131" s="145"/>
      <c r="EB131" s="145"/>
      <c r="EC131" s="145"/>
      <c r="ED131" s="145"/>
      <c r="EE131" s="145"/>
      <c r="EF131" s="145"/>
      <c r="EG131" s="145"/>
      <c r="EH131" s="145"/>
      <c r="EI131" s="145"/>
      <c r="EJ131" s="145"/>
      <c r="EK131" s="145"/>
      <c r="EL131" s="145"/>
      <c r="EM131" s="145"/>
      <c r="EN131" s="145"/>
      <c r="EO131" s="145"/>
      <c r="EP131" s="145"/>
      <c r="EQ131" s="145"/>
      <c r="ER131" s="145"/>
      <c r="ES131" s="145"/>
      <c r="ET131" s="145"/>
      <c r="EU131" s="145"/>
      <c r="EV131" s="145"/>
      <c r="EW131" s="145"/>
      <c r="EX131" s="145"/>
      <c r="EY131" s="145"/>
      <c r="EZ131" s="145"/>
      <c r="FA131" s="145"/>
      <c r="FB131" s="145"/>
      <c r="FC131" s="145"/>
      <c r="FD131" s="145"/>
      <c r="FE131" s="145"/>
      <c r="FF131" s="145"/>
      <c r="FG131" s="145"/>
      <c r="FH131" s="145"/>
      <c r="FI131" s="145"/>
      <c r="FJ131" s="145"/>
      <c r="FK131" s="145"/>
      <c r="FL131" s="145"/>
      <c r="FM131" s="145"/>
      <c r="FN131" s="145"/>
      <c r="FO131" s="145"/>
      <c r="FP131" s="145"/>
      <c r="FQ131" s="145"/>
      <c r="FR131" s="145"/>
      <c r="FS131" s="145"/>
      <c r="FT131" s="145"/>
      <c r="FU131" s="145"/>
      <c r="FV131" s="145"/>
      <c r="FW131" s="145"/>
      <c r="FX131" s="145"/>
      <c r="FY131" s="145"/>
      <c r="FZ131" s="145"/>
      <c r="GA131" s="145"/>
      <c r="GB131" s="145"/>
      <c r="GC131" s="145"/>
      <c r="GD131" s="145"/>
      <c r="GE131" s="145"/>
      <c r="GF131" s="145"/>
      <c r="GG131" s="145"/>
      <c r="GH131" s="145"/>
      <c r="GI131" s="145"/>
      <c r="GJ131" s="145"/>
      <c r="GK131" s="145"/>
      <c r="GL131" s="145"/>
      <c r="GM131" s="145"/>
      <c r="GN131" s="145"/>
      <c r="GO131" s="145"/>
      <c r="GP131" s="145"/>
      <c r="GQ131" s="145"/>
      <c r="GR131" s="145"/>
      <c r="GS131" s="145"/>
      <c r="GT131" s="145"/>
      <c r="GU131" s="145"/>
      <c r="GV131" s="145"/>
      <c r="GW131" s="145"/>
      <c r="GX131" s="145"/>
      <c r="GY131" s="145"/>
      <c r="GZ131" s="145"/>
      <c r="HA131" s="145"/>
      <c r="HB131" s="145"/>
      <c r="HC131" s="145"/>
      <c r="HD131" s="145"/>
      <c r="HE131" s="145"/>
      <c r="HF131" s="145"/>
      <c r="HG131" s="145"/>
      <c r="HH131" s="145"/>
      <c r="HI131" s="145"/>
      <c r="HJ131" s="145"/>
      <c r="HK131" s="145"/>
      <c r="HL131" s="145"/>
      <c r="HM131" s="145"/>
      <c r="HN131" s="145"/>
      <c r="HO131" s="145"/>
      <c r="HP131" s="145"/>
      <c r="HQ131" s="145"/>
      <c r="HR131" s="145"/>
      <c r="HS131" s="145"/>
      <c r="HT131" s="145"/>
      <c r="HU131" s="145"/>
      <c r="HV131" s="145"/>
      <c r="HW131" s="145"/>
      <c r="HX131" s="145"/>
      <c r="HY131" s="145"/>
      <c r="HZ131" s="145"/>
      <c r="IA131" s="145"/>
      <c r="IB131" s="145"/>
      <c r="IC131" s="145"/>
      <c r="ID131" s="145"/>
      <c r="IE131" s="145"/>
      <c r="IF131" s="145"/>
      <c r="IG131" s="145"/>
      <c r="IH131" s="145"/>
      <c r="II131" s="145"/>
      <c r="IJ131" s="145"/>
      <c r="IK131" s="145"/>
      <c r="IL131" s="145"/>
      <c r="IM131" s="145"/>
      <c r="IN131" s="145"/>
      <c r="IO131" s="145"/>
      <c r="IP131" s="145"/>
      <c r="IQ131" s="145"/>
      <c r="IR131" s="145"/>
      <c r="IS131" s="145"/>
      <c r="IT131" s="145"/>
      <c r="IU131" s="145"/>
      <c r="IV131" s="145"/>
      <c r="IW131" s="145"/>
      <c r="IX131" s="145"/>
      <c r="IY131" s="145"/>
      <c r="IZ131" s="145"/>
      <c r="JA131" s="145"/>
      <c r="JB131" s="145"/>
      <c r="JC131" s="145"/>
      <c r="JD131" s="145"/>
      <c r="JE131" s="145"/>
      <c r="JF131" s="145"/>
      <c r="JG131" s="145"/>
      <c r="JH131" s="145"/>
      <c r="JI131" s="145"/>
      <c r="JJ131" s="145"/>
      <c r="JK131" s="145"/>
      <c r="JL131" s="145"/>
      <c r="JM131" s="145"/>
      <c r="JN131" s="145"/>
      <c r="JO131" s="145"/>
      <c r="JP131" s="145"/>
      <c r="JQ131" s="145"/>
      <c r="JR131" s="145"/>
      <c r="JS131" s="145"/>
      <c r="JT131" s="145"/>
      <c r="JU131" s="145"/>
      <c r="JV131" s="145"/>
      <c r="JW131" s="145"/>
      <c r="JX131" s="145"/>
      <c r="JY131" s="145"/>
      <c r="JZ131" s="145"/>
      <c r="KA131" s="145"/>
      <c r="KB131" s="145"/>
      <c r="KC131" s="145"/>
      <c r="KD131" s="145"/>
      <c r="KE131" s="145"/>
      <c r="KF131" s="145"/>
      <c r="KG131" s="145"/>
      <c r="KH131" s="145"/>
      <c r="KI131" s="145"/>
      <c r="KJ131" s="145"/>
      <c r="KK131" s="145"/>
      <c r="KL131" s="145"/>
      <c r="KM131" s="145"/>
      <c r="KN131" s="145"/>
      <c r="KO131" s="145"/>
      <c r="KP131" s="145"/>
      <c r="KQ131" s="145"/>
      <c r="KR131" s="145"/>
      <c r="KS131" s="145"/>
      <c r="KT131" s="145"/>
      <c r="KU131" s="145"/>
      <c r="KV131" s="145"/>
      <c r="KW131" s="145"/>
      <c r="KX131" s="145"/>
      <c r="KY131" s="145"/>
      <c r="KZ131" s="145"/>
      <c r="LA131" s="145"/>
      <c r="LB131" s="145"/>
      <c r="LC131" s="145"/>
      <c r="LD131" s="145"/>
      <c r="LE131" s="145"/>
      <c r="LF131" s="145"/>
      <c r="LG131" s="145"/>
      <c r="LH131" s="145"/>
      <c r="LI131" s="145"/>
      <c r="LJ131" s="145"/>
      <c r="LK131" s="145"/>
      <c r="LL131" s="145"/>
      <c r="LM131" s="145"/>
      <c r="LN131" s="145"/>
      <c r="LO131" s="145"/>
      <c r="LP131" s="145"/>
      <c r="LQ131" s="145"/>
      <c r="LR131" s="145"/>
      <c r="LS131" s="145"/>
      <c r="LT131" s="145"/>
      <c r="LU131" s="145"/>
      <c r="LV131" s="145"/>
      <c r="LW131" s="145"/>
      <c r="LX131" s="145"/>
      <c r="LY131" s="145"/>
      <c r="LZ131" s="145"/>
      <c r="MA131" s="145"/>
      <c r="MB131" s="145"/>
      <c r="MC131" s="145"/>
      <c r="MD131" s="145"/>
      <c r="ME131" s="145"/>
      <c r="MF131" s="145"/>
      <c r="MG131" s="145"/>
      <c r="MH131" s="145"/>
      <c r="MI131" s="145"/>
      <c r="MJ131" s="145"/>
      <c r="MK131" s="145"/>
      <c r="ML131" s="145"/>
      <c r="MM131" s="145"/>
      <c r="MN131" s="145"/>
      <c r="MO131" s="145"/>
      <c r="MP131" s="145"/>
      <c r="MQ131" s="145"/>
      <c r="MR131" s="145"/>
      <c r="MS131" s="145"/>
      <c r="MT131" s="145"/>
      <c r="MU131" s="145"/>
      <c r="MV131" s="145"/>
      <c r="MW131" s="145"/>
      <c r="MX131" s="145"/>
      <c r="MY131" s="145"/>
      <c r="MZ131" s="145"/>
      <c r="NA131" s="145"/>
      <c r="NB131" s="145"/>
      <c r="NC131" s="145"/>
      <c r="ND131" s="145"/>
      <c r="NE131" s="145"/>
      <c r="NF131" s="145"/>
      <c r="NG131" s="145"/>
      <c r="NH131" s="145"/>
      <c r="NI131" s="145"/>
      <c r="NJ131" s="145"/>
      <c r="NK131" s="145"/>
      <c r="NL131" s="145"/>
      <c r="NM131" s="145"/>
      <c r="NN131" s="145"/>
      <c r="NO131" s="145"/>
      <c r="NP131" s="145"/>
      <c r="NQ131" s="145"/>
      <c r="NR131" s="145"/>
      <c r="NS131" s="145"/>
      <c r="NT131" s="145"/>
      <c r="NU131" s="145"/>
      <c r="NV131" s="145"/>
      <c r="NW131" s="145"/>
      <c r="NX131" s="145"/>
      <c r="NY131" s="145"/>
      <c r="NZ131" s="145"/>
      <c r="OA131" s="145"/>
      <c r="OB131" s="145"/>
      <c r="OC131" s="145"/>
      <c r="OD131" s="145"/>
      <c r="OE131" s="145"/>
      <c r="OF131" s="145"/>
      <c r="OG131" s="145"/>
      <c r="OH131" s="145"/>
      <c r="OI131" s="145"/>
      <c r="OJ131" s="145"/>
      <c r="OK131" s="145"/>
      <c r="OL131" s="145"/>
      <c r="OM131" s="145"/>
      <c r="ON131" s="145"/>
      <c r="OO131" s="145"/>
      <c r="OP131" s="145"/>
      <c r="OQ131" s="145"/>
      <c r="OR131" s="145"/>
      <c r="OS131" s="145"/>
      <c r="OT131" s="145"/>
      <c r="OU131" s="145"/>
      <c r="OV131" s="145"/>
      <c r="OW131" s="145"/>
      <c r="OX131" s="145"/>
      <c r="OY131" s="145"/>
      <c r="OZ131" s="145"/>
      <c r="PA131" s="145"/>
      <c r="PB131" s="145"/>
      <c r="PC131" s="145"/>
      <c r="PD131" s="145"/>
      <c r="PE131" s="145"/>
      <c r="PF131" s="145"/>
      <c r="PG131" s="145"/>
      <c r="PH131" s="145"/>
      <c r="PI131" s="145"/>
      <c r="PJ131" s="145"/>
      <c r="PK131" s="145"/>
      <c r="PL131" s="145"/>
      <c r="PM131" s="145"/>
      <c r="PN131" s="145"/>
      <c r="PO131" s="145"/>
      <c r="PP131" s="145"/>
      <c r="PQ131" s="145"/>
      <c r="PR131" s="145"/>
      <c r="PS131" s="145"/>
      <c r="PT131" s="145"/>
      <c r="PU131" s="145"/>
      <c r="PV131" s="145"/>
      <c r="PW131" s="145"/>
      <c r="PX131" s="145"/>
      <c r="PY131" s="145"/>
      <c r="PZ131" s="145"/>
      <c r="QA131" s="145"/>
      <c r="QB131" s="145"/>
      <c r="QC131" s="145"/>
      <c r="QD131" s="145"/>
      <c r="QE131" s="145"/>
      <c r="QF131" s="145"/>
      <c r="QG131" s="145"/>
      <c r="QH131" s="145"/>
      <c r="QI131" s="145"/>
      <c r="QJ131" s="145"/>
      <c r="QK131" s="145"/>
      <c r="QL131" s="145"/>
      <c r="QM131" s="145"/>
      <c r="QN131" s="145"/>
      <c r="QO131" s="145"/>
      <c r="QP131" s="145"/>
      <c r="QQ131" s="145"/>
      <c r="QR131" s="145"/>
      <c r="QS131" s="145"/>
      <c r="QT131" s="145"/>
      <c r="QU131" s="145"/>
      <c r="QV131" s="145"/>
      <c r="QW131" s="145"/>
      <c r="QX131" s="145"/>
      <c r="QY131" s="145"/>
      <c r="QZ131" s="145"/>
      <c r="RA131" s="145"/>
      <c r="RB131" s="145"/>
      <c r="RC131" s="145"/>
      <c r="RD131" s="145"/>
      <c r="RE131" s="145"/>
      <c r="RF131" s="145"/>
      <c r="RG131" s="145"/>
      <c r="RH131" s="145"/>
      <c r="RI131" s="145"/>
      <c r="RJ131" s="145"/>
      <c r="RK131" s="145"/>
      <c r="RL131" s="145"/>
      <c r="RM131" s="145"/>
      <c r="RN131" s="145"/>
      <c r="RO131" s="145"/>
      <c r="RP131" s="145"/>
      <c r="RQ131" s="145"/>
      <c r="RR131" s="145"/>
      <c r="RS131" s="145"/>
      <c r="RT131" s="145"/>
      <c r="RU131" s="145"/>
      <c r="RV131" s="145"/>
      <c r="RW131" s="145"/>
      <c r="RX131" s="145"/>
      <c r="RY131" s="145"/>
      <c r="RZ131" s="145"/>
      <c r="SA131" s="145"/>
      <c r="SB131" s="145"/>
      <c r="SC131" s="145"/>
      <c r="SD131" s="145"/>
      <c r="SE131" s="145"/>
      <c r="SF131" s="145"/>
      <c r="SG131" s="145"/>
      <c r="SH131" s="145"/>
      <c r="SI131" s="145"/>
      <c r="SJ131" s="145"/>
      <c r="SK131" s="145"/>
      <c r="SL131" s="145"/>
      <c r="SM131" s="145"/>
      <c r="SN131" s="145"/>
      <c r="SO131" s="145"/>
      <c r="SP131" s="145"/>
      <c r="SQ131" s="145"/>
      <c r="SR131" s="145"/>
      <c r="SS131" s="145"/>
      <c r="ST131" s="145"/>
      <c r="SU131" s="145"/>
      <c r="SV131" s="145"/>
      <c r="SW131" s="145"/>
      <c r="SX131" s="145"/>
      <c r="SY131" s="145"/>
      <c r="SZ131" s="145"/>
      <c r="TA131" s="145"/>
      <c r="TB131" s="145"/>
      <c r="TC131" s="145"/>
      <c r="TD131" s="145"/>
      <c r="TE131" s="145"/>
      <c r="TF131" s="145"/>
      <c r="TG131" s="145"/>
      <c r="TH131" s="145"/>
      <c r="TI131" s="145"/>
      <c r="TJ131" s="145"/>
      <c r="TK131" s="145"/>
      <c r="TL131" s="145"/>
      <c r="TM131" s="145"/>
      <c r="TN131" s="145"/>
      <c r="TO131" s="145"/>
      <c r="TP131" s="145"/>
      <c r="TQ131" s="145"/>
      <c r="TR131" s="145"/>
      <c r="TS131" s="145"/>
      <c r="TT131" s="145"/>
      <c r="TU131" s="145"/>
      <c r="TV131" s="145"/>
      <c r="TW131" s="145"/>
      <c r="TX131" s="145"/>
      <c r="TY131" s="145"/>
      <c r="TZ131" s="145"/>
      <c r="UA131" s="145"/>
      <c r="UB131" s="145"/>
      <c r="UC131" s="145"/>
      <c r="UD131" s="145"/>
      <c r="UE131" s="145"/>
      <c r="UF131" s="145"/>
      <c r="UG131" s="145"/>
      <c r="UH131" s="145"/>
      <c r="UI131" s="145"/>
      <c r="UJ131" s="145"/>
      <c r="UK131" s="145"/>
      <c r="UL131" s="145"/>
      <c r="UM131" s="145"/>
      <c r="UN131" s="145"/>
      <c r="UO131" s="145"/>
      <c r="UP131" s="145"/>
      <c r="UQ131" s="145"/>
      <c r="UR131" s="145"/>
      <c r="US131" s="145"/>
      <c r="UT131" s="145"/>
      <c r="UU131" s="145"/>
      <c r="UV131" s="145"/>
      <c r="UW131" s="145"/>
      <c r="UX131" s="145"/>
      <c r="UY131" s="145"/>
      <c r="UZ131" s="145"/>
      <c r="VA131" s="145"/>
      <c r="VB131" s="145"/>
      <c r="VC131" s="145"/>
      <c r="VD131" s="145"/>
      <c r="VE131" s="145"/>
      <c r="VF131" s="145"/>
      <c r="VG131" s="145"/>
      <c r="VH131" s="145"/>
      <c r="VI131" s="145"/>
      <c r="VJ131" s="145"/>
      <c r="VK131" s="145"/>
      <c r="VL131" s="145"/>
      <c r="VM131" s="145"/>
      <c r="VN131" s="145"/>
      <c r="VO131" s="145"/>
      <c r="VP131" s="145"/>
      <c r="VQ131" s="145"/>
      <c r="VR131" s="145"/>
      <c r="VS131" s="145"/>
      <c r="VT131" s="145"/>
      <c r="VU131" s="145"/>
      <c r="VV131" s="145"/>
      <c r="VW131" s="145"/>
      <c r="VX131" s="145"/>
      <c r="VY131" s="145"/>
      <c r="VZ131" s="145"/>
      <c r="WA131" s="145"/>
      <c r="WB131" s="145"/>
      <c r="WC131" s="145"/>
      <c r="WD131" s="145"/>
      <c r="WE131" s="145"/>
      <c r="WF131" s="145"/>
      <c r="WG131" s="145"/>
      <c r="WH131" s="145"/>
      <c r="WI131" s="145"/>
      <c r="WJ131" s="145"/>
      <c r="WK131" s="145"/>
      <c r="WL131" s="145"/>
      <c r="WM131" s="145"/>
      <c r="WN131" s="145"/>
      <c r="WO131" s="145"/>
      <c r="WP131" s="145"/>
      <c r="WQ131" s="145"/>
      <c r="WR131" s="145"/>
      <c r="WS131" s="145"/>
      <c r="WT131" s="145"/>
      <c r="WU131" s="145"/>
      <c r="WV131" s="145"/>
      <c r="WW131" s="145"/>
      <c r="WX131" s="145"/>
      <c r="WY131" s="145"/>
      <c r="WZ131" s="145"/>
      <c r="XA131" s="145"/>
      <c r="XB131" s="145"/>
      <c r="XC131" s="145"/>
      <c r="XD131" s="145"/>
      <c r="XE131" s="145"/>
      <c r="XF131" s="145"/>
      <c r="XG131" s="145"/>
      <c r="XH131" s="145"/>
      <c r="XI131" s="145"/>
      <c r="XJ131" s="145"/>
      <c r="XK131" s="145"/>
      <c r="XL131" s="145"/>
      <c r="XM131" s="145"/>
      <c r="XN131" s="145"/>
      <c r="XO131" s="145"/>
      <c r="XP131" s="145"/>
      <c r="XQ131" s="145"/>
      <c r="XR131" s="145"/>
      <c r="XS131" s="145"/>
      <c r="XT131" s="145"/>
      <c r="XU131" s="145"/>
      <c r="XV131" s="145"/>
      <c r="XW131" s="145"/>
      <c r="XX131" s="145"/>
      <c r="XY131" s="145"/>
      <c r="XZ131" s="145"/>
      <c r="YA131" s="145"/>
      <c r="YB131" s="145"/>
      <c r="YC131" s="145"/>
      <c r="YD131" s="145"/>
      <c r="YE131" s="145"/>
      <c r="YF131" s="145"/>
      <c r="YG131" s="145"/>
      <c r="YH131" s="145"/>
      <c r="YI131" s="145"/>
      <c r="YJ131" s="145"/>
      <c r="YK131" s="145"/>
      <c r="YL131" s="145"/>
      <c r="YM131" s="145"/>
      <c r="YN131" s="145"/>
      <c r="YO131" s="145"/>
      <c r="YP131" s="145"/>
      <c r="YQ131" s="145"/>
      <c r="YR131" s="145"/>
      <c r="YS131" s="145"/>
      <c r="YT131" s="145"/>
      <c r="YU131" s="145"/>
      <c r="YV131" s="145"/>
      <c r="YW131" s="145"/>
      <c r="YX131" s="145"/>
      <c r="YY131" s="145"/>
      <c r="YZ131" s="145"/>
      <c r="ZA131" s="145"/>
      <c r="ZB131" s="145"/>
      <c r="ZC131" s="145"/>
      <c r="ZD131" s="145"/>
      <c r="ZE131" s="145"/>
      <c r="ZF131" s="145"/>
      <c r="ZG131" s="145"/>
      <c r="ZH131" s="145"/>
      <c r="ZI131" s="145"/>
      <c r="ZJ131" s="145"/>
      <c r="ZK131" s="145"/>
      <c r="ZL131" s="145"/>
      <c r="ZM131" s="145"/>
      <c r="ZN131" s="145"/>
      <c r="ZO131" s="145"/>
      <c r="ZP131" s="145"/>
      <c r="ZQ131" s="145"/>
      <c r="ZR131" s="145"/>
      <c r="ZS131" s="145"/>
      <c r="ZT131" s="145"/>
      <c r="ZU131" s="145"/>
      <c r="ZV131" s="145"/>
      <c r="ZW131" s="145"/>
      <c r="ZX131" s="145"/>
      <c r="ZY131" s="145"/>
      <c r="ZZ131" s="145"/>
      <c r="AAA131" s="145"/>
      <c r="AAB131" s="145"/>
      <c r="AAC131" s="145"/>
      <c r="AAD131" s="145"/>
      <c r="AAE131" s="145"/>
      <c r="AAF131" s="145"/>
      <c r="AAG131" s="145"/>
      <c r="AAH131" s="145"/>
      <c r="AAI131" s="145"/>
      <c r="AAJ131" s="145"/>
      <c r="AAK131" s="145"/>
      <c r="AAL131" s="145"/>
      <c r="AAM131" s="145"/>
      <c r="AAN131" s="145"/>
      <c r="AAO131" s="145"/>
      <c r="AAP131" s="145"/>
      <c r="AAQ131" s="145"/>
      <c r="AAR131" s="145"/>
      <c r="AAS131" s="145"/>
      <c r="AAT131" s="145"/>
      <c r="AAU131" s="145"/>
      <c r="AAV131" s="145"/>
      <c r="AAW131" s="145"/>
      <c r="AAX131" s="145"/>
      <c r="AAY131" s="145"/>
      <c r="AAZ131" s="145"/>
      <c r="ABA131" s="145"/>
      <c r="ABB131" s="145"/>
      <c r="ABC131" s="145"/>
      <c r="ABD131" s="145"/>
      <c r="ABE131" s="145"/>
      <c r="ABF131" s="145"/>
      <c r="ABG131" s="145"/>
      <c r="ABH131" s="145"/>
      <c r="ABI131" s="145"/>
      <c r="ABJ131" s="145"/>
      <c r="ABK131" s="145"/>
      <c r="ABL131" s="145"/>
      <c r="ABM131" s="145"/>
      <c r="ABN131" s="145"/>
      <c r="ABO131" s="145"/>
      <c r="ABP131" s="145"/>
      <c r="ABQ131" s="145"/>
      <c r="ABR131" s="145"/>
      <c r="ABS131" s="145"/>
      <c r="ABT131" s="145"/>
      <c r="ABU131" s="145"/>
      <c r="ABV131" s="145"/>
      <c r="ABW131" s="145"/>
      <c r="ABX131" s="145"/>
      <c r="ABY131" s="145"/>
      <c r="ABZ131" s="145"/>
      <c r="ACA131" s="145"/>
      <c r="ACB131" s="145"/>
      <c r="ACC131" s="145"/>
      <c r="ACD131" s="145"/>
      <c r="ACE131" s="145"/>
      <c r="ACF131" s="145"/>
      <c r="ACG131" s="145"/>
      <c r="ACH131" s="145"/>
      <c r="ACI131" s="145"/>
      <c r="ACJ131" s="145"/>
      <c r="ACK131" s="145"/>
      <c r="ACL131" s="145"/>
      <c r="ACM131" s="145"/>
      <c r="ACN131" s="145"/>
      <c r="ACO131" s="145"/>
      <c r="ACP131" s="145"/>
      <c r="ACQ131" s="145"/>
      <c r="ACR131" s="145"/>
      <c r="ACS131" s="145"/>
      <c r="ACT131" s="145"/>
      <c r="ACU131" s="145"/>
      <c r="ACV131" s="145"/>
      <c r="ACW131" s="145"/>
      <c r="ACX131" s="145"/>
      <c r="ACY131" s="145"/>
      <c r="ACZ131" s="145"/>
      <c r="ADA131" s="145"/>
      <c r="ADB131" s="145"/>
      <c r="ADC131" s="145"/>
      <c r="ADD131" s="145"/>
      <c r="ADE131" s="145"/>
      <c r="ADF131" s="145"/>
      <c r="ADG131" s="145"/>
      <c r="ADH131" s="145"/>
      <c r="ADI131" s="145"/>
      <c r="ADJ131" s="145"/>
      <c r="ADK131" s="145"/>
      <c r="ADL131" s="145"/>
      <c r="ADM131" s="145"/>
      <c r="ADN131" s="145"/>
      <c r="ADO131" s="145"/>
      <c r="ADP131" s="145"/>
      <c r="ADQ131" s="145"/>
      <c r="ADR131" s="145"/>
      <c r="ADS131" s="145"/>
      <c r="ADT131" s="145"/>
      <c r="ADU131" s="145"/>
      <c r="ADV131" s="145"/>
      <c r="ADW131" s="145"/>
      <c r="ADX131" s="145"/>
      <c r="ADY131" s="145"/>
      <c r="ADZ131" s="145"/>
      <c r="AEA131" s="145"/>
      <c r="AEB131" s="145"/>
      <c r="AEC131" s="145"/>
      <c r="AED131" s="145"/>
      <c r="AEE131" s="145"/>
      <c r="AEF131" s="145"/>
      <c r="AEG131" s="145"/>
      <c r="AEH131" s="145"/>
      <c r="AEI131" s="145"/>
      <c r="AEJ131" s="145"/>
      <c r="AEK131" s="145"/>
      <c r="AEL131" s="145"/>
      <c r="AEM131" s="145"/>
      <c r="AEN131" s="145"/>
      <c r="AEO131" s="145"/>
      <c r="AEP131" s="145"/>
      <c r="AEQ131" s="145"/>
      <c r="AER131" s="145"/>
      <c r="AES131" s="145"/>
      <c r="AET131" s="145"/>
      <c r="AEU131" s="145"/>
      <c r="AEV131" s="145"/>
      <c r="AEW131" s="145"/>
      <c r="AEX131" s="145"/>
      <c r="AEY131" s="145"/>
      <c r="AEZ131" s="145"/>
      <c r="AFA131" s="145"/>
      <c r="AFB131" s="145"/>
      <c r="AFC131" s="145"/>
      <c r="AFD131" s="145"/>
      <c r="AFE131" s="145"/>
      <c r="AFF131" s="145"/>
      <c r="AFG131" s="145"/>
      <c r="AFH131" s="145"/>
      <c r="AFI131" s="145"/>
      <c r="AFJ131" s="145"/>
      <c r="AFK131" s="145"/>
      <c r="AFL131" s="145"/>
      <c r="AFM131" s="145"/>
      <c r="AFN131" s="145"/>
      <c r="AFO131" s="145"/>
      <c r="AFP131" s="145"/>
      <c r="AFQ131" s="145"/>
      <c r="AFR131" s="145"/>
      <c r="AFS131" s="145"/>
      <c r="AFT131" s="145"/>
      <c r="AFU131" s="145"/>
      <c r="AFV131" s="145"/>
      <c r="AFW131" s="145"/>
      <c r="AFX131" s="145"/>
      <c r="AFY131" s="145"/>
      <c r="AFZ131" s="145"/>
      <c r="AGA131" s="145"/>
      <c r="AGB131" s="145"/>
      <c r="AGC131" s="145"/>
      <c r="AGD131" s="145"/>
      <c r="AGE131" s="145"/>
      <c r="AGF131" s="145"/>
      <c r="AGG131" s="145"/>
      <c r="AGH131" s="145"/>
      <c r="AGI131" s="145"/>
      <c r="AGJ131" s="145"/>
      <c r="AGK131" s="145"/>
      <c r="AGL131" s="145"/>
      <c r="AGM131" s="145"/>
      <c r="AGN131" s="145"/>
      <c r="AGO131" s="145"/>
      <c r="AGP131" s="145"/>
      <c r="AGQ131" s="145"/>
      <c r="AGR131" s="145"/>
      <c r="AGS131" s="145"/>
      <c r="AGT131" s="145"/>
      <c r="AGU131" s="145"/>
      <c r="AGV131" s="145"/>
      <c r="AGW131" s="145"/>
      <c r="AGX131" s="145"/>
      <c r="AGY131" s="145"/>
      <c r="AGZ131" s="145"/>
      <c r="AHA131" s="145"/>
      <c r="AHB131" s="145"/>
      <c r="AHC131" s="145"/>
      <c r="AHD131" s="145"/>
      <c r="AHE131" s="145"/>
      <c r="AHF131" s="145"/>
      <c r="AHG131" s="145"/>
      <c r="AHH131" s="145"/>
      <c r="AHI131" s="145"/>
      <c r="AHJ131" s="145"/>
      <c r="AHK131" s="145"/>
      <c r="AHL131" s="145"/>
      <c r="AHM131" s="145"/>
      <c r="AHN131" s="145"/>
      <c r="AHO131" s="145"/>
      <c r="AHP131" s="145"/>
      <c r="AHQ131" s="145"/>
      <c r="AHR131" s="145"/>
      <c r="AHS131" s="145"/>
      <c r="AHT131" s="145"/>
      <c r="AHU131" s="145"/>
      <c r="AHV131" s="145"/>
      <c r="AHW131" s="145"/>
      <c r="AHX131" s="145"/>
      <c r="AHY131" s="145"/>
      <c r="AHZ131" s="145"/>
      <c r="AIA131" s="145"/>
      <c r="AIB131" s="145"/>
      <c r="AIC131" s="145"/>
      <c r="AID131" s="145"/>
      <c r="AIE131" s="145"/>
      <c r="AIF131" s="145"/>
      <c r="AIG131" s="145"/>
      <c r="AIH131" s="145"/>
      <c r="AII131" s="145"/>
      <c r="AIJ131" s="145"/>
      <c r="AIK131" s="145"/>
      <c r="AIL131" s="145"/>
      <c r="AIM131" s="145"/>
      <c r="AIN131" s="145"/>
      <c r="AIO131" s="145"/>
      <c r="AIP131" s="145"/>
      <c r="AIQ131" s="145"/>
      <c r="AIR131" s="145"/>
      <c r="AIS131" s="145"/>
      <c r="AIT131" s="145"/>
      <c r="AIU131" s="145"/>
      <c r="AIV131" s="145"/>
      <c r="AIW131" s="145"/>
      <c r="AIX131" s="145"/>
      <c r="AIY131" s="145"/>
      <c r="AIZ131" s="145"/>
      <c r="AJA131" s="145"/>
      <c r="AJB131" s="145"/>
      <c r="AJC131" s="145"/>
      <c r="AJD131" s="145"/>
      <c r="AJE131" s="145"/>
      <c r="AJF131" s="145"/>
      <c r="AJG131" s="145"/>
      <c r="AJH131" s="145"/>
      <c r="AJI131" s="145"/>
      <c r="AJJ131" s="145"/>
      <c r="AJK131" s="145"/>
      <c r="AJL131" s="145"/>
      <c r="AJM131" s="145"/>
      <c r="AJN131" s="145"/>
      <c r="AJO131" s="145"/>
      <c r="AJP131" s="145"/>
      <c r="AJQ131" s="145"/>
      <c r="AJR131" s="145"/>
      <c r="AJS131" s="145"/>
      <c r="AJT131" s="145"/>
      <c r="AJU131" s="145"/>
      <c r="AJV131" s="145"/>
      <c r="AJW131" s="145"/>
      <c r="AJX131" s="145"/>
      <c r="AJY131" s="145"/>
      <c r="AJZ131" s="145"/>
      <c r="AKA131" s="145"/>
      <c r="AKB131" s="145"/>
      <c r="AKC131" s="145"/>
      <c r="AKD131" s="145"/>
      <c r="AKE131" s="145"/>
      <c r="AKF131" s="145"/>
      <c r="AKG131" s="145"/>
      <c r="AKH131" s="145"/>
      <c r="AKI131" s="145"/>
      <c r="AKJ131" s="145"/>
      <c r="AKK131" s="145"/>
      <c r="AKL131" s="145"/>
      <c r="AKM131" s="145"/>
      <c r="AKN131" s="145"/>
      <c r="AKO131" s="145"/>
      <c r="AKP131" s="145"/>
      <c r="AKQ131" s="145"/>
      <c r="AKR131" s="145"/>
      <c r="AKS131" s="145"/>
      <c r="AKT131" s="145"/>
      <c r="AKU131" s="145"/>
      <c r="AKV131" s="145"/>
      <c r="AKW131" s="145"/>
      <c r="AKX131" s="145"/>
      <c r="AKY131" s="145"/>
      <c r="AKZ131" s="145"/>
      <c r="ALA131" s="145"/>
      <c r="ALB131" s="145"/>
      <c r="ALC131" s="145"/>
      <c r="ALD131" s="145"/>
      <c r="ALE131" s="145"/>
      <c r="ALF131" s="145"/>
      <c r="ALG131" s="145"/>
      <c r="ALH131" s="145"/>
      <c r="ALI131" s="145"/>
      <c r="ALJ131" s="145"/>
      <c r="ALK131" s="145"/>
      <c r="ALL131" s="145"/>
      <c r="ALM131" s="145"/>
      <c r="ALN131" s="145"/>
      <c r="ALO131" s="145"/>
      <c r="ALP131" s="145"/>
      <c r="ALQ131" s="145"/>
      <c r="ALR131" s="145"/>
      <c r="ALS131" s="145"/>
      <c r="ALT131" s="145"/>
      <c r="ALU131" s="145"/>
      <c r="ALV131" s="145"/>
      <c r="ALW131" s="145"/>
      <c r="ALX131" s="145"/>
      <c r="ALY131" s="145"/>
      <c r="ALZ131" s="145"/>
    </row>
    <row r="132" spans="1:1014" ht="12.75" customHeight="1" x14ac:dyDescent="0.3">
      <c r="A132" s="151"/>
      <c r="B132" s="151"/>
      <c r="C132" s="133" t="s">
        <v>8</v>
      </c>
      <c r="D132" s="292" t="s">
        <v>104</v>
      </c>
      <c r="E132" s="292"/>
      <c r="F132" s="292"/>
      <c r="G132" s="292"/>
      <c r="H132" s="162">
        <f>H34</f>
        <v>0</v>
      </c>
      <c r="I132" s="145"/>
      <c r="J132" s="145"/>
      <c r="K132" s="145"/>
      <c r="L132" s="145"/>
      <c r="M132" s="145"/>
      <c r="N132" s="145"/>
      <c r="O132" s="145"/>
      <c r="P132" s="145"/>
      <c r="Q132" s="145"/>
      <c r="R132" s="145"/>
      <c r="S132" s="145"/>
      <c r="T132" s="145"/>
      <c r="U132" s="145"/>
      <c r="V132" s="145"/>
      <c r="W132" s="145"/>
      <c r="X132" s="145"/>
      <c r="Y132" s="145"/>
      <c r="Z132" s="145"/>
      <c r="AA132" s="145"/>
      <c r="AB132" s="145"/>
      <c r="AC132" s="145"/>
      <c r="AD132" s="145"/>
      <c r="AE132" s="145"/>
      <c r="AF132" s="145"/>
      <c r="AG132" s="145"/>
      <c r="AH132" s="145"/>
      <c r="AI132" s="145"/>
      <c r="AJ132" s="145"/>
      <c r="AK132" s="145"/>
      <c r="AL132" s="145"/>
      <c r="AM132" s="145"/>
      <c r="AN132" s="145"/>
      <c r="AO132" s="145"/>
      <c r="AP132" s="145"/>
      <c r="AQ132" s="145"/>
      <c r="AR132" s="145"/>
      <c r="AS132" s="145"/>
      <c r="AT132" s="145"/>
      <c r="AU132" s="145"/>
      <c r="AV132" s="145"/>
      <c r="AW132" s="145"/>
      <c r="AX132" s="145"/>
      <c r="AY132" s="145"/>
      <c r="AZ132" s="145"/>
      <c r="BA132" s="145"/>
      <c r="BB132" s="145"/>
      <c r="BC132" s="145"/>
      <c r="BD132" s="145"/>
      <c r="BE132" s="145"/>
      <c r="BF132" s="145"/>
      <c r="BG132" s="145"/>
      <c r="BH132" s="145"/>
      <c r="BI132" s="145"/>
      <c r="BJ132" s="145"/>
      <c r="BK132" s="145"/>
      <c r="BL132" s="145"/>
      <c r="BM132" s="145"/>
      <c r="BN132" s="145"/>
      <c r="BO132" s="145"/>
      <c r="BP132" s="145"/>
      <c r="BQ132" s="145"/>
      <c r="BR132" s="145"/>
      <c r="BS132" s="145"/>
      <c r="BT132" s="145"/>
      <c r="BU132" s="145"/>
      <c r="BV132" s="145"/>
      <c r="BW132" s="145"/>
      <c r="BX132" s="145"/>
      <c r="BY132" s="145"/>
      <c r="BZ132" s="145"/>
      <c r="CA132" s="145"/>
      <c r="CB132" s="145"/>
      <c r="CC132" s="145"/>
      <c r="CD132" s="145"/>
      <c r="CE132" s="145"/>
      <c r="CF132" s="145"/>
      <c r="CG132" s="145"/>
      <c r="CH132" s="145"/>
      <c r="CI132" s="145"/>
      <c r="CJ132" s="145"/>
      <c r="CK132" s="145"/>
      <c r="CL132" s="145"/>
      <c r="CM132" s="145"/>
      <c r="CN132" s="145"/>
      <c r="CO132" s="145"/>
      <c r="CP132" s="145"/>
      <c r="CQ132" s="145"/>
      <c r="CR132" s="145"/>
      <c r="CS132" s="145"/>
      <c r="CT132" s="145"/>
      <c r="CU132" s="145"/>
      <c r="CV132" s="145"/>
      <c r="CW132" s="145"/>
      <c r="CX132" s="145"/>
      <c r="CY132" s="145"/>
      <c r="CZ132" s="145"/>
      <c r="DA132" s="145"/>
      <c r="DB132" s="145"/>
      <c r="DC132" s="145"/>
      <c r="DD132" s="145"/>
      <c r="DE132" s="145"/>
      <c r="DF132" s="145"/>
      <c r="DG132" s="145"/>
      <c r="DH132" s="145"/>
      <c r="DI132" s="145"/>
      <c r="DJ132" s="145"/>
      <c r="DK132" s="145"/>
      <c r="DL132" s="145"/>
      <c r="DM132" s="145"/>
      <c r="DN132" s="145"/>
      <c r="DO132" s="145"/>
      <c r="DP132" s="145"/>
      <c r="DQ132" s="145"/>
      <c r="DR132" s="145"/>
      <c r="DS132" s="145"/>
      <c r="DT132" s="145"/>
      <c r="DU132" s="145"/>
      <c r="DV132" s="145"/>
      <c r="DW132" s="145"/>
      <c r="DX132" s="145"/>
      <c r="DY132" s="145"/>
      <c r="DZ132" s="145"/>
      <c r="EA132" s="145"/>
      <c r="EB132" s="145"/>
      <c r="EC132" s="145"/>
      <c r="ED132" s="145"/>
      <c r="EE132" s="145"/>
      <c r="EF132" s="145"/>
      <c r="EG132" s="145"/>
      <c r="EH132" s="145"/>
      <c r="EI132" s="145"/>
      <c r="EJ132" s="145"/>
      <c r="EK132" s="145"/>
      <c r="EL132" s="145"/>
      <c r="EM132" s="145"/>
      <c r="EN132" s="145"/>
      <c r="EO132" s="145"/>
      <c r="EP132" s="145"/>
      <c r="EQ132" s="145"/>
      <c r="ER132" s="145"/>
      <c r="ES132" s="145"/>
      <c r="ET132" s="145"/>
      <c r="EU132" s="145"/>
      <c r="EV132" s="145"/>
      <c r="EW132" s="145"/>
      <c r="EX132" s="145"/>
      <c r="EY132" s="145"/>
      <c r="EZ132" s="145"/>
      <c r="FA132" s="145"/>
      <c r="FB132" s="145"/>
      <c r="FC132" s="145"/>
      <c r="FD132" s="145"/>
      <c r="FE132" s="145"/>
      <c r="FF132" s="145"/>
      <c r="FG132" s="145"/>
      <c r="FH132" s="145"/>
      <c r="FI132" s="145"/>
      <c r="FJ132" s="145"/>
      <c r="FK132" s="145"/>
      <c r="FL132" s="145"/>
      <c r="FM132" s="145"/>
      <c r="FN132" s="145"/>
      <c r="FO132" s="145"/>
      <c r="FP132" s="145"/>
      <c r="FQ132" s="145"/>
      <c r="FR132" s="145"/>
      <c r="FS132" s="145"/>
      <c r="FT132" s="145"/>
      <c r="FU132" s="145"/>
      <c r="FV132" s="145"/>
      <c r="FW132" s="145"/>
      <c r="FX132" s="145"/>
      <c r="FY132" s="145"/>
      <c r="FZ132" s="145"/>
      <c r="GA132" s="145"/>
      <c r="GB132" s="145"/>
      <c r="GC132" s="145"/>
      <c r="GD132" s="145"/>
      <c r="GE132" s="145"/>
      <c r="GF132" s="145"/>
      <c r="GG132" s="145"/>
      <c r="GH132" s="145"/>
      <c r="GI132" s="145"/>
      <c r="GJ132" s="145"/>
      <c r="GK132" s="145"/>
      <c r="GL132" s="145"/>
      <c r="GM132" s="145"/>
      <c r="GN132" s="145"/>
      <c r="GO132" s="145"/>
      <c r="GP132" s="145"/>
      <c r="GQ132" s="145"/>
      <c r="GR132" s="145"/>
      <c r="GS132" s="145"/>
      <c r="GT132" s="145"/>
      <c r="GU132" s="145"/>
      <c r="GV132" s="145"/>
      <c r="GW132" s="145"/>
      <c r="GX132" s="145"/>
      <c r="GY132" s="145"/>
      <c r="GZ132" s="145"/>
      <c r="HA132" s="145"/>
      <c r="HB132" s="145"/>
      <c r="HC132" s="145"/>
      <c r="HD132" s="145"/>
      <c r="HE132" s="145"/>
      <c r="HF132" s="145"/>
      <c r="HG132" s="145"/>
      <c r="HH132" s="145"/>
      <c r="HI132" s="145"/>
      <c r="HJ132" s="145"/>
      <c r="HK132" s="145"/>
      <c r="HL132" s="145"/>
      <c r="HM132" s="145"/>
      <c r="HN132" s="145"/>
      <c r="HO132" s="145"/>
      <c r="HP132" s="145"/>
      <c r="HQ132" s="145"/>
      <c r="HR132" s="145"/>
      <c r="HS132" s="145"/>
      <c r="HT132" s="145"/>
      <c r="HU132" s="145"/>
      <c r="HV132" s="145"/>
      <c r="HW132" s="145"/>
      <c r="HX132" s="145"/>
      <c r="HY132" s="145"/>
      <c r="HZ132" s="145"/>
      <c r="IA132" s="145"/>
      <c r="IB132" s="145"/>
      <c r="IC132" s="145"/>
      <c r="ID132" s="145"/>
      <c r="IE132" s="145"/>
      <c r="IF132" s="145"/>
      <c r="IG132" s="145"/>
      <c r="IH132" s="145"/>
      <c r="II132" s="145"/>
      <c r="IJ132" s="145"/>
      <c r="IK132" s="145"/>
      <c r="IL132" s="145"/>
      <c r="IM132" s="145"/>
      <c r="IN132" s="145"/>
      <c r="IO132" s="145"/>
      <c r="IP132" s="145"/>
      <c r="IQ132" s="145"/>
      <c r="IR132" s="145"/>
      <c r="IS132" s="145"/>
      <c r="IT132" s="145"/>
      <c r="IU132" s="145"/>
      <c r="IV132" s="145"/>
      <c r="IW132" s="145"/>
      <c r="IX132" s="145"/>
      <c r="IY132" s="145"/>
      <c r="IZ132" s="145"/>
      <c r="JA132" s="145"/>
      <c r="JB132" s="145"/>
      <c r="JC132" s="145"/>
      <c r="JD132" s="145"/>
      <c r="JE132" s="145"/>
      <c r="JF132" s="145"/>
      <c r="JG132" s="145"/>
      <c r="JH132" s="145"/>
      <c r="JI132" s="145"/>
      <c r="JJ132" s="145"/>
      <c r="JK132" s="145"/>
      <c r="JL132" s="145"/>
      <c r="JM132" s="145"/>
      <c r="JN132" s="145"/>
      <c r="JO132" s="145"/>
      <c r="JP132" s="145"/>
      <c r="JQ132" s="145"/>
      <c r="JR132" s="145"/>
      <c r="JS132" s="145"/>
      <c r="JT132" s="145"/>
      <c r="JU132" s="145"/>
      <c r="JV132" s="145"/>
      <c r="JW132" s="145"/>
      <c r="JX132" s="145"/>
      <c r="JY132" s="145"/>
      <c r="JZ132" s="145"/>
      <c r="KA132" s="145"/>
      <c r="KB132" s="145"/>
      <c r="KC132" s="145"/>
      <c r="KD132" s="145"/>
      <c r="KE132" s="145"/>
      <c r="KF132" s="145"/>
      <c r="KG132" s="145"/>
      <c r="KH132" s="145"/>
      <c r="KI132" s="145"/>
      <c r="KJ132" s="145"/>
      <c r="KK132" s="145"/>
      <c r="KL132" s="145"/>
      <c r="KM132" s="145"/>
      <c r="KN132" s="145"/>
      <c r="KO132" s="145"/>
      <c r="KP132" s="145"/>
      <c r="KQ132" s="145"/>
      <c r="KR132" s="145"/>
      <c r="KS132" s="145"/>
      <c r="KT132" s="145"/>
      <c r="KU132" s="145"/>
      <c r="KV132" s="145"/>
      <c r="KW132" s="145"/>
      <c r="KX132" s="145"/>
      <c r="KY132" s="145"/>
      <c r="KZ132" s="145"/>
      <c r="LA132" s="145"/>
      <c r="LB132" s="145"/>
      <c r="LC132" s="145"/>
      <c r="LD132" s="145"/>
      <c r="LE132" s="145"/>
      <c r="LF132" s="145"/>
      <c r="LG132" s="145"/>
      <c r="LH132" s="145"/>
      <c r="LI132" s="145"/>
      <c r="LJ132" s="145"/>
      <c r="LK132" s="145"/>
      <c r="LL132" s="145"/>
      <c r="LM132" s="145"/>
      <c r="LN132" s="145"/>
      <c r="LO132" s="145"/>
      <c r="LP132" s="145"/>
      <c r="LQ132" s="145"/>
      <c r="LR132" s="145"/>
      <c r="LS132" s="145"/>
      <c r="LT132" s="145"/>
      <c r="LU132" s="145"/>
      <c r="LV132" s="145"/>
      <c r="LW132" s="145"/>
      <c r="LX132" s="145"/>
      <c r="LY132" s="145"/>
      <c r="LZ132" s="145"/>
      <c r="MA132" s="145"/>
      <c r="MB132" s="145"/>
      <c r="MC132" s="145"/>
      <c r="MD132" s="145"/>
      <c r="ME132" s="145"/>
      <c r="MF132" s="145"/>
      <c r="MG132" s="145"/>
      <c r="MH132" s="145"/>
      <c r="MI132" s="145"/>
      <c r="MJ132" s="145"/>
      <c r="MK132" s="145"/>
      <c r="ML132" s="145"/>
      <c r="MM132" s="145"/>
      <c r="MN132" s="145"/>
      <c r="MO132" s="145"/>
      <c r="MP132" s="145"/>
      <c r="MQ132" s="145"/>
      <c r="MR132" s="145"/>
      <c r="MS132" s="145"/>
      <c r="MT132" s="145"/>
      <c r="MU132" s="145"/>
      <c r="MV132" s="145"/>
      <c r="MW132" s="145"/>
      <c r="MX132" s="145"/>
      <c r="MY132" s="145"/>
      <c r="MZ132" s="145"/>
      <c r="NA132" s="145"/>
      <c r="NB132" s="145"/>
      <c r="NC132" s="145"/>
      <c r="ND132" s="145"/>
      <c r="NE132" s="145"/>
      <c r="NF132" s="145"/>
      <c r="NG132" s="145"/>
      <c r="NH132" s="145"/>
      <c r="NI132" s="145"/>
      <c r="NJ132" s="145"/>
      <c r="NK132" s="145"/>
      <c r="NL132" s="145"/>
      <c r="NM132" s="145"/>
      <c r="NN132" s="145"/>
      <c r="NO132" s="145"/>
      <c r="NP132" s="145"/>
      <c r="NQ132" s="145"/>
      <c r="NR132" s="145"/>
      <c r="NS132" s="145"/>
      <c r="NT132" s="145"/>
      <c r="NU132" s="145"/>
      <c r="NV132" s="145"/>
      <c r="NW132" s="145"/>
      <c r="NX132" s="145"/>
      <c r="NY132" s="145"/>
      <c r="NZ132" s="145"/>
      <c r="OA132" s="145"/>
      <c r="OB132" s="145"/>
      <c r="OC132" s="145"/>
      <c r="OD132" s="145"/>
      <c r="OE132" s="145"/>
      <c r="OF132" s="145"/>
      <c r="OG132" s="145"/>
      <c r="OH132" s="145"/>
      <c r="OI132" s="145"/>
      <c r="OJ132" s="145"/>
      <c r="OK132" s="145"/>
      <c r="OL132" s="145"/>
      <c r="OM132" s="145"/>
      <c r="ON132" s="145"/>
      <c r="OO132" s="145"/>
      <c r="OP132" s="145"/>
      <c r="OQ132" s="145"/>
      <c r="OR132" s="145"/>
      <c r="OS132" s="145"/>
      <c r="OT132" s="145"/>
      <c r="OU132" s="145"/>
      <c r="OV132" s="145"/>
      <c r="OW132" s="145"/>
      <c r="OX132" s="145"/>
      <c r="OY132" s="145"/>
      <c r="OZ132" s="145"/>
      <c r="PA132" s="145"/>
      <c r="PB132" s="145"/>
      <c r="PC132" s="145"/>
      <c r="PD132" s="145"/>
      <c r="PE132" s="145"/>
      <c r="PF132" s="145"/>
      <c r="PG132" s="145"/>
      <c r="PH132" s="145"/>
      <c r="PI132" s="145"/>
      <c r="PJ132" s="145"/>
      <c r="PK132" s="145"/>
      <c r="PL132" s="145"/>
      <c r="PM132" s="145"/>
      <c r="PN132" s="145"/>
      <c r="PO132" s="145"/>
      <c r="PP132" s="145"/>
      <c r="PQ132" s="145"/>
      <c r="PR132" s="145"/>
      <c r="PS132" s="145"/>
      <c r="PT132" s="145"/>
      <c r="PU132" s="145"/>
      <c r="PV132" s="145"/>
      <c r="PW132" s="145"/>
      <c r="PX132" s="145"/>
      <c r="PY132" s="145"/>
      <c r="PZ132" s="145"/>
      <c r="QA132" s="145"/>
      <c r="QB132" s="145"/>
      <c r="QC132" s="145"/>
      <c r="QD132" s="145"/>
      <c r="QE132" s="145"/>
      <c r="QF132" s="145"/>
      <c r="QG132" s="145"/>
      <c r="QH132" s="145"/>
      <c r="QI132" s="145"/>
      <c r="QJ132" s="145"/>
      <c r="QK132" s="145"/>
      <c r="QL132" s="145"/>
      <c r="QM132" s="145"/>
      <c r="QN132" s="145"/>
      <c r="QO132" s="145"/>
      <c r="QP132" s="145"/>
      <c r="QQ132" s="145"/>
      <c r="QR132" s="145"/>
      <c r="QS132" s="145"/>
      <c r="QT132" s="145"/>
      <c r="QU132" s="145"/>
      <c r="QV132" s="145"/>
      <c r="QW132" s="145"/>
      <c r="QX132" s="145"/>
      <c r="QY132" s="145"/>
      <c r="QZ132" s="145"/>
      <c r="RA132" s="145"/>
      <c r="RB132" s="145"/>
      <c r="RC132" s="145"/>
      <c r="RD132" s="145"/>
      <c r="RE132" s="145"/>
      <c r="RF132" s="145"/>
      <c r="RG132" s="145"/>
      <c r="RH132" s="145"/>
      <c r="RI132" s="145"/>
      <c r="RJ132" s="145"/>
      <c r="RK132" s="145"/>
      <c r="RL132" s="145"/>
      <c r="RM132" s="145"/>
      <c r="RN132" s="145"/>
      <c r="RO132" s="145"/>
      <c r="RP132" s="145"/>
      <c r="RQ132" s="145"/>
      <c r="RR132" s="145"/>
      <c r="RS132" s="145"/>
      <c r="RT132" s="145"/>
      <c r="RU132" s="145"/>
      <c r="RV132" s="145"/>
      <c r="RW132" s="145"/>
      <c r="RX132" s="145"/>
      <c r="RY132" s="145"/>
      <c r="RZ132" s="145"/>
      <c r="SA132" s="145"/>
      <c r="SB132" s="145"/>
      <c r="SC132" s="145"/>
      <c r="SD132" s="145"/>
      <c r="SE132" s="145"/>
      <c r="SF132" s="145"/>
      <c r="SG132" s="145"/>
      <c r="SH132" s="145"/>
      <c r="SI132" s="145"/>
      <c r="SJ132" s="145"/>
      <c r="SK132" s="145"/>
      <c r="SL132" s="145"/>
      <c r="SM132" s="145"/>
      <c r="SN132" s="145"/>
      <c r="SO132" s="145"/>
      <c r="SP132" s="145"/>
      <c r="SQ132" s="145"/>
      <c r="SR132" s="145"/>
      <c r="SS132" s="145"/>
      <c r="ST132" s="145"/>
      <c r="SU132" s="145"/>
      <c r="SV132" s="145"/>
      <c r="SW132" s="145"/>
      <c r="SX132" s="145"/>
      <c r="SY132" s="145"/>
      <c r="SZ132" s="145"/>
      <c r="TA132" s="145"/>
      <c r="TB132" s="145"/>
      <c r="TC132" s="145"/>
      <c r="TD132" s="145"/>
      <c r="TE132" s="145"/>
      <c r="TF132" s="145"/>
      <c r="TG132" s="145"/>
      <c r="TH132" s="145"/>
      <c r="TI132" s="145"/>
      <c r="TJ132" s="145"/>
      <c r="TK132" s="145"/>
      <c r="TL132" s="145"/>
      <c r="TM132" s="145"/>
      <c r="TN132" s="145"/>
      <c r="TO132" s="145"/>
      <c r="TP132" s="145"/>
      <c r="TQ132" s="145"/>
      <c r="TR132" s="145"/>
      <c r="TS132" s="145"/>
      <c r="TT132" s="145"/>
      <c r="TU132" s="145"/>
      <c r="TV132" s="145"/>
      <c r="TW132" s="145"/>
      <c r="TX132" s="145"/>
      <c r="TY132" s="145"/>
      <c r="TZ132" s="145"/>
      <c r="UA132" s="145"/>
      <c r="UB132" s="145"/>
      <c r="UC132" s="145"/>
      <c r="UD132" s="145"/>
      <c r="UE132" s="145"/>
      <c r="UF132" s="145"/>
      <c r="UG132" s="145"/>
      <c r="UH132" s="145"/>
      <c r="UI132" s="145"/>
      <c r="UJ132" s="145"/>
      <c r="UK132" s="145"/>
      <c r="UL132" s="145"/>
      <c r="UM132" s="145"/>
      <c r="UN132" s="145"/>
      <c r="UO132" s="145"/>
      <c r="UP132" s="145"/>
      <c r="UQ132" s="145"/>
      <c r="UR132" s="145"/>
      <c r="US132" s="145"/>
      <c r="UT132" s="145"/>
      <c r="UU132" s="145"/>
      <c r="UV132" s="145"/>
      <c r="UW132" s="145"/>
      <c r="UX132" s="145"/>
      <c r="UY132" s="145"/>
      <c r="UZ132" s="145"/>
      <c r="VA132" s="145"/>
      <c r="VB132" s="145"/>
      <c r="VC132" s="145"/>
      <c r="VD132" s="145"/>
      <c r="VE132" s="145"/>
      <c r="VF132" s="145"/>
      <c r="VG132" s="145"/>
      <c r="VH132" s="145"/>
      <c r="VI132" s="145"/>
      <c r="VJ132" s="145"/>
      <c r="VK132" s="145"/>
      <c r="VL132" s="145"/>
      <c r="VM132" s="145"/>
      <c r="VN132" s="145"/>
      <c r="VO132" s="145"/>
      <c r="VP132" s="145"/>
      <c r="VQ132" s="145"/>
      <c r="VR132" s="145"/>
      <c r="VS132" s="145"/>
      <c r="VT132" s="145"/>
      <c r="VU132" s="145"/>
      <c r="VV132" s="145"/>
      <c r="VW132" s="145"/>
      <c r="VX132" s="145"/>
      <c r="VY132" s="145"/>
      <c r="VZ132" s="145"/>
      <c r="WA132" s="145"/>
      <c r="WB132" s="145"/>
      <c r="WC132" s="145"/>
      <c r="WD132" s="145"/>
      <c r="WE132" s="145"/>
      <c r="WF132" s="145"/>
      <c r="WG132" s="145"/>
      <c r="WH132" s="145"/>
      <c r="WI132" s="145"/>
      <c r="WJ132" s="145"/>
      <c r="WK132" s="145"/>
      <c r="WL132" s="145"/>
      <c r="WM132" s="145"/>
      <c r="WN132" s="145"/>
      <c r="WO132" s="145"/>
      <c r="WP132" s="145"/>
      <c r="WQ132" s="145"/>
      <c r="WR132" s="145"/>
      <c r="WS132" s="145"/>
      <c r="WT132" s="145"/>
      <c r="WU132" s="145"/>
      <c r="WV132" s="145"/>
      <c r="WW132" s="145"/>
      <c r="WX132" s="145"/>
      <c r="WY132" s="145"/>
      <c r="WZ132" s="145"/>
      <c r="XA132" s="145"/>
      <c r="XB132" s="145"/>
      <c r="XC132" s="145"/>
      <c r="XD132" s="145"/>
      <c r="XE132" s="145"/>
      <c r="XF132" s="145"/>
      <c r="XG132" s="145"/>
      <c r="XH132" s="145"/>
      <c r="XI132" s="145"/>
      <c r="XJ132" s="145"/>
      <c r="XK132" s="145"/>
      <c r="XL132" s="145"/>
      <c r="XM132" s="145"/>
      <c r="XN132" s="145"/>
      <c r="XO132" s="145"/>
      <c r="XP132" s="145"/>
      <c r="XQ132" s="145"/>
      <c r="XR132" s="145"/>
      <c r="XS132" s="145"/>
      <c r="XT132" s="145"/>
      <c r="XU132" s="145"/>
      <c r="XV132" s="145"/>
      <c r="XW132" s="145"/>
      <c r="XX132" s="145"/>
      <c r="XY132" s="145"/>
      <c r="XZ132" s="145"/>
      <c r="YA132" s="145"/>
      <c r="YB132" s="145"/>
      <c r="YC132" s="145"/>
      <c r="YD132" s="145"/>
      <c r="YE132" s="145"/>
      <c r="YF132" s="145"/>
      <c r="YG132" s="145"/>
      <c r="YH132" s="145"/>
      <c r="YI132" s="145"/>
      <c r="YJ132" s="145"/>
      <c r="YK132" s="145"/>
      <c r="YL132" s="145"/>
      <c r="YM132" s="145"/>
      <c r="YN132" s="145"/>
      <c r="YO132" s="145"/>
      <c r="YP132" s="145"/>
      <c r="YQ132" s="145"/>
      <c r="YR132" s="145"/>
      <c r="YS132" s="145"/>
      <c r="YT132" s="145"/>
      <c r="YU132" s="145"/>
      <c r="YV132" s="145"/>
      <c r="YW132" s="145"/>
      <c r="YX132" s="145"/>
      <c r="YY132" s="145"/>
      <c r="YZ132" s="145"/>
      <c r="ZA132" s="145"/>
      <c r="ZB132" s="145"/>
      <c r="ZC132" s="145"/>
      <c r="ZD132" s="145"/>
      <c r="ZE132" s="145"/>
      <c r="ZF132" s="145"/>
      <c r="ZG132" s="145"/>
      <c r="ZH132" s="145"/>
      <c r="ZI132" s="145"/>
      <c r="ZJ132" s="145"/>
      <c r="ZK132" s="145"/>
      <c r="ZL132" s="145"/>
      <c r="ZM132" s="145"/>
      <c r="ZN132" s="145"/>
      <c r="ZO132" s="145"/>
      <c r="ZP132" s="145"/>
      <c r="ZQ132" s="145"/>
      <c r="ZR132" s="145"/>
      <c r="ZS132" s="145"/>
      <c r="ZT132" s="145"/>
      <c r="ZU132" s="145"/>
      <c r="ZV132" s="145"/>
      <c r="ZW132" s="145"/>
      <c r="ZX132" s="145"/>
      <c r="ZY132" s="145"/>
      <c r="ZZ132" s="145"/>
      <c r="AAA132" s="145"/>
      <c r="AAB132" s="145"/>
      <c r="AAC132" s="145"/>
      <c r="AAD132" s="145"/>
      <c r="AAE132" s="145"/>
      <c r="AAF132" s="145"/>
      <c r="AAG132" s="145"/>
      <c r="AAH132" s="145"/>
      <c r="AAI132" s="145"/>
      <c r="AAJ132" s="145"/>
      <c r="AAK132" s="145"/>
      <c r="AAL132" s="145"/>
      <c r="AAM132" s="145"/>
      <c r="AAN132" s="145"/>
      <c r="AAO132" s="145"/>
      <c r="AAP132" s="145"/>
      <c r="AAQ132" s="145"/>
      <c r="AAR132" s="145"/>
      <c r="AAS132" s="145"/>
      <c r="AAT132" s="145"/>
      <c r="AAU132" s="145"/>
      <c r="AAV132" s="145"/>
      <c r="AAW132" s="145"/>
      <c r="AAX132" s="145"/>
      <c r="AAY132" s="145"/>
      <c r="AAZ132" s="145"/>
      <c r="ABA132" s="145"/>
      <c r="ABB132" s="145"/>
      <c r="ABC132" s="145"/>
      <c r="ABD132" s="145"/>
      <c r="ABE132" s="145"/>
      <c r="ABF132" s="145"/>
      <c r="ABG132" s="145"/>
      <c r="ABH132" s="145"/>
      <c r="ABI132" s="145"/>
      <c r="ABJ132" s="145"/>
      <c r="ABK132" s="145"/>
      <c r="ABL132" s="145"/>
      <c r="ABM132" s="145"/>
      <c r="ABN132" s="145"/>
      <c r="ABO132" s="145"/>
      <c r="ABP132" s="145"/>
      <c r="ABQ132" s="145"/>
      <c r="ABR132" s="145"/>
      <c r="ABS132" s="145"/>
      <c r="ABT132" s="145"/>
      <c r="ABU132" s="145"/>
      <c r="ABV132" s="145"/>
      <c r="ABW132" s="145"/>
      <c r="ABX132" s="145"/>
      <c r="ABY132" s="145"/>
      <c r="ABZ132" s="145"/>
      <c r="ACA132" s="145"/>
      <c r="ACB132" s="145"/>
      <c r="ACC132" s="145"/>
      <c r="ACD132" s="145"/>
      <c r="ACE132" s="145"/>
      <c r="ACF132" s="145"/>
      <c r="ACG132" s="145"/>
      <c r="ACH132" s="145"/>
      <c r="ACI132" s="145"/>
      <c r="ACJ132" s="145"/>
      <c r="ACK132" s="145"/>
      <c r="ACL132" s="145"/>
      <c r="ACM132" s="145"/>
      <c r="ACN132" s="145"/>
      <c r="ACO132" s="145"/>
      <c r="ACP132" s="145"/>
      <c r="ACQ132" s="145"/>
      <c r="ACR132" s="145"/>
      <c r="ACS132" s="145"/>
      <c r="ACT132" s="145"/>
      <c r="ACU132" s="145"/>
      <c r="ACV132" s="145"/>
      <c r="ACW132" s="145"/>
      <c r="ACX132" s="145"/>
      <c r="ACY132" s="145"/>
      <c r="ACZ132" s="145"/>
      <c r="ADA132" s="145"/>
      <c r="ADB132" s="145"/>
      <c r="ADC132" s="145"/>
      <c r="ADD132" s="145"/>
      <c r="ADE132" s="145"/>
      <c r="ADF132" s="145"/>
      <c r="ADG132" s="145"/>
      <c r="ADH132" s="145"/>
      <c r="ADI132" s="145"/>
      <c r="ADJ132" s="145"/>
      <c r="ADK132" s="145"/>
      <c r="ADL132" s="145"/>
      <c r="ADM132" s="145"/>
      <c r="ADN132" s="145"/>
      <c r="ADO132" s="145"/>
      <c r="ADP132" s="145"/>
      <c r="ADQ132" s="145"/>
      <c r="ADR132" s="145"/>
      <c r="ADS132" s="145"/>
      <c r="ADT132" s="145"/>
      <c r="ADU132" s="145"/>
      <c r="ADV132" s="145"/>
      <c r="ADW132" s="145"/>
      <c r="ADX132" s="145"/>
      <c r="ADY132" s="145"/>
      <c r="ADZ132" s="145"/>
      <c r="AEA132" s="145"/>
      <c r="AEB132" s="145"/>
      <c r="AEC132" s="145"/>
      <c r="AED132" s="145"/>
      <c r="AEE132" s="145"/>
      <c r="AEF132" s="145"/>
      <c r="AEG132" s="145"/>
      <c r="AEH132" s="145"/>
      <c r="AEI132" s="145"/>
      <c r="AEJ132" s="145"/>
      <c r="AEK132" s="145"/>
      <c r="AEL132" s="145"/>
      <c r="AEM132" s="145"/>
      <c r="AEN132" s="145"/>
      <c r="AEO132" s="145"/>
      <c r="AEP132" s="145"/>
      <c r="AEQ132" s="145"/>
      <c r="AER132" s="145"/>
      <c r="AES132" s="145"/>
      <c r="AET132" s="145"/>
      <c r="AEU132" s="145"/>
      <c r="AEV132" s="145"/>
      <c r="AEW132" s="145"/>
      <c r="AEX132" s="145"/>
      <c r="AEY132" s="145"/>
      <c r="AEZ132" s="145"/>
      <c r="AFA132" s="145"/>
      <c r="AFB132" s="145"/>
      <c r="AFC132" s="145"/>
      <c r="AFD132" s="145"/>
      <c r="AFE132" s="145"/>
      <c r="AFF132" s="145"/>
      <c r="AFG132" s="145"/>
      <c r="AFH132" s="145"/>
      <c r="AFI132" s="145"/>
      <c r="AFJ132" s="145"/>
      <c r="AFK132" s="145"/>
      <c r="AFL132" s="145"/>
      <c r="AFM132" s="145"/>
      <c r="AFN132" s="145"/>
      <c r="AFO132" s="145"/>
      <c r="AFP132" s="145"/>
      <c r="AFQ132" s="145"/>
      <c r="AFR132" s="145"/>
      <c r="AFS132" s="145"/>
      <c r="AFT132" s="145"/>
      <c r="AFU132" s="145"/>
      <c r="AFV132" s="145"/>
      <c r="AFW132" s="145"/>
      <c r="AFX132" s="145"/>
      <c r="AFY132" s="145"/>
      <c r="AFZ132" s="145"/>
      <c r="AGA132" s="145"/>
      <c r="AGB132" s="145"/>
      <c r="AGC132" s="145"/>
      <c r="AGD132" s="145"/>
      <c r="AGE132" s="145"/>
      <c r="AGF132" s="145"/>
      <c r="AGG132" s="145"/>
      <c r="AGH132" s="145"/>
      <c r="AGI132" s="145"/>
      <c r="AGJ132" s="145"/>
      <c r="AGK132" s="145"/>
      <c r="AGL132" s="145"/>
      <c r="AGM132" s="145"/>
      <c r="AGN132" s="145"/>
      <c r="AGO132" s="145"/>
      <c r="AGP132" s="145"/>
      <c r="AGQ132" s="145"/>
      <c r="AGR132" s="145"/>
      <c r="AGS132" s="145"/>
      <c r="AGT132" s="145"/>
      <c r="AGU132" s="145"/>
      <c r="AGV132" s="145"/>
      <c r="AGW132" s="145"/>
      <c r="AGX132" s="145"/>
      <c r="AGY132" s="145"/>
      <c r="AGZ132" s="145"/>
      <c r="AHA132" s="145"/>
      <c r="AHB132" s="145"/>
      <c r="AHC132" s="145"/>
      <c r="AHD132" s="145"/>
      <c r="AHE132" s="145"/>
      <c r="AHF132" s="145"/>
      <c r="AHG132" s="145"/>
      <c r="AHH132" s="145"/>
      <c r="AHI132" s="145"/>
      <c r="AHJ132" s="145"/>
      <c r="AHK132" s="145"/>
      <c r="AHL132" s="145"/>
      <c r="AHM132" s="145"/>
      <c r="AHN132" s="145"/>
      <c r="AHO132" s="145"/>
      <c r="AHP132" s="145"/>
      <c r="AHQ132" s="145"/>
      <c r="AHR132" s="145"/>
      <c r="AHS132" s="145"/>
      <c r="AHT132" s="145"/>
      <c r="AHU132" s="145"/>
      <c r="AHV132" s="145"/>
      <c r="AHW132" s="145"/>
      <c r="AHX132" s="145"/>
      <c r="AHY132" s="145"/>
      <c r="AHZ132" s="145"/>
      <c r="AIA132" s="145"/>
      <c r="AIB132" s="145"/>
      <c r="AIC132" s="145"/>
      <c r="AID132" s="145"/>
      <c r="AIE132" s="145"/>
      <c r="AIF132" s="145"/>
      <c r="AIG132" s="145"/>
      <c r="AIH132" s="145"/>
      <c r="AII132" s="145"/>
      <c r="AIJ132" s="145"/>
      <c r="AIK132" s="145"/>
      <c r="AIL132" s="145"/>
      <c r="AIM132" s="145"/>
      <c r="AIN132" s="145"/>
      <c r="AIO132" s="145"/>
      <c r="AIP132" s="145"/>
      <c r="AIQ132" s="145"/>
      <c r="AIR132" s="145"/>
      <c r="AIS132" s="145"/>
      <c r="AIT132" s="145"/>
      <c r="AIU132" s="145"/>
      <c r="AIV132" s="145"/>
      <c r="AIW132" s="145"/>
      <c r="AIX132" s="145"/>
      <c r="AIY132" s="145"/>
      <c r="AIZ132" s="145"/>
      <c r="AJA132" s="145"/>
      <c r="AJB132" s="145"/>
      <c r="AJC132" s="145"/>
      <c r="AJD132" s="145"/>
      <c r="AJE132" s="145"/>
      <c r="AJF132" s="145"/>
      <c r="AJG132" s="145"/>
      <c r="AJH132" s="145"/>
      <c r="AJI132" s="145"/>
      <c r="AJJ132" s="145"/>
      <c r="AJK132" s="145"/>
      <c r="AJL132" s="145"/>
      <c r="AJM132" s="145"/>
      <c r="AJN132" s="145"/>
      <c r="AJO132" s="145"/>
      <c r="AJP132" s="145"/>
      <c r="AJQ132" s="145"/>
      <c r="AJR132" s="145"/>
      <c r="AJS132" s="145"/>
      <c r="AJT132" s="145"/>
      <c r="AJU132" s="145"/>
      <c r="AJV132" s="145"/>
      <c r="AJW132" s="145"/>
      <c r="AJX132" s="145"/>
      <c r="AJY132" s="145"/>
      <c r="AJZ132" s="145"/>
      <c r="AKA132" s="145"/>
      <c r="AKB132" s="145"/>
      <c r="AKC132" s="145"/>
      <c r="AKD132" s="145"/>
      <c r="AKE132" s="145"/>
      <c r="AKF132" s="145"/>
      <c r="AKG132" s="145"/>
      <c r="AKH132" s="145"/>
      <c r="AKI132" s="145"/>
      <c r="AKJ132" s="145"/>
      <c r="AKK132" s="145"/>
      <c r="AKL132" s="145"/>
      <c r="AKM132" s="145"/>
      <c r="AKN132" s="145"/>
      <c r="AKO132" s="145"/>
      <c r="AKP132" s="145"/>
      <c r="AKQ132" s="145"/>
      <c r="AKR132" s="145"/>
      <c r="AKS132" s="145"/>
      <c r="AKT132" s="145"/>
      <c r="AKU132" s="145"/>
      <c r="AKV132" s="145"/>
      <c r="AKW132" s="145"/>
      <c r="AKX132" s="145"/>
      <c r="AKY132" s="145"/>
      <c r="AKZ132" s="145"/>
      <c r="ALA132" s="145"/>
      <c r="ALB132" s="145"/>
      <c r="ALC132" s="145"/>
      <c r="ALD132" s="145"/>
      <c r="ALE132" s="145"/>
      <c r="ALF132" s="145"/>
      <c r="ALG132" s="145"/>
      <c r="ALH132" s="145"/>
      <c r="ALI132" s="145"/>
      <c r="ALJ132" s="145"/>
      <c r="ALK132" s="145"/>
      <c r="ALL132" s="145"/>
      <c r="ALM132" s="145"/>
      <c r="ALN132" s="145"/>
      <c r="ALO132" s="145"/>
      <c r="ALP132" s="145"/>
      <c r="ALQ132" s="145"/>
      <c r="ALR132" s="145"/>
      <c r="ALS132" s="145"/>
      <c r="ALT132" s="145"/>
      <c r="ALU132" s="145"/>
      <c r="ALV132" s="145"/>
      <c r="ALW132" s="145"/>
      <c r="ALX132" s="145"/>
      <c r="ALY132" s="145"/>
      <c r="ALZ132" s="145"/>
    </row>
    <row r="133" spans="1:1014" ht="12.75" customHeight="1" x14ac:dyDescent="0.3">
      <c r="A133" s="151"/>
      <c r="B133" s="151"/>
      <c r="C133" s="133" t="s">
        <v>10</v>
      </c>
      <c r="D133" s="292" t="s">
        <v>105</v>
      </c>
      <c r="E133" s="292"/>
      <c r="F133" s="292"/>
      <c r="G133" s="292"/>
      <c r="H133" s="162">
        <f>H72</f>
        <v>0</v>
      </c>
      <c r="I133" s="145"/>
      <c r="J133" s="145"/>
      <c r="K133" s="145"/>
      <c r="L133" s="145"/>
      <c r="M133" s="145"/>
      <c r="N133" s="145"/>
      <c r="O133" s="145"/>
      <c r="P133" s="145"/>
      <c r="Q133" s="145"/>
      <c r="R133" s="145"/>
      <c r="S133" s="145"/>
      <c r="T133" s="145"/>
      <c r="U133" s="145"/>
      <c r="V133" s="145"/>
      <c r="W133" s="145"/>
      <c r="X133" s="145"/>
      <c r="Y133" s="145"/>
      <c r="Z133" s="145"/>
      <c r="AA133" s="145"/>
      <c r="AB133" s="145"/>
      <c r="AC133" s="145"/>
      <c r="AD133" s="145"/>
      <c r="AE133" s="145"/>
      <c r="AF133" s="145"/>
      <c r="AG133" s="145"/>
      <c r="AH133" s="145"/>
      <c r="AI133" s="145"/>
      <c r="AJ133" s="145"/>
      <c r="AK133" s="145"/>
      <c r="AL133" s="145"/>
      <c r="AM133" s="145"/>
      <c r="AN133" s="145"/>
      <c r="AO133" s="145"/>
      <c r="AP133" s="145"/>
      <c r="AQ133" s="145"/>
      <c r="AR133" s="145"/>
      <c r="AS133" s="145"/>
      <c r="AT133" s="145"/>
      <c r="AU133" s="145"/>
      <c r="AV133" s="145"/>
      <c r="AW133" s="145"/>
      <c r="AX133" s="145"/>
      <c r="AY133" s="145"/>
      <c r="AZ133" s="145"/>
      <c r="BA133" s="145"/>
      <c r="BB133" s="145"/>
      <c r="BC133" s="145"/>
      <c r="BD133" s="145"/>
      <c r="BE133" s="145"/>
      <c r="BF133" s="145"/>
      <c r="BG133" s="145"/>
      <c r="BH133" s="145"/>
      <c r="BI133" s="145"/>
      <c r="BJ133" s="145"/>
      <c r="BK133" s="145"/>
      <c r="BL133" s="145"/>
      <c r="BM133" s="145"/>
      <c r="BN133" s="145"/>
      <c r="BO133" s="145"/>
      <c r="BP133" s="145"/>
      <c r="BQ133" s="145"/>
      <c r="BR133" s="145"/>
      <c r="BS133" s="145"/>
      <c r="BT133" s="145"/>
      <c r="BU133" s="145"/>
      <c r="BV133" s="145"/>
      <c r="BW133" s="145"/>
      <c r="BX133" s="145"/>
      <c r="BY133" s="145"/>
      <c r="BZ133" s="145"/>
      <c r="CA133" s="145"/>
      <c r="CB133" s="145"/>
      <c r="CC133" s="145"/>
      <c r="CD133" s="145"/>
      <c r="CE133" s="145"/>
      <c r="CF133" s="145"/>
      <c r="CG133" s="145"/>
      <c r="CH133" s="145"/>
      <c r="CI133" s="145"/>
      <c r="CJ133" s="145"/>
      <c r="CK133" s="145"/>
      <c r="CL133" s="145"/>
      <c r="CM133" s="145"/>
      <c r="CN133" s="145"/>
      <c r="CO133" s="145"/>
      <c r="CP133" s="145"/>
      <c r="CQ133" s="145"/>
      <c r="CR133" s="145"/>
      <c r="CS133" s="145"/>
      <c r="CT133" s="145"/>
      <c r="CU133" s="145"/>
      <c r="CV133" s="145"/>
      <c r="CW133" s="145"/>
      <c r="CX133" s="145"/>
      <c r="CY133" s="145"/>
      <c r="CZ133" s="145"/>
      <c r="DA133" s="145"/>
      <c r="DB133" s="145"/>
      <c r="DC133" s="145"/>
      <c r="DD133" s="145"/>
      <c r="DE133" s="145"/>
      <c r="DF133" s="145"/>
      <c r="DG133" s="145"/>
      <c r="DH133" s="145"/>
      <c r="DI133" s="145"/>
      <c r="DJ133" s="145"/>
      <c r="DK133" s="145"/>
      <c r="DL133" s="145"/>
      <c r="DM133" s="145"/>
      <c r="DN133" s="145"/>
      <c r="DO133" s="145"/>
      <c r="DP133" s="145"/>
      <c r="DQ133" s="145"/>
      <c r="DR133" s="145"/>
      <c r="DS133" s="145"/>
      <c r="DT133" s="145"/>
      <c r="DU133" s="145"/>
      <c r="DV133" s="145"/>
      <c r="DW133" s="145"/>
      <c r="DX133" s="145"/>
      <c r="DY133" s="145"/>
      <c r="DZ133" s="145"/>
      <c r="EA133" s="145"/>
      <c r="EB133" s="145"/>
      <c r="EC133" s="145"/>
      <c r="ED133" s="145"/>
      <c r="EE133" s="145"/>
      <c r="EF133" s="145"/>
      <c r="EG133" s="145"/>
      <c r="EH133" s="145"/>
      <c r="EI133" s="145"/>
      <c r="EJ133" s="145"/>
      <c r="EK133" s="145"/>
      <c r="EL133" s="145"/>
      <c r="EM133" s="145"/>
      <c r="EN133" s="145"/>
      <c r="EO133" s="145"/>
      <c r="EP133" s="145"/>
      <c r="EQ133" s="145"/>
      <c r="ER133" s="145"/>
      <c r="ES133" s="145"/>
      <c r="ET133" s="145"/>
      <c r="EU133" s="145"/>
      <c r="EV133" s="145"/>
      <c r="EW133" s="145"/>
      <c r="EX133" s="145"/>
      <c r="EY133" s="145"/>
      <c r="EZ133" s="145"/>
      <c r="FA133" s="145"/>
      <c r="FB133" s="145"/>
      <c r="FC133" s="145"/>
      <c r="FD133" s="145"/>
      <c r="FE133" s="145"/>
      <c r="FF133" s="145"/>
      <c r="FG133" s="145"/>
      <c r="FH133" s="145"/>
      <c r="FI133" s="145"/>
      <c r="FJ133" s="145"/>
      <c r="FK133" s="145"/>
      <c r="FL133" s="145"/>
      <c r="FM133" s="145"/>
      <c r="FN133" s="145"/>
      <c r="FO133" s="145"/>
      <c r="FP133" s="145"/>
      <c r="FQ133" s="145"/>
      <c r="FR133" s="145"/>
      <c r="FS133" s="145"/>
      <c r="FT133" s="145"/>
      <c r="FU133" s="145"/>
      <c r="FV133" s="145"/>
      <c r="FW133" s="145"/>
      <c r="FX133" s="145"/>
      <c r="FY133" s="145"/>
      <c r="FZ133" s="145"/>
      <c r="GA133" s="145"/>
      <c r="GB133" s="145"/>
      <c r="GC133" s="145"/>
      <c r="GD133" s="145"/>
      <c r="GE133" s="145"/>
      <c r="GF133" s="145"/>
      <c r="GG133" s="145"/>
      <c r="GH133" s="145"/>
      <c r="GI133" s="145"/>
      <c r="GJ133" s="145"/>
      <c r="GK133" s="145"/>
      <c r="GL133" s="145"/>
      <c r="GM133" s="145"/>
      <c r="GN133" s="145"/>
      <c r="GO133" s="145"/>
      <c r="GP133" s="145"/>
      <c r="GQ133" s="145"/>
      <c r="GR133" s="145"/>
      <c r="GS133" s="145"/>
      <c r="GT133" s="145"/>
      <c r="GU133" s="145"/>
      <c r="GV133" s="145"/>
      <c r="GW133" s="145"/>
      <c r="GX133" s="145"/>
      <c r="GY133" s="145"/>
      <c r="GZ133" s="145"/>
      <c r="HA133" s="145"/>
      <c r="HB133" s="145"/>
      <c r="HC133" s="145"/>
      <c r="HD133" s="145"/>
      <c r="HE133" s="145"/>
      <c r="HF133" s="145"/>
      <c r="HG133" s="145"/>
      <c r="HH133" s="145"/>
      <c r="HI133" s="145"/>
      <c r="HJ133" s="145"/>
      <c r="HK133" s="145"/>
      <c r="HL133" s="145"/>
      <c r="HM133" s="145"/>
      <c r="HN133" s="145"/>
      <c r="HO133" s="145"/>
      <c r="HP133" s="145"/>
      <c r="HQ133" s="145"/>
      <c r="HR133" s="145"/>
      <c r="HS133" s="145"/>
      <c r="HT133" s="145"/>
      <c r="HU133" s="145"/>
      <c r="HV133" s="145"/>
      <c r="HW133" s="145"/>
      <c r="HX133" s="145"/>
      <c r="HY133" s="145"/>
      <c r="HZ133" s="145"/>
      <c r="IA133" s="145"/>
      <c r="IB133" s="145"/>
      <c r="IC133" s="145"/>
      <c r="ID133" s="145"/>
      <c r="IE133" s="145"/>
      <c r="IF133" s="145"/>
      <c r="IG133" s="145"/>
      <c r="IH133" s="145"/>
      <c r="II133" s="145"/>
      <c r="IJ133" s="145"/>
      <c r="IK133" s="145"/>
      <c r="IL133" s="145"/>
      <c r="IM133" s="145"/>
      <c r="IN133" s="145"/>
      <c r="IO133" s="145"/>
      <c r="IP133" s="145"/>
      <c r="IQ133" s="145"/>
      <c r="IR133" s="145"/>
      <c r="IS133" s="145"/>
      <c r="IT133" s="145"/>
      <c r="IU133" s="145"/>
      <c r="IV133" s="145"/>
      <c r="IW133" s="145"/>
      <c r="IX133" s="145"/>
      <c r="IY133" s="145"/>
      <c r="IZ133" s="145"/>
      <c r="JA133" s="145"/>
      <c r="JB133" s="145"/>
      <c r="JC133" s="145"/>
      <c r="JD133" s="145"/>
      <c r="JE133" s="145"/>
      <c r="JF133" s="145"/>
      <c r="JG133" s="145"/>
      <c r="JH133" s="145"/>
      <c r="JI133" s="145"/>
      <c r="JJ133" s="145"/>
      <c r="JK133" s="145"/>
      <c r="JL133" s="145"/>
      <c r="JM133" s="145"/>
      <c r="JN133" s="145"/>
      <c r="JO133" s="145"/>
      <c r="JP133" s="145"/>
      <c r="JQ133" s="145"/>
      <c r="JR133" s="145"/>
      <c r="JS133" s="145"/>
      <c r="JT133" s="145"/>
      <c r="JU133" s="145"/>
      <c r="JV133" s="145"/>
      <c r="JW133" s="145"/>
      <c r="JX133" s="145"/>
      <c r="JY133" s="145"/>
      <c r="JZ133" s="145"/>
      <c r="KA133" s="145"/>
      <c r="KB133" s="145"/>
      <c r="KC133" s="145"/>
      <c r="KD133" s="145"/>
      <c r="KE133" s="145"/>
      <c r="KF133" s="145"/>
      <c r="KG133" s="145"/>
      <c r="KH133" s="145"/>
      <c r="KI133" s="145"/>
      <c r="KJ133" s="145"/>
      <c r="KK133" s="145"/>
      <c r="KL133" s="145"/>
      <c r="KM133" s="145"/>
      <c r="KN133" s="145"/>
      <c r="KO133" s="145"/>
      <c r="KP133" s="145"/>
      <c r="KQ133" s="145"/>
      <c r="KR133" s="145"/>
      <c r="KS133" s="145"/>
      <c r="KT133" s="145"/>
      <c r="KU133" s="145"/>
      <c r="KV133" s="145"/>
      <c r="KW133" s="145"/>
      <c r="KX133" s="145"/>
      <c r="KY133" s="145"/>
      <c r="KZ133" s="145"/>
      <c r="LA133" s="145"/>
      <c r="LB133" s="145"/>
      <c r="LC133" s="145"/>
      <c r="LD133" s="145"/>
      <c r="LE133" s="145"/>
      <c r="LF133" s="145"/>
      <c r="LG133" s="145"/>
      <c r="LH133" s="145"/>
      <c r="LI133" s="145"/>
      <c r="LJ133" s="145"/>
      <c r="LK133" s="145"/>
      <c r="LL133" s="145"/>
      <c r="LM133" s="145"/>
      <c r="LN133" s="145"/>
      <c r="LO133" s="145"/>
      <c r="LP133" s="145"/>
      <c r="LQ133" s="145"/>
      <c r="LR133" s="145"/>
      <c r="LS133" s="145"/>
      <c r="LT133" s="145"/>
      <c r="LU133" s="145"/>
      <c r="LV133" s="145"/>
      <c r="LW133" s="145"/>
      <c r="LX133" s="145"/>
      <c r="LY133" s="145"/>
      <c r="LZ133" s="145"/>
      <c r="MA133" s="145"/>
      <c r="MB133" s="145"/>
      <c r="MC133" s="145"/>
      <c r="MD133" s="145"/>
      <c r="ME133" s="145"/>
      <c r="MF133" s="145"/>
      <c r="MG133" s="145"/>
      <c r="MH133" s="145"/>
      <c r="MI133" s="145"/>
      <c r="MJ133" s="145"/>
      <c r="MK133" s="145"/>
      <c r="ML133" s="145"/>
      <c r="MM133" s="145"/>
      <c r="MN133" s="145"/>
      <c r="MO133" s="145"/>
      <c r="MP133" s="145"/>
      <c r="MQ133" s="145"/>
      <c r="MR133" s="145"/>
      <c r="MS133" s="145"/>
      <c r="MT133" s="145"/>
      <c r="MU133" s="145"/>
      <c r="MV133" s="145"/>
      <c r="MW133" s="145"/>
      <c r="MX133" s="145"/>
      <c r="MY133" s="145"/>
      <c r="MZ133" s="145"/>
      <c r="NA133" s="145"/>
      <c r="NB133" s="145"/>
      <c r="NC133" s="145"/>
      <c r="ND133" s="145"/>
      <c r="NE133" s="145"/>
      <c r="NF133" s="145"/>
      <c r="NG133" s="145"/>
      <c r="NH133" s="145"/>
      <c r="NI133" s="145"/>
      <c r="NJ133" s="145"/>
      <c r="NK133" s="145"/>
      <c r="NL133" s="145"/>
      <c r="NM133" s="145"/>
      <c r="NN133" s="145"/>
      <c r="NO133" s="145"/>
      <c r="NP133" s="145"/>
      <c r="NQ133" s="145"/>
      <c r="NR133" s="145"/>
      <c r="NS133" s="145"/>
      <c r="NT133" s="145"/>
      <c r="NU133" s="145"/>
      <c r="NV133" s="145"/>
      <c r="NW133" s="145"/>
      <c r="NX133" s="145"/>
      <c r="NY133" s="145"/>
      <c r="NZ133" s="145"/>
      <c r="OA133" s="145"/>
      <c r="OB133" s="145"/>
      <c r="OC133" s="145"/>
      <c r="OD133" s="145"/>
      <c r="OE133" s="145"/>
      <c r="OF133" s="145"/>
      <c r="OG133" s="145"/>
      <c r="OH133" s="145"/>
      <c r="OI133" s="145"/>
      <c r="OJ133" s="145"/>
      <c r="OK133" s="145"/>
      <c r="OL133" s="145"/>
      <c r="OM133" s="145"/>
      <c r="ON133" s="145"/>
      <c r="OO133" s="145"/>
      <c r="OP133" s="145"/>
      <c r="OQ133" s="145"/>
      <c r="OR133" s="145"/>
      <c r="OS133" s="145"/>
      <c r="OT133" s="145"/>
      <c r="OU133" s="145"/>
      <c r="OV133" s="145"/>
      <c r="OW133" s="145"/>
      <c r="OX133" s="145"/>
      <c r="OY133" s="145"/>
      <c r="OZ133" s="145"/>
      <c r="PA133" s="145"/>
      <c r="PB133" s="145"/>
      <c r="PC133" s="145"/>
      <c r="PD133" s="145"/>
      <c r="PE133" s="145"/>
      <c r="PF133" s="145"/>
      <c r="PG133" s="145"/>
      <c r="PH133" s="145"/>
      <c r="PI133" s="145"/>
      <c r="PJ133" s="145"/>
      <c r="PK133" s="145"/>
      <c r="PL133" s="145"/>
      <c r="PM133" s="145"/>
      <c r="PN133" s="145"/>
      <c r="PO133" s="145"/>
      <c r="PP133" s="145"/>
      <c r="PQ133" s="145"/>
      <c r="PR133" s="145"/>
      <c r="PS133" s="145"/>
      <c r="PT133" s="145"/>
      <c r="PU133" s="145"/>
      <c r="PV133" s="145"/>
      <c r="PW133" s="145"/>
      <c r="PX133" s="145"/>
      <c r="PY133" s="145"/>
      <c r="PZ133" s="145"/>
      <c r="QA133" s="145"/>
      <c r="QB133" s="145"/>
      <c r="QC133" s="145"/>
      <c r="QD133" s="145"/>
      <c r="QE133" s="145"/>
      <c r="QF133" s="145"/>
      <c r="QG133" s="145"/>
      <c r="QH133" s="145"/>
      <c r="QI133" s="145"/>
      <c r="QJ133" s="145"/>
      <c r="QK133" s="145"/>
      <c r="QL133" s="145"/>
      <c r="QM133" s="145"/>
      <c r="QN133" s="145"/>
      <c r="QO133" s="145"/>
      <c r="QP133" s="145"/>
      <c r="QQ133" s="145"/>
      <c r="QR133" s="145"/>
      <c r="QS133" s="145"/>
      <c r="QT133" s="145"/>
      <c r="QU133" s="145"/>
      <c r="QV133" s="145"/>
      <c r="QW133" s="145"/>
      <c r="QX133" s="145"/>
      <c r="QY133" s="145"/>
      <c r="QZ133" s="145"/>
      <c r="RA133" s="145"/>
      <c r="RB133" s="145"/>
      <c r="RC133" s="145"/>
      <c r="RD133" s="145"/>
      <c r="RE133" s="145"/>
      <c r="RF133" s="145"/>
      <c r="RG133" s="145"/>
      <c r="RH133" s="145"/>
      <c r="RI133" s="145"/>
      <c r="RJ133" s="145"/>
      <c r="RK133" s="145"/>
      <c r="RL133" s="145"/>
      <c r="RM133" s="145"/>
      <c r="RN133" s="145"/>
      <c r="RO133" s="145"/>
      <c r="RP133" s="145"/>
      <c r="RQ133" s="145"/>
      <c r="RR133" s="145"/>
      <c r="RS133" s="145"/>
      <c r="RT133" s="145"/>
      <c r="RU133" s="145"/>
      <c r="RV133" s="145"/>
      <c r="RW133" s="145"/>
      <c r="RX133" s="145"/>
      <c r="RY133" s="145"/>
      <c r="RZ133" s="145"/>
      <c r="SA133" s="145"/>
      <c r="SB133" s="145"/>
      <c r="SC133" s="145"/>
      <c r="SD133" s="145"/>
      <c r="SE133" s="145"/>
      <c r="SF133" s="145"/>
      <c r="SG133" s="145"/>
      <c r="SH133" s="145"/>
      <c r="SI133" s="145"/>
      <c r="SJ133" s="145"/>
      <c r="SK133" s="145"/>
      <c r="SL133" s="145"/>
      <c r="SM133" s="145"/>
      <c r="SN133" s="145"/>
      <c r="SO133" s="145"/>
      <c r="SP133" s="145"/>
      <c r="SQ133" s="145"/>
      <c r="SR133" s="145"/>
      <c r="SS133" s="145"/>
      <c r="ST133" s="145"/>
      <c r="SU133" s="145"/>
      <c r="SV133" s="145"/>
      <c r="SW133" s="145"/>
      <c r="SX133" s="145"/>
      <c r="SY133" s="145"/>
      <c r="SZ133" s="145"/>
      <c r="TA133" s="145"/>
      <c r="TB133" s="145"/>
      <c r="TC133" s="145"/>
      <c r="TD133" s="145"/>
      <c r="TE133" s="145"/>
      <c r="TF133" s="145"/>
      <c r="TG133" s="145"/>
      <c r="TH133" s="145"/>
      <c r="TI133" s="145"/>
      <c r="TJ133" s="145"/>
      <c r="TK133" s="145"/>
      <c r="TL133" s="145"/>
      <c r="TM133" s="145"/>
      <c r="TN133" s="145"/>
      <c r="TO133" s="145"/>
      <c r="TP133" s="145"/>
      <c r="TQ133" s="145"/>
      <c r="TR133" s="145"/>
      <c r="TS133" s="145"/>
      <c r="TT133" s="145"/>
      <c r="TU133" s="145"/>
      <c r="TV133" s="145"/>
      <c r="TW133" s="145"/>
      <c r="TX133" s="145"/>
      <c r="TY133" s="145"/>
      <c r="TZ133" s="145"/>
      <c r="UA133" s="145"/>
      <c r="UB133" s="145"/>
      <c r="UC133" s="145"/>
      <c r="UD133" s="145"/>
      <c r="UE133" s="145"/>
      <c r="UF133" s="145"/>
      <c r="UG133" s="145"/>
      <c r="UH133" s="145"/>
      <c r="UI133" s="145"/>
      <c r="UJ133" s="145"/>
      <c r="UK133" s="145"/>
      <c r="UL133" s="145"/>
      <c r="UM133" s="145"/>
      <c r="UN133" s="145"/>
      <c r="UO133" s="145"/>
      <c r="UP133" s="145"/>
      <c r="UQ133" s="145"/>
      <c r="UR133" s="145"/>
      <c r="US133" s="145"/>
      <c r="UT133" s="145"/>
      <c r="UU133" s="145"/>
      <c r="UV133" s="145"/>
      <c r="UW133" s="145"/>
      <c r="UX133" s="145"/>
      <c r="UY133" s="145"/>
      <c r="UZ133" s="145"/>
      <c r="VA133" s="145"/>
      <c r="VB133" s="145"/>
      <c r="VC133" s="145"/>
      <c r="VD133" s="145"/>
      <c r="VE133" s="145"/>
      <c r="VF133" s="145"/>
      <c r="VG133" s="145"/>
      <c r="VH133" s="145"/>
      <c r="VI133" s="145"/>
      <c r="VJ133" s="145"/>
      <c r="VK133" s="145"/>
      <c r="VL133" s="145"/>
      <c r="VM133" s="145"/>
      <c r="VN133" s="145"/>
      <c r="VO133" s="145"/>
      <c r="VP133" s="145"/>
      <c r="VQ133" s="145"/>
      <c r="VR133" s="145"/>
      <c r="VS133" s="145"/>
      <c r="VT133" s="145"/>
      <c r="VU133" s="145"/>
      <c r="VV133" s="145"/>
      <c r="VW133" s="145"/>
      <c r="VX133" s="145"/>
      <c r="VY133" s="145"/>
      <c r="VZ133" s="145"/>
      <c r="WA133" s="145"/>
      <c r="WB133" s="145"/>
      <c r="WC133" s="145"/>
      <c r="WD133" s="145"/>
      <c r="WE133" s="145"/>
      <c r="WF133" s="145"/>
      <c r="WG133" s="145"/>
      <c r="WH133" s="145"/>
      <c r="WI133" s="145"/>
      <c r="WJ133" s="145"/>
      <c r="WK133" s="145"/>
      <c r="WL133" s="145"/>
      <c r="WM133" s="145"/>
      <c r="WN133" s="145"/>
      <c r="WO133" s="145"/>
      <c r="WP133" s="145"/>
      <c r="WQ133" s="145"/>
      <c r="WR133" s="145"/>
      <c r="WS133" s="145"/>
      <c r="WT133" s="145"/>
      <c r="WU133" s="145"/>
      <c r="WV133" s="145"/>
      <c r="WW133" s="145"/>
      <c r="WX133" s="145"/>
      <c r="WY133" s="145"/>
      <c r="WZ133" s="145"/>
      <c r="XA133" s="145"/>
      <c r="XB133" s="145"/>
      <c r="XC133" s="145"/>
      <c r="XD133" s="145"/>
      <c r="XE133" s="145"/>
      <c r="XF133" s="145"/>
      <c r="XG133" s="145"/>
      <c r="XH133" s="145"/>
      <c r="XI133" s="145"/>
      <c r="XJ133" s="145"/>
      <c r="XK133" s="145"/>
      <c r="XL133" s="145"/>
      <c r="XM133" s="145"/>
      <c r="XN133" s="145"/>
      <c r="XO133" s="145"/>
      <c r="XP133" s="145"/>
      <c r="XQ133" s="145"/>
      <c r="XR133" s="145"/>
      <c r="XS133" s="145"/>
      <c r="XT133" s="145"/>
      <c r="XU133" s="145"/>
      <c r="XV133" s="145"/>
      <c r="XW133" s="145"/>
      <c r="XX133" s="145"/>
      <c r="XY133" s="145"/>
      <c r="XZ133" s="145"/>
      <c r="YA133" s="145"/>
      <c r="YB133" s="145"/>
      <c r="YC133" s="145"/>
      <c r="YD133" s="145"/>
      <c r="YE133" s="145"/>
      <c r="YF133" s="145"/>
      <c r="YG133" s="145"/>
      <c r="YH133" s="145"/>
      <c r="YI133" s="145"/>
      <c r="YJ133" s="145"/>
      <c r="YK133" s="145"/>
      <c r="YL133" s="145"/>
      <c r="YM133" s="145"/>
      <c r="YN133" s="145"/>
      <c r="YO133" s="145"/>
      <c r="YP133" s="145"/>
      <c r="YQ133" s="145"/>
      <c r="YR133" s="145"/>
      <c r="YS133" s="145"/>
      <c r="YT133" s="145"/>
      <c r="YU133" s="145"/>
      <c r="YV133" s="145"/>
      <c r="YW133" s="145"/>
      <c r="YX133" s="145"/>
      <c r="YY133" s="145"/>
      <c r="YZ133" s="145"/>
      <c r="ZA133" s="145"/>
      <c r="ZB133" s="145"/>
      <c r="ZC133" s="145"/>
      <c r="ZD133" s="145"/>
      <c r="ZE133" s="145"/>
      <c r="ZF133" s="145"/>
      <c r="ZG133" s="145"/>
      <c r="ZH133" s="145"/>
      <c r="ZI133" s="145"/>
      <c r="ZJ133" s="145"/>
      <c r="ZK133" s="145"/>
      <c r="ZL133" s="145"/>
      <c r="ZM133" s="145"/>
      <c r="ZN133" s="145"/>
      <c r="ZO133" s="145"/>
      <c r="ZP133" s="145"/>
      <c r="ZQ133" s="145"/>
      <c r="ZR133" s="145"/>
      <c r="ZS133" s="145"/>
      <c r="ZT133" s="145"/>
      <c r="ZU133" s="145"/>
      <c r="ZV133" s="145"/>
      <c r="ZW133" s="145"/>
      <c r="ZX133" s="145"/>
      <c r="ZY133" s="145"/>
      <c r="ZZ133" s="145"/>
      <c r="AAA133" s="145"/>
      <c r="AAB133" s="145"/>
      <c r="AAC133" s="145"/>
      <c r="AAD133" s="145"/>
      <c r="AAE133" s="145"/>
      <c r="AAF133" s="145"/>
      <c r="AAG133" s="145"/>
      <c r="AAH133" s="145"/>
      <c r="AAI133" s="145"/>
      <c r="AAJ133" s="145"/>
      <c r="AAK133" s="145"/>
      <c r="AAL133" s="145"/>
      <c r="AAM133" s="145"/>
      <c r="AAN133" s="145"/>
      <c r="AAO133" s="145"/>
      <c r="AAP133" s="145"/>
      <c r="AAQ133" s="145"/>
      <c r="AAR133" s="145"/>
      <c r="AAS133" s="145"/>
      <c r="AAT133" s="145"/>
      <c r="AAU133" s="145"/>
      <c r="AAV133" s="145"/>
      <c r="AAW133" s="145"/>
      <c r="AAX133" s="145"/>
      <c r="AAY133" s="145"/>
      <c r="AAZ133" s="145"/>
      <c r="ABA133" s="145"/>
      <c r="ABB133" s="145"/>
      <c r="ABC133" s="145"/>
      <c r="ABD133" s="145"/>
      <c r="ABE133" s="145"/>
      <c r="ABF133" s="145"/>
      <c r="ABG133" s="145"/>
      <c r="ABH133" s="145"/>
      <c r="ABI133" s="145"/>
      <c r="ABJ133" s="145"/>
      <c r="ABK133" s="145"/>
      <c r="ABL133" s="145"/>
      <c r="ABM133" s="145"/>
      <c r="ABN133" s="145"/>
      <c r="ABO133" s="145"/>
      <c r="ABP133" s="145"/>
      <c r="ABQ133" s="145"/>
      <c r="ABR133" s="145"/>
      <c r="ABS133" s="145"/>
      <c r="ABT133" s="145"/>
      <c r="ABU133" s="145"/>
      <c r="ABV133" s="145"/>
      <c r="ABW133" s="145"/>
      <c r="ABX133" s="145"/>
      <c r="ABY133" s="145"/>
      <c r="ABZ133" s="145"/>
      <c r="ACA133" s="145"/>
      <c r="ACB133" s="145"/>
      <c r="ACC133" s="145"/>
      <c r="ACD133" s="145"/>
      <c r="ACE133" s="145"/>
      <c r="ACF133" s="145"/>
      <c r="ACG133" s="145"/>
      <c r="ACH133" s="145"/>
      <c r="ACI133" s="145"/>
      <c r="ACJ133" s="145"/>
      <c r="ACK133" s="145"/>
      <c r="ACL133" s="145"/>
      <c r="ACM133" s="145"/>
      <c r="ACN133" s="145"/>
      <c r="ACO133" s="145"/>
      <c r="ACP133" s="145"/>
      <c r="ACQ133" s="145"/>
      <c r="ACR133" s="145"/>
      <c r="ACS133" s="145"/>
      <c r="ACT133" s="145"/>
      <c r="ACU133" s="145"/>
      <c r="ACV133" s="145"/>
      <c r="ACW133" s="145"/>
      <c r="ACX133" s="145"/>
      <c r="ACY133" s="145"/>
      <c r="ACZ133" s="145"/>
      <c r="ADA133" s="145"/>
      <c r="ADB133" s="145"/>
      <c r="ADC133" s="145"/>
      <c r="ADD133" s="145"/>
      <c r="ADE133" s="145"/>
      <c r="ADF133" s="145"/>
      <c r="ADG133" s="145"/>
      <c r="ADH133" s="145"/>
      <c r="ADI133" s="145"/>
      <c r="ADJ133" s="145"/>
      <c r="ADK133" s="145"/>
      <c r="ADL133" s="145"/>
      <c r="ADM133" s="145"/>
      <c r="ADN133" s="145"/>
      <c r="ADO133" s="145"/>
      <c r="ADP133" s="145"/>
      <c r="ADQ133" s="145"/>
      <c r="ADR133" s="145"/>
      <c r="ADS133" s="145"/>
      <c r="ADT133" s="145"/>
      <c r="ADU133" s="145"/>
      <c r="ADV133" s="145"/>
      <c r="ADW133" s="145"/>
      <c r="ADX133" s="145"/>
      <c r="ADY133" s="145"/>
      <c r="ADZ133" s="145"/>
      <c r="AEA133" s="145"/>
      <c r="AEB133" s="145"/>
      <c r="AEC133" s="145"/>
      <c r="AED133" s="145"/>
      <c r="AEE133" s="145"/>
      <c r="AEF133" s="145"/>
      <c r="AEG133" s="145"/>
      <c r="AEH133" s="145"/>
      <c r="AEI133" s="145"/>
      <c r="AEJ133" s="145"/>
      <c r="AEK133" s="145"/>
      <c r="AEL133" s="145"/>
      <c r="AEM133" s="145"/>
      <c r="AEN133" s="145"/>
      <c r="AEO133" s="145"/>
      <c r="AEP133" s="145"/>
      <c r="AEQ133" s="145"/>
      <c r="AER133" s="145"/>
      <c r="AES133" s="145"/>
      <c r="AET133" s="145"/>
      <c r="AEU133" s="145"/>
      <c r="AEV133" s="145"/>
      <c r="AEW133" s="145"/>
      <c r="AEX133" s="145"/>
      <c r="AEY133" s="145"/>
      <c r="AEZ133" s="145"/>
      <c r="AFA133" s="145"/>
      <c r="AFB133" s="145"/>
      <c r="AFC133" s="145"/>
      <c r="AFD133" s="145"/>
      <c r="AFE133" s="145"/>
      <c r="AFF133" s="145"/>
      <c r="AFG133" s="145"/>
      <c r="AFH133" s="145"/>
      <c r="AFI133" s="145"/>
      <c r="AFJ133" s="145"/>
      <c r="AFK133" s="145"/>
      <c r="AFL133" s="145"/>
      <c r="AFM133" s="145"/>
      <c r="AFN133" s="145"/>
      <c r="AFO133" s="145"/>
      <c r="AFP133" s="145"/>
      <c r="AFQ133" s="145"/>
      <c r="AFR133" s="145"/>
      <c r="AFS133" s="145"/>
      <c r="AFT133" s="145"/>
      <c r="AFU133" s="145"/>
      <c r="AFV133" s="145"/>
      <c r="AFW133" s="145"/>
      <c r="AFX133" s="145"/>
      <c r="AFY133" s="145"/>
      <c r="AFZ133" s="145"/>
      <c r="AGA133" s="145"/>
      <c r="AGB133" s="145"/>
      <c r="AGC133" s="145"/>
      <c r="AGD133" s="145"/>
      <c r="AGE133" s="145"/>
      <c r="AGF133" s="145"/>
      <c r="AGG133" s="145"/>
      <c r="AGH133" s="145"/>
      <c r="AGI133" s="145"/>
      <c r="AGJ133" s="145"/>
      <c r="AGK133" s="145"/>
      <c r="AGL133" s="145"/>
      <c r="AGM133" s="145"/>
      <c r="AGN133" s="145"/>
      <c r="AGO133" s="145"/>
      <c r="AGP133" s="145"/>
      <c r="AGQ133" s="145"/>
      <c r="AGR133" s="145"/>
      <c r="AGS133" s="145"/>
      <c r="AGT133" s="145"/>
      <c r="AGU133" s="145"/>
      <c r="AGV133" s="145"/>
      <c r="AGW133" s="145"/>
      <c r="AGX133" s="145"/>
      <c r="AGY133" s="145"/>
      <c r="AGZ133" s="145"/>
      <c r="AHA133" s="145"/>
      <c r="AHB133" s="145"/>
      <c r="AHC133" s="145"/>
      <c r="AHD133" s="145"/>
      <c r="AHE133" s="145"/>
      <c r="AHF133" s="145"/>
      <c r="AHG133" s="145"/>
      <c r="AHH133" s="145"/>
      <c r="AHI133" s="145"/>
      <c r="AHJ133" s="145"/>
      <c r="AHK133" s="145"/>
      <c r="AHL133" s="145"/>
      <c r="AHM133" s="145"/>
      <c r="AHN133" s="145"/>
      <c r="AHO133" s="145"/>
      <c r="AHP133" s="145"/>
      <c r="AHQ133" s="145"/>
      <c r="AHR133" s="145"/>
      <c r="AHS133" s="145"/>
      <c r="AHT133" s="145"/>
      <c r="AHU133" s="145"/>
      <c r="AHV133" s="145"/>
      <c r="AHW133" s="145"/>
      <c r="AHX133" s="145"/>
      <c r="AHY133" s="145"/>
      <c r="AHZ133" s="145"/>
      <c r="AIA133" s="145"/>
      <c r="AIB133" s="145"/>
      <c r="AIC133" s="145"/>
      <c r="AID133" s="145"/>
      <c r="AIE133" s="145"/>
      <c r="AIF133" s="145"/>
      <c r="AIG133" s="145"/>
      <c r="AIH133" s="145"/>
      <c r="AII133" s="145"/>
      <c r="AIJ133" s="145"/>
      <c r="AIK133" s="145"/>
      <c r="AIL133" s="145"/>
      <c r="AIM133" s="145"/>
      <c r="AIN133" s="145"/>
      <c r="AIO133" s="145"/>
      <c r="AIP133" s="145"/>
      <c r="AIQ133" s="145"/>
      <c r="AIR133" s="145"/>
      <c r="AIS133" s="145"/>
      <c r="AIT133" s="145"/>
      <c r="AIU133" s="145"/>
      <c r="AIV133" s="145"/>
      <c r="AIW133" s="145"/>
      <c r="AIX133" s="145"/>
      <c r="AIY133" s="145"/>
      <c r="AIZ133" s="145"/>
      <c r="AJA133" s="145"/>
      <c r="AJB133" s="145"/>
      <c r="AJC133" s="145"/>
      <c r="AJD133" s="145"/>
      <c r="AJE133" s="145"/>
      <c r="AJF133" s="145"/>
      <c r="AJG133" s="145"/>
      <c r="AJH133" s="145"/>
      <c r="AJI133" s="145"/>
      <c r="AJJ133" s="145"/>
      <c r="AJK133" s="145"/>
      <c r="AJL133" s="145"/>
      <c r="AJM133" s="145"/>
      <c r="AJN133" s="145"/>
      <c r="AJO133" s="145"/>
      <c r="AJP133" s="145"/>
      <c r="AJQ133" s="145"/>
      <c r="AJR133" s="145"/>
      <c r="AJS133" s="145"/>
      <c r="AJT133" s="145"/>
      <c r="AJU133" s="145"/>
      <c r="AJV133" s="145"/>
      <c r="AJW133" s="145"/>
      <c r="AJX133" s="145"/>
      <c r="AJY133" s="145"/>
      <c r="AJZ133" s="145"/>
      <c r="AKA133" s="145"/>
      <c r="AKB133" s="145"/>
      <c r="AKC133" s="145"/>
      <c r="AKD133" s="145"/>
      <c r="AKE133" s="145"/>
      <c r="AKF133" s="145"/>
      <c r="AKG133" s="145"/>
      <c r="AKH133" s="145"/>
      <c r="AKI133" s="145"/>
      <c r="AKJ133" s="145"/>
      <c r="AKK133" s="145"/>
      <c r="AKL133" s="145"/>
      <c r="AKM133" s="145"/>
      <c r="AKN133" s="145"/>
      <c r="AKO133" s="145"/>
      <c r="AKP133" s="145"/>
      <c r="AKQ133" s="145"/>
      <c r="AKR133" s="145"/>
      <c r="AKS133" s="145"/>
      <c r="AKT133" s="145"/>
      <c r="AKU133" s="145"/>
      <c r="AKV133" s="145"/>
      <c r="AKW133" s="145"/>
      <c r="AKX133" s="145"/>
      <c r="AKY133" s="145"/>
      <c r="AKZ133" s="145"/>
      <c r="ALA133" s="145"/>
      <c r="ALB133" s="145"/>
      <c r="ALC133" s="145"/>
      <c r="ALD133" s="145"/>
      <c r="ALE133" s="145"/>
      <c r="ALF133" s="145"/>
      <c r="ALG133" s="145"/>
      <c r="ALH133" s="145"/>
      <c r="ALI133" s="145"/>
      <c r="ALJ133" s="145"/>
      <c r="ALK133" s="145"/>
      <c r="ALL133" s="145"/>
      <c r="ALM133" s="145"/>
      <c r="ALN133" s="145"/>
      <c r="ALO133" s="145"/>
      <c r="ALP133" s="145"/>
      <c r="ALQ133" s="145"/>
      <c r="ALR133" s="145"/>
      <c r="ALS133" s="145"/>
      <c r="ALT133" s="145"/>
      <c r="ALU133" s="145"/>
      <c r="ALV133" s="145"/>
      <c r="ALW133" s="145"/>
      <c r="ALX133" s="145"/>
      <c r="ALY133" s="145"/>
      <c r="ALZ133" s="145"/>
    </row>
    <row r="134" spans="1:1014" ht="12.75" customHeight="1" x14ac:dyDescent="0.3">
      <c r="A134" s="151"/>
      <c r="B134" s="151"/>
      <c r="C134" s="133" t="s">
        <v>12</v>
      </c>
      <c r="D134" s="292" t="s">
        <v>106</v>
      </c>
      <c r="E134" s="292"/>
      <c r="F134" s="292"/>
      <c r="G134" s="292"/>
      <c r="H134" s="162">
        <f>H84</f>
        <v>0</v>
      </c>
      <c r="I134" s="145"/>
      <c r="J134" s="145"/>
      <c r="K134" s="145"/>
      <c r="L134" s="145"/>
      <c r="M134" s="145"/>
      <c r="N134" s="145"/>
      <c r="O134" s="145"/>
      <c r="P134" s="145"/>
      <c r="Q134" s="145"/>
      <c r="R134" s="145"/>
      <c r="S134" s="145"/>
      <c r="T134" s="145"/>
      <c r="U134" s="145"/>
      <c r="V134" s="145"/>
      <c r="W134" s="145"/>
      <c r="X134" s="145"/>
      <c r="Y134" s="145"/>
      <c r="Z134" s="145"/>
      <c r="AA134" s="145"/>
      <c r="AB134" s="145"/>
      <c r="AC134" s="145"/>
      <c r="AD134" s="145"/>
      <c r="AE134" s="145"/>
      <c r="AF134" s="145"/>
      <c r="AG134" s="145"/>
      <c r="AH134" s="145"/>
      <c r="AI134" s="145"/>
      <c r="AJ134" s="145"/>
      <c r="AK134" s="145"/>
      <c r="AL134" s="145"/>
      <c r="AM134" s="145"/>
      <c r="AN134" s="145"/>
      <c r="AO134" s="145"/>
      <c r="AP134" s="145"/>
      <c r="AQ134" s="145"/>
      <c r="AR134" s="145"/>
      <c r="AS134" s="145"/>
      <c r="AT134" s="145"/>
      <c r="AU134" s="145"/>
      <c r="AV134" s="145"/>
      <c r="AW134" s="145"/>
      <c r="AX134" s="145"/>
      <c r="AY134" s="145"/>
      <c r="AZ134" s="145"/>
      <c r="BA134" s="145"/>
      <c r="BB134" s="145"/>
      <c r="BC134" s="145"/>
      <c r="BD134" s="145"/>
      <c r="BE134" s="145"/>
      <c r="BF134" s="145"/>
      <c r="BG134" s="145"/>
      <c r="BH134" s="145"/>
      <c r="BI134" s="145"/>
      <c r="BJ134" s="145"/>
      <c r="BK134" s="145"/>
      <c r="BL134" s="145"/>
      <c r="BM134" s="145"/>
      <c r="BN134" s="145"/>
      <c r="BO134" s="145"/>
      <c r="BP134" s="145"/>
      <c r="BQ134" s="145"/>
      <c r="BR134" s="145"/>
      <c r="BS134" s="145"/>
      <c r="BT134" s="145"/>
      <c r="BU134" s="145"/>
      <c r="BV134" s="145"/>
      <c r="BW134" s="145"/>
      <c r="BX134" s="145"/>
      <c r="BY134" s="145"/>
      <c r="BZ134" s="145"/>
      <c r="CA134" s="145"/>
      <c r="CB134" s="145"/>
      <c r="CC134" s="145"/>
      <c r="CD134" s="145"/>
      <c r="CE134" s="145"/>
      <c r="CF134" s="145"/>
      <c r="CG134" s="145"/>
      <c r="CH134" s="145"/>
      <c r="CI134" s="145"/>
      <c r="CJ134" s="145"/>
      <c r="CK134" s="145"/>
      <c r="CL134" s="145"/>
      <c r="CM134" s="145"/>
      <c r="CN134" s="145"/>
      <c r="CO134" s="145"/>
      <c r="CP134" s="145"/>
      <c r="CQ134" s="145"/>
      <c r="CR134" s="145"/>
      <c r="CS134" s="145"/>
      <c r="CT134" s="145"/>
      <c r="CU134" s="145"/>
      <c r="CV134" s="145"/>
      <c r="CW134" s="145"/>
      <c r="CX134" s="145"/>
      <c r="CY134" s="145"/>
      <c r="CZ134" s="145"/>
      <c r="DA134" s="145"/>
      <c r="DB134" s="145"/>
      <c r="DC134" s="145"/>
      <c r="DD134" s="145"/>
      <c r="DE134" s="145"/>
      <c r="DF134" s="145"/>
      <c r="DG134" s="145"/>
      <c r="DH134" s="145"/>
      <c r="DI134" s="145"/>
      <c r="DJ134" s="145"/>
      <c r="DK134" s="145"/>
      <c r="DL134" s="145"/>
      <c r="DM134" s="145"/>
      <c r="DN134" s="145"/>
      <c r="DO134" s="145"/>
      <c r="DP134" s="145"/>
      <c r="DQ134" s="145"/>
      <c r="DR134" s="145"/>
      <c r="DS134" s="145"/>
      <c r="DT134" s="145"/>
      <c r="DU134" s="145"/>
      <c r="DV134" s="145"/>
      <c r="DW134" s="145"/>
      <c r="DX134" s="145"/>
      <c r="DY134" s="145"/>
      <c r="DZ134" s="145"/>
      <c r="EA134" s="145"/>
      <c r="EB134" s="145"/>
      <c r="EC134" s="145"/>
      <c r="ED134" s="145"/>
      <c r="EE134" s="145"/>
      <c r="EF134" s="145"/>
      <c r="EG134" s="145"/>
      <c r="EH134" s="145"/>
      <c r="EI134" s="145"/>
      <c r="EJ134" s="145"/>
      <c r="EK134" s="145"/>
      <c r="EL134" s="145"/>
      <c r="EM134" s="145"/>
      <c r="EN134" s="145"/>
      <c r="EO134" s="145"/>
      <c r="EP134" s="145"/>
      <c r="EQ134" s="145"/>
      <c r="ER134" s="145"/>
      <c r="ES134" s="145"/>
      <c r="ET134" s="145"/>
      <c r="EU134" s="145"/>
      <c r="EV134" s="145"/>
      <c r="EW134" s="145"/>
      <c r="EX134" s="145"/>
      <c r="EY134" s="145"/>
      <c r="EZ134" s="145"/>
      <c r="FA134" s="145"/>
      <c r="FB134" s="145"/>
      <c r="FC134" s="145"/>
      <c r="FD134" s="145"/>
      <c r="FE134" s="145"/>
      <c r="FF134" s="145"/>
      <c r="FG134" s="145"/>
      <c r="FH134" s="145"/>
      <c r="FI134" s="145"/>
      <c r="FJ134" s="145"/>
      <c r="FK134" s="145"/>
      <c r="FL134" s="145"/>
      <c r="FM134" s="145"/>
      <c r="FN134" s="145"/>
      <c r="FO134" s="145"/>
      <c r="FP134" s="145"/>
      <c r="FQ134" s="145"/>
      <c r="FR134" s="145"/>
      <c r="FS134" s="145"/>
      <c r="FT134" s="145"/>
      <c r="FU134" s="145"/>
      <c r="FV134" s="145"/>
      <c r="FW134" s="145"/>
      <c r="FX134" s="145"/>
      <c r="FY134" s="145"/>
      <c r="FZ134" s="145"/>
      <c r="GA134" s="145"/>
      <c r="GB134" s="145"/>
      <c r="GC134" s="145"/>
      <c r="GD134" s="145"/>
      <c r="GE134" s="145"/>
      <c r="GF134" s="145"/>
      <c r="GG134" s="145"/>
      <c r="GH134" s="145"/>
      <c r="GI134" s="145"/>
      <c r="GJ134" s="145"/>
      <c r="GK134" s="145"/>
      <c r="GL134" s="145"/>
      <c r="GM134" s="145"/>
      <c r="GN134" s="145"/>
      <c r="GO134" s="145"/>
      <c r="GP134" s="145"/>
      <c r="GQ134" s="145"/>
      <c r="GR134" s="145"/>
      <c r="GS134" s="145"/>
      <c r="GT134" s="145"/>
      <c r="GU134" s="145"/>
      <c r="GV134" s="145"/>
      <c r="GW134" s="145"/>
      <c r="GX134" s="145"/>
      <c r="GY134" s="145"/>
      <c r="GZ134" s="145"/>
      <c r="HA134" s="145"/>
      <c r="HB134" s="145"/>
      <c r="HC134" s="145"/>
      <c r="HD134" s="145"/>
      <c r="HE134" s="145"/>
      <c r="HF134" s="145"/>
      <c r="HG134" s="145"/>
      <c r="HH134" s="145"/>
      <c r="HI134" s="145"/>
      <c r="HJ134" s="145"/>
      <c r="HK134" s="145"/>
      <c r="HL134" s="145"/>
      <c r="HM134" s="145"/>
      <c r="HN134" s="145"/>
      <c r="HO134" s="145"/>
      <c r="HP134" s="145"/>
      <c r="HQ134" s="145"/>
      <c r="HR134" s="145"/>
      <c r="HS134" s="145"/>
      <c r="HT134" s="145"/>
      <c r="HU134" s="145"/>
      <c r="HV134" s="145"/>
      <c r="HW134" s="145"/>
      <c r="HX134" s="145"/>
      <c r="HY134" s="145"/>
      <c r="HZ134" s="145"/>
      <c r="IA134" s="145"/>
      <c r="IB134" s="145"/>
      <c r="IC134" s="145"/>
      <c r="ID134" s="145"/>
      <c r="IE134" s="145"/>
      <c r="IF134" s="145"/>
      <c r="IG134" s="145"/>
      <c r="IH134" s="145"/>
      <c r="II134" s="145"/>
      <c r="IJ134" s="145"/>
      <c r="IK134" s="145"/>
      <c r="IL134" s="145"/>
      <c r="IM134" s="145"/>
      <c r="IN134" s="145"/>
      <c r="IO134" s="145"/>
      <c r="IP134" s="145"/>
      <c r="IQ134" s="145"/>
      <c r="IR134" s="145"/>
      <c r="IS134" s="145"/>
      <c r="IT134" s="145"/>
      <c r="IU134" s="145"/>
      <c r="IV134" s="145"/>
      <c r="IW134" s="145"/>
      <c r="IX134" s="145"/>
      <c r="IY134" s="145"/>
      <c r="IZ134" s="145"/>
      <c r="JA134" s="145"/>
      <c r="JB134" s="145"/>
      <c r="JC134" s="145"/>
      <c r="JD134" s="145"/>
      <c r="JE134" s="145"/>
      <c r="JF134" s="145"/>
      <c r="JG134" s="145"/>
      <c r="JH134" s="145"/>
      <c r="JI134" s="145"/>
      <c r="JJ134" s="145"/>
      <c r="JK134" s="145"/>
      <c r="JL134" s="145"/>
      <c r="JM134" s="145"/>
      <c r="JN134" s="145"/>
      <c r="JO134" s="145"/>
      <c r="JP134" s="145"/>
      <c r="JQ134" s="145"/>
      <c r="JR134" s="145"/>
      <c r="JS134" s="145"/>
      <c r="JT134" s="145"/>
      <c r="JU134" s="145"/>
      <c r="JV134" s="145"/>
      <c r="JW134" s="145"/>
      <c r="JX134" s="145"/>
      <c r="JY134" s="145"/>
      <c r="JZ134" s="145"/>
      <c r="KA134" s="145"/>
      <c r="KB134" s="145"/>
      <c r="KC134" s="145"/>
      <c r="KD134" s="145"/>
      <c r="KE134" s="145"/>
      <c r="KF134" s="145"/>
      <c r="KG134" s="145"/>
      <c r="KH134" s="145"/>
      <c r="KI134" s="145"/>
      <c r="KJ134" s="145"/>
      <c r="KK134" s="145"/>
      <c r="KL134" s="145"/>
      <c r="KM134" s="145"/>
      <c r="KN134" s="145"/>
      <c r="KO134" s="145"/>
      <c r="KP134" s="145"/>
      <c r="KQ134" s="145"/>
      <c r="KR134" s="145"/>
      <c r="KS134" s="145"/>
      <c r="KT134" s="145"/>
      <c r="KU134" s="145"/>
      <c r="KV134" s="145"/>
      <c r="KW134" s="145"/>
      <c r="KX134" s="145"/>
      <c r="KY134" s="145"/>
      <c r="KZ134" s="145"/>
      <c r="LA134" s="145"/>
      <c r="LB134" s="145"/>
      <c r="LC134" s="145"/>
      <c r="LD134" s="145"/>
      <c r="LE134" s="145"/>
      <c r="LF134" s="145"/>
      <c r="LG134" s="145"/>
      <c r="LH134" s="145"/>
      <c r="LI134" s="145"/>
      <c r="LJ134" s="145"/>
      <c r="LK134" s="145"/>
      <c r="LL134" s="145"/>
      <c r="LM134" s="145"/>
      <c r="LN134" s="145"/>
      <c r="LO134" s="145"/>
      <c r="LP134" s="145"/>
      <c r="LQ134" s="145"/>
      <c r="LR134" s="145"/>
      <c r="LS134" s="145"/>
      <c r="LT134" s="145"/>
      <c r="LU134" s="145"/>
      <c r="LV134" s="145"/>
      <c r="LW134" s="145"/>
      <c r="LX134" s="145"/>
      <c r="LY134" s="145"/>
      <c r="LZ134" s="145"/>
      <c r="MA134" s="145"/>
      <c r="MB134" s="145"/>
      <c r="MC134" s="145"/>
      <c r="MD134" s="145"/>
      <c r="ME134" s="145"/>
      <c r="MF134" s="145"/>
      <c r="MG134" s="145"/>
      <c r="MH134" s="145"/>
      <c r="MI134" s="145"/>
      <c r="MJ134" s="145"/>
      <c r="MK134" s="145"/>
      <c r="ML134" s="145"/>
      <c r="MM134" s="145"/>
      <c r="MN134" s="145"/>
      <c r="MO134" s="145"/>
      <c r="MP134" s="145"/>
      <c r="MQ134" s="145"/>
      <c r="MR134" s="145"/>
      <c r="MS134" s="145"/>
      <c r="MT134" s="145"/>
      <c r="MU134" s="145"/>
      <c r="MV134" s="145"/>
      <c r="MW134" s="145"/>
      <c r="MX134" s="145"/>
      <c r="MY134" s="145"/>
      <c r="MZ134" s="145"/>
      <c r="NA134" s="145"/>
      <c r="NB134" s="145"/>
      <c r="NC134" s="145"/>
      <c r="ND134" s="145"/>
      <c r="NE134" s="145"/>
      <c r="NF134" s="145"/>
      <c r="NG134" s="145"/>
      <c r="NH134" s="145"/>
      <c r="NI134" s="145"/>
      <c r="NJ134" s="145"/>
      <c r="NK134" s="145"/>
      <c r="NL134" s="145"/>
      <c r="NM134" s="145"/>
      <c r="NN134" s="145"/>
      <c r="NO134" s="145"/>
      <c r="NP134" s="145"/>
      <c r="NQ134" s="145"/>
      <c r="NR134" s="145"/>
      <c r="NS134" s="145"/>
      <c r="NT134" s="145"/>
      <c r="NU134" s="145"/>
      <c r="NV134" s="145"/>
      <c r="NW134" s="145"/>
      <c r="NX134" s="145"/>
      <c r="NY134" s="145"/>
      <c r="NZ134" s="145"/>
      <c r="OA134" s="145"/>
      <c r="OB134" s="145"/>
      <c r="OC134" s="145"/>
      <c r="OD134" s="145"/>
      <c r="OE134" s="145"/>
      <c r="OF134" s="145"/>
      <c r="OG134" s="145"/>
      <c r="OH134" s="145"/>
      <c r="OI134" s="145"/>
      <c r="OJ134" s="145"/>
      <c r="OK134" s="145"/>
      <c r="OL134" s="145"/>
      <c r="OM134" s="145"/>
      <c r="ON134" s="145"/>
      <c r="OO134" s="145"/>
      <c r="OP134" s="145"/>
      <c r="OQ134" s="145"/>
      <c r="OR134" s="145"/>
      <c r="OS134" s="145"/>
      <c r="OT134" s="145"/>
      <c r="OU134" s="145"/>
      <c r="OV134" s="145"/>
      <c r="OW134" s="145"/>
      <c r="OX134" s="145"/>
      <c r="OY134" s="145"/>
      <c r="OZ134" s="145"/>
      <c r="PA134" s="145"/>
      <c r="PB134" s="145"/>
      <c r="PC134" s="145"/>
      <c r="PD134" s="145"/>
      <c r="PE134" s="145"/>
      <c r="PF134" s="145"/>
      <c r="PG134" s="145"/>
      <c r="PH134" s="145"/>
      <c r="PI134" s="145"/>
      <c r="PJ134" s="145"/>
      <c r="PK134" s="145"/>
      <c r="PL134" s="145"/>
      <c r="PM134" s="145"/>
      <c r="PN134" s="145"/>
      <c r="PO134" s="145"/>
      <c r="PP134" s="145"/>
      <c r="PQ134" s="145"/>
      <c r="PR134" s="145"/>
      <c r="PS134" s="145"/>
      <c r="PT134" s="145"/>
      <c r="PU134" s="145"/>
      <c r="PV134" s="145"/>
      <c r="PW134" s="145"/>
      <c r="PX134" s="145"/>
      <c r="PY134" s="145"/>
      <c r="PZ134" s="145"/>
      <c r="QA134" s="145"/>
      <c r="QB134" s="145"/>
      <c r="QC134" s="145"/>
      <c r="QD134" s="145"/>
      <c r="QE134" s="145"/>
      <c r="QF134" s="145"/>
      <c r="QG134" s="145"/>
      <c r="QH134" s="145"/>
      <c r="QI134" s="145"/>
      <c r="QJ134" s="145"/>
      <c r="QK134" s="145"/>
      <c r="QL134" s="145"/>
      <c r="QM134" s="145"/>
      <c r="QN134" s="145"/>
      <c r="QO134" s="145"/>
      <c r="QP134" s="145"/>
      <c r="QQ134" s="145"/>
      <c r="QR134" s="145"/>
      <c r="QS134" s="145"/>
      <c r="QT134" s="145"/>
      <c r="QU134" s="145"/>
      <c r="QV134" s="145"/>
      <c r="QW134" s="145"/>
      <c r="QX134" s="145"/>
      <c r="QY134" s="145"/>
      <c r="QZ134" s="145"/>
      <c r="RA134" s="145"/>
      <c r="RB134" s="145"/>
      <c r="RC134" s="145"/>
      <c r="RD134" s="145"/>
      <c r="RE134" s="145"/>
      <c r="RF134" s="145"/>
      <c r="RG134" s="145"/>
      <c r="RH134" s="145"/>
      <c r="RI134" s="145"/>
      <c r="RJ134" s="145"/>
      <c r="RK134" s="145"/>
      <c r="RL134" s="145"/>
      <c r="RM134" s="145"/>
      <c r="RN134" s="145"/>
      <c r="RO134" s="145"/>
      <c r="RP134" s="145"/>
      <c r="RQ134" s="145"/>
      <c r="RR134" s="145"/>
      <c r="RS134" s="145"/>
      <c r="RT134" s="145"/>
      <c r="RU134" s="145"/>
      <c r="RV134" s="145"/>
      <c r="RW134" s="145"/>
      <c r="RX134" s="145"/>
      <c r="RY134" s="145"/>
      <c r="RZ134" s="145"/>
      <c r="SA134" s="145"/>
      <c r="SB134" s="145"/>
      <c r="SC134" s="145"/>
      <c r="SD134" s="145"/>
      <c r="SE134" s="145"/>
      <c r="SF134" s="145"/>
      <c r="SG134" s="145"/>
      <c r="SH134" s="145"/>
      <c r="SI134" s="145"/>
      <c r="SJ134" s="145"/>
      <c r="SK134" s="145"/>
      <c r="SL134" s="145"/>
      <c r="SM134" s="145"/>
      <c r="SN134" s="145"/>
      <c r="SO134" s="145"/>
      <c r="SP134" s="145"/>
      <c r="SQ134" s="145"/>
      <c r="SR134" s="145"/>
      <c r="SS134" s="145"/>
      <c r="ST134" s="145"/>
      <c r="SU134" s="145"/>
      <c r="SV134" s="145"/>
      <c r="SW134" s="145"/>
      <c r="SX134" s="145"/>
      <c r="SY134" s="145"/>
      <c r="SZ134" s="145"/>
      <c r="TA134" s="145"/>
      <c r="TB134" s="145"/>
      <c r="TC134" s="145"/>
      <c r="TD134" s="145"/>
      <c r="TE134" s="145"/>
      <c r="TF134" s="145"/>
      <c r="TG134" s="145"/>
      <c r="TH134" s="145"/>
      <c r="TI134" s="145"/>
      <c r="TJ134" s="145"/>
      <c r="TK134" s="145"/>
      <c r="TL134" s="145"/>
      <c r="TM134" s="145"/>
      <c r="TN134" s="145"/>
      <c r="TO134" s="145"/>
      <c r="TP134" s="145"/>
      <c r="TQ134" s="145"/>
      <c r="TR134" s="145"/>
      <c r="TS134" s="145"/>
      <c r="TT134" s="145"/>
      <c r="TU134" s="145"/>
      <c r="TV134" s="145"/>
      <c r="TW134" s="145"/>
      <c r="TX134" s="145"/>
      <c r="TY134" s="145"/>
      <c r="TZ134" s="145"/>
      <c r="UA134" s="145"/>
      <c r="UB134" s="145"/>
      <c r="UC134" s="145"/>
      <c r="UD134" s="145"/>
      <c r="UE134" s="145"/>
      <c r="UF134" s="145"/>
      <c r="UG134" s="145"/>
      <c r="UH134" s="145"/>
      <c r="UI134" s="145"/>
      <c r="UJ134" s="145"/>
      <c r="UK134" s="145"/>
      <c r="UL134" s="145"/>
      <c r="UM134" s="145"/>
      <c r="UN134" s="145"/>
      <c r="UO134" s="145"/>
      <c r="UP134" s="145"/>
      <c r="UQ134" s="145"/>
      <c r="UR134" s="145"/>
      <c r="US134" s="145"/>
      <c r="UT134" s="145"/>
      <c r="UU134" s="145"/>
      <c r="UV134" s="145"/>
      <c r="UW134" s="145"/>
      <c r="UX134" s="145"/>
      <c r="UY134" s="145"/>
      <c r="UZ134" s="145"/>
      <c r="VA134" s="145"/>
      <c r="VB134" s="145"/>
      <c r="VC134" s="145"/>
      <c r="VD134" s="145"/>
      <c r="VE134" s="145"/>
      <c r="VF134" s="145"/>
      <c r="VG134" s="145"/>
      <c r="VH134" s="145"/>
      <c r="VI134" s="145"/>
      <c r="VJ134" s="145"/>
      <c r="VK134" s="145"/>
      <c r="VL134" s="145"/>
      <c r="VM134" s="145"/>
      <c r="VN134" s="145"/>
      <c r="VO134" s="145"/>
      <c r="VP134" s="145"/>
      <c r="VQ134" s="145"/>
      <c r="VR134" s="145"/>
      <c r="VS134" s="145"/>
      <c r="VT134" s="145"/>
      <c r="VU134" s="145"/>
      <c r="VV134" s="145"/>
      <c r="VW134" s="145"/>
      <c r="VX134" s="145"/>
      <c r="VY134" s="145"/>
      <c r="VZ134" s="145"/>
      <c r="WA134" s="145"/>
      <c r="WB134" s="145"/>
      <c r="WC134" s="145"/>
      <c r="WD134" s="145"/>
      <c r="WE134" s="145"/>
      <c r="WF134" s="145"/>
      <c r="WG134" s="145"/>
      <c r="WH134" s="145"/>
      <c r="WI134" s="145"/>
      <c r="WJ134" s="145"/>
      <c r="WK134" s="145"/>
      <c r="WL134" s="145"/>
      <c r="WM134" s="145"/>
      <c r="WN134" s="145"/>
      <c r="WO134" s="145"/>
      <c r="WP134" s="145"/>
      <c r="WQ134" s="145"/>
      <c r="WR134" s="145"/>
      <c r="WS134" s="145"/>
      <c r="WT134" s="145"/>
      <c r="WU134" s="145"/>
      <c r="WV134" s="145"/>
      <c r="WW134" s="145"/>
      <c r="WX134" s="145"/>
      <c r="WY134" s="145"/>
      <c r="WZ134" s="145"/>
      <c r="XA134" s="145"/>
      <c r="XB134" s="145"/>
      <c r="XC134" s="145"/>
      <c r="XD134" s="145"/>
      <c r="XE134" s="145"/>
      <c r="XF134" s="145"/>
      <c r="XG134" s="145"/>
      <c r="XH134" s="145"/>
      <c r="XI134" s="145"/>
      <c r="XJ134" s="145"/>
      <c r="XK134" s="145"/>
      <c r="XL134" s="145"/>
      <c r="XM134" s="145"/>
      <c r="XN134" s="145"/>
      <c r="XO134" s="145"/>
      <c r="XP134" s="145"/>
      <c r="XQ134" s="145"/>
      <c r="XR134" s="145"/>
      <c r="XS134" s="145"/>
      <c r="XT134" s="145"/>
      <c r="XU134" s="145"/>
      <c r="XV134" s="145"/>
      <c r="XW134" s="145"/>
      <c r="XX134" s="145"/>
      <c r="XY134" s="145"/>
      <c r="XZ134" s="145"/>
      <c r="YA134" s="145"/>
      <c r="YB134" s="145"/>
      <c r="YC134" s="145"/>
      <c r="YD134" s="145"/>
      <c r="YE134" s="145"/>
      <c r="YF134" s="145"/>
      <c r="YG134" s="145"/>
      <c r="YH134" s="145"/>
      <c r="YI134" s="145"/>
      <c r="YJ134" s="145"/>
      <c r="YK134" s="145"/>
      <c r="YL134" s="145"/>
      <c r="YM134" s="145"/>
      <c r="YN134" s="145"/>
      <c r="YO134" s="145"/>
      <c r="YP134" s="145"/>
      <c r="YQ134" s="145"/>
      <c r="YR134" s="145"/>
      <c r="YS134" s="145"/>
      <c r="YT134" s="145"/>
      <c r="YU134" s="145"/>
      <c r="YV134" s="145"/>
      <c r="YW134" s="145"/>
      <c r="YX134" s="145"/>
      <c r="YY134" s="145"/>
      <c r="YZ134" s="145"/>
      <c r="ZA134" s="145"/>
      <c r="ZB134" s="145"/>
      <c r="ZC134" s="145"/>
      <c r="ZD134" s="145"/>
      <c r="ZE134" s="145"/>
      <c r="ZF134" s="145"/>
      <c r="ZG134" s="145"/>
      <c r="ZH134" s="145"/>
      <c r="ZI134" s="145"/>
      <c r="ZJ134" s="145"/>
      <c r="ZK134" s="145"/>
      <c r="ZL134" s="145"/>
      <c r="ZM134" s="145"/>
      <c r="ZN134" s="145"/>
      <c r="ZO134" s="145"/>
      <c r="ZP134" s="145"/>
      <c r="ZQ134" s="145"/>
      <c r="ZR134" s="145"/>
      <c r="ZS134" s="145"/>
      <c r="ZT134" s="145"/>
      <c r="ZU134" s="145"/>
      <c r="ZV134" s="145"/>
      <c r="ZW134" s="145"/>
      <c r="ZX134" s="145"/>
      <c r="ZY134" s="145"/>
      <c r="ZZ134" s="145"/>
      <c r="AAA134" s="145"/>
      <c r="AAB134" s="145"/>
      <c r="AAC134" s="145"/>
      <c r="AAD134" s="145"/>
      <c r="AAE134" s="145"/>
      <c r="AAF134" s="145"/>
      <c r="AAG134" s="145"/>
      <c r="AAH134" s="145"/>
      <c r="AAI134" s="145"/>
      <c r="AAJ134" s="145"/>
      <c r="AAK134" s="145"/>
      <c r="AAL134" s="145"/>
      <c r="AAM134" s="145"/>
      <c r="AAN134" s="145"/>
      <c r="AAO134" s="145"/>
      <c r="AAP134" s="145"/>
      <c r="AAQ134" s="145"/>
      <c r="AAR134" s="145"/>
      <c r="AAS134" s="145"/>
      <c r="AAT134" s="145"/>
      <c r="AAU134" s="145"/>
      <c r="AAV134" s="145"/>
      <c r="AAW134" s="145"/>
      <c r="AAX134" s="145"/>
      <c r="AAY134" s="145"/>
      <c r="AAZ134" s="145"/>
      <c r="ABA134" s="145"/>
      <c r="ABB134" s="145"/>
      <c r="ABC134" s="145"/>
      <c r="ABD134" s="145"/>
      <c r="ABE134" s="145"/>
      <c r="ABF134" s="145"/>
      <c r="ABG134" s="145"/>
      <c r="ABH134" s="145"/>
      <c r="ABI134" s="145"/>
      <c r="ABJ134" s="145"/>
      <c r="ABK134" s="145"/>
      <c r="ABL134" s="145"/>
      <c r="ABM134" s="145"/>
      <c r="ABN134" s="145"/>
      <c r="ABO134" s="145"/>
      <c r="ABP134" s="145"/>
      <c r="ABQ134" s="145"/>
      <c r="ABR134" s="145"/>
      <c r="ABS134" s="145"/>
      <c r="ABT134" s="145"/>
      <c r="ABU134" s="145"/>
      <c r="ABV134" s="145"/>
      <c r="ABW134" s="145"/>
      <c r="ABX134" s="145"/>
      <c r="ABY134" s="145"/>
      <c r="ABZ134" s="145"/>
      <c r="ACA134" s="145"/>
      <c r="ACB134" s="145"/>
      <c r="ACC134" s="145"/>
      <c r="ACD134" s="145"/>
      <c r="ACE134" s="145"/>
      <c r="ACF134" s="145"/>
      <c r="ACG134" s="145"/>
      <c r="ACH134" s="145"/>
      <c r="ACI134" s="145"/>
      <c r="ACJ134" s="145"/>
      <c r="ACK134" s="145"/>
      <c r="ACL134" s="145"/>
      <c r="ACM134" s="145"/>
      <c r="ACN134" s="145"/>
      <c r="ACO134" s="145"/>
      <c r="ACP134" s="145"/>
      <c r="ACQ134" s="145"/>
      <c r="ACR134" s="145"/>
      <c r="ACS134" s="145"/>
      <c r="ACT134" s="145"/>
      <c r="ACU134" s="145"/>
      <c r="ACV134" s="145"/>
      <c r="ACW134" s="145"/>
      <c r="ACX134" s="145"/>
      <c r="ACY134" s="145"/>
      <c r="ACZ134" s="145"/>
      <c r="ADA134" s="145"/>
      <c r="ADB134" s="145"/>
      <c r="ADC134" s="145"/>
      <c r="ADD134" s="145"/>
      <c r="ADE134" s="145"/>
      <c r="ADF134" s="145"/>
      <c r="ADG134" s="145"/>
      <c r="ADH134" s="145"/>
      <c r="ADI134" s="145"/>
      <c r="ADJ134" s="145"/>
      <c r="ADK134" s="145"/>
      <c r="ADL134" s="145"/>
      <c r="ADM134" s="145"/>
      <c r="ADN134" s="145"/>
      <c r="ADO134" s="145"/>
      <c r="ADP134" s="145"/>
      <c r="ADQ134" s="145"/>
      <c r="ADR134" s="145"/>
      <c r="ADS134" s="145"/>
      <c r="ADT134" s="145"/>
      <c r="ADU134" s="145"/>
      <c r="ADV134" s="145"/>
      <c r="ADW134" s="145"/>
      <c r="ADX134" s="145"/>
      <c r="ADY134" s="145"/>
      <c r="ADZ134" s="145"/>
      <c r="AEA134" s="145"/>
      <c r="AEB134" s="145"/>
      <c r="AEC134" s="145"/>
      <c r="AED134" s="145"/>
      <c r="AEE134" s="145"/>
      <c r="AEF134" s="145"/>
      <c r="AEG134" s="145"/>
      <c r="AEH134" s="145"/>
      <c r="AEI134" s="145"/>
      <c r="AEJ134" s="145"/>
      <c r="AEK134" s="145"/>
      <c r="AEL134" s="145"/>
      <c r="AEM134" s="145"/>
      <c r="AEN134" s="145"/>
      <c r="AEO134" s="145"/>
      <c r="AEP134" s="145"/>
      <c r="AEQ134" s="145"/>
      <c r="AER134" s="145"/>
      <c r="AES134" s="145"/>
      <c r="AET134" s="145"/>
      <c r="AEU134" s="145"/>
      <c r="AEV134" s="145"/>
      <c r="AEW134" s="145"/>
      <c r="AEX134" s="145"/>
      <c r="AEY134" s="145"/>
      <c r="AEZ134" s="145"/>
      <c r="AFA134" s="145"/>
      <c r="AFB134" s="145"/>
      <c r="AFC134" s="145"/>
      <c r="AFD134" s="145"/>
      <c r="AFE134" s="145"/>
      <c r="AFF134" s="145"/>
      <c r="AFG134" s="145"/>
      <c r="AFH134" s="145"/>
      <c r="AFI134" s="145"/>
      <c r="AFJ134" s="145"/>
      <c r="AFK134" s="145"/>
      <c r="AFL134" s="145"/>
      <c r="AFM134" s="145"/>
      <c r="AFN134" s="145"/>
      <c r="AFO134" s="145"/>
      <c r="AFP134" s="145"/>
      <c r="AFQ134" s="145"/>
      <c r="AFR134" s="145"/>
      <c r="AFS134" s="145"/>
      <c r="AFT134" s="145"/>
      <c r="AFU134" s="145"/>
      <c r="AFV134" s="145"/>
      <c r="AFW134" s="145"/>
      <c r="AFX134" s="145"/>
      <c r="AFY134" s="145"/>
      <c r="AFZ134" s="145"/>
      <c r="AGA134" s="145"/>
      <c r="AGB134" s="145"/>
      <c r="AGC134" s="145"/>
      <c r="AGD134" s="145"/>
      <c r="AGE134" s="145"/>
      <c r="AGF134" s="145"/>
      <c r="AGG134" s="145"/>
      <c r="AGH134" s="145"/>
      <c r="AGI134" s="145"/>
      <c r="AGJ134" s="145"/>
      <c r="AGK134" s="145"/>
      <c r="AGL134" s="145"/>
      <c r="AGM134" s="145"/>
      <c r="AGN134" s="145"/>
      <c r="AGO134" s="145"/>
      <c r="AGP134" s="145"/>
      <c r="AGQ134" s="145"/>
      <c r="AGR134" s="145"/>
      <c r="AGS134" s="145"/>
      <c r="AGT134" s="145"/>
      <c r="AGU134" s="145"/>
      <c r="AGV134" s="145"/>
      <c r="AGW134" s="145"/>
      <c r="AGX134" s="145"/>
      <c r="AGY134" s="145"/>
      <c r="AGZ134" s="145"/>
      <c r="AHA134" s="145"/>
      <c r="AHB134" s="145"/>
      <c r="AHC134" s="145"/>
      <c r="AHD134" s="145"/>
      <c r="AHE134" s="145"/>
      <c r="AHF134" s="145"/>
      <c r="AHG134" s="145"/>
      <c r="AHH134" s="145"/>
      <c r="AHI134" s="145"/>
      <c r="AHJ134" s="145"/>
      <c r="AHK134" s="145"/>
      <c r="AHL134" s="145"/>
      <c r="AHM134" s="145"/>
      <c r="AHN134" s="145"/>
      <c r="AHO134" s="145"/>
      <c r="AHP134" s="145"/>
      <c r="AHQ134" s="145"/>
      <c r="AHR134" s="145"/>
      <c r="AHS134" s="145"/>
      <c r="AHT134" s="145"/>
      <c r="AHU134" s="145"/>
      <c r="AHV134" s="145"/>
      <c r="AHW134" s="145"/>
      <c r="AHX134" s="145"/>
      <c r="AHY134" s="145"/>
      <c r="AHZ134" s="145"/>
      <c r="AIA134" s="145"/>
      <c r="AIB134" s="145"/>
      <c r="AIC134" s="145"/>
      <c r="AID134" s="145"/>
      <c r="AIE134" s="145"/>
      <c r="AIF134" s="145"/>
      <c r="AIG134" s="145"/>
      <c r="AIH134" s="145"/>
      <c r="AII134" s="145"/>
      <c r="AIJ134" s="145"/>
      <c r="AIK134" s="145"/>
      <c r="AIL134" s="145"/>
      <c r="AIM134" s="145"/>
      <c r="AIN134" s="145"/>
      <c r="AIO134" s="145"/>
      <c r="AIP134" s="145"/>
      <c r="AIQ134" s="145"/>
      <c r="AIR134" s="145"/>
      <c r="AIS134" s="145"/>
      <c r="AIT134" s="145"/>
      <c r="AIU134" s="145"/>
      <c r="AIV134" s="145"/>
      <c r="AIW134" s="145"/>
      <c r="AIX134" s="145"/>
      <c r="AIY134" s="145"/>
      <c r="AIZ134" s="145"/>
      <c r="AJA134" s="145"/>
      <c r="AJB134" s="145"/>
      <c r="AJC134" s="145"/>
      <c r="AJD134" s="145"/>
      <c r="AJE134" s="145"/>
      <c r="AJF134" s="145"/>
      <c r="AJG134" s="145"/>
      <c r="AJH134" s="145"/>
      <c r="AJI134" s="145"/>
      <c r="AJJ134" s="145"/>
      <c r="AJK134" s="145"/>
      <c r="AJL134" s="145"/>
      <c r="AJM134" s="145"/>
      <c r="AJN134" s="145"/>
      <c r="AJO134" s="145"/>
      <c r="AJP134" s="145"/>
      <c r="AJQ134" s="145"/>
      <c r="AJR134" s="145"/>
      <c r="AJS134" s="145"/>
      <c r="AJT134" s="145"/>
      <c r="AJU134" s="145"/>
      <c r="AJV134" s="145"/>
      <c r="AJW134" s="145"/>
      <c r="AJX134" s="145"/>
      <c r="AJY134" s="145"/>
      <c r="AJZ134" s="145"/>
      <c r="AKA134" s="145"/>
      <c r="AKB134" s="145"/>
      <c r="AKC134" s="145"/>
      <c r="AKD134" s="145"/>
      <c r="AKE134" s="145"/>
      <c r="AKF134" s="145"/>
      <c r="AKG134" s="145"/>
      <c r="AKH134" s="145"/>
      <c r="AKI134" s="145"/>
      <c r="AKJ134" s="145"/>
      <c r="AKK134" s="145"/>
      <c r="AKL134" s="145"/>
      <c r="AKM134" s="145"/>
      <c r="AKN134" s="145"/>
      <c r="AKO134" s="145"/>
      <c r="AKP134" s="145"/>
      <c r="AKQ134" s="145"/>
      <c r="AKR134" s="145"/>
      <c r="AKS134" s="145"/>
      <c r="AKT134" s="145"/>
      <c r="AKU134" s="145"/>
      <c r="AKV134" s="145"/>
      <c r="AKW134" s="145"/>
      <c r="AKX134" s="145"/>
      <c r="AKY134" s="145"/>
      <c r="AKZ134" s="145"/>
      <c r="ALA134" s="145"/>
      <c r="ALB134" s="145"/>
      <c r="ALC134" s="145"/>
      <c r="ALD134" s="145"/>
      <c r="ALE134" s="145"/>
      <c r="ALF134" s="145"/>
      <c r="ALG134" s="145"/>
      <c r="ALH134" s="145"/>
      <c r="ALI134" s="145"/>
      <c r="ALJ134" s="145"/>
      <c r="ALK134" s="145"/>
      <c r="ALL134" s="145"/>
      <c r="ALM134" s="145"/>
      <c r="ALN134" s="145"/>
      <c r="ALO134" s="145"/>
      <c r="ALP134" s="145"/>
      <c r="ALQ134" s="145"/>
      <c r="ALR134" s="145"/>
      <c r="ALS134" s="145"/>
      <c r="ALT134" s="145"/>
      <c r="ALU134" s="145"/>
      <c r="ALV134" s="145"/>
      <c r="ALW134" s="145"/>
      <c r="ALX134" s="145"/>
      <c r="ALY134" s="145"/>
      <c r="ALZ134" s="145"/>
    </row>
    <row r="135" spans="1:1014" ht="12.75" customHeight="1" x14ac:dyDescent="0.3">
      <c r="A135" s="151"/>
      <c r="B135" s="151"/>
      <c r="C135" s="133" t="s">
        <v>14</v>
      </c>
      <c r="D135" s="292" t="s">
        <v>107</v>
      </c>
      <c r="E135" s="292"/>
      <c r="F135" s="292"/>
      <c r="G135" s="292"/>
      <c r="H135" s="162">
        <f>H112</f>
        <v>0</v>
      </c>
      <c r="I135" s="145"/>
      <c r="J135" s="145"/>
      <c r="K135" s="145"/>
      <c r="L135" s="145"/>
      <c r="M135" s="145"/>
      <c r="N135" s="145"/>
      <c r="O135" s="145"/>
      <c r="P135" s="145"/>
      <c r="Q135" s="145"/>
      <c r="R135" s="145"/>
      <c r="S135" s="145"/>
      <c r="T135" s="145"/>
      <c r="U135" s="145"/>
      <c r="V135" s="145"/>
      <c r="W135" s="145"/>
      <c r="X135" s="145"/>
      <c r="Y135" s="145"/>
      <c r="Z135" s="145"/>
      <c r="AA135" s="145"/>
      <c r="AB135" s="145"/>
      <c r="AC135" s="145"/>
      <c r="AD135" s="145"/>
      <c r="AE135" s="145"/>
      <c r="AF135" s="145"/>
      <c r="AG135" s="145"/>
      <c r="AH135" s="145"/>
      <c r="AI135" s="145"/>
      <c r="AJ135" s="145"/>
      <c r="AK135" s="145"/>
      <c r="AL135" s="145"/>
      <c r="AM135" s="145"/>
      <c r="AN135" s="145"/>
      <c r="AO135" s="145"/>
      <c r="AP135" s="145"/>
      <c r="AQ135" s="145"/>
      <c r="AR135" s="145"/>
      <c r="AS135" s="145"/>
      <c r="AT135" s="145"/>
      <c r="AU135" s="145"/>
      <c r="AV135" s="145"/>
      <c r="AW135" s="145"/>
      <c r="AX135" s="145"/>
      <c r="AY135" s="145"/>
      <c r="AZ135" s="145"/>
      <c r="BA135" s="145"/>
      <c r="BB135" s="145"/>
      <c r="BC135" s="145"/>
      <c r="BD135" s="145"/>
      <c r="BE135" s="145"/>
      <c r="BF135" s="145"/>
      <c r="BG135" s="145"/>
      <c r="BH135" s="145"/>
      <c r="BI135" s="145"/>
      <c r="BJ135" s="145"/>
      <c r="BK135" s="145"/>
      <c r="BL135" s="145"/>
      <c r="BM135" s="145"/>
      <c r="BN135" s="145"/>
      <c r="BO135" s="145"/>
      <c r="BP135" s="145"/>
      <c r="BQ135" s="145"/>
      <c r="BR135" s="145"/>
      <c r="BS135" s="145"/>
      <c r="BT135" s="145"/>
      <c r="BU135" s="145"/>
      <c r="BV135" s="145"/>
      <c r="BW135" s="145"/>
      <c r="BX135" s="145"/>
      <c r="BY135" s="145"/>
      <c r="BZ135" s="145"/>
      <c r="CA135" s="145"/>
      <c r="CB135" s="145"/>
      <c r="CC135" s="145"/>
      <c r="CD135" s="145"/>
      <c r="CE135" s="145"/>
      <c r="CF135" s="145"/>
      <c r="CG135" s="145"/>
      <c r="CH135" s="145"/>
      <c r="CI135" s="145"/>
      <c r="CJ135" s="145"/>
      <c r="CK135" s="145"/>
      <c r="CL135" s="145"/>
      <c r="CM135" s="145"/>
      <c r="CN135" s="145"/>
      <c r="CO135" s="145"/>
      <c r="CP135" s="145"/>
      <c r="CQ135" s="145"/>
      <c r="CR135" s="145"/>
      <c r="CS135" s="145"/>
      <c r="CT135" s="145"/>
      <c r="CU135" s="145"/>
      <c r="CV135" s="145"/>
      <c r="CW135" s="145"/>
      <c r="CX135" s="145"/>
      <c r="CY135" s="145"/>
      <c r="CZ135" s="145"/>
      <c r="DA135" s="145"/>
      <c r="DB135" s="145"/>
      <c r="DC135" s="145"/>
      <c r="DD135" s="145"/>
      <c r="DE135" s="145"/>
      <c r="DF135" s="145"/>
      <c r="DG135" s="145"/>
      <c r="DH135" s="145"/>
      <c r="DI135" s="145"/>
      <c r="DJ135" s="145"/>
      <c r="DK135" s="145"/>
      <c r="DL135" s="145"/>
      <c r="DM135" s="145"/>
      <c r="DN135" s="145"/>
      <c r="DO135" s="145"/>
      <c r="DP135" s="145"/>
      <c r="DQ135" s="145"/>
      <c r="DR135" s="145"/>
      <c r="DS135" s="145"/>
      <c r="DT135" s="145"/>
      <c r="DU135" s="145"/>
      <c r="DV135" s="145"/>
      <c r="DW135" s="145"/>
      <c r="DX135" s="145"/>
      <c r="DY135" s="145"/>
      <c r="DZ135" s="145"/>
      <c r="EA135" s="145"/>
      <c r="EB135" s="145"/>
      <c r="EC135" s="145"/>
      <c r="ED135" s="145"/>
      <c r="EE135" s="145"/>
      <c r="EF135" s="145"/>
      <c r="EG135" s="145"/>
      <c r="EH135" s="145"/>
      <c r="EI135" s="145"/>
      <c r="EJ135" s="145"/>
      <c r="EK135" s="145"/>
      <c r="EL135" s="145"/>
      <c r="EM135" s="145"/>
      <c r="EN135" s="145"/>
      <c r="EO135" s="145"/>
      <c r="EP135" s="145"/>
      <c r="EQ135" s="145"/>
      <c r="ER135" s="145"/>
      <c r="ES135" s="145"/>
      <c r="ET135" s="145"/>
      <c r="EU135" s="145"/>
      <c r="EV135" s="145"/>
      <c r="EW135" s="145"/>
      <c r="EX135" s="145"/>
      <c r="EY135" s="145"/>
      <c r="EZ135" s="145"/>
      <c r="FA135" s="145"/>
      <c r="FB135" s="145"/>
      <c r="FC135" s="145"/>
      <c r="FD135" s="145"/>
      <c r="FE135" s="145"/>
      <c r="FF135" s="145"/>
      <c r="FG135" s="145"/>
      <c r="FH135" s="145"/>
      <c r="FI135" s="145"/>
      <c r="FJ135" s="145"/>
      <c r="FK135" s="145"/>
      <c r="FL135" s="145"/>
      <c r="FM135" s="145"/>
      <c r="FN135" s="145"/>
      <c r="FO135" s="145"/>
      <c r="FP135" s="145"/>
      <c r="FQ135" s="145"/>
      <c r="FR135" s="145"/>
      <c r="FS135" s="145"/>
      <c r="FT135" s="145"/>
      <c r="FU135" s="145"/>
      <c r="FV135" s="145"/>
      <c r="FW135" s="145"/>
      <c r="FX135" s="145"/>
      <c r="FY135" s="145"/>
      <c r="FZ135" s="145"/>
      <c r="GA135" s="145"/>
      <c r="GB135" s="145"/>
      <c r="GC135" s="145"/>
      <c r="GD135" s="145"/>
      <c r="GE135" s="145"/>
      <c r="GF135" s="145"/>
      <c r="GG135" s="145"/>
      <c r="GH135" s="145"/>
      <c r="GI135" s="145"/>
      <c r="GJ135" s="145"/>
      <c r="GK135" s="145"/>
      <c r="GL135" s="145"/>
      <c r="GM135" s="145"/>
      <c r="GN135" s="145"/>
      <c r="GO135" s="145"/>
      <c r="GP135" s="145"/>
      <c r="GQ135" s="145"/>
      <c r="GR135" s="145"/>
      <c r="GS135" s="145"/>
      <c r="GT135" s="145"/>
      <c r="GU135" s="145"/>
      <c r="GV135" s="145"/>
      <c r="GW135" s="145"/>
      <c r="GX135" s="145"/>
      <c r="GY135" s="145"/>
      <c r="GZ135" s="145"/>
      <c r="HA135" s="145"/>
      <c r="HB135" s="145"/>
      <c r="HC135" s="145"/>
      <c r="HD135" s="145"/>
      <c r="HE135" s="145"/>
      <c r="HF135" s="145"/>
      <c r="HG135" s="145"/>
      <c r="HH135" s="145"/>
      <c r="HI135" s="145"/>
      <c r="HJ135" s="145"/>
      <c r="HK135" s="145"/>
      <c r="HL135" s="145"/>
      <c r="HM135" s="145"/>
      <c r="HN135" s="145"/>
      <c r="HO135" s="145"/>
      <c r="HP135" s="145"/>
      <c r="HQ135" s="145"/>
      <c r="HR135" s="145"/>
      <c r="HS135" s="145"/>
      <c r="HT135" s="145"/>
      <c r="HU135" s="145"/>
      <c r="HV135" s="145"/>
      <c r="HW135" s="145"/>
      <c r="HX135" s="145"/>
      <c r="HY135" s="145"/>
      <c r="HZ135" s="145"/>
      <c r="IA135" s="145"/>
      <c r="IB135" s="145"/>
      <c r="IC135" s="145"/>
      <c r="ID135" s="145"/>
      <c r="IE135" s="145"/>
      <c r="IF135" s="145"/>
      <c r="IG135" s="145"/>
      <c r="IH135" s="145"/>
      <c r="II135" s="145"/>
      <c r="IJ135" s="145"/>
      <c r="IK135" s="145"/>
      <c r="IL135" s="145"/>
      <c r="IM135" s="145"/>
      <c r="IN135" s="145"/>
      <c r="IO135" s="145"/>
      <c r="IP135" s="145"/>
      <c r="IQ135" s="145"/>
      <c r="IR135" s="145"/>
      <c r="IS135" s="145"/>
      <c r="IT135" s="145"/>
      <c r="IU135" s="145"/>
      <c r="IV135" s="145"/>
      <c r="IW135" s="145"/>
      <c r="IX135" s="145"/>
      <c r="IY135" s="145"/>
      <c r="IZ135" s="145"/>
      <c r="JA135" s="145"/>
      <c r="JB135" s="145"/>
      <c r="JC135" s="145"/>
      <c r="JD135" s="145"/>
      <c r="JE135" s="145"/>
      <c r="JF135" s="145"/>
      <c r="JG135" s="145"/>
      <c r="JH135" s="145"/>
      <c r="JI135" s="145"/>
      <c r="JJ135" s="145"/>
      <c r="JK135" s="145"/>
      <c r="JL135" s="145"/>
      <c r="JM135" s="145"/>
      <c r="JN135" s="145"/>
      <c r="JO135" s="145"/>
      <c r="JP135" s="145"/>
      <c r="JQ135" s="145"/>
      <c r="JR135" s="145"/>
      <c r="JS135" s="145"/>
      <c r="JT135" s="145"/>
      <c r="JU135" s="145"/>
      <c r="JV135" s="145"/>
      <c r="JW135" s="145"/>
      <c r="JX135" s="145"/>
      <c r="JY135" s="145"/>
      <c r="JZ135" s="145"/>
      <c r="KA135" s="145"/>
      <c r="KB135" s="145"/>
      <c r="KC135" s="145"/>
      <c r="KD135" s="145"/>
      <c r="KE135" s="145"/>
      <c r="KF135" s="145"/>
      <c r="KG135" s="145"/>
      <c r="KH135" s="145"/>
      <c r="KI135" s="145"/>
      <c r="KJ135" s="145"/>
      <c r="KK135" s="145"/>
      <c r="KL135" s="145"/>
      <c r="KM135" s="145"/>
      <c r="KN135" s="145"/>
      <c r="KO135" s="145"/>
      <c r="KP135" s="145"/>
      <c r="KQ135" s="145"/>
      <c r="KR135" s="145"/>
      <c r="KS135" s="145"/>
      <c r="KT135" s="145"/>
      <c r="KU135" s="145"/>
      <c r="KV135" s="145"/>
      <c r="KW135" s="145"/>
      <c r="KX135" s="145"/>
      <c r="KY135" s="145"/>
      <c r="KZ135" s="145"/>
      <c r="LA135" s="145"/>
      <c r="LB135" s="145"/>
      <c r="LC135" s="145"/>
      <c r="LD135" s="145"/>
      <c r="LE135" s="145"/>
      <c r="LF135" s="145"/>
      <c r="LG135" s="145"/>
      <c r="LH135" s="145"/>
      <c r="LI135" s="145"/>
      <c r="LJ135" s="145"/>
      <c r="LK135" s="145"/>
      <c r="LL135" s="145"/>
      <c r="LM135" s="145"/>
      <c r="LN135" s="145"/>
      <c r="LO135" s="145"/>
      <c r="LP135" s="145"/>
      <c r="LQ135" s="145"/>
      <c r="LR135" s="145"/>
      <c r="LS135" s="145"/>
      <c r="LT135" s="145"/>
      <c r="LU135" s="145"/>
      <c r="LV135" s="145"/>
      <c r="LW135" s="145"/>
      <c r="LX135" s="145"/>
      <c r="LY135" s="145"/>
      <c r="LZ135" s="145"/>
      <c r="MA135" s="145"/>
      <c r="MB135" s="145"/>
      <c r="MC135" s="145"/>
      <c r="MD135" s="145"/>
      <c r="ME135" s="145"/>
      <c r="MF135" s="145"/>
      <c r="MG135" s="145"/>
      <c r="MH135" s="145"/>
      <c r="MI135" s="145"/>
      <c r="MJ135" s="145"/>
      <c r="MK135" s="145"/>
      <c r="ML135" s="145"/>
      <c r="MM135" s="145"/>
      <c r="MN135" s="145"/>
      <c r="MO135" s="145"/>
      <c r="MP135" s="145"/>
      <c r="MQ135" s="145"/>
      <c r="MR135" s="145"/>
      <c r="MS135" s="145"/>
      <c r="MT135" s="145"/>
      <c r="MU135" s="145"/>
      <c r="MV135" s="145"/>
      <c r="MW135" s="145"/>
      <c r="MX135" s="145"/>
      <c r="MY135" s="145"/>
      <c r="MZ135" s="145"/>
      <c r="NA135" s="145"/>
      <c r="NB135" s="145"/>
      <c r="NC135" s="145"/>
      <c r="ND135" s="145"/>
      <c r="NE135" s="145"/>
      <c r="NF135" s="145"/>
      <c r="NG135" s="145"/>
      <c r="NH135" s="145"/>
      <c r="NI135" s="145"/>
      <c r="NJ135" s="145"/>
      <c r="NK135" s="145"/>
      <c r="NL135" s="145"/>
      <c r="NM135" s="145"/>
      <c r="NN135" s="145"/>
      <c r="NO135" s="145"/>
      <c r="NP135" s="145"/>
      <c r="NQ135" s="145"/>
      <c r="NR135" s="145"/>
      <c r="NS135" s="145"/>
      <c r="NT135" s="145"/>
      <c r="NU135" s="145"/>
      <c r="NV135" s="145"/>
      <c r="NW135" s="145"/>
      <c r="NX135" s="145"/>
      <c r="NY135" s="145"/>
      <c r="NZ135" s="145"/>
      <c r="OA135" s="145"/>
      <c r="OB135" s="145"/>
      <c r="OC135" s="145"/>
      <c r="OD135" s="145"/>
      <c r="OE135" s="145"/>
      <c r="OF135" s="145"/>
      <c r="OG135" s="145"/>
      <c r="OH135" s="145"/>
      <c r="OI135" s="145"/>
      <c r="OJ135" s="145"/>
      <c r="OK135" s="145"/>
      <c r="OL135" s="145"/>
      <c r="OM135" s="145"/>
      <c r="ON135" s="145"/>
      <c r="OO135" s="145"/>
      <c r="OP135" s="145"/>
      <c r="OQ135" s="145"/>
      <c r="OR135" s="145"/>
      <c r="OS135" s="145"/>
      <c r="OT135" s="145"/>
      <c r="OU135" s="145"/>
      <c r="OV135" s="145"/>
      <c r="OW135" s="145"/>
      <c r="OX135" s="145"/>
      <c r="OY135" s="145"/>
      <c r="OZ135" s="145"/>
      <c r="PA135" s="145"/>
      <c r="PB135" s="145"/>
      <c r="PC135" s="145"/>
      <c r="PD135" s="145"/>
      <c r="PE135" s="145"/>
      <c r="PF135" s="145"/>
      <c r="PG135" s="145"/>
      <c r="PH135" s="145"/>
      <c r="PI135" s="145"/>
      <c r="PJ135" s="145"/>
      <c r="PK135" s="145"/>
      <c r="PL135" s="145"/>
      <c r="PM135" s="145"/>
      <c r="PN135" s="145"/>
      <c r="PO135" s="145"/>
      <c r="PP135" s="145"/>
      <c r="PQ135" s="145"/>
      <c r="PR135" s="145"/>
      <c r="PS135" s="145"/>
      <c r="PT135" s="145"/>
      <c r="PU135" s="145"/>
      <c r="PV135" s="145"/>
      <c r="PW135" s="145"/>
      <c r="PX135" s="145"/>
      <c r="PY135" s="145"/>
      <c r="PZ135" s="145"/>
      <c r="QA135" s="145"/>
      <c r="QB135" s="145"/>
      <c r="QC135" s="145"/>
      <c r="QD135" s="145"/>
      <c r="QE135" s="145"/>
      <c r="QF135" s="145"/>
      <c r="QG135" s="145"/>
      <c r="QH135" s="145"/>
      <c r="QI135" s="145"/>
      <c r="QJ135" s="145"/>
      <c r="QK135" s="145"/>
      <c r="QL135" s="145"/>
      <c r="QM135" s="145"/>
      <c r="QN135" s="145"/>
      <c r="QO135" s="145"/>
      <c r="QP135" s="145"/>
      <c r="QQ135" s="145"/>
      <c r="QR135" s="145"/>
      <c r="QS135" s="145"/>
      <c r="QT135" s="145"/>
      <c r="QU135" s="145"/>
      <c r="QV135" s="145"/>
      <c r="QW135" s="145"/>
      <c r="QX135" s="145"/>
      <c r="QY135" s="145"/>
      <c r="QZ135" s="145"/>
      <c r="RA135" s="145"/>
      <c r="RB135" s="145"/>
      <c r="RC135" s="145"/>
      <c r="RD135" s="145"/>
      <c r="RE135" s="145"/>
      <c r="RF135" s="145"/>
      <c r="RG135" s="145"/>
      <c r="RH135" s="145"/>
      <c r="RI135" s="145"/>
      <c r="RJ135" s="145"/>
      <c r="RK135" s="145"/>
      <c r="RL135" s="145"/>
      <c r="RM135" s="145"/>
      <c r="RN135" s="145"/>
      <c r="RO135" s="145"/>
      <c r="RP135" s="145"/>
      <c r="RQ135" s="145"/>
      <c r="RR135" s="145"/>
      <c r="RS135" s="145"/>
      <c r="RT135" s="145"/>
      <c r="RU135" s="145"/>
      <c r="RV135" s="145"/>
      <c r="RW135" s="145"/>
      <c r="RX135" s="145"/>
      <c r="RY135" s="145"/>
      <c r="RZ135" s="145"/>
      <c r="SA135" s="145"/>
      <c r="SB135" s="145"/>
      <c r="SC135" s="145"/>
      <c r="SD135" s="145"/>
      <c r="SE135" s="145"/>
      <c r="SF135" s="145"/>
      <c r="SG135" s="145"/>
      <c r="SH135" s="145"/>
      <c r="SI135" s="145"/>
      <c r="SJ135" s="145"/>
      <c r="SK135" s="145"/>
      <c r="SL135" s="145"/>
      <c r="SM135" s="145"/>
      <c r="SN135" s="145"/>
      <c r="SO135" s="145"/>
      <c r="SP135" s="145"/>
      <c r="SQ135" s="145"/>
      <c r="SR135" s="145"/>
      <c r="SS135" s="145"/>
      <c r="ST135" s="145"/>
      <c r="SU135" s="145"/>
      <c r="SV135" s="145"/>
      <c r="SW135" s="145"/>
      <c r="SX135" s="145"/>
      <c r="SY135" s="145"/>
      <c r="SZ135" s="145"/>
      <c r="TA135" s="145"/>
      <c r="TB135" s="145"/>
      <c r="TC135" s="145"/>
      <c r="TD135" s="145"/>
      <c r="TE135" s="145"/>
      <c r="TF135" s="145"/>
      <c r="TG135" s="145"/>
      <c r="TH135" s="145"/>
      <c r="TI135" s="145"/>
      <c r="TJ135" s="145"/>
      <c r="TK135" s="145"/>
      <c r="TL135" s="145"/>
      <c r="TM135" s="145"/>
      <c r="TN135" s="145"/>
      <c r="TO135" s="145"/>
      <c r="TP135" s="145"/>
      <c r="TQ135" s="145"/>
      <c r="TR135" s="145"/>
      <c r="TS135" s="145"/>
      <c r="TT135" s="145"/>
      <c r="TU135" s="145"/>
      <c r="TV135" s="145"/>
      <c r="TW135" s="145"/>
      <c r="TX135" s="145"/>
      <c r="TY135" s="145"/>
      <c r="TZ135" s="145"/>
      <c r="UA135" s="145"/>
      <c r="UB135" s="145"/>
      <c r="UC135" s="145"/>
      <c r="UD135" s="145"/>
      <c r="UE135" s="145"/>
      <c r="UF135" s="145"/>
      <c r="UG135" s="145"/>
      <c r="UH135" s="145"/>
      <c r="UI135" s="145"/>
      <c r="UJ135" s="145"/>
      <c r="UK135" s="145"/>
      <c r="UL135" s="145"/>
      <c r="UM135" s="145"/>
      <c r="UN135" s="145"/>
      <c r="UO135" s="145"/>
      <c r="UP135" s="145"/>
      <c r="UQ135" s="145"/>
      <c r="UR135" s="145"/>
      <c r="US135" s="145"/>
      <c r="UT135" s="145"/>
      <c r="UU135" s="145"/>
      <c r="UV135" s="145"/>
      <c r="UW135" s="145"/>
      <c r="UX135" s="145"/>
      <c r="UY135" s="145"/>
      <c r="UZ135" s="145"/>
      <c r="VA135" s="145"/>
      <c r="VB135" s="145"/>
      <c r="VC135" s="145"/>
      <c r="VD135" s="145"/>
      <c r="VE135" s="145"/>
      <c r="VF135" s="145"/>
      <c r="VG135" s="145"/>
      <c r="VH135" s="145"/>
      <c r="VI135" s="145"/>
      <c r="VJ135" s="145"/>
      <c r="VK135" s="145"/>
      <c r="VL135" s="145"/>
      <c r="VM135" s="145"/>
      <c r="VN135" s="145"/>
      <c r="VO135" s="145"/>
      <c r="VP135" s="145"/>
      <c r="VQ135" s="145"/>
      <c r="VR135" s="145"/>
      <c r="VS135" s="145"/>
      <c r="VT135" s="145"/>
      <c r="VU135" s="145"/>
      <c r="VV135" s="145"/>
      <c r="VW135" s="145"/>
      <c r="VX135" s="145"/>
      <c r="VY135" s="145"/>
      <c r="VZ135" s="145"/>
      <c r="WA135" s="145"/>
      <c r="WB135" s="145"/>
      <c r="WC135" s="145"/>
      <c r="WD135" s="145"/>
      <c r="WE135" s="145"/>
      <c r="WF135" s="145"/>
      <c r="WG135" s="145"/>
      <c r="WH135" s="145"/>
      <c r="WI135" s="145"/>
      <c r="WJ135" s="145"/>
      <c r="WK135" s="145"/>
      <c r="WL135" s="145"/>
      <c r="WM135" s="145"/>
      <c r="WN135" s="145"/>
      <c r="WO135" s="145"/>
      <c r="WP135" s="145"/>
      <c r="WQ135" s="145"/>
      <c r="WR135" s="145"/>
      <c r="WS135" s="145"/>
      <c r="WT135" s="145"/>
      <c r="WU135" s="145"/>
      <c r="WV135" s="145"/>
      <c r="WW135" s="145"/>
      <c r="WX135" s="145"/>
      <c r="WY135" s="145"/>
      <c r="WZ135" s="145"/>
      <c r="XA135" s="145"/>
      <c r="XB135" s="145"/>
      <c r="XC135" s="145"/>
      <c r="XD135" s="145"/>
      <c r="XE135" s="145"/>
      <c r="XF135" s="145"/>
      <c r="XG135" s="145"/>
      <c r="XH135" s="145"/>
      <c r="XI135" s="145"/>
      <c r="XJ135" s="145"/>
      <c r="XK135" s="145"/>
      <c r="XL135" s="145"/>
      <c r="XM135" s="145"/>
      <c r="XN135" s="145"/>
      <c r="XO135" s="145"/>
      <c r="XP135" s="145"/>
      <c r="XQ135" s="145"/>
      <c r="XR135" s="145"/>
      <c r="XS135" s="145"/>
      <c r="XT135" s="145"/>
      <c r="XU135" s="145"/>
      <c r="XV135" s="145"/>
      <c r="XW135" s="145"/>
      <c r="XX135" s="145"/>
      <c r="XY135" s="145"/>
      <c r="XZ135" s="145"/>
      <c r="YA135" s="145"/>
      <c r="YB135" s="145"/>
      <c r="YC135" s="145"/>
      <c r="YD135" s="145"/>
      <c r="YE135" s="145"/>
      <c r="YF135" s="145"/>
      <c r="YG135" s="145"/>
      <c r="YH135" s="145"/>
      <c r="YI135" s="145"/>
      <c r="YJ135" s="145"/>
      <c r="YK135" s="145"/>
      <c r="YL135" s="145"/>
      <c r="YM135" s="145"/>
      <c r="YN135" s="145"/>
      <c r="YO135" s="145"/>
      <c r="YP135" s="145"/>
      <c r="YQ135" s="145"/>
      <c r="YR135" s="145"/>
      <c r="YS135" s="145"/>
      <c r="YT135" s="145"/>
      <c r="YU135" s="145"/>
      <c r="YV135" s="145"/>
      <c r="YW135" s="145"/>
      <c r="YX135" s="145"/>
      <c r="YY135" s="145"/>
      <c r="YZ135" s="145"/>
      <c r="ZA135" s="145"/>
      <c r="ZB135" s="145"/>
      <c r="ZC135" s="145"/>
      <c r="ZD135" s="145"/>
      <c r="ZE135" s="145"/>
      <c r="ZF135" s="145"/>
      <c r="ZG135" s="145"/>
      <c r="ZH135" s="145"/>
      <c r="ZI135" s="145"/>
      <c r="ZJ135" s="145"/>
      <c r="ZK135" s="145"/>
      <c r="ZL135" s="145"/>
      <c r="ZM135" s="145"/>
      <c r="ZN135" s="145"/>
      <c r="ZO135" s="145"/>
      <c r="ZP135" s="145"/>
      <c r="ZQ135" s="145"/>
      <c r="ZR135" s="145"/>
      <c r="ZS135" s="145"/>
      <c r="ZT135" s="145"/>
      <c r="ZU135" s="145"/>
      <c r="ZV135" s="145"/>
      <c r="ZW135" s="145"/>
      <c r="ZX135" s="145"/>
      <c r="ZY135" s="145"/>
      <c r="ZZ135" s="145"/>
      <c r="AAA135" s="145"/>
      <c r="AAB135" s="145"/>
      <c r="AAC135" s="145"/>
      <c r="AAD135" s="145"/>
      <c r="AAE135" s="145"/>
      <c r="AAF135" s="145"/>
      <c r="AAG135" s="145"/>
      <c r="AAH135" s="145"/>
      <c r="AAI135" s="145"/>
      <c r="AAJ135" s="145"/>
      <c r="AAK135" s="145"/>
      <c r="AAL135" s="145"/>
      <c r="AAM135" s="145"/>
      <c r="AAN135" s="145"/>
      <c r="AAO135" s="145"/>
      <c r="AAP135" s="145"/>
      <c r="AAQ135" s="145"/>
      <c r="AAR135" s="145"/>
      <c r="AAS135" s="145"/>
      <c r="AAT135" s="145"/>
      <c r="AAU135" s="145"/>
      <c r="AAV135" s="145"/>
      <c r="AAW135" s="145"/>
      <c r="AAX135" s="145"/>
      <c r="AAY135" s="145"/>
      <c r="AAZ135" s="145"/>
      <c r="ABA135" s="145"/>
      <c r="ABB135" s="145"/>
      <c r="ABC135" s="145"/>
      <c r="ABD135" s="145"/>
      <c r="ABE135" s="145"/>
      <c r="ABF135" s="145"/>
      <c r="ABG135" s="145"/>
      <c r="ABH135" s="145"/>
      <c r="ABI135" s="145"/>
      <c r="ABJ135" s="145"/>
      <c r="ABK135" s="145"/>
      <c r="ABL135" s="145"/>
      <c r="ABM135" s="145"/>
      <c r="ABN135" s="145"/>
      <c r="ABO135" s="145"/>
      <c r="ABP135" s="145"/>
      <c r="ABQ135" s="145"/>
      <c r="ABR135" s="145"/>
      <c r="ABS135" s="145"/>
      <c r="ABT135" s="145"/>
      <c r="ABU135" s="145"/>
      <c r="ABV135" s="145"/>
      <c r="ABW135" s="145"/>
      <c r="ABX135" s="145"/>
      <c r="ABY135" s="145"/>
      <c r="ABZ135" s="145"/>
      <c r="ACA135" s="145"/>
      <c r="ACB135" s="145"/>
      <c r="ACC135" s="145"/>
      <c r="ACD135" s="145"/>
      <c r="ACE135" s="145"/>
      <c r="ACF135" s="145"/>
      <c r="ACG135" s="145"/>
      <c r="ACH135" s="145"/>
      <c r="ACI135" s="145"/>
      <c r="ACJ135" s="145"/>
      <c r="ACK135" s="145"/>
      <c r="ACL135" s="145"/>
      <c r="ACM135" s="145"/>
      <c r="ACN135" s="145"/>
      <c r="ACO135" s="145"/>
      <c r="ACP135" s="145"/>
      <c r="ACQ135" s="145"/>
      <c r="ACR135" s="145"/>
      <c r="ACS135" s="145"/>
      <c r="ACT135" s="145"/>
      <c r="ACU135" s="145"/>
      <c r="ACV135" s="145"/>
      <c r="ACW135" s="145"/>
      <c r="ACX135" s="145"/>
      <c r="ACY135" s="145"/>
      <c r="ACZ135" s="145"/>
      <c r="ADA135" s="145"/>
      <c r="ADB135" s="145"/>
      <c r="ADC135" s="145"/>
      <c r="ADD135" s="145"/>
      <c r="ADE135" s="145"/>
      <c r="ADF135" s="145"/>
      <c r="ADG135" s="145"/>
      <c r="ADH135" s="145"/>
      <c r="ADI135" s="145"/>
      <c r="ADJ135" s="145"/>
      <c r="ADK135" s="145"/>
      <c r="ADL135" s="145"/>
      <c r="ADM135" s="145"/>
      <c r="ADN135" s="145"/>
      <c r="ADO135" s="145"/>
      <c r="ADP135" s="145"/>
      <c r="ADQ135" s="145"/>
      <c r="ADR135" s="145"/>
      <c r="ADS135" s="145"/>
      <c r="ADT135" s="145"/>
      <c r="ADU135" s="145"/>
      <c r="ADV135" s="145"/>
      <c r="ADW135" s="145"/>
      <c r="ADX135" s="145"/>
      <c r="ADY135" s="145"/>
      <c r="ADZ135" s="145"/>
      <c r="AEA135" s="145"/>
      <c r="AEB135" s="145"/>
      <c r="AEC135" s="145"/>
      <c r="AED135" s="145"/>
      <c r="AEE135" s="145"/>
      <c r="AEF135" s="145"/>
      <c r="AEG135" s="145"/>
      <c r="AEH135" s="145"/>
      <c r="AEI135" s="145"/>
      <c r="AEJ135" s="145"/>
      <c r="AEK135" s="145"/>
      <c r="AEL135" s="145"/>
      <c r="AEM135" s="145"/>
      <c r="AEN135" s="145"/>
      <c r="AEO135" s="145"/>
      <c r="AEP135" s="145"/>
      <c r="AEQ135" s="145"/>
      <c r="AER135" s="145"/>
      <c r="AES135" s="145"/>
      <c r="AET135" s="145"/>
      <c r="AEU135" s="145"/>
      <c r="AEV135" s="145"/>
      <c r="AEW135" s="145"/>
      <c r="AEX135" s="145"/>
      <c r="AEY135" s="145"/>
      <c r="AEZ135" s="145"/>
      <c r="AFA135" s="145"/>
      <c r="AFB135" s="145"/>
      <c r="AFC135" s="145"/>
      <c r="AFD135" s="145"/>
      <c r="AFE135" s="145"/>
      <c r="AFF135" s="145"/>
      <c r="AFG135" s="145"/>
      <c r="AFH135" s="145"/>
      <c r="AFI135" s="145"/>
      <c r="AFJ135" s="145"/>
      <c r="AFK135" s="145"/>
      <c r="AFL135" s="145"/>
      <c r="AFM135" s="145"/>
      <c r="AFN135" s="145"/>
      <c r="AFO135" s="145"/>
      <c r="AFP135" s="145"/>
      <c r="AFQ135" s="145"/>
      <c r="AFR135" s="145"/>
      <c r="AFS135" s="145"/>
      <c r="AFT135" s="145"/>
      <c r="AFU135" s="145"/>
      <c r="AFV135" s="145"/>
      <c r="AFW135" s="145"/>
      <c r="AFX135" s="145"/>
      <c r="AFY135" s="145"/>
      <c r="AFZ135" s="145"/>
      <c r="AGA135" s="145"/>
      <c r="AGB135" s="145"/>
      <c r="AGC135" s="145"/>
      <c r="AGD135" s="145"/>
      <c r="AGE135" s="145"/>
      <c r="AGF135" s="145"/>
      <c r="AGG135" s="145"/>
      <c r="AGH135" s="145"/>
      <c r="AGI135" s="145"/>
      <c r="AGJ135" s="145"/>
      <c r="AGK135" s="145"/>
      <c r="AGL135" s="145"/>
      <c r="AGM135" s="145"/>
      <c r="AGN135" s="145"/>
      <c r="AGO135" s="145"/>
      <c r="AGP135" s="145"/>
      <c r="AGQ135" s="145"/>
      <c r="AGR135" s="145"/>
      <c r="AGS135" s="145"/>
      <c r="AGT135" s="145"/>
      <c r="AGU135" s="145"/>
      <c r="AGV135" s="145"/>
      <c r="AGW135" s="145"/>
      <c r="AGX135" s="145"/>
      <c r="AGY135" s="145"/>
      <c r="AGZ135" s="145"/>
      <c r="AHA135" s="145"/>
      <c r="AHB135" s="145"/>
      <c r="AHC135" s="145"/>
      <c r="AHD135" s="145"/>
      <c r="AHE135" s="145"/>
      <c r="AHF135" s="145"/>
      <c r="AHG135" s="145"/>
      <c r="AHH135" s="145"/>
      <c r="AHI135" s="145"/>
      <c r="AHJ135" s="145"/>
      <c r="AHK135" s="145"/>
      <c r="AHL135" s="145"/>
      <c r="AHM135" s="145"/>
      <c r="AHN135" s="145"/>
      <c r="AHO135" s="145"/>
      <c r="AHP135" s="145"/>
      <c r="AHQ135" s="145"/>
      <c r="AHR135" s="145"/>
      <c r="AHS135" s="145"/>
      <c r="AHT135" s="145"/>
      <c r="AHU135" s="145"/>
      <c r="AHV135" s="145"/>
      <c r="AHW135" s="145"/>
      <c r="AHX135" s="145"/>
      <c r="AHY135" s="145"/>
      <c r="AHZ135" s="145"/>
      <c r="AIA135" s="145"/>
      <c r="AIB135" s="145"/>
      <c r="AIC135" s="145"/>
      <c r="AID135" s="145"/>
      <c r="AIE135" s="145"/>
      <c r="AIF135" s="145"/>
      <c r="AIG135" s="145"/>
      <c r="AIH135" s="145"/>
      <c r="AII135" s="145"/>
      <c r="AIJ135" s="145"/>
      <c r="AIK135" s="145"/>
      <c r="AIL135" s="145"/>
      <c r="AIM135" s="145"/>
      <c r="AIN135" s="145"/>
      <c r="AIO135" s="145"/>
      <c r="AIP135" s="145"/>
      <c r="AIQ135" s="145"/>
      <c r="AIR135" s="145"/>
      <c r="AIS135" s="145"/>
      <c r="AIT135" s="145"/>
      <c r="AIU135" s="145"/>
      <c r="AIV135" s="145"/>
      <c r="AIW135" s="145"/>
      <c r="AIX135" s="145"/>
      <c r="AIY135" s="145"/>
      <c r="AIZ135" s="145"/>
      <c r="AJA135" s="145"/>
      <c r="AJB135" s="145"/>
      <c r="AJC135" s="145"/>
      <c r="AJD135" s="145"/>
      <c r="AJE135" s="145"/>
      <c r="AJF135" s="145"/>
      <c r="AJG135" s="145"/>
      <c r="AJH135" s="145"/>
      <c r="AJI135" s="145"/>
      <c r="AJJ135" s="145"/>
      <c r="AJK135" s="145"/>
      <c r="AJL135" s="145"/>
      <c r="AJM135" s="145"/>
      <c r="AJN135" s="145"/>
      <c r="AJO135" s="145"/>
      <c r="AJP135" s="145"/>
      <c r="AJQ135" s="145"/>
      <c r="AJR135" s="145"/>
      <c r="AJS135" s="145"/>
      <c r="AJT135" s="145"/>
      <c r="AJU135" s="145"/>
      <c r="AJV135" s="145"/>
      <c r="AJW135" s="145"/>
      <c r="AJX135" s="145"/>
      <c r="AJY135" s="145"/>
      <c r="AJZ135" s="145"/>
      <c r="AKA135" s="145"/>
      <c r="AKB135" s="145"/>
      <c r="AKC135" s="145"/>
      <c r="AKD135" s="145"/>
      <c r="AKE135" s="145"/>
      <c r="AKF135" s="145"/>
      <c r="AKG135" s="145"/>
      <c r="AKH135" s="145"/>
      <c r="AKI135" s="145"/>
      <c r="AKJ135" s="145"/>
      <c r="AKK135" s="145"/>
      <c r="AKL135" s="145"/>
      <c r="AKM135" s="145"/>
      <c r="AKN135" s="145"/>
      <c r="AKO135" s="145"/>
      <c r="AKP135" s="145"/>
      <c r="AKQ135" s="145"/>
      <c r="AKR135" s="145"/>
      <c r="AKS135" s="145"/>
      <c r="AKT135" s="145"/>
      <c r="AKU135" s="145"/>
      <c r="AKV135" s="145"/>
      <c r="AKW135" s="145"/>
      <c r="AKX135" s="145"/>
      <c r="AKY135" s="145"/>
      <c r="AKZ135" s="145"/>
      <c r="ALA135" s="145"/>
      <c r="ALB135" s="145"/>
      <c r="ALC135" s="145"/>
      <c r="ALD135" s="145"/>
      <c r="ALE135" s="145"/>
      <c r="ALF135" s="145"/>
      <c r="ALG135" s="145"/>
      <c r="ALH135" s="145"/>
      <c r="ALI135" s="145"/>
      <c r="ALJ135" s="145"/>
      <c r="ALK135" s="145"/>
      <c r="ALL135" s="145"/>
      <c r="ALM135" s="145"/>
      <c r="ALN135" s="145"/>
      <c r="ALO135" s="145"/>
      <c r="ALP135" s="145"/>
      <c r="ALQ135" s="145"/>
      <c r="ALR135" s="145"/>
      <c r="ALS135" s="145"/>
      <c r="ALT135" s="145"/>
      <c r="ALU135" s="145"/>
      <c r="ALV135" s="145"/>
      <c r="ALW135" s="145"/>
      <c r="ALX135" s="145"/>
      <c r="ALY135" s="145"/>
      <c r="ALZ135" s="145"/>
    </row>
    <row r="136" spans="1:1014" ht="12.75" customHeight="1" x14ac:dyDescent="0.3">
      <c r="A136" s="151"/>
      <c r="B136" s="151"/>
      <c r="C136" s="133" t="s">
        <v>44</v>
      </c>
      <c r="D136" s="292" t="s">
        <v>108</v>
      </c>
      <c r="E136" s="292"/>
      <c r="F136" s="292"/>
      <c r="G136" s="292"/>
      <c r="H136" s="162">
        <f>H117</f>
        <v>0</v>
      </c>
      <c r="I136" s="145"/>
      <c r="J136" s="145"/>
      <c r="K136" s="145"/>
      <c r="L136" s="145"/>
      <c r="M136" s="145"/>
      <c r="N136" s="145"/>
      <c r="O136" s="145"/>
      <c r="P136" s="145"/>
      <c r="Q136" s="145"/>
      <c r="R136" s="145"/>
      <c r="S136" s="145"/>
      <c r="T136" s="145"/>
      <c r="U136" s="145"/>
      <c r="V136" s="145"/>
      <c r="W136" s="145"/>
      <c r="X136" s="145"/>
      <c r="Y136" s="145"/>
      <c r="Z136" s="145"/>
      <c r="AA136" s="145"/>
      <c r="AB136" s="145"/>
      <c r="AC136" s="145"/>
      <c r="AD136" s="145"/>
      <c r="AE136" s="145"/>
      <c r="AF136" s="145"/>
      <c r="AG136" s="145"/>
      <c r="AH136" s="145"/>
      <c r="AI136" s="145"/>
      <c r="AJ136" s="145"/>
      <c r="AK136" s="145"/>
      <c r="AL136" s="145"/>
      <c r="AM136" s="145"/>
      <c r="AN136" s="145"/>
      <c r="AO136" s="145"/>
      <c r="AP136" s="145"/>
      <c r="AQ136" s="145"/>
      <c r="AR136" s="145"/>
      <c r="AS136" s="145"/>
      <c r="AT136" s="145"/>
      <c r="AU136" s="145"/>
      <c r="AV136" s="145"/>
      <c r="AW136" s="145"/>
      <c r="AX136" s="145"/>
      <c r="AY136" s="145"/>
      <c r="AZ136" s="145"/>
      <c r="BA136" s="145"/>
      <c r="BB136" s="145"/>
      <c r="BC136" s="145"/>
      <c r="BD136" s="145"/>
      <c r="BE136" s="145"/>
      <c r="BF136" s="145"/>
      <c r="BG136" s="145"/>
      <c r="BH136" s="145"/>
      <c r="BI136" s="145"/>
      <c r="BJ136" s="145"/>
      <c r="BK136" s="145"/>
      <c r="BL136" s="145"/>
      <c r="BM136" s="145"/>
      <c r="BN136" s="145"/>
      <c r="BO136" s="145"/>
      <c r="BP136" s="145"/>
      <c r="BQ136" s="145"/>
      <c r="BR136" s="145"/>
      <c r="BS136" s="145"/>
      <c r="BT136" s="145"/>
      <c r="BU136" s="145"/>
      <c r="BV136" s="145"/>
      <c r="BW136" s="145"/>
      <c r="BX136" s="145"/>
      <c r="BY136" s="145"/>
      <c r="BZ136" s="145"/>
      <c r="CA136" s="145"/>
      <c r="CB136" s="145"/>
      <c r="CC136" s="145"/>
      <c r="CD136" s="145"/>
      <c r="CE136" s="145"/>
      <c r="CF136" s="145"/>
      <c r="CG136" s="145"/>
      <c r="CH136" s="145"/>
      <c r="CI136" s="145"/>
      <c r="CJ136" s="145"/>
      <c r="CK136" s="145"/>
      <c r="CL136" s="145"/>
      <c r="CM136" s="145"/>
      <c r="CN136" s="145"/>
      <c r="CO136" s="145"/>
      <c r="CP136" s="145"/>
      <c r="CQ136" s="145"/>
      <c r="CR136" s="145"/>
      <c r="CS136" s="145"/>
      <c r="CT136" s="145"/>
      <c r="CU136" s="145"/>
      <c r="CV136" s="145"/>
      <c r="CW136" s="145"/>
      <c r="CX136" s="145"/>
      <c r="CY136" s="145"/>
      <c r="CZ136" s="145"/>
      <c r="DA136" s="145"/>
      <c r="DB136" s="145"/>
      <c r="DC136" s="145"/>
      <c r="DD136" s="145"/>
      <c r="DE136" s="145"/>
      <c r="DF136" s="145"/>
      <c r="DG136" s="145"/>
      <c r="DH136" s="145"/>
      <c r="DI136" s="145"/>
      <c r="DJ136" s="145"/>
      <c r="DK136" s="145"/>
      <c r="DL136" s="145"/>
      <c r="DM136" s="145"/>
      <c r="DN136" s="145"/>
      <c r="DO136" s="145"/>
      <c r="DP136" s="145"/>
      <c r="DQ136" s="145"/>
      <c r="DR136" s="145"/>
      <c r="DS136" s="145"/>
      <c r="DT136" s="145"/>
      <c r="DU136" s="145"/>
      <c r="DV136" s="145"/>
      <c r="DW136" s="145"/>
      <c r="DX136" s="145"/>
      <c r="DY136" s="145"/>
      <c r="DZ136" s="145"/>
      <c r="EA136" s="145"/>
      <c r="EB136" s="145"/>
      <c r="EC136" s="145"/>
      <c r="ED136" s="145"/>
      <c r="EE136" s="145"/>
      <c r="EF136" s="145"/>
      <c r="EG136" s="145"/>
      <c r="EH136" s="145"/>
      <c r="EI136" s="145"/>
      <c r="EJ136" s="145"/>
      <c r="EK136" s="145"/>
      <c r="EL136" s="145"/>
      <c r="EM136" s="145"/>
      <c r="EN136" s="145"/>
      <c r="EO136" s="145"/>
      <c r="EP136" s="145"/>
      <c r="EQ136" s="145"/>
      <c r="ER136" s="145"/>
      <c r="ES136" s="145"/>
      <c r="ET136" s="145"/>
      <c r="EU136" s="145"/>
      <c r="EV136" s="145"/>
      <c r="EW136" s="145"/>
      <c r="EX136" s="145"/>
      <c r="EY136" s="145"/>
      <c r="EZ136" s="145"/>
      <c r="FA136" s="145"/>
      <c r="FB136" s="145"/>
      <c r="FC136" s="145"/>
      <c r="FD136" s="145"/>
      <c r="FE136" s="145"/>
      <c r="FF136" s="145"/>
      <c r="FG136" s="145"/>
      <c r="FH136" s="145"/>
      <c r="FI136" s="145"/>
      <c r="FJ136" s="145"/>
      <c r="FK136" s="145"/>
      <c r="FL136" s="145"/>
      <c r="FM136" s="145"/>
      <c r="FN136" s="145"/>
      <c r="FO136" s="145"/>
      <c r="FP136" s="145"/>
      <c r="FQ136" s="145"/>
      <c r="FR136" s="145"/>
      <c r="FS136" s="145"/>
      <c r="FT136" s="145"/>
      <c r="FU136" s="145"/>
      <c r="FV136" s="145"/>
      <c r="FW136" s="145"/>
      <c r="FX136" s="145"/>
      <c r="FY136" s="145"/>
      <c r="FZ136" s="145"/>
      <c r="GA136" s="145"/>
      <c r="GB136" s="145"/>
      <c r="GC136" s="145"/>
      <c r="GD136" s="145"/>
      <c r="GE136" s="145"/>
      <c r="GF136" s="145"/>
      <c r="GG136" s="145"/>
      <c r="GH136" s="145"/>
      <c r="GI136" s="145"/>
      <c r="GJ136" s="145"/>
      <c r="GK136" s="145"/>
      <c r="GL136" s="145"/>
      <c r="GM136" s="145"/>
      <c r="GN136" s="145"/>
      <c r="GO136" s="145"/>
      <c r="GP136" s="145"/>
      <c r="GQ136" s="145"/>
      <c r="GR136" s="145"/>
      <c r="GS136" s="145"/>
      <c r="GT136" s="145"/>
      <c r="GU136" s="145"/>
      <c r="GV136" s="145"/>
      <c r="GW136" s="145"/>
      <c r="GX136" s="145"/>
      <c r="GY136" s="145"/>
      <c r="GZ136" s="145"/>
      <c r="HA136" s="145"/>
      <c r="HB136" s="145"/>
      <c r="HC136" s="145"/>
      <c r="HD136" s="145"/>
      <c r="HE136" s="145"/>
      <c r="HF136" s="145"/>
      <c r="HG136" s="145"/>
      <c r="HH136" s="145"/>
      <c r="HI136" s="145"/>
      <c r="HJ136" s="145"/>
      <c r="HK136" s="145"/>
      <c r="HL136" s="145"/>
      <c r="HM136" s="145"/>
      <c r="HN136" s="145"/>
      <c r="HO136" s="145"/>
      <c r="HP136" s="145"/>
      <c r="HQ136" s="145"/>
      <c r="HR136" s="145"/>
      <c r="HS136" s="145"/>
      <c r="HT136" s="145"/>
      <c r="HU136" s="145"/>
      <c r="HV136" s="145"/>
      <c r="HW136" s="145"/>
      <c r="HX136" s="145"/>
      <c r="HY136" s="145"/>
      <c r="HZ136" s="145"/>
      <c r="IA136" s="145"/>
      <c r="IB136" s="145"/>
      <c r="IC136" s="145"/>
      <c r="ID136" s="145"/>
      <c r="IE136" s="145"/>
      <c r="IF136" s="145"/>
      <c r="IG136" s="145"/>
      <c r="IH136" s="145"/>
      <c r="II136" s="145"/>
      <c r="IJ136" s="145"/>
      <c r="IK136" s="145"/>
      <c r="IL136" s="145"/>
      <c r="IM136" s="145"/>
      <c r="IN136" s="145"/>
      <c r="IO136" s="145"/>
      <c r="IP136" s="145"/>
      <c r="IQ136" s="145"/>
      <c r="IR136" s="145"/>
      <c r="IS136" s="145"/>
      <c r="IT136" s="145"/>
      <c r="IU136" s="145"/>
      <c r="IV136" s="145"/>
      <c r="IW136" s="145"/>
      <c r="IX136" s="145"/>
      <c r="IY136" s="145"/>
      <c r="IZ136" s="145"/>
      <c r="JA136" s="145"/>
      <c r="JB136" s="145"/>
      <c r="JC136" s="145"/>
      <c r="JD136" s="145"/>
      <c r="JE136" s="145"/>
      <c r="JF136" s="145"/>
      <c r="JG136" s="145"/>
      <c r="JH136" s="145"/>
      <c r="JI136" s="145"/>
      <c r="JJ136" s="145"/>
      <c r="JK136" s="145"/>
      <c r="JL136" s="145"/>
      <c r="JM136" s="145"/>
      <c r="JN136" s="145"/>
      <c r="JO136" s="145"/>
      <c r="JP136" s="145"/>
      <c r="JQ136" s="145"/>
      <c r="JR136" s="145"/>
      <c r="JS136" s="145"/>
      <c r="JT136" s="145"/>
      <c r="JU136" s="145"/>
      <c r="JV136" s="145"/>
      <c r="JW136" s="145"/>
      <c r="JX136" s="145"/>
      <c r="JY136" s="145"/>
      <c r="JZ136" s="145"/>
      <c r="KA136" s="145"/>
      <c r="KB136" s="145"/>
      <c r="KC136" s="145"/>
      <c r="KD136" s="145"/>
      <c r="KE136" s="145"/>
      <c r="KF136" s="145"/>
      <c r="KG136" s="145"/>
      <c r="KH136" s="145"/>
      <c r="KI136" s="145"/>
      <c r="KJ136" s="145"/>
      <c r="KK136" s="145"/>
      <c r="KL136" s="145"/>
      <c r="KM136" s="145"/>
      <c r="KN136" s="145"/>
      <c r="KO136" s="145"/>
      <c r="KP136" s="145"/>
      <c r="KQ136" s="145"/>
      <c r="KR136" s="145"/>
      <c r="KS136" s="145"/>
      <c r="KT136" s="145"/>
      <c r="KU136" s="145"/>
      <c r="KV136" s="145"/>
      <c r="KW136" s="145"/>
      <c r="KX136" s="145"/>
      <c r="KY136" s="145"/>
      <c r="KZ136" s="145"/>
      <c r="LA136" s="145"/>
      <c r="LB136" s="145"/>
      <c r="LC136" s="145"/>
      <c r="LD136" s="145"/>
      <c r="LE136" s="145"/>
      <c r="LF136" s="145"/>
      <c r="LG136" s="145"/>
      <c r="LH136" s="145"/>
      <c r="LI136" s="145"/>
      <c r="LJ136" s="145"/>
      <c r="LK136" s="145"/>
      <c r="LL136" s="145"/>
      <c r="LM136" s="145"/>
      <c r="LN136" s="145"/>
      <c r="LO136" s="145"/>
      <c r="LP136" s="145"/>
      <c r="LQ136" s="145"/>
      <c r="LR136" s="145"/>
      <c r="LS136" s="145"/>
      <c r="LT136" s="145"/>
      <c r="LU136" s="145"/>
      <c r="LV136" s="145"/>
      <c r="LW136" s="145"/>
      <c r="LX136" s="145"/>
      <c r="LY136" s="145"/>
      <c r="LZ136" s="145"/>
      <c r="MA136" s="145"/>
      <c r="MB136" s="145"/>
      <c r="MC136" s="145"/>
      <c r="MD136" s="145"/>
      <c r="ME136" s="145"/>
      <c r="MF136" s="145"/>
      <c r="MG136" s="145"/>
      <c r="MH136" s="145"/>
      <c r="MI136" s="145"/>
      <c r="MJ136" s="145"/>
      <c r="MK136" s="145"/>
      <c r="ML136" s="145"/>
      <c r="MM136" s="145"/>
      <c r="MN136" s="145"/>
      <c r="MO136" s="145"/>
      <c r="MP136" s="145"/>
      <c r="MQ136" s="145"/>
      <c r="MR136" s="145"/>
      <c r="MS136" s="145"/>
      <c r="MT136" s="145"/>
      <c r="MU136" s="145"/>
      <c r="MV136" s="145"/>
      <c r="MW136" s="145"/>
      <c r="MX136" s="145"/>
      <c r="MY136" s="145"/>
      <c r="MZ136" s="145"/>
      <c r="NA136" s="145"/>
      <c r="NB136" s="145"/>
      <c r="NC136" s="145"/>
      <c r="ND136" s="145"/>
      <c r="NE136" s="145"/>
      <c r="NF136" s="145"/>
      <c r="NG136" s="145"/>
      <c r="NH136" s="145"/>
      <c r="NI136" s="145"/>
      <c r="NJ136" s="145"/>
      <c r="NK136" s="145"/>
      <c r="NL136" s="145"/>
      <c r="NM136" s="145"/>
      <c r="NN136" s="145"/>
      <c r="NO136" s="145"/>
      <c r="NP136" s="145"/>
      <c r="NQ136" s="145"/>
      <c r="NR136" s="145"/>
      <c r="NS136" s="145"/>
      <c r="NT136" s="145"/>
      <c r="NU136" s="145"/>
      <c r="NV136" s="145"/>
      <c r="NW136" s="145"/>
      <c r="NX136" s="145"/>
      <c r="NY136" s="145"/>
      <c r="NZ136" s="145"/>
      <c r="OA136" s="145"/>
      <c r="OB136" s="145"/>
      <c r="OC136" s="145"/>
      <c r="OD136" s="145"/>
      <c r="OE136" s="145"/>
      <c r="OF136" s="145"/>
      <c r="OG136" s="145"/>
      <c r="OH136" s="145"/>
      <c r="OI136" s="145"/>
      <c r="OJ136" s="145"/>
      <c r="OK136" s="145"/>
      <c r="OL136" s="145"/>
      <c r="OM136" s="145"/>
      <c r="ON136" s="145"/>
      <c r="OO136" s="145"/>
      <c r="OP136" s="145"/>
      <c r="OQ136" s="145"/>
      <c r="OR136" s="145"/>
      <c r="OS136" s="145"/>
      <c r="OT136" s="145"/>
      <c r="OU136" s="145"/>
      <c r="OV136" s="145"/>
      <c r="OW136" s="145"/>
      <c r="OX136" s="145"/>
      <c r="OY136" s="145"/>
      <c r="OZ136" s="145"/>
      <c r="PA136" s="145"/>
      <c r="PB136" s="145"/>
      <c r="PC136" s="145"/>
      <c r="PD136" s="145"/>
      <c r="PE136" s="145"/>
      <c r="PF136" s="145"/>
      <c r="PG136" s="145"/>
      <c r="PH136" s="145"/>
      <c r="PI136" s="145"/>
      <c r="PJ136" s="145"/>
      <c r="PK136" s="145"/>
      <c r="PL136" s="145"/>
      <c r="PM136" s="145"/>
      <c r="PN136" s="145"/>
      <c r="PO136" s="145"/>
      <c r="PP136" s="145"/>
      <c r="PQ136" s="145"/>
      <c r="PR136" s="145"/>
      <c r="PS136" s="145"/>
      <c r="PT136" s="145"/>
      <c r="PU136" s="145"/>
      <c r="PV136" s="145"/>
      <c r="PW136" s="145"/>
      <c r="PX136" s="145"/>
      <c r="PY136" s="145"/>
      <c r="PZ136" s="145"/>
      <c r="QA136" s="145"/>
      <c r="QB136" s="145"/>
      <c r="QC136" s="145"/>
      <c r="QD136" s="145"/>
      <c r="QE136" s="145"/>
      <c r="QF136" s="145"/>
      <c r="QG136" s="145"/>
      <c r="QH136" s="145"/>
      <c r="QI136" s="145"/>
      <c r="QJ136" s="145"/>
      <c r="QK136" s="145"/>
      <c r="QL136" s="145"/>
      <c r="QM136" s="145"/>
      <c r="QN136" s="145"/>
      <c r="QO136" s="145"/>
      <c r="QP136" s="145"/>
      <c r="QQ136" s="145"/>
      <c r="QR136" s="145"/>
      <c r="QS136" s="145"/>
      <c r="QT136" s="145"/>
      <c r="QU136" s="145"/>
      <c r="QV136" s="145"/>
      <c r="QW136" s="145"/>
      <c r="QX136" s="145"/>
      <c r="QY136" s="145"/>
      <c r="QZ136" s="145"/>
      <c r="RA136" s="145"/>
      <c r="RB136" s="145"/>
      <c r="RC136" s="145"/>
      <c r="RD136" s="145"/>
      <c r="RE136" s="145"/>
      <c r="RF136" s="145"/>
      <c r="RG136" s="145"/>
      <c r="RH136" s="145"/>
      <c r="RI136" s="145"/>
      <c r="RJ136" s="145"/>
      <c r="RK136" s="145"/>
      <c r="RL136" s="145"/>
      <c r="RM136" s="145"/>
      <c r="RN136" s="145"/>
      <c r="RO136" s="145"/>
      <c r="RP136" s="145"/>
      <c r="RQ136" s="145"/>
      <c r="RR136" s="145"/>
      <c r="RS136" s="145"/>
      <c r="RT136" s="145"/>
      <c r="RU136" s="145"/>
      <c r="RV136" s="145"/>
      <c r="RW136" s="145"/>
      <c r="RX136" s="145"/>
      <c r="RY136" s="145"/>
      <c r="RZ136" s="145"/>
      <c r="SA136" s="145"/>
      <c r="SB136" s="145"/>
      <c r="SC136" s="145"/>
      <c r="SD136" s="145"/>
      <c r="SE136" s="145"/>
      <c r="SF136" s="145"/>
      <c r="SG136" s="145"/>
      <c r="SH136" s="145"/>
      <c r="SI136" s="145"/>
      <c r="SJ136" s="145"/>
      <c r="SK136" s="145"/>
      <c r="SL136" s="145"/>
      <c r="SM136" s="145"/>
      <c r="SN136" s="145"/>
      <c r="SO136" s="145"/>
      <c r="SP136" s="145"/>
      <c r="SQ136" s="145"/>
      <c r="SR136" s="145"/>
      <c r="SS136" s="145"/>
      <c r="ST136" s="145"/>
      <c r="SU136" s="145"/>
      <c r="SV136" s="145"/>
      <c r="SW136" s="145"/>
      <c r="SX136" s="145"/>
      <c r="SY136" s="145"/>
      <c r="SZ136" s="145"/>
      <c r="TA136" s="145"/>
      <c r="TB136" s="145"/>
      <c r="TC136" s="145"/>
      <c r="TD136" s="145"/>
      <c r="TE136" s="145"/>
      <c r="TF136" s="145"/>
      <c r="TG136" s="145"/>
      <c r="TH136" s="145"/>
      <c r="TI136" s="145"/>
      <c r="TJ136" s="145"/>
      <c r="TK136" s="145"/>
      <c r="TL136" s="145"/>
      <c r="TM136" s="145"/>
      <c r="TN136" s="145"/>
      <c r="TO136" s="145"/>
      <c r="TP136" s="145"/>
      <c r="TQ136" s="145"/>
      <c r="TR136" s="145"/>
      <c r="TS136" s="145"/>
      <c r="TT136" s="145"/>
      <c r="TU136" s="145"/>
      <c r="TV136" s="145"/>
      <c r="TW136" s="145"/>
      <c r="TX136" s="145"/>
      <c r="TY136" s="145"/>
      <c r="TZ136" s="145"/>
      <c r="UA136" s="145"/>
      <c r="UB136" s="145"/>
      <c r="UC136" s="145"/>
      <c r="UD136" s="145"/>
      <c r="UE136" s="145"/>
      <c r="UF136" s="145"/>
      <c r="UG136" s="145"/>
      <c r="UH136" s="145"/>
      <c r="UI136" s="145"/>
      <c r="UJ136" s="145"/>
      <c r="UK136" s="145"/>
      <c r="UL136" s="145"/>
      <c r="UM136" s="145"/>
      <c r="UN136" s="145"/>
      <c r="UO136" s="145"/>
      <c r="UP136" s="145"/>
      <c r="UQ136" s="145"/>
      <c r="UR136" s="145"/>
      <c r="US136" s="145"/>
      <c r="UT136" s="145"/>
      <c r="UU136" s="145"/>
      <c r="UV136" s="145"/>
      <c r="UW136" s="145"/>
      <c r="UX136" s="145"/>
      <c r="UY136" s="145"/>
      <c r="UZ136" s="145"/>
      <c r="VA136" s="145"/>
      <c r="VB136" s="145"/>
      <c r="VC136" s="145"/>
      <c r="VD136" s="145"/>
      <c r="VE136" s="145"/>
      <c r="VF136" s="145"/>
      <c r="VG136" s="145"/>
      <c r="VH136" s="145"/>
      <c r="VI136" s="145"/>
      <c r="VJ136" s="145"/>
      <c r="VK136" s="145"/>
      <c r="VL136" s="145"/>
      <c r="VM136" s="145"/>
      <c r="VN136" s="145"/>
      <c r="VO136" s="145"/>
      <c r="VP136" s="145"/>
      <c r="VQ136" s="145"/>
      <c r="VR136" s="145"/>
      <c r="VS136" s="145"/>
      <c r="VT136" s="145"/>
      <c r="VU136" s="145"/>
      <c r="VV136" s="145"/>
      <c r="VW136" s="145"/>
      <c r="VX136" s="145"/>
      <c r="VY136" s="145"/>
      <c r="VZ136" s="145"/>
      <c r="WA136" s="145"/>
      <c r="WB136" s="145"/>
      <c r="WC136" s="145"/>
      <c r="WD136" s="145"/>
      <c r="WE136" s="145"/>
      <c r="WF136" s="145"/>
      <c r="WG136" s="145"/>
      <c r="WH136" s="145"/>
      <c r="WI136" s="145"/>
      <c r="WJ136" s="145"/>
      <c r="WK136" s="145"/>
      <c r="WL136" s="145"/>
      <c r="WM136" s="145"/>
      <c r="WN136" s="145"/>
      <c r="WO136" s="145"/>
      <c r="WP136" s="145"/>
      <c r="WQ136" s="145"/>
      <c r="WR136" s="145"/>
      <c r="WS136" s="145"/>
      <c r="WT136" s="145"/>
      <c r="WU136" s="145"/>
      <c r="WV136" s="145"/>
      <c r="WW136" s="145"/>
      <c r="WX136" s="145"/>
      <c r="WY136" s="145"/>
      <c r="WZ136" s="145"/>
      <c r="XA136" s="145"/>
      <c r="XB136" s="145"/>
      <c r="XC136" s="145"/>
      <c r="XD136" s="145"/>
      <c r="XE136" s="145"/>
      <c r="XF136" s="145"/>
      <c r="XG136" s="145"/>
      <c r="XH136" s="145"/>
      <c r="XI136" s="145"/>
      <c r="XJ136" s="145"/>
      <c r="XK136" s="145"/>
      <c r="XL136" s="145"/>
      <c r="XM136" s="145"/>
      <c r="XN136" s="145"/>
      <c r="XO136" s="145"/>
      <c r="XP136" s="145"/>
      <c r="XQ136" s="145"/>
      <c r="XR136" s="145"/>
      <c r="XS136" s="145"/>
      <c r="XT136" s="145"/>
      <c r="XU136" s="145"/>
      <c r="XV136" s="145"/>
      <c r="XW136" s="145"/>
      <c r="XX136" s="145"/>
      <c r="XY136" s="145"/>
      <c r="XZ136" s="145"/>
      <c r="YA136" s="145"/>
      <c r="YB136" s="145"/>
      <c r="YC136" s="145"/>
      <c r="YD136" s="145"/>
      <c r="YE136" s="145"/>
      <c r="YF136" s="145"/>
      <c r="YG136" s="145"/>
      <c r="YH136" s="145"/>
      <c r="YI136" s="145"/>
      <c r="YJ136" s="145"/>
      <c r="YK136" s="145"/>
      <c r="YL136" s="145"/>
      <c r="YM136" s="145"/>
      <c r="YN136" s="145"/>
      <c r="YO136" s="145"/>
      <c r="YP136" s="145"/>
      <c r="YQ136" s="145"/>
      <c r="YR136" s="145"/>
      <c r="YS136" s="145"/>
      <c r="YT136" s="145"/>
      <c r="YU136" s="145"/>
      <c r="YV136" s="145"/>
      <c r="YW136" s="145"/>
      <c r="YX136" s="145"/>
      <c r="YY136" s="145"/>
      <c r="YZ136" s="145"/>
      <c r="ZA136" s="145"/>
      <c r="ZB136" s="145"/>
      <c r="ZC136" s="145"/>
      <c r="ZD136" s="145"/>
      <c r="ZE136" s="145"/>
      <c r="ZF136" s="145"/>
      <c r="ZG136" s="145"/>
      <c r="ZH136" s="145"/>
      <c r="ZI136" s="145"/>
      <c r="ZJ136" s="145"/>
      <c r="ZK136" s="145"/>
      <c r="ZL136" s="145"/>
      <c r="ZM136" s="145"/>
      <c r="ZN136" s="145"/>
      <c r="ZO136" s="145"/>
      <c r="ZP136" s="145"/>
      <c r="ZQ136" s="145"/>
      <c r="ZR136" s="145"/>
      <c r="ZS136" s="145"/>
      <c r="ZT136" s="145"/>
      <c r="ZU136" s="145"/>
      <c r="ZV136" s="145"/>
      <c r="ZW136" s="145"/>
      <c r="ZX136" s="145"/>
      <c r="ZY136" s="145"/>
      <c r="ZZ136" s="145"/>
      <c r="AAA136" s="145"/>
      <c r="AAB136" s="145"/>
      <c r="AAC136" s="145"/>
      <c r="AAD136" s="145"/>
      <c r="AAE136" s="145"/>
      <c r="AAF136" s="145"/>
      <c r="AAG136" s="145"/>
      <c r="AAH136" s="145"/>
      <c r="AAI136" s="145"/>
      <c r="AAJ136" s="145"/>
      <c r="AAK136" s="145"/>
      <c r="AAL136" s="145"/>
      <c r="AAM136" s="145"/>
      <c r="AAN136" s="145"/>
      <c r="AAO136" s="145"/>
      <c r="AAP136" s="145"/>
      <c r="AAQ136" s="145"/>
      <c r="AAR136" s="145"/>
      <c r="AAS136" s="145"/>
      <c r="AAT136" s="145"/>
      <c r="AAU136" s="145"/>
      <c r="AAV136" s="145"/>
      <c r="AAW136" s="145"/>
      <c r="AAX136" s="145"/>
      <c r="AAY136" s="145"/>
      <c r="AAZ136" s="145"/>
      <c r="ABA136" s="145"/>
      <c r="ABB136" s="145"/>
      <c r="ABC136" s="145"/>
      <c r="ABD136" s="145"/>
      <c r="ABE136" s="145"/>
      <c r="ABF136" s="145"/>
      <c r="ABG136" s="145"/>
      <c r="ABH136" s="145"/>
      <c r="ABI136" s="145"/>
      <c r="ABJ136" s="145"/>
      <c r="ABK136" s="145"/>
      <c r="ABL136" s="145"/>
      <c r="ABM136" s="145"/>
      <c r="ABN136" s="145"/>
      <c r="ABO136" s="145"/>
      <c r="ABP136" s="145"/>
      <c r="ABQ136" s="145"/>
      <c r="ABR136" s="145"/>
      <c r="ABS136" s="145"/>
      <c r="ABT136" s="145"/>
      <c r="ABU136" s="145"/>
      <c r="ABV136" s="145"/>
      <c r="ABW136" s="145"/>
      <c r="ABX136" s="145"/>
      <c r="ABY136" s="145"/>
      <c r="ABZ136" s="145"/>
      <c r="ACA136" s="145"/>
      <c r="ACB136" s="145"/>
      <c r="ACC136" s="145"/>
      <c r="ACD136" s="145"/>
      <c r="ACE136" s="145"/>
      <c r="ACF136" s="145"/>
      <c r="ACG136" s="145"/>
      <c r="ACH136" s="145"/>
      <c r="ACI136" s="145"/>
      <c r="ACJ136" s="145"/>
      <c r="ACK136" s="145"/>
      <c r="ACL136" s="145"/>
      <c r="ACM136" s="145"/>
      <c r="ACN136" s="145"/>
      <c r="ACO136" s="145"/>
      <c r="ACP136" s="145"/>
      <c r="ACQ136" s="145"/>
      <c r="ACR136" s="145"/>
      <c r="ACS136" s="145"/>
      <c r="ACT136" s="145"/>
      <c r="ACU136" s="145"/>
      <c r="ACV136" s="145"/>
      <c r="ACW136" s="145"/>
      <c r="ACX136" s="145"/>
      <c r="ACY136" s="145"/>
      <c r="ACZ136" s="145"/>
      <c r="ADA136" s="145"/>
      <c r="ADB136" s="145"/>
      <c r="ADC136" s="145"/>
      <c r="ADD136" s="145"/>
      <c r="ADE136" s="145"/>
      <c r="ADF136" s="145"/>
      <c r="ADG136" s="145"/>
      <c r="ADH136" s="145"/>
      <c r="ADI136" s="145"/>
      <c r="ADJ136" s="145"/>
      <c r="ADK136" s="145"/>
      <c r="ADL136" s="145"/>
      <c r="ADM136" s="145"/>
      <c r="ADN136" s="145"/>
      <c r="ADO136" s="145"/>
      <c r="ADP136" s="145"/>
      <c r="ADQ136" s="145"/>
      <c r="ADR136" s="145"/>
      <c r="ADS136" s="145"/>
      <c r="ADT136" s="145"/>
      <c r="ADU136" s="145"/>
      <c r="ADV136" s="145"/>
      <c r="ADW136" s="145"/>
      <c r="ADX136" s="145"/>
      <c r="ADY136" s="145"/>
      <c r="ADZ136" s="145"/>
      <c r="AEA136" s="145"/>
      <c r="AEB136" s="145"/>
      <c r="AEC136" s="145"/>
      <c r="AED136" s="145"/>
      <c r="AEE136" s="145"/>
      <c r="AEF136" s="145"/>
      <c r="AEG136" s="145"/>
      <c r="AEH136" s="145"/>
      <c r="AEI136" s="145"/>
      <c r="AEJ136" s="145"/>
      <c r="AEK136" s="145"/>
      <c r="AEL136" s="145"/>
      <c r="AEM136" s="145"/>
      <c r="AEN136" s="145"/>
      <c r="AEO136" s="145"/>
      <c r="AEP136" s="145"/>
      <c r="AEQ136" s="145"/>
      <c r="AER136" s="145"/>
      <c r="AES136" s="145"/>
      <c r="AET136" s="145"/>
      <c r="AEU136" s="145"/>
      <c r="AEV136" s="145"/>
      <c r="AEW136" s="145"/>
      <c r="AEX136" s="145"/>
      <c r="AEY136" s="145"/>
      <c r="AEZ136" s="145"/>
      <c r="AFA136" s="145"/>
      <c r="AFB136" s="145"/>
      <c r="AFC136" s="145"/>
      <c r="AFD136" s="145"/>
      <c r="AFE136" s="145"/>
      <c r="AFF136" s="145"/>
      <c r="AFG136" s="145"/>
      <c r="AFH136" s="145"/>
      <c r="AFI136" s="145"/>
      <c r="AFJ136" s="145"/>
      <c r="AFK136" s="145"/>
      <c r="AFL136" s="145"/>
      <c r="AFM136" s="145"/>
      <c r="AFN136" s="145"/>
      <c r="AFO136" s="145"/>
      <c r="AFP136" s="145"/>
      <c r="AFQ136" s="145"/>
      <c r="AFR136" s="145"/>
      <c r="AFS136" s="145"/>
      <c r="AFT136" s="145"/>
      <c r="AFU136" s="145"/>
      <c r="AFV136" s="145"/>
      <c r="AFW136" s="145"/>
      <c r="AFX136" s="145"/>
      <c r="AFY136" s="145"/>
      <c r="AFZ136" s="145"/>
      <c r="AGA136" s="145"/>
      <c r="AGB136" s="145"/>
      <c r="AGC136" s="145"/>
      <c r="AGD136" s="145"/>
      <c r="AGE136" s="145"/>
      <c r="AGF136" s="145"/>
      <c r="AGG136" s="145"/>
      <c r="AGH136" s="145"/>
      <c r="AGI136" s="145"/>
      <c r="AGJ136" s="145"/>
      <c r="AGK136" s="145"/>
      <c r="AGL136" s="145"/>
      <c r="AGM136" s="145"/>
      <c r="AGN136" s="145"/>
      <c r="AGO136" s="145"/>
      <c r="AGP136" s="145"/>
      <c r="AGQ136" s="145"/>
      <c r="AGR136" s="145"/>
      <c r="AGS136" s="145"/>
      <c r="AGT136" s="145"/>
      <c r="AGU136" s="145"/>
      <c r="AGV136" s="145"/>
      <c r="AGW136" s="145"/>
      <c r="AGX136" s="145"/>
      <c r="AGY136" s="145"/>
      <c r="AGZ136" s="145"/>
      <c r="AHA136" s="145"/>
      <c r="AHB136" s="145"/>
      <c r="AHC136" s="145"/>
      <c r="AHD136" s="145"/>
      <c r="AHE136" s="145"/>
      <c r="AHF136" s="145"/>
      <c r="AHG136" s="145"/>
      <c r="AHH136" s="145"/>
      <c r="AHI136" s="145"/>
      <c r="AHJ136" s="145"/>
      <c r="AHK136" s="145"/>
      <c r="AHL136" s="145"/>
      <c r="AHM136" s="145"/>
      <c r="AHN136" s="145"/>
      <c r="AHO136" s="145"/>
      <c r="AHP136" s="145"/>
      <c r="AHQ136" s="145"/>
      <c r="AHR136" s="145"/>
      <c r="AHS136" s="145"/>
      <c r="AHT136" s="145"/>
      <c r="AHU136" s="145"/>
      <c r="AHV136" s="145"/>
      <c r="AHW136" s="145"/>
      <c r="AHX136" s="145"/>
      <c r="AHY136" s="145"/>
      <c r="AHZ136" s="145"/>
      <c r="AIA136" s="145"/>
      <c r="AIB136" s="145"/>
      <c r="AIC136" s="145"/>
      <c r="AID136" s="145"/>
      <c r="AIE136" s="145"/>
      <c r="AIF136" s="145"/>
      <c r="AIG136" s="145"/>
      <c r="AIH136" s="145"/>
      <c r="AII136" s="145"/>
      <c r="AIJ136" s="145"/>
      <c r="AIK136" s="145"/>
      <c r="AIL136" s="145"/>
      <c r="AIM136" s="145"/>
      <c r="AIN136" s="145"/>
      <c r="AIO136" s="145"/>
      <c r="AIP136" s="145"/>
      <c r="AIQ136" s="145"/>
      <c r="AIR136" s="145"/>
      <c r="AIS136" s="145"/>
      <c r="AIT136" s="145"/>
      <c r="AIU136" s="145"/>
      <c r="AIV136" s="145"/>
      <c r="AIW136" s="145"/>
      <c r="AIX136" s="145"/>
      <c r="AIY136" s="145"/>
      <c r="AIZ136" s="145"/>
      <c r="AJA136" s="145"/>
      <c r="AJB136" s="145"/>
      <c r="AJC136" s="145"/>
      <c r="AJD136" s="145"/>
      <c r="AJE136" s="145"/>
      <c r="AJF136" s="145"/>
      <c r="AJG136" s="145"/>
      <c r="AJH136" s="145"/>
      <c r="AJI136" s="145"/>
      <c r="AJJ136" s="145"/>
      <c r="AJK136" s="145"/>
      <c r="AJL136" s="145"/>
      <c r="AJM136" s="145"/>
      <c r="AJN136" s="145"/>
      <c r="AJO136" s="145"/>
      <c r="AJP136" s="145"/>
      <c r="AJQ136" s="145"/>
      <c r="AJR136" s="145"/>
      <c r="AJS136" s="145"/>
      <c r="AJT136" s="145"/>
      <c r="AJU136" s="145"/>
      <c r="AJV136" s="145"/>
      <c r="AJW136" s="145"/>
      <c r="AJX136" s="145"/>
      <c r="AJY136" s="145"/>
      <c r="AJZ136" s="145"/>
      <c r="AKA136" s="145"/>
      <c r="AKB136" s="145"/>
      <c r="AKC136" s="145"/>
      <c r="AKD136" s="145"/>
      <c r="AKE136" s="145"/>
      <c r="AKF136" s="145"/>
      <c r="AKG136" s="145"/>
      <c r="AKH136" s="145"/>
      <c r="AKI136" s="145"/>
      <c r="AKJ136" s="145"/>
      <c r="AKK136" s="145"/>
      <c r="AKL136" s="145"/>
      <c r="AKM136" s="145"/>
      <c r="AKN136" s="145"/>
      <c r="AKO136" s="145"/>
      <c r="AKP136" s="145"/>
      <c r="AKQ136" s="145"/>
      <c r="AKR136" s="145"/>
      <c r="AKS136" s="145"/>
      <c r="AKT136" s="145"/>
      <c r="AKU136" s="145"/>
      <c r="AKV136" s="145"/>
      <c r="AKW136" s="145"/>
      <c r="AKX136" s="145"/>
      <c r="AKY136" s="145"/>
      <c r="AKZ136" s="145"/>
      <c r="ALA136" s="145"/>
      <c r="ALB136" s="145"/>
      <c r="ALC136" s="145"/>
      <c r="ALD136" s="145"/>
      <c r="ALE136" s="145"/>
      <c r="ALF136" s="145"/>
      <c r="ALG136" s="145"/>
      <c r="ALH136" s="145"/>
      <c r="ALI136" s="145"/>
      <c r="ALJ136" s="145"/>
      <c r="ALK136" s="145"/>
      <c r="ALL136" s="145"/>
      <c r="ALM136" s="145"/>
      <c r="ALN136" s="145"/>
      <c r="ALO136" s="145"/>
      <c r="ALP136" s="145"/>
      <c r="ALQ136" s="145"/>
      <c r="ALR136" s="145"/>
      <c r="ALS136" s="145"/>
      <c r="ALT136" s="145"/>
      <c r="ALU136" s="145"/>
      <c r="ALV136" s="145"/>
      <c r="ALW136" s="145"/>
      <c r="ALX136" s="145"/>
      <c r="ALY136" s="145"/>
      <c r="ALZ136" s="145"/>
    </row>
    <row r="137" spans="1:1014" ht="12.75" customHeight="1" x14ac:dyDescent="0.3">
      <c r="A137" s="151"/>
      <c r="B137" s="151"/>
      <c r="C137" s="253" t="s">
        <v>109</v>
      </c>
      <c r="D137" s="253"/>
      <c r="E137" s="253"/>
      <c r="F137" s="253"/>
      <c r="G137" s="253"/>
      <c r="H137" s="154">
        <f>SUM(H132:H136)</f>
        <v>0</v>
      </c>
      <c r="I137" s="145"/>
      <c r="J137" s="145"/>
      <c r="K137" s="145"/>
      <c r="L137" s="145"/>
      <c r="M137" s="145"/>
      <c r="N137" s="145"/>
      <c r="O137" s="145"/>
      <c r="P137" s="145"/>
      <c r="Q137" s="145"/>
      <c r="R137" s="145"/>
      <c r="S137" s="145"/>
      <c r="T137" s="145"/>
      <c r="U137" s="145"/>
      <c r="V137" s="145"/>
      <c r="W137" s="145"/>
      <c r="X137" s="145"/>
      <c r="Y137" s="145"/>
      <c r="Z137" s="145"/>
      <c r="AA137" s="145"/>
      <c r="AB137" s="145"/>
      <c r="AC137" s="145"/>
      <c r="AD137" s="145"/>
      <c r="AE137" s="145"/>
      <c r="AF137" s="145"/>
      <c r="AG137" s="145"/>
      <c r="AH137" s="145"/>
      <c r="AI137" s="145"/>
      <c r="AJ137" s="145"/>
      <c r="AK137" s="145"/>
      <c r="AL137" s="145"/>
      <c r="AM137" s="145"/>
      <c r="AN137" s="145"/>
      <c r="AO137" s="145"/>
      <c r="AP137" s="145"/>
      <c r="AQ137" s="145"/>
      <c r="AR137" s="145"/>
      <c r="AS137" s="145"/>
      <c r="AT137" s="145"/>
      <c r="AU137" s="145"/>
      <c r="AV137" s="145"/>
      <c r="AW137" s="145"/>
      <c r="AX137" s="145"/>
      <c r="AY137" s="145"/>
      <c r="AZ137" s="145"/>
      <c r="BA137" s="145"/>
      <c r="BB137" s="145"/>
      <c r="BC137" s="145"/>
      <c r="BD137" s="145"/>
      <c r="BE137" s="145"/>
      <c r="BF137" s="145"/>
      <c r="BG137" s="145"/>
      <c r="BH137" s="145"/>
      <c r="BI137" s="145"/>
      <c r="BJ137" s="145"/>
      <c r="BK137" s="145"/>
      <c r="BL137" s="145"/>
      <c r="BM137" s="145"/>
      <c r="BN137" s="145"/>
      <c r="BO137" s="145"/>
      <c r="BP137" s="145"/>
      <c r="BQ137" s="145"/>
      <c r="BR137" s="145"/>
      <c r="BS137" s="145"/>
      <c r="BT137" s="145"/>
      <c r="BU137" s="145"/>
      <c r="BV137" s="145"/>
      <c r="BW137" s="145"/>
      <c r="BX137" s="145"/>
      <c r="BY137" s="145"/>
      <c r="BZ137" s="145"/>
      <c r="CA137" s="145"/>
      <c r="CB137" s="145"/>
      <c r="CC137" s="145"/>
      <c r="CD137" s="145"/>
      <c r="CE137" s="145"/>
      <c r="CF137" s="145"/>
      <c r="CG137" s="145"/>
      <c r="CH137" s="145"/>
      <c r="CI137" s="145"/>
      <c r="CJ137" s="145"/>
      <c r="CK137" s="145"/>
      <c r="CL137" s="145"/>
      <c r="CM137" s="145"/>
      <c r="CN137" s="145"/>
      <c r="CO137" s="145"/>
      <c r="CP137" s="145"/>
      <c r="CQ137" s="145"/>
      <c r="CR137" s="145"/>
      <c r="CS137" s="145"/>
      <c r="CT137" s="145"/>
      <c r="CU137" s="145"/>
      <c r="CV137" s="145"/>
      <c r="CW137" s="145"/>
      <c r="CX137" s="145"/>
      <c r="CY137" s="145"/>
      <c r="CZ137" s="145"/>
      <c r="DA137" s="145"/>
      <c r="DB137" s="145"/>
      <c r="DC137" s="145"/>
      <c r="DD137" s="145"/>
      <c r="DE137" s="145"/>
      <c r="DF137" s="145"/>
      <c r="DG137" s="145"/>
      <c r="DH137" s="145"/>
      <c r="DI137" s="145"/>
      <c r="DJ137" s="145"/>
      <c r="DK137" s="145"/>
      <c r="DL137" s="145"/>
      <c r="DM137" s="145"/>
      <c r="DN137" s="145"/>
      <c r="DO137" s="145"/>
      <c r="DP137" s="145"/>
      <c r="DQ137" s="145"/>
      <c r="DR137" s="145"/>
      <c r="DS137" s="145"/>
      <c r="DT137" s="145"/>
      <c r="DU137" s="145"/>
      <c r="DV137" s="145"/>
      <c r="DW137" s="145"/>
      <c r="DX137" s="145"/>
      <c r="DY137" s="145"/>
      <c r="DZ137" s="145"/>
      <c r="EA137" s="145"/>
      <c r="EB137" s="145"/>
      <c r="EC137" s="145"/>
      <c r="ED137" s="145"/>
      <c r="EE137" s="145"/>
      <c r="EF137" s="145"/>
      <c r="EG137" s="145"/>
      <c r="EH137" s="145"/>
      <c r="EI137" s="145"/>
      <c r="EJ137" s="145"/>
      <c r="EK137" s="145"/>
      <c r="EL137" s="145"/>
      <c r="EM137" s="145"/>
      <c r="EN137" s="145"/>
      <c r="EO137" s="145"/>
      <c r="EP137" s="145"/>
      <c r="EQ137" s="145"/>
      <c r="ER137" s="145"/>
      <c r="ES137" s="145"/>
      <c r="ET137" s="145"/>
      <c r="EU137" s="145"/>
      <c r="EV137" s="145"/>
      <c r="EW137" s="145"/>
      <c r="EX137" s="145"/>
      <c r="EY137" s="145"/>
      <c r="EZ137" s="145"/>
      <c r="FA137" s="145"/>
      <c r="FB137" s="145"/>
      <c r="FC137" s="145"/>
      <c r="FD137" s="145"/>
      <c r="FE137" s="145"/>
      <c r="FF137" s="145"/>
      <c r="FG137" s="145"/>
      <c r="FH137" s="145"/>
      <c r="FI137" s="145"/>
      <c r="FJ137" s="145"/>
      <c r="FK137" s="145"/>
      <c r="FL137" s="145"/>
      <c r="FM137" s="145"/>
      <c r="FN137" s="145"/>
      <c r="FO137" s="145"/>
      <c r="FP137" s="145"/>
      <c r="FQ137" s="145"/>
      <c r="FR137" s="145"/>
      <c r="FS137" s="145"/>
      <c r="FT137" s="145"/>
      <c r="FU137" s="145"/>
      <c r="FV137" s="145"/>
      <c r="FW137" s="145"/>
      <c r="FX137" s="145"/>
      <c r="FY137" s="145"/>
      <c r="FZ137" s="145"/>
      <c r="GA137" s="145"/>
      <c r="GB137" s="145"/>
      <c r="GC137" s="145"/>
      <c r="GD137" s="145"/>
      <c r="GE137" s="145"/>
      <c r="GF137" s="145"/>
      <c r="GG137" s="145"/>
      <c r="GH137" s="145"/>
      <c r="GI137" s="145"/>
      <c r="GJ137" s="145"/>
      <c r="GK137" s="145"/>
      <c r="GL137" s="145"/>
      <c r="GM137" s="145"/>
      <c r="GN137" s="145"/>
      <c r="GO137" s="145"/>
      <c r="GP137" s="145"/>
      <c r="GQ137" s="145"/>
      <c r="GR137" s="145"/>
      <c r="GS137" s="145"/>
      <c r="GT137" s="145"/>
      <c r="GU137" s="145"/>
      <c r="GV137" s="145"/>
      <c r="GW137" s="145"/>
      <c r="GX137" s="145"/>
      <c r="GY137" s="145"/>
      <c r="GZ137" s="145"/>
      <c r="HA137" s="145"/>
      <c r="HB137" s="145"/>
      <c r="HC137" s="145"/>
      <c r="HD137" s="145"/>
      <c r="HE137" s="145"/>
      <c r="HF137" s="145"/>
      <c r="HG137" s="145"/>
      <c r="HH137" s="145"/>
      <c r="HI137" s="145"/>
      <c r="HJ137" s="145"/>
      <c r="HK137" s="145"/>
      <c r="HL137" s="145"/>
      <c r="HM137" s="145"/>
      <c r="HN137" s="145"/>
      <c r="HO137" s="145"/>
      <c r="HP137" s="145"/>
      <c r="HQ137" s="145"/>
      <c r="HR137" s="145"/>
      <c r="HS137" s="145"/>
      <c r="HT137" s="145"/>
      <c r="HU137" s="145"/>
      <c r="HV137" s="145"/>
      <c r="HW137" s="145"/>
      <c r="HX137" s="145"/>
      <c r="HY137" s="145"/>
      <c r="HZ137" s="145"/>
      <c r="IA137" s="145"/>
      <c r="IB137" s="145"/>
      <c r="IC137" s="145"/>
      <c r="ID137" s="145"/>
      <c r="IE137" s="145"/>
      <c r="IF137" s="145"/>
      <c r="IG137" s="145"/>
      <c r="IH137" s="145"/>
      <c r="II137" s="145"/>
      <c r="IJ137" s="145"/>
      <c r="IK137" s="145"/>
      <c r="IL137" s="145"/>
      <c r="IM137" s="145"/>
      <c r="IN137" s="145"/>
      <c r="IO137" s="145"/>
      <c r="IP137" s="145"/>
      <c r="IQ137" s="145"/>
      <c r="IR137" s="145"/>
      <c r="IS137" s="145"/>
      <c r="IT137" s="145"/>
      <c r="IU137" s="145"/>
      <c r="IV137" s="145"/>
      <c r="IW137" s="145"/>
      <c r="IX137" s="145"/>
      <c r="IY137" s="145"/>
      <c r="IZ137" s="145"/>
      <c r="JA137" s="145"/>
      <c r="JB137" s="145"/>
      <c r="JC137" s="145"/>
      <c r="JD137" s="145"/>
      <c r="JE137" s="145"/>
      <c r="JF137" s="145"/>
      <c r="JG137" s="145"/>
      <c r="JH137" s="145"/>
      <c r="JI137" s="145"/>
      <c r="JJ137" s="145"/>
      <c r="JK137" s="145"/>
      <c r="JL137" s="145"/>
      <c r="JM137" s="145"/>
      <c r="JN137" s="145"/>
      <c r="JO137" s="145"/>
      <c r="JP137" s="145"/>
      <c r="JQ137" s="145"/>
      <c r="JR137" s="145"/>
      <c r="JS137" s="145"/>
      <c r="JT137" s="145"/>
      <c r="JU137" s="145"/>
      <c r="JV137" s="145"/>
      <c r="JW137" s="145"/>
      <c r="JX137" s="145"/>
      <c r="JY137" s="145"/>
      <c r="JZ137" s="145"/>
      <c r="KA137" s="145"/>
      <c r="KB137" s="145"/>
      <c r="KC137" s="145"/>
      <c r="KD137" s="145"/>
      <c r="KE137" s="145"/>
      <c r="KF137" s="145"/>
      <c r="KG137" s="145"/>
      <c r="KH137" s="145"/>
      <c r="KI137" s="145"/>
      <c r="KJ137" s="145"/>
      <c r="KK137" s="145"/>
      <c r="KL137" s="145"/>
      <c r="KM137" s="145"/>
      <c r="KN137" s="145"/>
      <c r="KO137" s="145"/>
      <c r="KP137" s="145"/>
      <c r="KQ137" s="145"/>
      <c r="KR137" s="145"/>
      <c r="KS137" s="145"/>
      <c r="KT137" s="145"/>
      <c r="KU137" s="145"/>
      <c r="KV137" s="145"/>
      <c r="KW137" s="145"/>
      <c r="KX137" s="145"/>
      <c r="KY137" s="145"/>
      <c r="KZ137" s="145"/>
      <c r="LA137" s="145"/>
      <c r="LB137" s="145"/>
      <c r="LC137" s="145"/>
      <c r="LD137" s="145"/>
      <c r="LE137" s="145"/>
      <c r="LF137" s="145"/>
      <c r="LG137" s="145"/>
      <c r="LH137" s="145"/>
      <c r="LI137" s="145"/>
      <c r="LJ137" s="145"/>
      <c r="LK137" s="145"/>
      <c r="LL137" s="145"/>
      <c r="LM137" s="145"/>
      <c r="LN137" s="145"/>
      <c r="LO137" s="145"/>
      <c r="LP137" s="145"/>
      <c r="LQ137" s="145"/>
      <c r="LR137" s="145"/>
      <c r="LS137" s="145"/>
      <c r="LT137" s="145"/>
      <c r="LU137" s="145"/>
      <c r="LV137" s="145"/>
      <c r="LW137" s="145"/>
      <c r="LX137" s="145"/>
      <c r="LY137" s="145"/>
      <c r="LZ137" s="145"/>
      <c r="MA137" s="145"/>
      <c r="MB137" s="145"/>
      <c r="MC137" s="145"/>
      <c r="MD137" s="145"/>
      <c r="ME137" s="145"/>
      <c r="MF137" s="145"/>
      <c r="MG137" s="145"/>
      <c r="MH137" s="145"/>
      <c r="MI137" s="145"/>
      <c r="MJ137" s="145"/>
      <c r="MK137" s="145"/>
      <c r="ML137" s="145"/>
      <c r="MM137" s="145"/>
      <c r="MN137" s="145"/>
      <c r="MO137" s="145"/>
      <c r="MP137" s="145"/>
      <c r="MQ137" s="145"/>
      <c r="MR137" s="145"/>
      <c r="MS137" s="145"/>
      <c r="MT137" s="145"/>
      <c r="MU137" s="145"/>
      <c r="MV137" s="145"/>
      <c r="MW137" s="145"/>
      <c r="MX137" s="145"/>
      <c r="MY137" s="145"/>
      <c r="MZ137" s="145"/>
      <c r="NA137" s="145"/>
      <c r="NB137" s="145"/>
      <c r="NC137" s="145"/>
      <c r="ND137" s="145"/>
      <c r="NE137" s="145"/>
      <c r="NF137" s="145"/>
      <c r="NG137" s="145"/>
      <c r="NH137" s="145"/>
      <c r="NI137" s="145"/>
      <c r="NJ137" s="145"/>
      <c r="NK137" s="145"/>
      <c r="NL137" s="145"/>
      <c r="NM137" s="145"/>
      <c r="NN137" s="145"/>
      <c r="NO137" s="145"/>
      <c r="NP137" s="145"/>
      <c r="NQ137" s="145"/>
      <c r="NR137" s="145"/>
      <c r="NS137" s="145"/>
      <c r="NT137" s="145"/>
      <c r="NU137" s="145"/>
      <c r="NV137" s="145"/>
      <c r="NW137" s="145"/>
      <c r="NX137" s="145"/>
      <c r="NY137" s="145"/>
      <c r="NZ137" s="145"/>
      <c r="OA137" s="145"/>
      <c r="OB137" s="145"/>
      <c r="OC137" s="145"/>
      <c r="OD137" s="145"/>
      <c r="OE137" s="145"/>
      <c r="OF137" s="145"/>
      <c r="OG137" s="145"/>
      <c r="OH137" s="145"/>
      <c r="OI137" s="145"/>
      <c r="OJ137" s="145"/>
      <c r="OK137" s="145"/>
      <c r="OL137" s="145"/>
      <c r="OM137" s="145"/>
      <c r="ON137" s="145"/>
      <c r="OO137" s="145"/>
      <c r="OP137" s="145"/>
      <c r="OQ137" s="145"/>
      <c r="OR137" s="145"/>
      <c r="OS137" s="145"/>
      <c r="OT137" s="145"/>
      <c r="OU137" s="145"/>
      <c r="OV137" s="145"/>
      <c r="OW137" s="145"/>
      <c r="OX137" s="145"/>
      <c r="OY137" s="145"/>
      <c r="OZ137" s="145"/>
      <c r="PA137" s="145"/>
      <c r="PB137" s="145"/>
      <c r="PC137" s="145"/>
      <c r="PD137" s="145"/>
      <c r="PE137" s="145"/>
      <c r="PF137" s="145"/>
      <c r="PG137" s="145"/>
      <c r="PH137" s="145"/>
      <c r="PI137" s="145"/>
      <c r="PJ137" s="145"/>
      <c r="PK137" s="145"/>
      <c r="PL137" s="145"/>
      <c r="PM137" s="145"/>
      <c r="PN137" s="145"/>
      <c r="PO137" s="145"/>
      <c r="PP137" s="145"/>
      <c r="PQ137" s="145"/>
      <c r="PR137" s="145"/>
      <c r="PS137" s="145"/>
      <c r="PT137" s="145"/>
      <c r="PU137" s="145"/>
      <c r="PV137" s="145"/>
      <c r="PW137" s="145"/>
      <c r="PX137" s="145"/>
      <c r="PY137" s="145"/>
      <c r="PZ137" s="145"/>
      <c r="QA137" s="145"/>
      <c r="QB137" s="145"/>
      <c r="QC137" s="145"/>
      <c r="QD137" s="145"/>
      <c r="QE137" s="145"/>
      <c r="QF137" s="145"/>
      <c r="QG137" s="145"/>
      <c r="QH137" s="145"/>
      <c r="QI137" s="145"/>
      <c r="QJ137" s="145"/>
      <c r="QK137" s="145"/>
      <c r="QL137" s="145"/>
      <c r="QM137" s="145"/>
      <c r="QN137" s="145"/>
      <c r="QO137" s="145"/>
      <c r="QP137" s="145"/>
      <c r="QQ137" s="145"/>
      <c r="QR137" s="145"/>
      <c r="QS137" s="145"/>
      <c r="QT137" s="145"/>
      <c r="QU137" s="145"/>
      <c r="QV137" s="145"/>
      <c r="QW137" s="145"/>
      <c r="QX137" s="145"/>
      <c r="QY137" s="145"/>
      <c r="QZ137" s="145"/>
      <c r="RA137" s="145"/>
      <c r="RB137" s="145"/>
      <c r="RC137" s="145"/>
      <c r="RD137" s="145"/>
      <c r="RE137" s="145"/>
      <c r="RF137" s="145"/>
      <c r="RG137" s="145"/>
      <c r="RH137" s="145"/>
      <c r="RI137" s="145"/>
      <c r="RJ137" s="145"/>
      <c r="RK137" s="145"/>
      <c r="RL137" s="145"/>
      <c r="RM137" s="145"/>
      <c r="RN137" s="145"/>
      <c r="RO137" s="145"/>
      <c r="RP137" s="145"/>
      <c r="RQ137" s="145"/>
      <c r="RR137" s="145"/>
      <c r="RS137" s="145"/>
      <c r="RT137" s="145"/>
      <c r="RU137" s="145"/>
      <c r="RV137" s="145"/>
      <c r="RW137" s="145"/>
      <c r="RX137" s="145"/>
      <c r="RY137" s="145"/>
      <c r="RZ137" s="145"/>
      <c r="SA137" s="145"/>
      <c r="SB137" s="145"/>
      <c r="SC137" s="145"/>
      <c r="SD137" s="145"/>
      <c r="SE137" s="145"/>
      <c r="SF137" s="145"/>
      <c r="SG137" s="145"/>
      <c r="SH137" s="145"/>
      <c r="SI137" s="145"/>
      <c r="SJ137" s="145"/>
      <c r="SK137" s="145"/>
      <c r="SL137" s="145"/>
      <c r="SM137" s="145"/>
      <c r="SN137" s="145"/>
      <c r="SO137" s="145"/>
      <c r="SP137" s="145"/>
      <c r="SQ137" s="145"/>
      <c r="SR137" s="145"/>
      <c r="SS137" s="145"/>
      <c r="ST137" s="145"/>
      <c r="SU137" s="145"/>
      <c r="SV137" s="145"/>
      <c r="SW137" s="145"/>
      <c r="SX137" s="145"/>
      <c r="SY137" s="145"/>
      <c r="SZ137" s="145"/>
      <c r="TA137" s="145"/>
      <c r="TB137" s="145"/>
      <c r="TC137" s="145"/>
      <c r="TD137" s="145"/>
      <c r="TE137" s="145"/>
      <c r="TF137" s="145"/>
      <c r="TG137" s="145"/>
      <c r="TH137" s="145"/>
      <c r="TI137" s="145"/>
      <c r="TJ137" s="145"/>
      <c r="TK137" s="145"/>
      <c r="TL137" s="145"/>
      <c r="TM137" s="145"/>
      <c r="TN137" s="145"/>
      <c r="TO137" s="145"/>
      <c r="TP137" s="145"/>
      <c r="TQ137" s="145"/>
      <c r="TR137" s="145"/>
      <c r="TS137" s="145"/>
      <c r="TT137" s="145"/>
      <c r="TU137" s="145"/>
      <c r="TV137" s="145"/>
      <c r="TW137" s="145"/>
      <c r="TX137" s="145"/>
      <c r="TY137" s="145"/>
      <c r="TZ137" s="145"/>
      <c r="UA137" s="145"/>
      <c r="UB137" s="145"/>
      <c r="UC137" s="145"/>
      <c r="UD137" s="145"/>
      <c r="UE137" s="145"/>
      <c r="UF137" s="145"/>
      <c r="UG137" s="145"/>
      <c r="UH137" s="145"/>
      <c r="UI137" s="145"/>
      <c r="UJ137" s="145"/>
      <c r="UK137" s="145"/>
      <c r="UL137" s="145"/>
      <c r="UM137" s="145"/>
      <c r="UN137" s="145"/>
      <c r="UO137" s="145"/>
      <c r="UP137" s="145"/>
      <c r="UQ137" s="145"/>
      <c r="UR137" s="145"/>
      <c r="US137" s="145"/>
      <c r="UT137" s="145"/>
      <c r="UU137" s="145"/>
      <c r="UV137" s="145"/>
      <c r="UW137" s="145"/>
      <c r="UX137" s="145"/>
      <c r="UY137" s="145"/>
      <c r="UZ137" s="145"/>
      <c r="VA137" s="145"/>
      <c r="VB137" s="145"/>
      <c r="VC137" s="145"/>
      <c r="VD137" s="145"/>
      <c r="VE137" s="145"/>
      <c r="VF137" s="145"/>
      <c r="VG137" s="145"/>
      <c r="VH137" s="145"/>
      <c r="VI137" s="145"/>
      <c r="VJ137" s="145"/>
      <c r="VK137" s="145"/>
      <c r="VL137" s="145"/>
      <c r="VM137" s="145"/>
      <c r="VN137" s="145"/>
      <c r="VO137" s="145"/>
      <c r="VP137" s="145"/>
      <c r="VQ137" s="145"/>
      <c r="VR137" s="145"/>
      <c r="VS137" s="145"/>
      <c r="VT137" s="145"/>
      <c r="VU137" s="145"/>
      <c r="VV137" s="145"/>
      <c r="VW137" s="145"/>
      <c r="VX137" s="145"/>
      <c r="VY137" s="145"/>
      <c r="VZ137" s="145"/>
      <c r="WA137" s="145"/>
      <c r="WB137" s="145"/>
      <c r="WC137" s="145"/>
      <c r="WD137" s="145"/>
      <c r="WE137" s="145"/>
      <c r="WF137" s="145"/>
      <c r="WG137" s="145"/>
      <c r="WH137" s="145"/>
      <c r="WI137" s="145"/>
      <c r="WJ137" s="145"/>
      <c r="WK137" s="145"/>
      <c r="WL137" s="145"/>
      <c r="WM137" s="145"/>
      <c r="WN137" s="145"/>
      <c r="WO137" s="145"/>
      <c r="WP137" s="145"/>
      <c r="WQ137" s="145"/>
      <c r="WR137" s="145"/>
      <c r="WS137" s="145"/>
      <c r="WT137" s="145"/>
      <c r="WU137" s="145"/>
      <c r="WV137" s="145"/>
      <c r="WW137" s="145"/>
      <c r="WX137" s="145"/>
      <c r="WY137" s="145"/>
      <c r="WZ137" s="145"/>
      <c r="XA137" s="145"/>
      <c r="XB137" s="145"/>
      <c r="XC137" s="145"/>
      <c r="XD137" s="145"/>
      <c r="XE137" s="145"/>
      <c r="XF137" s="145"/>
      <c r="XG137" s="145"/>
      <c r="XH137" s="145"/>
      <c r="XI137" s="145"/>
      <c r="XJ137" s="145"/>
      <c r="XK137" s="145"/>
      <c r="XL137" s="145"/>
      <c r="XM137" s="145"/>
      <c r="XN137" s="145"/>
      <c r="XO137" s="145"/>
      <c r="XP137" s="145"/>
      <c r="XQ137" s="145"/>
      <c r="XR137" s="145"/>
      <c r="XS137" s="145"/>
      <c r="XT137" s="145"/>
      <c r="XU137" s="145"/>
      <c r="XV137" s="145"/>
      <c r="XW137" s="145"/>
      <c r="XX137" s="145"/>
      <c r="XY137" s="145"/>
      <c r="XZ137" s="145"/>
      <c r="YA137" s="145"/>
      <c r="YB137" s="145"/>
      <c r="YC137" s="145"/>
      <c r="YD137" s="145"/>
      <c r="YE137" s="145"/>
      <c r="YF137" s="145"/>
      <c r="YG137" s="145"/>
      <c r="YH137" s="145"/>
      <c r="YI137" s="145"/>
      <c r="YJ137" s="145"/>
      <c r="YK137" s="145"/>
      <c r="YL137" s="145"/>
      <c r="YM137" s="145"/>
      <c r="YN137" s="145"/>
      <c r="YO137" s="145"/>
      <c r="YP137" s="145"/>
      <c r="YQ137" s="145"/>
      <c r="YR137" s="145"/>
      <c r="YS137" s="145"/>
      <c r="YT137" s="145"/>
      <c r="YU137" s="145"/>
      <c r="YV137" s="145"/>
      <c r="YW137" s="145"/>
      <c r="YX137" s="145"/>
      <c r="YY137" s="145"/>
      <c r="YZ137" s="145"/>
      <c r="ZA137" s="145"/>
      <c r="ZB137" s="145"/>
      <c r="ZC137" s="145"/>
      <c r="ZD137" s="145"/>
      <c r="ZE137" s="145"/>
      <c r="ZF137" s="145"/>
      <c r="ZG137" s="145"/>
      <c r="ZH137" s="145"/>
      <c r="ZI137" s="145"/>
      <c r="ZJ137" s="145"/>
      <c r="ZK137" s="145"/>
      <c r="ZL137" s="145"/>
      <c r="ZM137" s="145"/>
      <c r="ZN137" s="145"/>
      <c r="ZO137" s="145"/>
      <c r="ZP137" s="145"/>
      <c r="ZQ137" s="145"/>
      <c r="ZR137" s="145"/>
      <c r="ZS137" s="145"/>
      <c r="ZT137" s="145"/>
      <c r="ZU137" s="145"/>
      <c r="ZV137" s="145"/>
      <c r="ZW137" s="145"/>
      <c r="ZX137" s="145"/>
      <c r="ZY137" s="145"/>
      <c r="ZZ137" s="145"/>
      <c r="AAA137" s="145"/>
      <c r="AAB137" s="145"/>
      <c r="AAC137" s="145"/>
      <c r="AAD137" s="145"/>
      <c r="AAE137" s="145"/>
      <c r="AAF137" s="145"/>
      <c r="AAG137" s="145"/>
      <c r="AAH137" s="145"/>
      <c r="AAI137" s="145"/>
      <c r="AAJ137" s="145"/>
      <c r="AAK137" s="145"/>
      <c r="AAL137" s="145"/>
      <c r="AAM137" s="145"/>
      <c r="AAN137" s="145"/>
      <c r="AAO137" s="145"/>
      <c r="AAP137" s="145"/>
      <c r="AAQ137" s="145"/>
      <c r="AAR137" s="145"/>
      <c r="AAS137" s="145"/>
      <c r="AAT137" s="145"/>
      <c r="AAU137" s="145"/>
      <c r="AAV137" s="145"/>
      <c r="AAW137" s="145"/>
      <c r="AAX137" s="145"/>
      <c r="AAY137" s="145"/>
      <c r="AAZ137" s="145"/>
      <c r="ABA137" s="145"/>
      <c r="ABB137" s="145"/>
      <c r="ABC137" s="145"/>
      <c r="ABD137" s="145"/>
      <c r="ABE137" s="145"/>
      <c r="ABF137" s="145"/>
      <c r="ABG137" s="145"/>
      <c r="ABH137" s="145"/>
      <c r="ABI137" s="145"/>
      <c r="ABJ137" s="145"/>
      <c r="ABK137" s="145"/>
      <c r="ABL137" s="145"/>
      <c r="ABM137" s="145"/>
      <c r="ABN137" s="145"/>
      <c r="ABO137" s="145"/>
      <c r="ABP137" s="145"/>
      <c r="ABQ137" s="145"/>
      <c r="ABR137" s="145"/>
      <c r="ABS137" s="145"/>
      <c r="ABT137" s="145"/>
      <c r="ABU137" s="145"/>
      <c r="ABV137" s="145"/>
      <c r="ABW137" s="145"/>
      <c r="ABX137" s="145"/>
      <c r="ABY137" s="145"/>
      <c r="ABZ137" s="145"/>
      <c r="ACA137" s="145"/>
      <c r="ACB137" s="145"/>
      <c r="ACC137" s="145"/>
      <c r="ACD137" s="145"/>
      <c r="ACE137" s="145"/>
      <c r="ACF137" s="145"/>
      <c r="ACG137" s="145"/>
      <c r="ACH137" s="145"/>
      <c r="ACI137" s="145"/>
      <c r="ACJ137" s="145"/>
      <c r="ACK137" s="145"/>
      <c r="ACL137" s="145"/>
      <c r="ACM137" s="145"/>
      <c r="ACN137" s="145"/>
      <c r="ACO137" s="145"/>
      <c r="ACP137" s="145"/>
      <c r="ACQ137" s="145"/>
      <c r="ACR137" s="145"/>
      <c r="ACS137" s="145"/>
      <c r="ACT137" s="145"/>
      <c r="ACU137" s="145"/>
      <c r="ACV137" s="145"/>
      <c r="ACW137" s="145"/>
      <c r="ACX137" s="145"/>
      <c r="ACY137" s="145"/>
      <c r="ACZ137" s="145"/>
      <c r="ADA137" s="145"/>
      <c r="ADB137" s="145"/>
      <c r="ADC137" s="145"/>
      <c r="ADD137" s="145"/>
      <c r="ADE137" s="145"/>
      <c r="ADF137" s="145"/>
      <c r="ADG137" s="145"/>
      <c r="ADH137" s="145"/>
      <c r="ADI137" s="145"/>
      <c r="ADJ137" s="145"/>
      <c r="ADK137" s="145"/>
      <c r="ADL137" s="145"/>
      <c r="ADM137" s="145"/>
      <c r="ADN137" s="145"/>
      <c r="ADO137" s="145"/>
      <c r="ADP137" s="145"/>
      <c r="ADQ137" s="145"/>
      <c r="ADR137" s="145"/>
      <c r="ADS137" s="145"/>
      <c r="ADT137" s="145"/>
      <c r="ADU137" s="145"/>
      <c r="ADV137" s="145"/>
      <c r="ADW137" s="145"/>
      <c r="ADX137" s="145"/>
      <c r="ADY137" s="145"/>
      <c r="ADZ137" s="145"/>
      <c r="AEA137" s="145"/>
      <c r="AEB137" s="145"/>
      <c r="AEC137" s="145"/>
      <c r="AED137" s="145"/>
      <c r="AEE137" s="145"/>
      <c r="AEF137" s="145"/>
      <c r="AEG137" s="145"/>
      <c r="AEH137" s="145"/>
      <c r="AEI137" s="145"/>
      <c r="AEJ137" s="145"/>
      <c r="AEK137" s="145"/>
      <c r="AEL137" s="145"/>
      <c r="AEM137" s="145"/>
      <c r="AEN137" s="145"/>
      <c r="AEO137" s="145"/>
      <c r="AEP137" s="145"/>
      <c r="AEQ137" s="145"/>
      <c r="AER137" s="145"/>
      <c r="AES137" s="145"/>
      <c r="AET137" s="145"/>
      <c r="AEU137" s="145"/>
      <c r="AEV137" s="145"/>
      <c r="AEW137" s="145"/>
      <c r="AEX137" s="145"/>
      <c r="AEY137" s="145"/>
      <c r="AEZ137" s="145"/>
      <c r="AFA137" s="145"/>
      <c r="AFB137" s="145"/>
      <c r="AFC137" s="145"/>
      <c r="AFD137" s="145"/>
      <c r="AFE137" s="145"/>
      <c r="AFF137" s="145"/>
      <c r="AFG137" s="145"/>
      <c r="AFH137" s="145"/>
      <c r="AFI137" s="145"/>
      <c r="AFJ137" s="145"/>
      <c r="AFK137" s="145"/>
      <c r="AFL137" s="145"/>
      <c r="AFM137" s="145"/>
      <c r="AFN137" s="145"/>
      <c r="AFO137" s="145"/>
      <c r="AFP137" s="145"/>
      <c r="AFQ137" s="145"/>
      <c r="AFR137" s="145"/>
      <c r="AFS137" s="145"/>
      <c r="AFT137" s="145"/>
      <c r="AFU137" s="145"/>
      <c r="AFV137" s="145"/>
      <c r="AFW137" s="145"/>
      <c r="AFX137" s="145"/>
      <c r="AFY137" s="145"/>
      <c r="AFZ137" s="145"/>
      <c r="AGA137" s="145"/>
      <c r="AGB137" s="145"/>
      <c r="AGC137" s="145"/>
      <c r="AGD137" s="145"/>
      <c r="AGE137" s="145"/>
      <c r="AGF137" s="145"/>
      <c r="AGG137" s="145"/>
      <c r="AGH137" s="145"/>
      <c r="AGI137" s="145"/>
      <c r="AGJ137" s="145"/>
      <c r="AGK137" s="145"/>
      <c r="AGL137" s="145"/>
      <c r="AGM137" s="145"/>
      <c r="AGN137" s="145"/>
      <c r="AGO137" s="145"/>
      <c r="AGP137" s="145"/>
      <c r="AGQ137" s="145"/>
      <c r="AGR137" s="145"/>
      <c r="AGS137" s="145"/>
      <c r="AGT137" s="145"/>
      <c r="AGU137" s="145"/>
      <c r="AGV137" s="145"/>
      <c r="AGW137" s="145"/>
      <c r="AGX137" s="145"/>
      <c r="AGY137" s="145"/>
      <c r="AGZ137" s="145"/>
      <c r="AHA137" s="145"/>
      <c r="AHB137" s="145"/>
      <c r="AHC137" s="145"/>
      <c r="AHD137" s="145"/>
      <c r="AHE137" s="145"/>
      <c r="AHF137" s="145"/>
      <c r="AHG137" s="145"/>
      <c r="AHH137" s="145"/>
      <c r="AHI137" s="145"/>
      <c r="AHJ137" s="145"/>
      <c r="AHK137" s="145"/>
      <c r="AHL137" s="145"/>
      <c r="AHM137" s="145"/>
      <c r="AHN137" s="145"/>
      <c r="AHO137" s="145"/>
      <c r="AHP137" s="145"/>
      <c r="AHQ137" s="145"/>
      <c r="AHR137" s="145"/>
      <c r="AHS137" s="145"/>
      <c r="AHT137" s="145"/>
      <c r="AHU137" s="145"/>
      <c r="AHV137" s="145"/>
      <c r="AHW137" s="145"/>
      <c r="AHX137" s="145"/>
      <c r="AHY137" s="145"/>
      <c r="AHZ137" s="145"/>
      <c r="AIA137" s="145"/>
      <c r="AIB137" s="145"/>
      <c r="AIC137" s="145"/>
      <c r="AID137" s="145"/>
      <c r="AIE137" s="145"/>
      <c r="AIF137" s="145"/>
      <c r="AIG137" s="145"/>
      <c r="AIH137" s="145"/>
      <c r="AII137" s="145"/>
      <c r="AIJ137" s="145"/>
      <c r="AIK137" s="145"/>
      <c r="AIL137" s="145"/>
      <c r="AIM137" s="145"/>
      <c r="AIN137" s="145"/>
      <c r="AIO137" s="145"/>
      <c r="AIP137" s="145"/>
      <c r="AIQ137" s="145"/>
      <c r="AIR137" s="145"/>
      <c r="AIS137" s="145"/>
      <c r="AIT137" s="145"/>
      <c r="AIU137" s="145"/>
      <c r="AIV137" s="145"/>
      <c r="AIW137" s="145"/>
      <c r="AIX137" s="145"/>
      <c r="AIY137" s="145"/>
      <c r="AIZ137" s="145"/>
      <c r="AJA137" s="145"/>
      <c r="AJB137" s="145"/>
      <c r="AJC137" s="145"/>
      <c r="AJD137" s="145"/>
      <c r="AJE137" s="145"/>
      <c r="AJF137" s="145"/>
      <c r="AJG137" s="145"/>
      <c r="AJH137" s="145"/>
      <c r="AJI137" s="145"/>
      <c r="AJJ137" s="145"/>
      <c r="AJK137" s="145"/>
      <c r="AJL137" s="145"/>
      <c r="AJM137" s="145"/>
      <c r="AJN137" s="145"/>
      <c r="AJO137" s="145"/>
      <c r="AJP137" s="145"/>
      <c r="AJQ137" s="145"/>
      <c r="AJR137" s="145"/>
      <c r="AJS137" s="145"/>
      <c r="AJT137" s="145"/>
      <c r="AJU137" s="145"/>
      <c r="AJV137" s="145"/>
      <c r="AJW137" s="145"/>
      <c r="AJX137" s="145"/>
      <c r="AJY137" s="145"/>
      <c r="AJZ137" s="145"/>
      <c r="AKA137" s="145"/>
      <c r="AKB137" s="145"/>
      <c r="AKC137" s="145"/>
      <c r="AKD137" s="145"/>
      <c r="AKE137" s="145"/>
      <c r="AKF137" s="145"/>
      <c r="AKG137" s="145"/>
      <c r="AKH137" s="145"/>
      <c r="AKI137" s="145"/>
      <c r="AKJ137" s="145"/>
      <c r="AKK137" s="145"/>
      <c r="AKL137" s="145"/>
      <c r="AKM137" s="145"/>
      <c r="AKN137" s="145"/>
      <c r="AKO137" s="145"/>
      <c r="AKP137" s="145"/>
      <c r="AKQ137" s="145"/>
      <c r="AKR137" s="145"/>
      <c r="AKS137" s="145"/>
      <c r="AKT137" s="145"/>
      <c r="AKU137" s="145"/>
      <c r="AKV137" s="145"/>
      <c r="AKW137" s="145"/>
      <c r="AKX137" s="145"/>
      <c r="AKY137" s="145"/>
      <c r="AKZ137" s="145"/>
      <c r="ALA137" s="145"/>
      <c r="ALB137" s="145"/>
      <c r="ALC137" s="145"/>
      <c r="ALD137" s="145"/>
      <c r="ALE137" s="145"/>
      <c r="ALF137" s="145"/>
      <c r="ALG137" s="145"/>
      <c r="ALH137" s="145"/>
      <c r="ALI137" s="145"/>
      <c r="ALJ137" s="145"/>
      <c r="ALK137" s="145"/>
      <c r="ALL137" s="145"/>
      <c r="ALM137" s="145"/>
      <c r="ALN137" s="145"/>
      <c r="ALO137" s="145"/>
      <c r="ALP137" s="145"/>
      <c r="ALQ137" s="145"/>
      <c r="ALR137" s="145"/>
      <c r="ALS137" s="145"/>
      <c r="ALT137" s="145"/>
      <c r="ALU137" s="145"/>
      <c r="ALV137" s="145"/>
      <c r="ALW137" s="145"/>
      <c r="ALX137" s="145"/>
      <c r="ALY137" s="145"/>
      <c r="ALZ137" s="145"/>
    </row>
    <row r="138" spans="1:1014" ht="12.75" customHeight="1" x14ac:dyDescent="0.3">
      <c r="A138" s="151"/>
      <c r="B138" s="151"/>
      <c r="C138" s="133" t="s">
        <v>46</v>
      </c>
      <c r="D138" s="292" t="s">
        <v>110</v>
      </c>
      <c r="E138" s="292"/>
      <c r="F138" s="292"/>
      <c r="G138" s="292"/>
      <c r="H138" s="162">
        <f>H128</f>
        <v>0</v>
      </c>
      <c r="I138" s="145"/>
      <c r="J138" s="145"/>
      <c r="K138" s="145"/>
      <c r="L138" s="145"/>
      <c r="M138" s="145"/>
      <c r="N138" s="145"/>
      <c r="O138" s="145"/>
      <c r="P138" s="145"/>
      <c r="Q138" s="145"/>
      <c r="R138" s="145"/>
      <c r="S138" s="145"/>
      <c r="T138" s="145"/>
      <c r="U138" s="145"/>
      <c r="V138" s="145"/>
      <c r="W138" s="145"/>
      <c r="X138" s="145"/>
      <c r="Y138" s="145"/>
      <c r="Z138" s="145"/>
      <c r="AA138" s="145"/>
      <c r="AB138" s="145"/>
      <c r="AC138" s="145"/>
      <c r="AD138" s="145"/>
      <c r="AE138" s="145"/>
      <c r="AF138" s="145"/>
      <c r="AG138" s="145"/>
      <c r="AH138" s="145"/>
      <c r="AI138" s="145"/>
      <c r="AJ138" s="145"/>
      <c r="AK138" s="145"/>
      <c r="AL138" s="145"/>
      <c r="AM138" s="145"/>
      <c r="AN138" s="145"/>
      <c r="AO138" s="145"/>
      <c r="AP138" s="145"/>
      <c r="AQ138" s="145"/>
      <c r="AR138" s="145"/>
      <c r="AS138" s="145"/>
      <c r="AT138" s="145"/>
      <c r="AU138" s="145"/>
      <c r="AV138" s="145"/>
      <c r="AW138" s="145"/>
      <c r="AX138" s="145"/>
      <c r="AY138" s="145"/>
      <c r="AZ138" s="145"/>
      <c r="BA138" s="145"/>
      <c r="BB138" s="145"/>
      <c r="BC138" s="145"/>
      <c r="BD138" s="145"/>
      <c r="BE138" s="145"/>
      <c r="BF138" s="145"/>
      <c r="BG138" s="145"/>
      <c r="BH138" s="145"/>
      <c r="BI138" s="145"/>
      <c r="BJ138" s="145"/>
      <c r="BK138" s="145"/>
      <c r="BL138" s="145"/>
      <c r="BM138" s="145"/>
      <c r="BN138" s="145"/>
      <c r="BO138" s="145"/>
      <c r="BP138" s="145"/>
      <c r="BQ138" s="145"/>
      <c r="BR138" s="145"/>
      <c r="BS138" s="145"/>
      <c r="BT138" s="145"/>
      <c r="BU138" s="145"/>
      <c r="BV138" s="145"/>
      <c r="BW138" s="145"/>
      <c r="BX138" s="145"/>
      <c r="BY138" s="145"/>
      <c r="BZ138" s="145"/>
      <c r="CA138" s="145"/>
      <c r="CB138" s="145"/>
      <c r="CC138" s="145"/>
      <c r="CD138" s="145"/>
      <c r="CE138" s="145"/>
      <c r="CF138" s="145"/>
      <c r="CG138" s="145"/>
      <c r="CH138" s="145"/>
      <c r="CI138" s="145"/>
      <c r="CJ138" s="145"/>
      <c r="CK138" s="145"/>
      <c r="CL138" s="145"/>
      <c r="CM138" s="145"/>
      <c r="CN138" s="145"/>
      <c r="CO138" s="145"/>
      <c r="CP138" s="145"/>
      <c r="CQ138" s="145"/>
      <c r="CR138" s="145"/>
      <c r="CS138" s="145"/>
      <c r="CT138" s="145"/>
      <c r="CU138" s="145"/>
      <c r="CV138" s="145"/>
      <c r="CW138" s="145"/>
      <c r="CX138" s="145"/>
      <c r="CY138" s="145"/>
      <c r="CZ138" s="145"/>
      <c r="DA138" s="145"/>
      <c r="DB138" s="145"/>
      <c r="DC138" s="145"/>
      <c r="DD138" s="145"/>
      <c r="DE138" s="145"/>
      <c r="DF138" s="145"/>
      <c r="DG138" s="145"/>
      <c r="DH138" s="145"/>
      <c r="DI138" s="145"/>
      <c r="DJ138" s="145"/>
      <c r="DK138" s="145"/>
      <c r="DL138" s="145"/>
      <c r="DM138" s="145"/>
      <c r="DN138" s="145"/>
      <c r="DO138" s="145"/>
      <c r="DP138" s="145"/>
      <c r="DQ138" s="145"/>
      <c r="DR138" s="145"/>
      <c r="DS138" s="145"/>
      <c r="DT138" s="145"/>
      <c r="DU138" s="145"/>
      <c r="DV138" s="145"/>
      <c r="DW138" s="145"/>
      <c r="DX138" s="145"/>
      <c r="DY138" s="145"/>
      <c r="DZ138" s="145"/>
      <c r="EA138" s="145"/>
      <c r="EB138" s="145"/>
      <c r="EC138" s="145"/>
      <c r="ED138" s="145"/>
      <c r="EE138" s="145"/>
      <c r="EF138" s="145"/>
      <c r="EG138" s="145"/>
      <c r="EH138" s="145"/>
      <c r="EI138" s="145"/>
      <c r="EJ138" s="145"/>
      <c r="EK138" s="145"/>
      <c r="EL138" s="145"/>
      <c r="EM138" s="145"/>
      <c r="EN138" s="145"/>
      <c r="EO138" s="145"/>
      <c r="EP138" s="145"/>
      <c r="EQ138" s="145"/>
      <c r="ER138" s="145"/>
      <c r="ES138" s="145"/>
      <c r="ET138" s="145"/>
      <c r="EU138" s="145"/>
      <c r="EV138" s="145"/>
      <c r="EW138" s="145"/>
      <c r="EX138" s="145"/>
      <c r="EY138" s="145"/>
      <c r="EZ138" s="145"/>
      <c r="FA138" s="145"/>
      <c r="FB138" s="145"/>
      <c r="FC138" s="145"/>
      <c r="FD138" s="145"/>
      <c r="FE138" s="145"/>
      <c r="FF138" s="145"/>
      <c r="FG138" s="145"/>
      <c r="FH138" s="145"/>
      <c r="FI138" s="145"/>
      <c r="FJ138" s="145"/>
      <c r="FK138" s="145"/>
      <c r="FL138" s="145"/>
      <c r="FM138" s="145"/>
      <c r="FN138" s="145"/>
      <c r="FO138" s="145"/>
      <c r="FP138" s="145"/>
      <c r="FQ138" s="145"/>
      <c r="FR138" s="145"/>
      <c r="FS138" s="145"/>
      <c r="FT138" s="145"/>
      <c r="FU138" s="145"/>
      <c r="FV138" s="145"/>
      <c r="FW138" s="145"/>
      <c r="FX138" s="145"/>
      <c r="FY138" s="145"/>
      <c r="FZ138" s="145"/>
      <c r="GA138" s="145"/>
      <c r="GB138" s="145"/>
      <c r="GC138" s="145"/>
      <c r="GD138" s="145"/>
      <c r="GE138" s="145"/>
      <c r="GF138" s="145"/>
      <c r="GG138" s="145"/>
      <c r="GH138" s="145"/>
      <c r="GI138" s="145"/>
      <c r="GJ138" s="145"/>
      <c r="GK138" s="145"/>
      <c r="GL138" s="145"/>
      <c r="GM138" s="145"/>
      <c r="GN138" s="145"/>
      <c r="GO138" s="145"/>
      <c r="GP138" s="145"/>
      <c r="GQ138" s="145"/>
      <c r="GR138" s="145"/>
      <c r="GS138" s="145"/>
      <c r="GT138" s="145"/>
      <c r="GU138" s="145"/>
      <c r="GV138" s="145"/>
      <c r="GW138" s="145"/>
      <c r="GX138" s="145"/>
      <c r="GY138" s="145"/>
      <c r="GZ138" s="145"/>
      <c r="HA138" s="145"/>
      <c r="HB138" s="145"/>
      <c r="HC138" s="145"/>
      <c r="HD138" s="145"/>
      <c r="HE138" s="145"/>
      <c r="HF138" s="145"/>
      <c r="HG138" s="145"/>
      <c r="HH138" s="145"/>
      <c r="HI138" s="145"/>
      <c r="HJ138" s="145"/>
      <c r="HK138" s="145"/>
      <c r="HL138" s="145"/>
      <c r="HM138" s="145"/>
      <c r="HN138" s="145"/>
      <c r="HO138" s="145"/>
      <c r="HP138" s="145"/>
      <c r="HQ138" s="145"/>
      <c r="HR138" s="145"/>
      <c r="HS138" s="145"/>
      <c r="HT138" s="145"/>
      <c r="HU138" s="145"/>
      <c r="HV138" s="145"/>
      <c r="HW138" s="145"/>
      <c r="HX138" s="145"/>
      <c r="HY138" s="145"/>
      <c r="HZ138" s="145"/>
      <c r="IA138" s="145"/>
      <c r="IB138" s="145"/>
      <c r="IC138" s="145"/>
      <c r="ID138" s="145"/>
      <c r="IE138" s="145"/>
      <c r="IF138" s="145"/>
      <c r="IG138" s="145"/>
      <c r="IH138" s="145"/>
      <c r="II138" s="145"/>
      <c r="IJ138" s="145"/>
      <c r="IK138" s="145"/>
      <c r="IL138" s="145"/>
      <c r="IM138" s="145"/>
      <c r="IN138" s="145"/>
      <c r="IO138" s="145"/>
      <c r="IP138" s="145"/>
      <c r="IQ138" s="145"/>
      <c r="IR138" s="145"/>
      <c r="IS138" s="145"/>
      <c r="IT138" s="145"/>
      <c r="IU138" s="145"/>
      <c r="IV138" s="145"/>
      <c r="IW138" s="145"/>
      <c r="IX138" s="145"/>
      <c r="IY138" s="145"/>
      <c r="IZ138" s="145"/>
      <c r="JA138" s="145"/>
      <c r="JB138" s="145"/>
      <c r="JC138" s="145"/>
      <c r="JD138" s="145"/>
      <c r="JE138" s="145"/>
      <c r="JF138" s="145"/>
      <c r="JG138" s="145"/>
      <c r="JH138" s="145"/>
      <c r="JI138" s="145"/>
      <c r="JJ138" s="145"/>
      <c r="JK138" s="145"/>
      <c r="JL138" s="145"/>
      <c r="JM138" s="145"/>
      <c r="JN138" s="145"/>
      <c r="JO138" s="145"/>
      <c r="JP138" s="145"/>
      <c r="JQ138" s="145"/>
      <c r="JR138" s="145"/>
      <c r="JS138" s="145"/>
      <c r="JT138" s="145"/>
      <c r="JU138" s="145"/>
      <c r="JV138" s="145"/>
      <c r="JW138" s="145"/>
      <c r="JX138" s="145"/>
      <c r="JY138" s="145"/>
      <c r="JZ138" s="145"/>
      <c r="KA138" s="145"/>
      <c r="KB138" s="145"/>
      <c r="KC138" s="145"/>
      <c r="KD138" s="145"/>
      <c r="KE138" s="145"/>
      <c r="KF138" s="145"/>
      <c r="KG138" s="145"/>
      <c r="KH138" s="145"/>
      <c r="KI138" s="145"/>
      <c r="KJ138" s="145"/>
      <c r="KK138" s="145"/>
      <c r="KL138" s="145"/>
      <c r="KM138" s="145"/>
      <c r="KN138" s="145"/>
      <c r="KO138" s="145"/>
      <c r="KP138" s="145"/>
      <c r="KQ138" s="145"/>
      <c r="KR138" s="145"/>
      <c r="KS138" s="145"/>
      <c r="KT138" s="145"/>
      <c r="KU138" s="145"/>
      <c r="KV138" s="145"/>
      <c r="KW138" s="145"/>
      <c r="KX138" s="145"/>
      <c r="KY138" s="145"/>
      <c r="KZ138" s="145"/>
      <c r="LA138" s="145"/>
      <c r="LB138" s="145"/>
      <c r="LC138" s="145"/>
      <c r="LD138" s="145"/>
      <c r="LE138" s="145"/>
      <c r="LF138" s="145"/>
      <c r="LG138" s="145"/>
      <c r="LH138" s="145"/>
      <c r="LI138" s="145"/>
      <c r="LJ138" s="145"/>
      <c r="LK138" s="145"/>
      <c r="LL138" s="145"/>
      <c r="LM138" s="145"/>
      <c r="LN138" s="145"/>
      <c r="LO138" s="145"/>
      <c r="LP138" s="145"/>
      <c r="LQ138" s="145"/>
      <c r="LR138" s="145"/>
      <c r="LS138" s="145"/>
      <c r="LT138" s="145"/>
      <c r="LU138" s="145"/>
      <c r="LV138" s="145"/>
      <c r="LW138" s="145"/>
      <c r="LX138" s="145"/>
      <c r="LY138" s="145"/>
      <c r="LZ138" s="145"/>
      <c r="MA138" s="145"/>
      <c r="MB138" s="145"/>
      <c r="MC138" s="145"/>
      <c r="MD138" s="145"/>
      <c r="ME138" s="145"/>
      <c r="MF138" s="145"/>
      <c r="MG138" s="145"/>
      <c r="MH138" s="145"/>
      <c r="MI138" s="145"/>
      <c r="MJ138" s="145"/>
      <c r="MK138" s="145"/>
      <c r="ML138" s="145"/>
      <c r="MM138" s="145"/>
      <c r="MN138" s="145"/>
      <c r="MO138" s="145"/>
      <c r="MP138" s="145"/>
      <c r="MQ138" s="145"/>
      <c r="MR138" s="145"/>
      <c r="MS138" s="145"/>
      <c r="MT138" s="145"/>
      <c r="MU138" s="145"/>
      <c r="MV138" s="145"/>
      <c r="MW138" s="145"/>
      <c r="MX138" s="145"/>
      <c r="MY138" s="145"/>
      <c r="MZ138" s="145"/>
      <c r="NA138" s="145"/>
      <c r="NB138" s="145"/>
      <c r="NC138" s="145"/>
      <c r="ND138" s="145"/>
      <c r="NE138" s="145"/>
      <c r="NF138" s="145"/>
      <c r="NG138" s="145"/>
      <c r="NH138" s="145"/>
      <c r="NI138" s="145"/>
      <c r="NJ138" s="145"/>
      <c r="NK138" s="145"/>
      <c r="NL138" s="145"/>
      <c r="NM138" s="145"/>
      <c r="NN138" s="145"/>
      <c r="NO138" s="145"/>
      <c r="NP138" s="145"/>
      <c r="NQ138" s="145"/>
      <c r="NR138" s="145"/>
      <c r="NS138" s="145"/>
      <c r="NT138" s="145"/>
      <c r="NU138" s="145"/>
      <c r="NV138" s="145"/>
      <c r="NW138" s="145"/>
      <c r="NX138" s="145"/>
      <c r="NY138" s="145"/>
      <c r="NZ138" s="145"/>
      <c r="OA138" s="145"/>
      <c r="OB138" s="145"/>
      <c r="OC138" s="145"/>
      <c r="OD138" s="145"/>
      <c r="OE138" s="145"/>
      <c r="OF138" s="145"/>
      <c r="OG138" s="145"/>
      <c r="OH138" s="145"/>
      <c r="OI138" s="145"/>
      <c r="OJ138" s="145"/>
      <c r="OK138" s="145"/>
      <c r="OL138" s="145"/>
      <c r="OM138" s="145"/>
      <c r="ON138" s="145"/>
      <c r="OO138" s="145"/>
      <c r="OP138" s="145"/>
      <c r="OQ138" s="145"/>
      <c r="OR138" s="145"/>
      <c r="OS138" s="145"/>
      <c r="OT138" s="145"/>
      <c r="OU138" s="145"/>
      <c r="OV138" s="145"/>
      <c r="OW138" s="145"/>
      <c r="OX138" s="145"/>
      <c r="OY138" s="145"/>
      <c r="OZ138" s="145"/>
      <c r="PA138" s="145"/>
      <c r="PB138" s="145"/>
      <c r="PC138" s="145"/>
      <c r="PD138" s="145"/>
      <c r="PE138" s="145"/>
      <c r="PF138" s="145"/>
      <c r="PG138" s="145"/>
      <c r="PH138" s="145"/>
      <c r="PI138" s="145"/>
      <c r="PJ138" s="145"/>
      <c r="PK138" s="145"/>
      <c r="PL138" s="145"/>
      <c r="PM138" s="145"/>
      <c r="PN138" s="145"/>
      <c r="PO138" s="145"/>
      <c r="PP138" s="145"/>
      <c r="PQ138" s="145"/>
      <c r="PR138" s="145"/>
      <c r="PS138" s="145"/>
      <c r="PT138" s="145"/>
      <c r="PU138" s="145"/>
      <c r="PV138" s="145"/>
      <c r="PW138" s="145"/>
      <c r="PX138" s="145"/>
      <c r="PY138" s="145"/>
      <c r="PZ138" s="145"/>
      <c r="QA138" s="145"/>
      <c r="QB138" s="145"/>
      <c r="QC138" s="145"/>
      <c r="QD138" s="145"/>
      <c r="QE138" s="145"/>
      <c r="QF138" s="145"/>
      <c r="QG138" s="145"/>
      <c r="QH138" s="145"/>
      <c r="QI138" s="145"/>
      <c r="QJ138" s="145"/>
      <c r="QK138" s="145"/>
      <c r="QL138" s="145"/>
      <c r="QM138" s="145"/>
      <c r="QN138" s="145"/>
      <c r="QO138" s="145"/>
      <c r="QP138" s="145"/>
      <c r="QQ138" s="145"/>
      <c r="QR138" s="145"/>
      <c r="QS138" s="145"/>
      <c r="QT138" s="145"/>
      <c r="QU138" s="145"/>
      <c r="QV138" s="145"/>
      <c r="QW138" s="145"/>
      <c r="QX138" s="145"/>
      <c r="QY138" s="145"/>
      <c r="QZ138" s="145"/>
      <c r="RA138" s="145"/>
      <c r="RB138" s="145"/>
      <c r="RC138" s="145"/>
      <c r="RD138" s="145"/>
      <c r="RE138" s="145"/>
      <c r="RF138" s="145"/>
      <c r="RG138" s="145"/>
      <c r="RH138" s="145"/>
      <c r="RI138" s="145"/>
      <c r="RJ138" s="145"/>
      <c r="RK138" s="145"/>
      <c r="RL138" s="145"/>
      <c r="RM138" s="145"/>
      <c r="RN138" s="145"/>
      <c r="RO138" s="145"/>
      <c r="RP138" s="145"/>
      <c r="RQ138" s="145"/>
      <c r="RR138" s="145"/>
      <c r="RS138" s="145"/>
      <c r="RT138" s="145"/>
      <c r="RU138" s="145"/>
      <c r="RV138" s="145"/>
      <c r="RW138" s="145"/>
      <c r="RX138" s="145"/>
      <c r="RY138" s="145"/>
      <c r="RZ138" s="145"/>
      <c r="SA138" s="145"/>
      <c r="SB138" s="145"/>
      <c r="SC138" s="145"/>
      <c r="SD138" s="145"/>
      <c r="SE138" s="145"/>
      <c r="SF138" s="145"/>
      <c r="SG138" s="145"/>
      <c r="SH138" s="145"/>
      <c r="SI138" s="145"/>
      <c r="SJ138" s="145"/>
      <c r="SK138" s="145"/>
      <c r="SL138" s="145"/>
      <c r="SM138" s="145"/>
      <c r="SN138" s="145"/>
      <c r="SO138" s="145"/>
      <c r="SP138" s="145"/>
      <c r="SQ138" s="145"/>
      <c r="SR138" s="145"/>
      <c r="SS138" s="145"/>
      <c r="ST138" s="145"/>
      <c r="SU138" s="145"/>
      <c r="SV138" s="145"/>
      <c r="SW138" s="145"/>
      <c r="SX138" s="145"/>
      <c r="SY138" s="145"/>
      <c r="SZ138" s="145"/>
      <c r="TA138" s="145"/>
      <c r="TB138" s="145"/>
      <c r="TC138" s="145"/>
      <c r="TD138" s="145"/>
      <c r="TE138" s="145"/>
      <c r="TF138" s="145"/>
      <c r="TG138" s="145"/>
      <c r="TH138" s="145"/>
      <c r="TI138" s="145"/>
      <c r="TJ138" s="145"/>
      <c r="TK138" s="145"/>
      <c r="TL138" s="145"/>
      <c r="TM138" s="145"/>
      <c r="TN138" s="145"/>
      <c r="TO138" s="145"/>
      <c r="TP138" s="145"/>
      <c r="TQ138" s="145"/>
      <c r="TR138" s="145"/>
      <c r="TS138" s="145"/>
      <c r="TT138" s="145"/>
      <c r="TU138" s="145"/>
      <c r="TV138" s="145"/>
      <c r="TW138" s="145"/>
      <c r="TX138" s="145"/>
      <c r="TY138" s="145"/>
      <c r="TZ138" s="145"/>
      <c r="UA138" s="145"/>
      <c r="UB138" s="145"/>
      <c r="UC138" s="145"/>
      <c r="UD138" s="145"/>
      <c r="UE138" s="145"/>
      <c r="UF138" s="145"/>
      <c r="UG138" s="145"/>
      <c r="UH138" s="145"/>
      <c r="UI138" s="145"/>
      <c r="UJ138" s="145"/>
      <c r="UK138" s="145"/>
      <c r="UL138" s="145"/>
      <c r="UM138" s="145"/>
      <c r="UN138" s="145"/>
      <c r="UO138" s="145"/>
      <c r="UP138" s="145"/>
      <c r="UQ138" s="145"/>
      <c r="UR138" s="145"/>
      <c r="US138" s="145"/>
      <c r="UT138" s="145"/>
      <c r="UU138" s="145"/>
      <c r="UV138" s="145"/>
      <c r="UW138" s="145"/>
      <c r="UX138" s="145"/>
      <c r="UY138" s="145"/>
      <c r="UZ138" s="145"/>
      <c r="VA138" s="145"/>
      <c r="VB138" s="145"/>
      <c r="VC138" s="145"/>
      <c r="VD138" s="145"/>
      <c r="VE138" s="145"/>
      <c r="VF138" s="145"/>
      <c r="VG138" s="145"/>
      <c r="VH138" s="145"/>
      <c r="VI138" s="145"/>
      <c r="VJ138" s="145"/>
      <c r="VK138" s="145"/>
      <c r="VL138" s="145"/>
      <c r="VM138" s="145"/>
      <c r="VN138" s="145"/>
      <c r="VO138" s="145"/>
      <c r="VP138" s="145"/>
      <c r="VQ138" s="145"/>
      <c r="VR138" s="145"/>
      <c r="VS138" s="145"/>
      <c r="VT138" s="145"/>
      <c r="VU138" s="145"/>
      <c r="VV138" s="145"/>
      <c r="VW138" s="145"/>
      <c r="VX138" s="145"/>
      <c r="VY138" s="145"/>
      <c r="VZ138" s="145"/>
      <c r="WA138" s="145"/>
      <c r="WB138" s="145"/>
      <c r="WC138" s="145"/>
      <c r="WD138" s="145"/>
      <c r="WE138" s="145"/>
      <c r="WF138" s="145"/>
      <c r="WG138" s="145"/>
      <c r="WH138" s="145"/>
      <c r="WI138" s="145"/>
      <c r="WJ138" s="145"/>
      <c r="WK138" s="145"/>
      <c r="WL138" s="145"/>
      <c r="WM138" s="145"/>
      <c r="WN138" s="145"/>
      <c r="WO138" s="145"/>
      <c r="WP138" s="145"/>
      <c r="WQ138" s="145"/>
      <c r="WR138" s="145"/>
      <c r="WS138" s="145"/>
      <c r="WT138" s="145"/>
      <c r="WU138" s="145"/>
      <c r="WV138" s="145"/>
      <c r="WW138" s="145"/>
      <c r="WX138" s="145"/>
      <c r="WY138" s="145"/>
      <c r="WZ138" s="145"/>
      <c r="XA138" s="145"/>
      <c r="XB138" s="145"/>
      <c r="XC138" s="145"/>
      <c r="XD138" s="145"/>
      <c r="XE138" s="145"/>
      <c r="XF138" s="145"/>
      <c r="XG138" s="145"/>
      <c r="XH138" s="145"/>
      <c r="XI138" s="145"/>
      <c r="XJ138" s="145"/>
      <c r="XK138" s="145"/>
      <c r="XL138" s="145"/>
      <c r="XM138" s="145"/>
      <c r="XN138" s="145"/>
      <c r="XO138" s="145"/>
      <c r="XP138" s="145"/>
      <c r="XQ138" s="145"/>
      <c r="XR138" s="145"/>
      <c r="XS138" s="145"/>
      <c r="XT138" s="145"/>
      <c r="XU138" s="145"/>
      <c r="XV138" s="145"/>
      <c r="XW138" s="145"/>
      <c r="XX138" s="145"/>
      <c r="XY138" s="145"/>
      <c r="XZ138" s="145"/>
      <c r="YA138" s="145"/>
      <c r="YB138" s="145"/>
      <c r="YC138" s="145"/>
      <c r="YD138" s="145"/>
      <c r="YE138" s="145"/>
      <c r="YF138" s="145"/>
      <c r="YG138" s="145"/>
      <c r="YH138" s="145"/>
      <c r="YI138" s="145"/>
      <c r="YJ138" s="145"/>
      <c r="YK138" s="145"/>
      <c r="YL138" s="145"/>
      <c r="YM138" s="145"/>
      <c r="YN138" s="145"/>
      <c r="YO138" s="145"/>
      <c r="YP138" s="145"/>
      <c r="YQ138" s="145"/>
      <c r="YR138" s="145"/>
      <c r="YS138" s="145"/>
      <c r="YT138" s="145"/>
      <c r="YU138" s="145"/>
      <c r="YV138" s="145"/>
      <c r="YW138" s="145"/>
      <c r="YX138" s="145"/>
      <c r="YY138" s="145"/>
      <c r="YZ138" s="145"/>
      <c r="ZA138" s="145"/>
      <c r="ZB138" s="145"/>
      <c r="ZC138" s="145"/>
      <c r="ZD138" s="145"/>
      <c r="ZE138" s="145"/>
      <c r="ZF138" s="145"/>
      <c r="ZG138" s="145"/>
      <c r="ZH138" s="145"/>
      <c r="ZI138" s="145"/>
      <c r="ZJ138" s="145"/>
      <c r="ZK138" s="145"/>
      <c r="ZL138" s="145"/>
      <c r="ZM138" s="145"/>
      <c r="ZN138" s="145"/>
      <c r="ZO138" s="145"/>
      <c r="ZP138" s="145"/>
      <c r="ZQ138" s="145"/>
      <c r="ZR138" s="145"/>
      <c r="ZS138" s="145"/>
      <c r="ZT138" s="145"/>
      <c r="ZU138" s="145"/>
      <c r="ZV138" s="145"/>
      <c r="ZW138" s="145"/>
      <c r="ZX138" s="145"/>
      <c r="ZY138" s="145"/>
      <c r="ZZ138" s="145"/>
      <c r="AAA138" s="145"/>
      <c r="AAB138" s="145"/>
      <c r="AAC138" s="145"/>
      <c r="AAD138" s="145"/>
      <c r="AAE138" s="145"/>
      <c r="AAF138" s="145"/>
      <c r="AAG138" s="145"/>
      <c r="AAH138" s="145"/>
      <c r="AAI138" s="145"/>
      <c r="AAJ138" s="145"/>
      <c r="AAK138" s="145"/>
      <c r="AAL138" s="145"/>
      <c r="AAM138" s="145"/>
      <c r="AAN138" s="145"/>
      <c r="AAO138" s="145"/>
      <c r="AAP138" s="145"/>
      <c r="AAQ138" s="145"/>
      <c r="AAR138" s="145"/>
      <c r="AAS138" s="145"/>
      <c r="AAT138" s="145"/>
      <c r="AAU138" s="145"/>
      <c r="AAV138" s="145"/>
      <c r="AAW138" s="145"/>
      <c r="AAX138" s="145"/>
      <c r="AAY138" s="145"/>
      <c r="AAZ138" s="145"/>
      <c r="ABA138" s="145"/>
      <c r="ABB138" s="145"/>
      <c r="ABC138" s="145"/>
      <c r="ABD138" s="145"/>
      <c r="ABE138" s="145"/>
      <c r="ABF138" s="145"/>
      <c r="ABG138" s="145"/>
      <c r="ABH138" s="145"/>
      <c r="ABI138" s="145"/>
      <c r="ABJ138" s="145"/>
      <c r="ABK138" s="145"/>
      <c r="ABL138" s="145"/>
      <c r="ABM138" s="145"/>
      <c r="ABN138" s="145"/>
      <c r="ABO138" s="145"/>
      <c r="ABP138" s="145"/>
      <c r="ABQ138" s="145"/>
      <c r="ABR138" s="145"/>
      <c r="ABS138" s="145"/>
      <c r="ABT138" s="145"/>
      <c r="ABU138" s="145"/>
      <c r="ABV138" s="145"/>
      <c r="ABW138" s="145"/>
      <c r="ABX138" s="145"/>
      <c r="ABY138" s="145"/>
      <c r="ABZ138" s="145"/>
      <c r="ACA138" s="145"/>
      <c r="ACB138" s="145"/>
      <c r="ACC138" s="145"/>
      <c r="ACD138" s="145"/>
      <c r="ACE138" s="145"/>
      <c r="ACF138" s="145"/>
      <c r="ACG138" s="145"/>
      <c r="ACH138" s="145"/>
      <c r="ACI138" s="145"/>
      <c r="ACJ138" s="145"/>
      <c r="ACK138" s="145"/>
      <c r="ACL138" s="145"/>
      <c r="ACM138" s="145"/>
      <c r="ACN138" s="145"/>
      <c r="ACO138" s="145"/>
      <c r="ACP138" s="145"/>
      <c r="ACQ138" s="145"/>
      <c r="ACR138" s="145"/>
      <c r="ACS138" s="145"/>
      <c r="ACT138" s="145"/>
      <c r="ACU138" s="145"/>
      <c r="ACV138" s="145"/>
      <c r="ACW138" s="145"/>
      <c r="ACX138" s="145"/>
      <c r="ACY138" s="145"/>
      <c r="ACZ138" s="145"/>
      <c r="ADA138" s="145"/>
      <c r="ADB138" s="145"/>
      <c r="ADC138" s="145"/>
      <c r="ADD138" s="145"/>
      <c r="ADE138" s="145"/>
      <c r="ADF138" s="145"/>
      <c r="ADG138" s="145"/>
      <c r="ADH138" s="145"/>
      <c r="ADI138" s="145"/>
      <c r="ADJ138" s="145"/>
      <c r="ADK138" s="145"/>
      <c r="ADL138" s="145"/>
      <c r="ADM138" s="145"/>
      <c r="ADN138" s="145"/>
      <c r="ADO138" s="145"/>
      <c r="ADP138" s="145"/>
      <c r="ADQ138" s="145"/>
      <c r="ADR138" s="145"/>
      <c r="ADS138" s="145"/>
      <c r="ADT138" s="145"/>
      <c r="ADU138" s="145"/>
      <c r="ADV138" s="145"/>
      <c r="ADW138" s="145"/>
      <c r="ADX138" s="145"/>
      <c r="ADY138" s="145"/>
      <c r="ADZ138" s="145"/>
      <c r="AEA138" s="145"/>
      <c r="AEB138" s="145"/>
      <c r="AEC138" s="145"/>
      <c r="AED138" s="145"/>
      <c r="AEE138" s="145"/>
      <c r="AEF138" s="145"/>
      <c r="AEG138" s="145"/>
      <c r="AEH138" s="145"/>
      <c r="AEI138" s="145"/>
      <c r="AEJ138" s="145"/>
      <c r="AEK138" s="145"/>
      <c r="AEL138" s="145"/>
      <c r="AEM138" s="145"/>
      <c r="AEN138" s="145"/>
      <c r="AEO138" s="145"/>
      <c r="AEP138" s="145"/>
      <c r="AEQ138" s="145"/>
      <c r="AER138" s="145"/>
      <c r="AES138" s="145"/>
      <c r="AET138" s="145"/>
      <c r="AEU138" s="145"/>
      <c r="AEV138" s="145"/>
      <c r="AEW138" s="145"/>
      <c r="AEX138" s="145"/>
      <c r="AEY138" s="145"/>
      <c r="AEZ138" s="145"/>
      <c r="AFA138" s="145"/>
      <c r="AFB138" s="145"/>
      <c r="AFC138" s="145"/>
      <c r="AFD138" s="145"/>
      <c r="AFE138" s="145"/>
      <c r="AFF138" s="145"/>
      <c r="AFG138" s="145"/>
      <c r="AFH138" s="145"/>
      <c r="AFI138" s="145"/>
      <c r="AFJ138" s="145"/>
      <c r="AFK138" s="145"/>
      <c r="AFL138" s="145"/>
      <c r="AFM138" s="145"/>
      <c r="AFN138" s="145"/>
      <c r="AFO138" s="145"/>
      <c r="AFP138" s="145"/>
      <c r="AFQ138" s="145"/>
      <c r="AFR138" s="145"/>
      <c r="AFS138" s="145"/>
      <c r="AFT138" s="145"/>
      <c r="AFU138" s="145"/>
      <c r="AFV138" s="145"/>
      <c r="AFW138" s="145"/>
      <c r="AFX138" s="145"/>
      <c r="AFY138" s="145"/>
      <c r="AFZ138" s="145"/>
      <c r="AGA138" s="145"/>
      <c r="AGB138" s="145"/>
      <c r="AGC138" s="145"/>
      <c r="AGD138" s="145"/>
      <c r="AGE138" s="145"/>
      <c r="AGF138" s="145"/>
      <c r="AGG138" s="145"/>
      <c r="AGH138" s="145"/>
      <c r="AGI138" s="145"/>
      <c r="AGJ138" s="145"/>
      <c r="AGK138" s="145"/>
      <c r="AGL138" s="145"/>
      <c r="AGM138" s="145"/>
      <c r="AGN138" s="145"/>
      <c r="AGO138" s="145"/>
      <c r="AGP138" s="145"/>
      <c r="AGQ138" s="145"/>
      <c r="AGR138" s="145"/>
      <c r="AGS138" s="145"/>
      <c r="AGT138" s="145"/>
      <c r="AGU138" s="145"/>
      <c r="AGV138" s="145"/>
      <c r="AGW138" s="145"/>
      <c r="AGX138" s="145"/>
      <c r="AGY138" s="145"/>
      <c r="AGZ138" s="145"/>
      <c r="AHA138" s="145"/>
      <c r="AHB138" s="145"/>
      <c r="AHC138" s="145"/>
      <c r="AHD138" s="145"/>
      <c r="AHE138" s="145"/>
      <c r="AHF138" s="145"/>
      <c r="AHG138" s="145"/>
      <c r="AHH138" s="145"/>
      <c r="AHI138" s="145"/>
      <c r="AHJ138" s="145"/>
      <c r="AHK138" s="145"/>
      <c r="AHL138" s="145"/>
      <c r="AHM138" s="145"/>
      <c r="AHN138" s="145"/>
      <c r="AHO138" s="145"/>
      <c r="AHP138" s="145"/>
      <c r="AHQ138" s="145"/>
      <c r="AHR138" s="145"/>
      <c r="AHS138" s="145"/>
      <c r="AHT138" s="145"/>
      <c r="AHU138" s="145"/>
      <c r="AHV138" s="145"/>
      <c r="AHW138" s="145"/>
      <c r="AHX138" s="145"/>
      <c r="AHY138" s="145"/>
      <c r="AHZ138" s="145"/>
      <c r="AIA138" s="145"/>
      <c r="AIB138" s="145"/>
      <c r="AIC138" s="145"/>
      <c r="AID138" s="145"/>
      <c r="AIE138" s="145"/>
      <c r="AIF138" s="145"/>
      <c r="AIG138" s="145"/>
      <c r="AIH138" s="145"/>
      <c r="AII138" s="145"/>
      <c r="AIJ138" s="145"/>
      <c r="AIK138" s="145"/>
      <c r="AIL138" s="145"/>
      <c r="AIM138" s="145"/>
      <c r="AIN138" s="145"/>
      <c r="AIO138" s="145"/>
      <c r="AIP138" s="145"/>
      <c r="AIQ138" s="145"/>
      <c r="AIR138" s="145"/>
      <c r="AIS138" s="145"/>
      <c r="AIT138" s="145"/>
      <c r="AIU138" s="145"/>
      <c r="AIV138" s="145"/>
      <c r="AIW138" s="145"/>
      <c r="AIX138" s="145"/>
      <c r="AIY138" s="145"/>
      <c r="AIZ138" s="145"/>
      <c r="AJA138" s="145"/>
      <c r="AJB138" s="145"/>
      <c r="AJC138" s="145"/>
      <c r="AJD138" s="145"/>
      <c r="AJE138" s="145"/>
      <c r="AJF138" s="145"/>
      <c r="AJG138" s="145"/>
      <c r="AJH138" s="145"/>
      <c r="AJI138" s="145"/>
      <c r="AJJ138" s="145"/>
      <c r="AJK138" s="145"/>
      <c r="AJL138" s="145"/>
      <c r="AJM138" s="145"/>
      <c r="AJN138" s="145"/>
      <c r="AJO138" s="145"/>
      <c r="AJP138" s="145"/>
      <c r="AJQ138" s="145"/>
      <c r="AJR138" s="145"/>
      <c r="AJS138" s="145"/>
      <c r="AJT138" s="145"/>
      <c r="AJU138" s="145"/>
      <c r="AJV138" s="145"/>
      <c r="AJW138" s="145"/>
      <c r="AJX138" s="145"/>
      <c r="AJY138" s="145"/>
      <c r="AJZ138" s="145"/>
      <c r="AKA138" s="145"/>
      <c r="AKB138" s="145"/>
      <c r="AKC138" s="145"/>
      <c r="AKD138" s="145"/>
      <c r="AKE138" s="145"/>
      <c r="AKF138" s="145"/>
      <c r="AKG138" s="145"/>
      <c r="AKH138" s="145"/>
      <c r="AKI138" s="145"/>
      <c r="AKJ138" s="145"/>
      <c r="AKK138" s="145"/>
      <c r="AKL138" s="145"/>
      <c r="AKM138" s="145"/>
      <c r="AKN138" s="145"/>
      <c r="AKO138" s="145"/>
      <c r="AKP138" s="145"/>
      <c r="AKQ138" s="145"/>
      <c r="AKR138" s="145"/>
      <c r="AKS138" s="145"/>
      <c r="AKT138" s="145"/>
      <c r="AKU138" s="145"/>
      <c r="AKV138" s="145"/>
      <c r="AKW138" s="145"/>
      <c r="AKX138" s="145"/>
      <c r="AKY138" s="145"/>
      <c r="AKZ138" s="145"/>
      <c r="ALA138" s="145"/>
      <c r="ALB138" s="145"/>
      <c r="ALC138" s="145"/>
      <c r="ALD138" s="145"/>
      <c r="ALE138" s="145"/>
      <c r="ALF138" s="145"/>
      <c r="ALG138" s="145"/>
      <c r="ALH138" s="145"/>
      <c r="ALI138" s="145"/>
      <c r="ALJ138" s="145"/>
      <c r="ALK138" s="145"/>
      <c r="ALL138" s="145"/>
      <c r="ALM138" s="145"/>
      <c r="ALN138" s="145"/>
      <c r="ALO138" s="145"/>
      <c r="ALP138" s="145"/>
      <c r="ALQ138" s="145"/>
      <c r="ALR138" s="145"/>
      <c r="ALS138" s="145"/>
      <c r="ALT138" s="145"/>
      <c r="ALU138" s="145"/>
      <c r="ALV138" s="145"/>
      <c r="ALW138" s="145"/>
      <c r="ALX138" s="145"/>
      <c r="ALY138" s="145"/>
      <c r="ALZ138" s="145"/>
    </row>
    <row r="139" spans="1:1014" ht="12.75" customHeight="1" x14ac:dyDescent="0.3">
      <c r="A139" s="151"/>
      <c r="B139" s="151"/>
      <c r="C139" s="253" t="s">
        <v>111</v>
      </c>
      <c r="D139" s="253"/>
      <c r="E139" s="253"/>
      <c r="F139" s="253"/>
      <c r="G139" s="253"/>
      <c r="H139" s="190">
        <f>H137+H138</f>
        <v>0</v>
      </c>
      <c r="I139" s="145"/>
      <c r="J139" s="145"/>
      <c r="K139" s="145"/>
      <c r="L139" s="145"/>
      <c r="M139" s="145"/>
      <c r="N139" s="145"/>
      <c r="O139" s="145"/>
      <c r="P139" s="145"/>
      <c r="Q139" s="145"/>
      <c r="R139" s="145"/>
      <c r="S139" s="145"/>
      <c r="T139" s="145"/>
      <c r="U139" s="145"/>
      <c r="V139" s="145"/>
      <c r="W139" s="145"/>
      <c r="X139" s="145"/>
      <c r="Y139" s="145"/>
      <c r="Z139" s="145"/>
      <c r="AA139" s="145"/>
      <c r="AB139" s="145"/>
      <c r="AC139" s="145"/>
      <c r="AD139" s="145"/>
      <c r="AE139" s="145"/>
      <c r="AF139" s="145"/>
      <c r="AG139" s="145"/>
      <c r="AH139" s="145"/>
      <c r="AI139" s="145"/>
      <c r="AJ139" s="145"/>
      <c r="AK139" s="145"/>
      <c r="AL139" s="145"/>
      <c r="AM139" s="145"/>
      <c r="AN139" s="145"/>
      <c r="AO139" s="145"/>
      <c r="AP139" s="145"/>
      <c r="AQ139" s="145"/>
      <c r="AR139" s="145"/>
      <c r="AS139" s="145"/>
      <c r="AT139" s="145"/>
      <c r="AU139" s="145"/>
      <c r="AV139" s="145"/>
      <c r="AW139" s="145"/>
      <c r="AX139" s="145"/>
      <c r="AY139" s="145"/>
      <c r="AZ139" s="145"/>
      <c r="BA139" s="145"/>
      <c r="BB139" s="145"/>
      <c r="BC139" s="145"/>
      <c r="BD139" s="145"/>
      <c r="BE139" s="145"/>
      <c r="BF139" s="145"/>
      <c r="BG139" s="145"/>
      <c r="BH139" s="145"/>
      <c r="BI139" s="145"/>
      <c r="BJ139" s="145"/>
      <c r="BK139" s="145"/>
      <c r="BL139" s="145"/>
      <c r="BM139" s="145"/>
      <c r="BN139" s="145"/>
      <c r="BO139" s="145"/>
      <c r="BP139" s="145"/>
      <c r="BQ139" s="145"/>
      <c r="BR139" s="145"/>
      <c r="BS139" s="145"/>
      <c r="BT139" s="145"/>
      <c r="BU139" s="145"/>
      <c r="BV139" s="145"/>
      <c r="BW139" s="145"/>
      <c r="BX139" s="145"/>
      <c r="BY139" s="145"/>
      <c r="BZ139" s="145"/>
      <c r="CA139" s="145"/>
      <c r="CB139" s="145"/>
      <c r="CC139" s="145"/>
      <c r="CD139" s="145"/>
      <c r="CE139" s="145"/>
      <c r="CF139" s="145"/>
      <c r="CG139" s="145"/>
      <c r="CH139" s="145"/>
      <c r="CI139" s="145"/>
      <c r="CJ139" s="145"/>
      <c r="CK139" s="145"/>
      <c r="CL139" s="145"/>
      <c r="CM139" s="145"/>
      <c r="CN139" s="145"/>
      <c r="CO139" s="145"/>
      <c r="CP139" s="145"/>
      <c r="CQ139" s="145"/>
      <c r="CR139" s="145"/>
      <c r="CS139" s="145"/>
      <c r="CT139" s="145"/>
      <c r="CU139" s="145"/>
      <c r="CV139" s="145"/>
      <c r="CW139" s="145"/>
      <c r="CX139" s="145"/>
      <c r="CY139" s="145"/>
      <c r="CZ139" s="145"/>
      <c r="DA139" s="145"/>
      <c r="DB139" s="145"/>
      <c r="DC139" s="145"/>
      <c r="DD139" s="145"/>
      <c r="DE139" s="145"/>
      <c r="DF139" s="145"/>
      <c r="DG139" s="145"/>
      <c r="DH139" s="145"/>
      <c r="DI139" s="145"/>
      <c r="DJ139" s="145"/>
      <c r="DK139" s="145"/>
      <c r="DL139" s="145"/>
      <c r="DM139" s="145"/>
      <c r="DN139" s="145"/>
      <c r="DO139" s="145"/>
      <c r="DP139" s="145"/>
      <c r="DQ139" s="145"/>
      <c r="DR139" s="145"/>
      <c r="DS139" s="145"/>
      <c r="DT139" s="145"/>
      <c r="DU139" s="145"/>
      <c r="DV139" s="145"/>
      <c r="DW139" s="145"/>
      <c r="DX139" s="145"/>
      <c r="DY139" s="145"/>
      <c r="DZ139" s="145"/>
      <c r="EA139" s="145"/>
      <c r="EB139" s="145"/>
      <c r="EC139" s="145"/>
      <c r="ED139" s="145"/>
      <c r="EE139" s="145"/>
      <c r="EF139" s="145"/>
      <c r="EG139" s="145"/>
      <c r="EH139" s="145"/>
      <c r="EI139" s="145"/>
      <c r="EJ139" s="145"/>
      <c r="EK139" s="145"/>
      <c r="EL139" s="145"/>
      <c r="EM139" s="145"/>
      <c r="EN139" s="145"/>
      <c r="EO139" s="145"/>
      <c r="EP139" s="145"/>
      <c r="EQ139" s="145"/>
      <c r="ER139" s="145"/>
      <c r="ES139" s="145"/>
      <c r="ET139" s="145"/>
      <c r="EU139" s="145"/>
      <c r="EV139" s="145"/>
      <c r="EW139" s="145"/>
      <c r="EX139" s="145"/>
      <c r="EY139" s="145"/>
      <c r="EZ139" s="145"/>
      <c r="FA139" s="145"/>
      <c r="FB139" s="145"/>
      <c r="FC139" s="145"/>
      <c r="FD139" s="145"/>
      <c r="FE139" s="145"/>
      <c r="FF139" s="145"/>
      <c r="FG139" s="145"/>
      <c r="FH139" s="145"/>
      <c r="FI139" s="145"/>
      <c r="FJ139" s="145"/>
      <c r="FK139" s="145"/>
      <c r="FL139" s="145"/>
      <c r="FM139" s="145"/>
      <c r="FN139" s="145"/>
      <c r="FO139" s="145"/>
      <c r="FP139" s="145"/>
      <c r="FQ139" s="145"/>
      <c r="FR139" s="145"/>
      <c r="FS139" s="145"/>
      <c r="FT139" s="145"/>
      <c r="FU139" s="145"/>
      <c r="FV139" s="145"/>
      <c r="FW139" s="145"/>
      <c r="FX139" s="145"/>
      <c r="FY139" s="145"/>
      <c r="FZ139" s="145"/>
      <c r="GA139" s="145"/>
      <c r="GB139" s="145"/>
      <c r="GC139" s="145"/>
      <c r="GD139" s="145"/>
      <c r="GE139" s="145"/>
      <c r="GF139" s="145"/>
      <c r="GG139" s="145"/>
      <c r="GH139" s="145"/>
      <c r="GI139" s="145"/>
      <c r="GJ139" s="145"/>
      <c r="GK139" s="145"/>
      <c r="GL139" s="145"/>
      <c r="GM139" s="145"/>
      <c r="GN139" s="145"/>
      <c r="GO139" s="145"/>
      <c r="GP139" s="145"/>
      <c r="GQ139" s="145"/>
      <c r="GR139" s="145"/>
      <c r="GS139" s="145"/>
      <c r="GT139" s="145"/>
      <c r="GU139" s="145"/>
      <c r="GV139" s="145"/>
      <c r="GW139" s="145"/>
      <c r="GX139" s="145"/>
      <c r="GY139" s="145"/>
      <c r="GZ139" s="145"/>
      <c r="HA139" s="145"/>
      <c r="HB139" s="145"/>
      <c r="HC139" s="145"/>
      <c r="HD139" s="145"/>
      <c r="HE139" s="145"/>
      <c r="HF139" s="145"/>
      <c r="HG139" s="145"/>
      <c r="HH139" s="145"/>
      <c r="HI139" s="145"/>
      <c r="HJ139" s="145"/>
      <c r="HK139" s="145"/>
      <c r="HL139" s="145"/>
      <c r="HM139" s="145"/>
      <c r="HN139" s="145"/>
      <c r="HO139" s="145"/>
      <c r="HP139" s="145"/>
      <c r="HQ139" s="145"/>
      <c r="HR139" s="145"/>
      <c r="HS139" s="145"/>
      <c r="HT139" s="145"/>
      <c r="HU139" s="145"/>
      <c r="HV139" s="145"/>
      <c r="HW139" s="145"/>
      <c r="HX139" s="145"/>
      <c r="HY139" s="145"/>
      <c r="HZ139" s="145"/>
      <c r="IA139" s="145"/>
      <c r="IB139" s="145"/>
      <c r="IC139" s="145"/>
      <c r="ID139" s="145"/>
      <c r="IE139" s="145"/>
      <c r="IF139" s="145"/>
      <c r="IG139" s="145"/>
      <c r="IH139" s="145"/>
      <c r="II139" s="145"/>
      <c r="IJ139" s="145"/>
      <c r="IK139" s="145"/>
      <c r="IL139" s="145"/>
      <c r="IM139" s="145"/>
      <c r="IN139" s="145"/>
      <c r="IO139" s="145"/>
      <c r="IP139" s="145"/>
      <c r="IQ139" s="145"/>
      <c r="IR139" s="145"/>
      <c r="IS139" s="145"/>
      <c r="IT139" s="145"/>
      <c r="IU139" s="145"/>
      <c r="IV139" s="145"/>
      <c r="IW139" s="145"/>
      <c r="IX139" s="145"/>
      <c r="IY139" s="145"/>
      <c r="IZ139" s="145"/>
      <c r="JA139" s="145"/>
      <c r="JB139" s="145"/>
      <c r="JC139" s="145"/>
      <c r="JD139" s="145"/>
      <c r="JE139" s="145"/>
      <c r="JF139" s="145"/>
      <c r="JG139" s="145"/>
      <c r="JH139" s="145"/>
      <c r="JI139" s="145"/>
      <c r="JJ139" s="145"/>
      <c r="JK139" s="145"/>
      <c r="JL139" s="145"/>
      <c r="JM139" s="145"/>
      <c r="JN139" s="145"/>
      <c r="JO139" s="145"/>
      <c r="JP139" s="145"/>
      <c r="JQ139" s="145"/>
      <c r="JR139" s="145"/>
      <c r="JS139" s="145"/>
      <c r="JT139" s="145"/>
      <c r="JU139" s="145"/>
      <c r="JV139" s="145"/>
      <c r="JW139" s="145"/>
      <c r="JX139" s="145"/>
      <c r="JY139" s="145"/>
      <c r="JZ139" s="145"/>
      <c r="KA139" s="145"/>
      <c r="KB139" s="145"/>
      <c r="KC139" s="145"/>
      <c r="KD139" s="145"/>
      <c r="KE139" s="145"/>
      <c r="KF139" s="145"/>
      <c r="KG139" s="145"/>
      <c r="KH139" s="145"/>
      <c r="KI139" s="145"/>
      <c r="KJ139" s="145"/>
      <c r="KK139" s="145"/>
      <c r="KL139" s="145"/>
      <c r="KM139" s="145"/>
      <c r="KN139" s="145"/>
      <c r="KO139" s="145"/>
      <c r="KP139" s="145"/>
      <c r="KQ139" s="145"/>
      <c r="KR139" s="145"/>
      <c r="KS139" s="145"/>
      <c r="KT139" s="145"/>
      <c r="KU139" s="145"/>
      <c r="KV139" s="145"/>
      <c r="KW139" s="145"/>
      <c r="KX139" s="145"/>
      <c r="KY139" s="145"/>
      <c r="KZ139" s="145"/>
      <c r="LA139" s="145"/>
      <c r="LB139" s="145"/>
      <c r="LC139" s="145"/>
      <c r="LD139" s="145"/>
      <c r="LE139" s="145"/>
      <c r="LF139" s="145"/>
      <c r="LG139" s="145"/>
      <c r="LH139" s="145"/>
      <c r="LI139" s="145"/>
      <c r="LJ139" s="145"/>
      <c r="LK139" s="145"/>
      <c r="LL139" s="145"/>
      <c r="LM139" s="145"/>
      <c r="LN139" s="145"/>
      <c r="LO139" s="145"/>
      <c r="LP139" s="145"/>
      <c r="LQ139" s="145"/>
      <c r="LR139" s="145"/>
      <c r="LS139" s="145"/>
      <c r="LT139" s="145"/>
      <c r="LU139" s="145"/>
      <c r="LV139" s="145"/>
      <c r="LW139" s="145"/>
      <c r="LX139" s="145"/>
      <c r="LY139" s="145"/>
      <c r="LZ139" s="145"/>
      <c r="MA139" s="145"/>
      <c r="MB139" s="145"/>
      <c r="MC139" s="145"/>
      <c r="MD139" s="145"/>
      <c r="ME139" s="145"/>
      <c r="MF139" s="145"/>
      <c r="MG139" s="145"/>
      <c r="MH139" s="145"/>
      <c r="MI139" s="145"/>
      <c r="MJ139" s="145"/>
      <c r="MK139" s="145"/>
      <c r="ML139" s="145"/>
      <c r="MM139" s="145"/>
      <c r="MN139" s="145"/>
      <c r="MO139" s="145"/>
      <c r="MP139" s="145"/>
      <c r="MQ139" s="145"/>
      <c r="MR139" s="145"/>
      <c r="MS139" s="145"/>
      <c r="MT139" s="145"/>
      <c r="MU139" s="145"/>
      <c r="MV139" s="145"/>
      <c r="MW139" s="145"/>
      <c r="MX139" s="145"/>
      <c r="MY139" s="145"/>
      <c r="MZ139" s="145"/>
      <c r="NA139" s="145"/>
      <c r="NB139" s="145"/>
      <c r="NC139" s="145"/>
      <c r="ND139" s="145"/>
      <c r="NE139" s="145"/>
      <c r="NF139" s="145"/>
      <c r="NG139" s="145"/>
      <c r="NH139" s="145"/>
      <c r="NI139" s="145"/>
      <c r="NJ139" s="145"/>
      <c r="NK139" s="145"/>
      <c r="NL139" s="145"/>
      <c r="NM139" s="145"/>
      <c r="NN139" s="145"/>
      <c r="NO139" s="145"/>
      <c r="NP139" s="145"/>
      <c r="NQ139" s="145"/>
      <c r="NR139" s="145"/>
      <c r="NS139" s="145"/>
      <c r="NT139" s="145"/>
      <c r="NU139" s="145"/>
      <c r="NV139" s="145"/>
      <c r="NW139" s="145"/>
      <c r="NX139" s="145"/>
      <c r="NY139" s="145"/>
      <c r="NZ139" s="145"/>
      <c r="OA139" s="145"/>
      <c r="OB139" s="145"/>
      <c r="OC139" s="145"/>
      <c r="OD139" s="145"/>
      <c r="OE139" s="145"/>
      <c r="OF139" s="145"/>
      <c r="OG139" s="145"/>
      <c r="OH139" s="145"/>
      <c r="OI139" s="145"/>
      <c r="OJ139" s="145"/>
      <c r="OK139" s="145"/>
      <c r="OL139" s="145"/>
      <c r="OM139" s="145"/>
      <c r="ON139" s="145"/>
      <c r="OO139" s="145"/>
      <c r="OP139" s="145"/>
      <c r="OQ139" s="145"/>
      <c r="OR139" s="145"/>
      <c r="OS139" s="145"/>
      <c r="OT139" s="145"/>
      <c r="OU139" s="145"/>
      <c r="OV139" s="145"/>
      <c r="OW139" s="145"/>
      <c r="OX139" s="145"/>
      <c r="OY139" s="145"/>
      <c r="OZ139" s="145"/>
      <c r="PA139" s="145"/>
      <c r="PB139" s="145"/>
      <c r="PC139" s="145"/>
      <c r="PD139" s="145"/>
      <c r="PE139" s="145"/>
      <c r="PF139" s="145"/>
      <c r="PG139" s="145"/>
      <c r="PH139" s="145"/>
      <c r="PI139" s="145"/>
      <c r="PJ139" s="145"/>
      <c r="PK139" s="145"/>
      <c r="PL139" s="145"/>
      <c r="PM139" s="145"/>
      <c r="PN139" s="145"/>
      <c r="PO139" s="145"/>
      <c r="PP139" s="145"/>
      <c r="PQ139" s="145"/>
      <c r="PR139" s="145"/>
      <c r="PS139" s="145"/>
      <c r="PT139" s="145"/>
      <c r="PU139" s="145"/>
      <c r="PV139" s="145"/>
      <c r="PW139" s="145"/>
      <c r="PX139" s="145"/>
      <c r="PY139" s="145"/>
      <c r="PZ139" s="145"/>
      <c r="QA139" s="145"/>
      <c r="QB139" s="145"/>
      <c r="QC139" s="145"/>
      <c r="QD139" s="145"/>
      <c r="QE139" s="145"/>
      <c r="QF139" s="145"/>
      <c r="QG139" s="145"/>
      <c r="QH139" s="145"/>
      <c r="QI139" s="145"/>
      <c r="QJ139" s="145"/>
      <c r="QK139" s="145"/>
      <c r="QL139" s="145"/>
      <c r="QM139" s="145"/>
      <c r="QN139" s="145"/>
      <c r="QO139" s="145"/>
      <c r="QP139" s="145"/>
      <c r="QQ139" s="145"/>
      <c r="QR139" s="145"/>
      <c r="QS139" s="145"/>
      <c r="QT139" s="145"/>
      <c r="QU139" s="145"/>
      <c r="QV139" s="145"/>
      <c r="QW139" s="145"/>
      <c r="QX139" s="145"/>
      <c r="QY139" s="145"/>
      <c r="QZ139" s="145"/>
      <c r="RA139" s="145"/>
      <c r="RB139" s="145"/>
      <c r="RC139" s="145"/>
      <c r="RD139" s="145"/>
      <c r="RE139" s="145"/>
      <c r="RF139" s="145"/>
      <c r="RG139" s="145"/>
      <c r="RH139" s="145"/>
      <c r="RI139" s="145"/>
      <c r="RJ139" s="145"/>
      <c r="RK139" s="145"/>
      <c r="RL139" s="145"/>
      <c r="RM139" s="145"/>
      <c r="RN139" s="145"/>
      <c r="RO139" s="145"/>
      <c r="RP139" s="145"/>
      <c r="RQ139" s="145"/>
      <c r="RR139" s="145"/>
      <c r="RS139" s="145"/>
      <c r="RT139" s="145"/>
      <c r="RU139" s="145"/>
      <c r="RV139" s="145"/>
      <c r="RW139" s="145"/>
      <c r="RX139" s="145"/>
      <c r="RY139" s="145"/>
      <c r="RZ139" s="145"/>
      <c r="SA139" s="145"/>
      <c r="SB139" s="145"/>
      <c r="SC139" s="145"/>
      <c r="SD139" s="145"/>
      <c r="SE139" s="145"/>
      <c r="SF139" s="145"/>
      <c r="SG139" s="145"/>
      <c r="SH139" s="145"/>
      <c r="SI139" s="145"/>
      <c r="SJ139" s="145"/>
      <c r="SK139" s="145"/>
      <c r="SL139" s="145"/>
      <c r="SM139" s="145"/>
      <c r="SN139" s="145"/>
      <c r="SO139" s="145"/>
      <c r="SP139" s="145"/>
      <c r="SQ139" s="145"/>
      <c r="SR139" s="145"/>
      <c r="SS139" s="145"/>
      <c r="ST139" s="145"/>
      <c r="SU139" s="145"/>
      <c r="SV139" s="145"/>
      <c r="SW139" s="145"/>
      <c r="SX139" s="145"/>
      <c r="SY139" s="145"/>
      <c r="SZ139" s="145"/>
      <c r="TA139" s="145"/>
      <c r="TB139" s="145"/>
      <c r="TC139" s="145"/>
      <c r="TD139" s="145"/>
      <c r="TE139" s="145"/>
      <c r="TF139" s="145"/>
      <c r="TG139" s="145"/>
      <c r="TH139" s="145"/>
      <c r="TI139" s="145"/>
      <c r="TJ139" s="145"/>
      <c r="TK139" s="145"/>
      <c r="TL139" s="145"/>
      <c r="TM139" s="145"/>
      <c r="TN139" s="145"/>
      <c r="TO139" s="145"/>
      <c r="TP139" s="145"/>
      <c r="TQ139" s="145"/>
      <c r="TR139" s="145"/>
      <c r="TS139" s="145"/>
      <c r="TT139" s="145"/>
      <c r="TU139" s="145"/>
      <c r="TV139" s="145"/>
      <c r="TW139" s="145"/>
      <c r="TX139" s="145"/>
      <c r="TY139" s="145"/>
      <c r="TZ139" s="145"/>
      <c r="UA139" s="145"/>
      <c r="UB139" s="145"/>
      <c r="UC139" s="145"/>
      <c r="UD139" s="145"/>
      <c r="UE139" s="145"/>
      <c r="UF139" s="145"/>
      <c r="UG139" s="145"/>
      <c r="UH139" s="145"/>
      <c r="UI139" s="145"/>
      <c r="UJ139" s="145"/>
      <c r="UK139" s="145"/>
      <c r="UL139" s="145"/>
      <c r="UM139" s="145"/>
      <c r="UN139" s="145"/>
      <c r="UO139" s="145"/>
      <c r="UP139" s="145"/>
      <c r="UQ139" s="145"/>
      <c r="UR139" s="145"/>
      <c r="US139" s="145"/>
      <c r="UT139" s="145"/>
      <c r="UU139" s="145"/>
      <c r="UV139" s="145"/>
      <c r="UW139" s="145"/>
      <c r="UX139" s="145"/>
      <c r="UY139" s="145"/>
      <c r="UZ139" s="145"/>
      <c r="VA139" s="145"/>
      <c r="VB139" s="145"/>
      <c r="VC139" s="145"/>
      <c r="VD139" s="145"/>
      <c r="VE139" s="145"/>
      <c r="VF139" s="145"/>
      <c r="VG139" s="145"/>
      <c r="VH139" s="145"/>
      <c r="VI139" s="145"/>
      <c r="VJ139" s="145"/>
      <c r="VK139" s="145"/>
      <c r="VL139" s="145"/>
      <c r="VM139" s="145"/>
      <c r="VN139" s="145"/>
      <c r="VO139" s="145"/>
      <c r="VP139" s="145"/>
      <c r="VQ139" s="145"/>
      <c r="VR139" s="145"/>
      <c r="VS139" s="145"/>
      <c r="VT139" s="145"/>
      <c r="VU139" s="145"/>
      <c r="VV139" s="145"/>
      <c r="VW139" s="145"/>
      <c r="VX139" s="145"/>
      <c r="VY139" s="145"/>
      <c r="VZ139" s="145"/>
      <c r="WA139" s="145"/>
      <c r="WB139" s="145"/>
      <c r="WC139" s="145"/>
      <c r="WD139" s="145"/>
      <c r="WE139" s="145"/>
      <c r="WF139" s="145"/>
      <c r="WG139" s="145"/>
      <c r="WH139" s="145"/>
      <c r="WI139" s="145"/>
      <c r="WJ139" s="145"/>
      <c r="WK139" s="145"/>
      <c r="WL139" s="145"/>
      <c r="WM139" s="145"/>
      <c r="WN139" s="145"/>
      <c r="WO139" s="145"/>
      <c r="WP139" s="145"/>
      <c r="WQ139" s="145"/>
      <c r="WR139" s="145"/>
      <c r="WS139" s="145"/>
      <c r="WT139" s="145"/>
      <c r="WU139" s="145"/>
      <c r="WV139" s="145"/>
      <c r="WW139" s="145"/>
      <c r="WX139" s="145"/>
      <c r="WY139" s="145"/>
      <c r="WZ139" s="145"/>
      <c r="XA139" s="145"/>
      <c r="XB139" s="145"/>
      <c r="XC139" s="145"/>
      <c r="XD139" s="145"/>
      <c r="XE139" s="145"/>
      <c r="XF139" s="145"/>
      <c r="XG139" s="145"/>
      <c r="XH139" s="145"/>
      <c r="XI139" s="145"/>
      <c r="XJ139" s="145"/>
      <c r="XK139" s="145"/>
      <c r="XL139" s="145"/>
      <c r="XM139" s="145"/>
      <c r="XN139" s="145"/>
      <c r="XO139" s="145"/>
      <c r="XP139" s="145"/>
      <c r="XQ139" s="145"/>
      <c r="XR139" s="145"/>
      <c r="XS139" s="145"/>
      <c r="XT139" s="145"/>
      <c r="XU139" s="145"/>
      <c r="XV139" s="145"/>
      <c r="XW139" s="145"/>
      <c r="XX139" s="145"/>
      <c r="XY139" s="145"/>
      <c r="XZ139" s="145"/>
      <c r="YA139" s="145"/>
      <c r="YB139" s="145"/>
      <c r="YC139" s="145"/>
      <c r="YD139" s="145"/>
      <c r="YE139" s="145"/>
      <c r="YF139" s="145"/>
      <c r="YG139" s="145"/>
      <c r="YH139" s="145"/>
      <c r="YI139" s="145"/>
      <c r="YJ139" s="145"/>
      <c r="YK139" s="145"/>
      <c r="YL139" s="145"/>
      <c r="YM139" s="145"/>
      <c r="YN139" s="145"/>
      <c r="YO139" s="145"/>
      <c r="YP139" s="145"/>
      <c r="YQ139" s="145"/>
      <c r="YR139" s="145"/>
      <c r="YS139" s="145"/>
      <c r="YT139" s="145"/>
      <c r="YU139" s="145"/>
      <c r="YV139" s="145"/>
      <c r="YW139" s="145"/>
      <c r="YX139" s="145"/>
      <c r="YY139" s="145"/>
      <c r="YZ139" s="145"/>
      <c r="ZA139" s="145"/>
      <c r="ZB139" s="145"/>
      <c r="ZC139" s="145"/>
      <c r="ZD139" s="145"/>
      <c r="ZE139" s="145"/>
      <c r="ZF139" s="145"/>
      <c r="ZG139" s="145"/>
      <c r="ZH139" s="145"/>
      <c r="ZI139" s="145"/>
      <c r="ZJ139" s="145"/>
      <c r="ZK139" s="145"/>
      <c r="ZL139" s="145"/>
      <c r="ZM139" s="145"/>
      <c r="ZN139" s="145"/>
      <c r="ZO139" s="145"/>
      <c r="ZP139" s="145"/>
      <c r="ZQ139" s="145"/>
      <c r="ZR139" s="145"/>
      <c r="ZS139" s="145"/>
      <c r="ZT139" s="145"/>
      <c r="ZU139" s="145"/>
      <c r="ZV139" s="145"/>
      <c r="ZW139" s="145"/>
      <c r="ZX139" s="145"/>
      <c r="ZY139" s="145"/>
      <c r="ZZ139" s="145"/>
      <c r="AAA139" s="145"/>
      <c r="AAB139" s="145"/>
      <c r="AAC139" s="145"/>
      <c r="AAD139" s="145"/>
      <c r="AAE139" s="145"/>
      <c r="AAF139" s="145"/>
      <c r="AAG139" s="145"/>
      <c r="AAH139" s="145"/>
      <c r="AAI139" s="145"/>
      <c r="AAJ139" s="145"/>
      <c r="AAK139" s="145"/>
      <c r="AAL139" s="145"/>
      <c r="AAM139" s="145"/>
      <c r="AAN139" s="145"/>
      <c r="AAO139" s="145"/>
      <c r="AAP139" s="145"/>
      <c r="AAQ139" s="145"/>
      <c r="AAR139" s="145"/>
      <c r="AAS139" s="145"/>
      <c r="AAT139" s="145"/>
      <c r="AAU139" s="145"/>
      <c r="AAV139" s="145"/>
      <c r="AAW139" s="145"/>
      <c r="AAX139" s="145"/>
      <c r="AAY139" s="145"/>
      <c r="AAZ139" s="145"/>
      <c r="ABA139" s="145"/>
      <c r="ABB139" s="145"/>
      <c r="ABC139" s="145"/>
      <c r="ABD139" s="145"/>
      <c r="ABE139" s="145"/>
      <c r="ABF139" s="145"/>
      <c r="ABG139" s="145"/>
      <c r="ABH139" s="145"/>
      <c r="ABI139" s="145"/>
      <c r="ABJ139" s="145"/>
      <c r="ABK139" s="145"/>
      <c r="ABL139" s="145"/>
      <c r="ABM139" s="145"/>
      <c r="ABN139" s="145"/>
      <c r="ABO139" s="145"/>
      <c r="ABP139" s="145"/>
      <c r="ABQ139" s="145"/>
      <c r="ABR139" s="145"/>
      <c r="ABS139" s="145"/>
      <c r="ABT139" s="145"/>
      <c r="ABU139" s="145"/>
      <c r="ABV139" s="145"/>
      <c r="ABW139" s="145"/>
      <c r="ABX139" s="145"/>
      <c r="ABY139" s="145"/>
      <c r="ABZ139" s="145"/>
      <c r="ACA139" s="145"/>
      <c r="ACB139" s="145"/>
      <c r="ACC139" s="145"/>
      <c r="ACD139" s="145"/>
      <c r="ACE139" s="145"/>
      <c r="ACF139" s="145"/>
      <c r="ACG139" s="145"/>
      <c r="ACH139" s="145"/>
      <c r="ACI139" s="145"/>
      <c r="ACJ139" s="145"/>
      <c r="ACK139" s="145"/>
      <c r="ACL139" s="145"/>
      <c r="ACM139" s="145"/>
      <c r="ACN139" s="145"/>
      <c r="ACO139" s="145"/>
      <c r="ACP139" s="145"/>
      <c r="ACQ139" s="145"/>
      <c r="ACR139" s="145"/>
      <c r="ACS139" s="145"/>
      <c r="ACT139" s="145"/>
      <c r="ACU139" s="145"/>
      <c r="ACV139" s="145"/>
      <c r="ACW139" s="145"/>
      <c r="ACX139" s="145"/>
      <c r="ACY139" s="145"/>
      <c r="ACZ139" s="145"/>
      <c r="ADA139" s="145"/>
      <c r="ADB139" s="145"/>
      <c r="ADC139" s="145"/>
      <c r="ADD139" s="145"/>
      <c r="ADE139" s="145"/>
      <c r="ADF139" s="145"/>
      <c r="ADG139" s="145"/>
      <c r="ADH139" s="145"/>
      <c r="ADI139" s="145"/>
      <c r="ADJ139" s="145"/>
      <c r="ADK139" s="145"/>
      <c r="ADL139" s="145"/>
      <c r="ADM139" s="145"/>
      <c r="ADN139" s="145"/>
      <c r="ADO139" s="145"/>
      <c r="ADP139" s="145"/>
      <c r="ADQ139" s="145"/>
      <c r="ADR139" s="145"/>
      <c r="ADS139" s="145"/>
      <c r="ADT139" s="145"/>
      <c r="ADU139" s="145"/>
      <c r="ADV139" s="145"/>
      <c r="ADW139" s="145"/>
      <c r="ADX139" s="145"/>
      <c r="ADY139" s="145"/>
      <c r="ADZ139" s="145"/>
      <c r="AEA139" s="145"/>
      <c r="AEB139" s="145"/>
      <c r="AEC139" s="145"/>
      <c r="AED139" s="145"/>
      <c r="AEE139" s="145"/>
      <c r="AEF139" s="145"/>
      <c r="AEG139" s="145"/>
      <c r="AEH139" s="145"/>
      <c r="AEI139" s="145"/>
      <c r="AEJ139" s="145"/>
      <c r="AEK139" s="145"/>
      <c r="AEL139" s="145"/>
      <c r="AEM139" s="145"/>
      <c r="AEN139" s="145"/>
      <c r="AEO139" s="145"/>
      <c r="AEP139" s="145"/>
      <c r="AEQ139" s="145"/>
      <c r="AER139" s="145"/>
      <c r="AES139" s="145"/>
      <c r="AET139" s="145"/>
      <c r="AEU139" s="145"/>
      <c r="AEV139" s="145"/>
      <c r="AEW139" s="145"/>
      <c r="AEX139" s="145"/>
      <c r="AEY139" s="145"/>
      <c r="AEZ139" s="145"/>
      <c r="AFA139" s="145"/>
      <c r="AFB139" s="145"/>
      <c r="AFC139" s="145"/>
      <c r="AFD139" s="145"/>
      <c r="AFE139" s="145"/>
      <c r="AFF139" s="145"/>
      <c r="AFG139" s="145"/>
      <c r="AFH139" s="145"/>
      <c r="AFI139" s="145"/>
      <c r="AFJ139" s="145"/>
      <c r="AFK139" s="145"/>
      <c r="AFL139" s="145"/>
      <c r="AFM139" s="145"/>
      <c r="AFN139" s="145"/>
      <c r="AFO139" s="145"/>
      <c r="AFP139" s="145"/>
      <c r="AFQ139" s="145"/>
      <c r="AFR139" s="145"/>
      <c r="AFS139" s="145"/>
      <c r="AFT139" s="145"/>
      <c r="AFU139" s="145"/>
      <c r="AFV139" s="145"/>
      <c r="AFW139" s="145"/>
      <c r="AFX139" s="145"/>
      <c r="AFY139" s="145"/>
      <c r="AFZ139" s="145"/>
      <c r="AGA139" s="145"/>
      <c r="AGB139" s="145"/>
      <c r="AGC139" s="145"/>
      <c r="AGD139" s="145"/>
      <c r="AGE139" s="145"/>
      <c r="AGF139" s="145"/>
      <c r="AGG139" s="145"/>
      <c r="AGH139" s="145"/>
      <c r="AGI139" s="145"/>
      <c r="AGJ139" s="145"/>
      <c r="AGK139" s="145"/>
      <c r="AGL139" s="145"/>
      <c r="AGM139" s="145"/>
      <c r="AGN139" s="145"/>
      <c r="AGO139" s="145"/>
      <c r="AGP139" s="145"/>
      <c r="AGQ139" s="145"/>
      <c r="AGR139" s="145"/>
      <c r="AGS139" s="145"/>
      <c r="AGT139" s="145"/>
      <c r="AGU139" s="145"/>
      <c r="AGV139" s="145"/>
      <c r="AGW139" s="145"/>
      <c r="AGX139" s="145"/>
      <c r="AGY139" s="145"/>
      <c r="AGZ139" s="145"/>
      <c r="AHA139" s="145"/>
      <c r="AHB139" s="145"/>
      <c r="AHC139" s="145"/>
      <c r="AHD139" s="145"/>
      <c r="AHE139" s="145"/>
      <c r="AHF139" s="145"/>
      <c r="AHG139" s="145"/>
      <c r="AHH139" s="145"/>
      <c r="AHI139" s="145"/>
      <c r="AHJ139" s="145"/>
      <c r="AHK139" s="145"/>
      <c r="AHL139" s="145"/>
      <c r="AHM139" s="145"/>
      <c r="AHN139" s="145"/>
      <c r="AHO139" s="145"/>
      <c r="AHP139" s="145"/>
      <c r="AHQ139" s="145"/>
      <c r="AHR139" s="145"/>
      <c r="AHS139" s="145"/>
      <c r="AHT139" s="145"/>
      <c r="AHU139" s="145"/>
      <c r="AHV139" s="145"/>
      <c r="AHW139" s="145"/>
      <c r="AHX139" s="145"/>
      <c r="AHY139" s="145"/>
      <c r="AHZ139" s="145"/>
      <c r="AIA139" s="145"/>
      <c r="AIB139" s="145"/>
      <c r="AIC139" s="145"/>
      <c r="AID139" s="145"/>
      <c r="AIE139" s="145"/>
      <c r="AIF139" s="145"/>
      <c r="AIG139" s="145"/>
      <c r="AIH139" s="145"/>
      <c r="AII139" s="145"/>
      <c r="AIJ139" s="145"/>
      <c r="AIK139" s="145"/>
      <c r="AIL139" s="145"/>
      <c r="AIM139" s="145"/>
      <c r="AIN139" s="145"/>
      <c r="AIO139" s="145"/>
      <c r="AIP139" s="145"/>
      <c r="AIQ139" s="145"/>
      <c r="AIR139" s="145"/>
      <c r="AIS139" s="145"/>
      <c r="AIT139" s="145"/>
      <c r="AIU139" s="145"/>
      <c r="AIV139" s="145"/>
      <c r="AIW139" s="145"/>
      <c r="AIX139" s="145"/>
      <c r="AIY139" s="145"/>
      <c r="AIZ139" s="145"/>
      <c r="AJA139" s="145"/>
      <c r="AJB139" s="145"/>
      <c r="AJC139" s="145"/>
      <c r="AJD139" s="145"/>
      <c r="AJE139" s="145"/>
      <c r="AJF139" s="145"/>
      <c r="AJG139" s="145"/>
      <c r="AJH139" s="145"/>
      <c r="AJI139" s="145"/>
      <c r="AJJ139" s="145"/>
      <c r="AJK139" s="145"/>
      <c r="AJL139" s="145"/>
      <c r="AJM139" s="145"/>
      <c r="AJN139" s="145"/>
      <c r="AJO139" s="145"/>
      <c r="AJP139" s="145"/>
      <c r="AJQ139" s="145"/>
      <c r="AJR139" s="145"/>
      <c r="AJS139" s="145"/>
      <c r="AJT139" s="145"/>
      <c r="AJU139" s="145"/>
      <c r="AJV139" s="145"/>
      <c r="AJW139" s="145"/>
      <c r="AJX139" s="145"/>
      <c r="AJY139" s="145"/>
      <c r="AJZ139" s="145"/>
      <c r="AKA139" s="145"/>
      <c r="AKB139" s="145"/>
      <c r="AKC139" s="145"/>
      <c r="AKD139" s="145"/>
      <c r="AKE139" s="145"/>
      <c r="AKF139" s="145"/>
      <c r="AKG139" s="145"/>
      <c r="AKH139" s="145"/>
      <c r="AKI139" s="145"/>
      <c r="AKJ139" s="145"/>
      <c r="AKK139" s="145"/>
      <c r="AKL139" s="145"/>
      <c r="AKM139" s="145"/>
      <c r="AKN139" s="145"/>
      <c r="AKO139" s="145"/>
      <c r="AKP139" s="145"/>
      <c r="AKQ139" s="145"/>
      <c r="AKR139" s="145"/>
      <c r="AKS139" s="145"/>
      <c r="AKT139" s="145"/>
      <c r="AKU139" s="145"/>
      <c r="AKV139" s="145"/>
      <c r="AKW139" s="145"/>
      <c r="AKX139" s="145"/>
      <c r="AKY139" s="145"/>
      <c r="AKZ139" s="145"/>
      <c r="ALA139" s="145"/>
      <c r="ALB139" s="145"/>
      <c r="ALC139" s="145"/>
      <c r="ALD139" s="145"/>
      <c r="ALE139" s="145"/>
      <c r="ALF139" s="145"/>
      <c r="ALG139" s="145"/>
      <c r="ALH139" s="145"/>
      <c r="ALI139" s="145"/>
      <c r="ALJ139" s="145"/>
      <c r="ALK139" s="145"/>
      <c r="ALL139" s="145"/>
      <c r="ALM139" s="145"/>
      <c r="ALN139" s="145"/>
      <c r="ALO139" s="145"/>
      <c r="ALP139" s="145"/>
      <c r="ALQ139" s="145"/>
      <c r="ALR139" s="145"/>
      <c r="ALS139" s="145"/>
      <c r="ALT139" s="145"/>
      <c r="ALU139" s="145"/>
      <c r="ALV139" s="145"/>
      <c r="ALW139" s="145"/>
      <c r="ALX139" s="145"/>
      <c r="ALY139" s="145"/>
      <c r="ALZ139" s="145"/>
    </row>
    <row r="140" spans="1:1014" ht="12.75" customHeight="1" x14ac:dyDescent="0.3">
      <c r="A140" s="151"/>
      <c r="B140" s="151"/>
      <c r="C140" s="21"/>
      <c r="D140" s="21"/>
      <c r="E140" s="21"/>
      <c r="F140" s="21"/>
      <c r="G140" s="21"/>
      <c r="H140" s="187"/>
      <c r="I140" s="145"/>
      <c r="J140" s="145"/>
      <c r="K140" s="145"/>
      <c r="L140" s="145"/>
      <c r="M140" s="145"/>
      <c r="N140" s="145"/>
      <c r="O140" s="145"/>
      <c r="P140" s="145"/>
      <c r="Q140" s="145"/>
      <c r="R140" s="145"/>
      <c r="S140" s="145"/>
      <c r="T140" s="145"/>
      <c r="U140" s="145"/>
      <c r="V140" s="145"/>
      <c r="W140" s="145"/>
      <c r="X140" s="145"/>
      <c r="Y140" s="145"/>
      <c r="Z140" s="145"/>
      <c r="AA140" s="145"/>
      <c r="AB140" s="145"/>
      <c r="AC140" s="145"/>
      <c r="AD140" s="145"/>
      <c r="AE140" s="145"/>
      <c r="AF140" s="145"/>
      <c r="AG140" s="145"/>
      <c r="AH140" s="145"/>
      <c r="AI140" s="145"/>
      <c r="AJ140" s="145"/>
      <c r="AK140" s="145"/>
      <c r="AL140" s="145"/>
      <c r="AM140" s="145"/>
      <c r="AN140" s="145"/>
      <c r="AO140" s="145"/>
      <c r="AP140" s="145"/>
      <c r="AQ140" s="145"/>
      <c r="AR140" s="145"/>
      <c r="AS140" s="145"/>
      <c r="AT140" s="145"/>
      <c r="AU140" s="145"/>
      <c r="AV140" s="145"/>
      <c r="AW140" s="145"/>
      <c r="AX140" s="145"/>
      <c r="AY140" s="145"/>
      <c r="AZ140" s="145"/>
      <c r="BA140" s="145"/>
      <c r="BB140" s="145"/>
      <c r="BC140" s="145"/>
      <c r="BD140" s="145"/>
      <c r="BE140" s="145"/>
      <c r="BF140" s="145"/>
      <c r="BG140" s="145"/>
      <c r="BH140" s="145"/>
      <c r="BI140" s="145"/>
      <c r="BJ140" s="145"/>
      <c r="BK140" s="145"/>
      <c r="BL140" s="145"/>
      <c r="BM140" s="145"/>
      <c r="BN140" s="145"/>
      <c r="BO140" s="145"/>
      <c r="BP140" s="145"/>
      <c r="BQ140" s="145"/>
      <c r="BR140" s="145"/>
      <c r="BS140" s="145"/>
      <c r="BT140" s="145"/>
      <c r="BU140" s="145"/>
      <c r="BV140" s="145"/>
      <c r="BW140" s="145"/>
      <c r="BX140" s="145"/>
      <c r="BY140" s="145"/>
      <c r="BZ140" s="145"/>
      <c r="CA140" s="145"/>
      <c r="CB140" s="145"/>
      <c r="CC140" s="145"/>
      <c r="CD140" s="145"/>
      <c r="CE140" s="145"/>
      <c r="CF140" s="145"/>
      <c r="CG140" s="145"/>
      <c r="CH140" s="145"/>
      <c r="CI140" s="145"/>
      <c r="CJ140" s="145"/>
      <c r="CK140" s="145"/>
      <c r="CL140" s="145"/>
      <c r="CM140" s="145"/>
      <c r="CN140" s="145"/>
      <c r="CO140" s="145"/>
      <c r="CP140" s="145"/>
      <c r="CQ140" s="145"/>
      <c r="CR140" s="145"/>
      <c r="CS140" s="145"/>
      <c r="CT140" s="145"/>
      <c r="CU140" s="145"/>
      <c r="CV140" s="145"/>
      <c r="CW140" s="145"/>
      <c r="CX140" s="145"/>
      <c r="CY140" s="145"/>
      <c r="CZ140" s="145"/>
      <c r="DA140" s="145"/>
      <c r="DB140" s="145"/>
      <c r="DC140" s="145"/>
      <c r="DD140" s="145"/>
      <c r="DE140" s="145"/>
      <c r="DF140" s="145"/>
      <c r="DG140" s="145"/>
      <c r="DH140" s="145"/>
      <c r="DI140" s="145"/>
      <c r="DJ140" s="145"/>
      <c r="DK140" s="145"/>
      <c r="DL140" s="145"/>
      <c r="DM140" s="145"/>
      <c r="DN140" s="145"/>
      <c r="DO140" s="145"/>
      <c r="DP140" s="145"/>
      <c r="DQ140" s="145"/>
      <c r="DR140" s="145"/>
      <c r="DS140" s="145"/>
      <c r="DT140" s="145"/>
      <c r="DU140" s="145"/>
      <c r="DV140" s="145"/>
      <c r="DW140" s="145"/>
      <c r="DX140" s="145"/>
      <c r="DY140" s="145"/>
      <c r="DZ140" s="145"/>
      <c r="EA140" s="145"/>
      <c r="EB140" s="145"/>
      <c r="EC140" s="145"/>
      <c r="ED140" s="145"/>
      <c r="EE140" s="145"/>
      <c r="EF140" s="145"/>
      <c r="EG140" s="145"/>
      <c r="EH140" s="145"/>
      <c r="EI140" s="145"/>
      <c r="EJ140" s="145"/>
      <c r="EK140" s="145"/>
      <c r="EL140" s="145"/>
      <c r="EM140" s="145"/>
      <c r="EN140" s="145"/>
      <c r="EO140" s="145"/>
      <c r="EP140" s="145"/>
      <c r="EQ140" s="145"/>
      <c r="ER140" s="145"/>
      <c r="ES140" s="145"/>
      <c r="ET140" s="145"/>
      <c r="EU140" s="145"/>
      <c r="EV140" s="145"/>
      <c r="EW140" s="145"/>
      <c r="EX140" s="145"/>
      <c r="EY140" s="145"/>
      <c r="EZ140" s="145"/>
      <c r="FA140" s="145"/>
      <c r="FB140" s="145"/>
      <c r="FC140" s="145"/>
      <c r="FD140" s="145"/>
      <c r="FE140" s="145"/>
      <c r="FF140" s="145"/>
      <c r="FG140" s="145"/>
      <c r="FH140" s="145"/>
      <c r="FI140" s="145"/>
      <c r="FJ140" s="145"/>
      <c r="FK140" s="145"/>
      <c r="FL140" s="145"/>
      <c r="FM140" s="145"/>
      <c r="FN140" s="145"/>
      <c r="FO140" s="145"/>
      <c r="FP140" s="145"/>
      <c r="FQ140" s="145"/>
      <c r="FR140" s="145"/>
      <c r="FS140" s="145"/>
      <c r="FT140" s="145"/>
      <c r="FU140" s="145"/>
      <c r="FV140" s="145"/>
      <c r="FW140" s="145"/>
      <c r="FX140" s="145"/>
      <c r="FY140" s="145"/>
      <c r="FZ140" s="145"/>
      <c r="GA140" s="145"/>
      <c r="GB140" s="145"/>
      <c r="GC140" s="145"/>
      <c r="GD140" s="145"/>
      <c r="GE140" s="145"/>
      <c r="GF140" s="145"/>
      <c r="GG140" s="145"/>
      <c r="GH140" s="145"/>
      <c r="GI140" s="145"/>
      <c r="GJ140" s="145"/>
      <c r="GK140" s="145"/>
      <c r="GL140" s="145"/>
      <c r="GM140" s="145"/>
      <c r="GN140" s="145"/>
      <c r="GO140" s="145"/>
      <c r="GP140" s="145"/>
      <c r="GQ140" s="145"/>
      <c r="GR140" s="145"/>
      <c r="GS140" s="145"/>
      <c r="GT140" s="145"/>
      <c r="GU140" s="145"/>
      <c r="GV140" s="145"/>
      <c r="GW140" s="145"/>
      <c r="GX140" s="145"/>
      <c r="GY140" s="145"/>
      <c r="GZ140" s="145"/>
      <c r="HA140" s="145"/>
      <c r="HB140" s="145"/>
      <c r="HC140" s="145"/>
      <c r="HD140" s="145"/>
      <c r="HE140" s="145"/>
      <c r="HF140" s="145"/>
      <c r="HG140" s="145"/>
      <c r="HH140" s="145"/>
      <c r="HI140" s="145"/>
      <c r="HJ140" s="145"/>
      <c r="HK140" s="145"/>
      <c r="HL140" s="145"/>
      <c r="HM140" s="145"/>
      <c r="HN140" s="145"/>
      <c r="HO140" s="145"/>
      <c r="HP140" s="145"/>
      <c r="HQ140" s="145"/>
      <c r="HR140" s="145"/>
      <c r="HS140" s="145"/>
      <c r="HT140" s="145"/>
      <c r="HU140" s="145"/>
      <c r="HV140" s="145"/>
      <c r="HW140" s="145"/>
      <c r="HX140" s="145"/>
      <c r="HY140" s="145"/>
      <c r="HZ140" s="145"/>
      <c r="IA140" s="145"/>
      <c r="IB140" s="145"/>
      <c r="IC140" s="145"/>
      <c r="ID140" s="145"/>
      <c r="IE140" s="145"/>
      <c r="IF140" s="145"/>
      <c r="IG140" s="145"/>
      <c r="IH140" s="145"/>
      <c r="II140" s="145"/>
      <c r="IJ140" s="145"/>
      <c r="IK140" s="145"/>
      <c r="IL140" s="145"/>
      <c r="IM140" s="145"/>
      <c r="IN140" s="145"/>
      <c r="IO140" s="145"/>
      <c r="IP140" s="145"/>
      <c r="IQ140" s="145"/>
      <c r="IR140" s="145"/>
      <c r="IS140" s="145"/>
      <c r="IT140" s="145"/>
      <c r="IU140" s="145"/>
      <c r="IV140" s="145"/>
      <c r="IW140" s="145"/>
      <c r="IX140" s="145"/>
      <c r="IY140" s="145"/>
      <c r="IZ140" s="145"/>
      <c r="JA140" s="145"/>
      <c r="JB140" s="145"/>
      <c r="JC140" s="145"/>
      <c r="JD140" s="145"/>
      <c r="JE140" s="145"/>
      <c r="JF140" s="145"/>
      <c r="JG140" s="145"/>
      <c r="JH140" s="145"/>
      <c r="JI140" s="145"/>
      <c r="JJ140" s="145"/>
      <c r="JK140" s="145"/>
      <c r="JL140" s="145"/>
      <c r="JM140" s="145"/>
      <c r="JN140" s="145"/>
      <c r="JO140" s="145"/>
      <c r="JP140" s="145"/>
      <c r="JQ140" s="145"/>
      <c r="JR140" s="145"/>
      <c r="JS140" s="145"/>
      <c r="JT140" s="145"/>
      <c r="JU140" s="145"/>
      <c r="JV140" s="145"/>
      <c r="JW140" s="145"/>
      <c r="JX140" s="145"/>
      <c r="JY140" s="145"/>
      <c r="JZ140" s="145"/>
      <c r="KA140" s="145"/>
      <c r="KB140" s="145"/>
      <c r="KC140" s="145"/>
      <c r="KD140" s="145"/>
      <c r="KE140" s="145"/>
      <c r="KF140" s="145"/>
      <c r="KG140" s="145"/>
      <c r="KH140" s="145"/>
      <c r="KI140" s="145"/>
      <c r="KJ140" s="145"/>
      <c r="KK140" s="145"/>
      <c r="KL140" s="145"/>
      <c r="KM140" s="145"/>
      <c r="KN140" s="145"/>
      <c r="KO140" s="145"/>
      <c r="KP140" s="145"/>
      <c r="KQ140" s="145"/>
      <c r="KR140" s="145"/>
      <c r="KS140" s="145"/>
      <c r="KT140" s="145"/>
      <c r="KU140" s="145"/>
      <c r="KV140" s="145"/>
      <c r="KW140" s="145"/>
      <c r="KX140" s="145"/>
      <c r="KY140" s="145"/>
      <c r="KZ140" s="145"/>
      <c r="LA140" s="145"/>
      <c r="LB140" s="145"/>
      <c r="LC140" s="145"/>
      <c r="LD140" s="145"/>
      <c r="LE140" s="145"/>
      <c r="LF140" s="145"/>
      <c r="LG140" s="145"/>
      <c r="LH140" s="145"/>
      <c r="LI140" s="145"/>
      <c r="LJ140" s="145"/>
      <c r="LK140" s="145"/>
      <c r="LL140" s="145"/>
      <c r="LM140" s="145"/>
      <c r="LN140" s="145"/>
      <c r="LO140" s="145"/>
      <c r="LP140" s="145"/>
      <c r="LQ140" s="145"/>
      <c r="LR140" s="145"/>
      <c r="LS140" s="145"/>
      <c r="LT140" s="145"/>
      <c r="LU140" s="145"/>
      <c r="LV140" s="145"/>
      <c r="LW140" s="145"/>
      <c r="LX140" s="145"/>
      <c r="LY140" s="145"/>
      <c r="LZ140" s="145"/>
      <c r="MA140" s="145"/>
      <c r="MB140" s="145"/>
      <c r="MC140" s="145"/>
      <c r="MD140" s="145"/>
      <c r="ME140" s="145"/>
      <c r="MF140" s="145"/>
      <c r="MG140" s="145"/>
      <c r="MH140" s="145"/>
      <c r="MI140" s="145"/>
      <c r="MJ140" s="145"/>
      <c r="MK140" s="145"/>
      <c r="ML140" s="145"/>
      <c r="MM140" s="145"/>
      <c r="MN140" s="145"/>
      <c r="MO140" s="145"/>
      <c r="MP140" s="145"/>
      <c r="MQ140" s="145"/>
      <c r="MR140" s="145"/>
      <c r="MS140" s="145"/>
      <c r="MT140" s="145"/>
      <c r="MU140" s="145"/>
      <c r="MV140" s="145"/>
      <c r="MW140" s="145"/>
      <c r="MX140" s="145"/>
      <c r="MY140" s="145"/>
      <c r="MZ140" s="145"/>
      <c r="NA140" s="145"/>
      <c r="NB140" s="145"/>
      <c r="NC140" s="145"/>
      <c r="ND140" s="145"/>
      <c r="NE140" s="145"/>
      <c r="NF140" s="145"/>
      <c r="NG140" s="145"/>
      <c r="NH140" s="145"/>
      <c r="NI140" s="145"/>
      <c r="NJ140" s="145"/>
      <c r="NK140" s="145"/>
      <c r="NL140" s="145"/>
      <c r="NM140" s="145"/>
      <c r="NN140" s="145"/>
      <c r="NO140" s="145"/>
      <c r="NP140" s="145"/>
      <c r="NQ140" s="145"/>
      <c r="NR140" s="145"/>
      <c r="NS140" s="145"/>
      <c r="NT140" s="145"/>
      <c r="NU140" s="145"/>
      <c r="NV140" s="145"/>
      <c r="NW140" s="145"/>
      <c r="NX140" s="145"/>
      <c r="NY140" s="145"/>
      <c r="NZ140" s="145"/>
      <c r="OA140" s="145"/>
      <c r="OB140" s="145"/>
      <c r="OC140" s="145"/>
      <c r="OD140" s="145"/>
      <c r="OE140" s="145"/>
      <c r="OF140" s="145"/>
      <c r="OG140" s="145"/>
      <c r="OH140" s="145"/>
      <c r="OI140" s="145"/>
      <c r="OJ140" s="145"/>
      <c r="OK140" s="145"/>
      <c r="OL140" s="145"/>
      <c r="OM140" s="145"/>
      <c r="ON140" s="145"/>
      <c r="OO140" s="145"/>
      <c r="OP140" s="145"/>
      <c r="OQ140" s="145"/>
      <c r="OR140" s="145"/>
      <c r="OS140" s="145"/>
      <c r="OT140" s="145"/>
      <c r="OU140" s="145"/>
      <c r="OV140" s="145"/>
      <c r="OW140" s="145"/>
      <c r="OX140" s="145"/>
      <c r="OY140" s="145"/>
      <c r="OZ140" s="145"/>
      <c r="PA140" s="145"/>
      <c r="PB140" s="145"/>
      <c r="PC140" s="145"/>
      <c r="PD140" s="145"/>
      <c r="PE140" s="145"/>
      <c r="PF140" s="145"/>
      <c r="PG140" s="145"/>
      <c r="PH140" s="145"/>
      <c r="PI140" s="145"/>
      <c r="PJ140" s="145"/>
      <c r="PK140" s="145"/>
      <c r="PL140" s="145"/>
      <c r="PM140" s="145"/>
      <c r="PN140" s="145"/>
      <c r="PO140" s="145"/>
      <c r="PP140" s="145"/>
      <c r="PQ140" s="145"/>
      <c r="PR140" s="145"/>
      <c r="PS140" s="145"/>
      <c r="PT140" s="145"/>
      <c r="PU140" s="145"/>
      <c r="PV140" s="145"/>
      <c r="PW140" s="145"/>
      <c r="PX140" s="145"/>
      <c r="PY140" s="145"/>
      <c r="PZ140" s="145"/>
      <c r="QA140" s="145"/>
      <c r="QB140" s="145"/>
      <c r="QC140" s="145"/>
      <c r="QD140" s="145"/>
      <c r="QE140" s="145"/>
      <c r="QF140" s="145"/>
      <c r="QG140" s="145"/>
      <c r="QH140" s="145"/>
      <c r="QI140" s="145"/>
      <c r="QJ140" s="145"/>
      <c r="QK140" s="145"/>
      <c r="QL140" s="145"/>
      <c r="QM140" s="145"/>
      <c r="QN140" s="145"/>
      <c r="QO140" s="145"/>
      <c r="QP140" s="145"/>
      <c r="QQ140" s="145"/>
      <c r="QR140" s="145"/>
      <c r="QS140" s="145"/>
      <c r="QT140" s="145"/>
      <c r="QU140" s="145"/>
      <c r="QV140" s="145"/>
      <c r="QW140" s="145"/>
      <c r="QX140" s="145"/>
      <c r="QY140" s="145"/>
      <c r="QZ140" s="145"/>
      <c r="RA140" s="145"/>
      <c r="RB140" s="145"/>
      <c r="RC140" s="145"/>
      <c r="RD140" s="145"/>
      <c r="RE140" s="145"/>
      <c r="RF140" s="145"/>
      <c r="RG140" s="145"/>
      <c r="RH140" s="145"/>
      <c r="RI140" s="145"/>
      <c r="RJ140" s="145"/>
      <c r="RK140" s="145"/>
      <c r="RL140" s="145"/>
      <c r="RM140" s="145"/>
      <c r="RN140" s="145"/>
      <c r="RO140" s="145"/>
      <c r="RP140" s="145"/>
      <c r="RQ140" s="145"/>
      <c r="RR140" s="145"/>
      <c r="RS140" s="145"/>
      <c r="RT140" s="145"/>
      <c r="RU140" s="145"/>
      <c r="RV140" s="145"/>
      <c r="RW140" s="145"/>
      <c r="RX140" s="145"/>
      <c r="RY140" s="145"/>
      <c r="RZ140" s="145"/>
      <c r="SA140" s="145"/>
      <c r="SB140" s="145"/>
      <c r="SC140" s="145"/>
      <c r="SD140" s="145"/>
      <c r="SE140" s="145"/>
      <c r="SF140" s="145"/>
      <c r="SG140" s="145"/>
      <c r="SH140" s="145"/>
      <c r="SI140" s="145"/>
      <c r="SJ140" s="145"/>
      <c r="SK140" s="145"/>
      <c r="SL140" s="145"/>
      <c r="SM140" s="145"/>
      <c r="SN140" s="145"/>
      <c r="SO140" s="145"/>
      <c r="SP140" s="145"/>
      <c r="SQ140" s="145"/>
      <c r="SR140" s="145"/>
      <c r="SS140" s="145"/>
      <c r="ST140" s="145"/>
      <c r="SU140" s="145"/>
      <c r="SV140" s="145"/>
      <c r="SW140" s="145"/>
      <c r="SX140" s="145"/>
      <c r="SY140" s="145"/>
      <c r="SZ140" s="145"/>
      <c r="TA140" s="145"/>
      <c r="TB140" s="145"/>
      <c r="TC140" s="145"/>
      <c r="TD140" s="145"/>
      <c r="TE140" s="145"/>
      <c r="TF140" s="145"/>
      <c r="TG140" s="145"/>
      <c r="TH140" s="145"/>
      <c r="TI140" s="145"/>
      <c r="TJ140" s="145"/>
      <c r="TK140" s="145"/>
      <c r="TL140" s="145"/>
      <c r="TM140" s="145"/>
      <c r="TN140" s="145"/>
      <c r="TO140" s="145"/>
      <c r="TP140" s="145"/>
      <c r="TQ140" s="145"/>
      <c r="TR140" s="145"/>
      <c r="TS140" s="145"/>
      <c r="TT140" s="145"/>
      <c r="TU140" s="145"/>
      <c r="TV140" s="145"/>
      <c r="TW140" s="145"/>
      <c r="TX140" s="145"/>
      <c r="TY140" s="145"/>
      <c r="TZ140" s="145"/>
      <c r="UA140" s="145"/>
      <c r="UB140" s="145"/>
      <c r="UC140" s="145"/>
      <c r="UD140" s="145"/>
      <c r="UE140" s="145"/>
      <c r="UF140" s="145"/>
      <c r="UG140" s="145"/>
      <c r="UH140" s="145"/>
      <c r="UI140" s="145"/>
      <c r="UJ140" s="145"/>
      <c r="UK140" s="145"/>
      <c r="UL140" s="145"/>
      <c r="UM140" s="145"/>
      <c r="UN140" s="145"/>
      <c r="UO140" s="145"/>
      <c r="UP140" s="145"/>
      <c r="UQ140" s="145"/>
      <c r="UR140" s="145"/>
      <c r="US140" s="145"/>
      <c r="UT140" s="145"/>
      <c r="UU140" s="145"/>
      <c r="UV140" s="145"/>
      <c r="UW140" s="145"/>
      <c r="UX140" s="145"/>
      <c r="UY140" s="145"/>
      <c r="UZ140" s="145"/>
      <c r="VA140" s="145"/>
      <c r="VB140" s="145"/>
      <c r="VC140" s="145"/>
      <c r="VD140" s="145"/>
      <c r="VE140" s="145"/>
      <c r="VF140" s="145"/>
      <c r="VG140" s="145"/>
      <c r="VH140" s="145"/>
      <c r="VI140" s="145"/>
      <c r="VJ140" s="145"/>
      <c r="VK140" s="145"/>
      <c r="VL140" s="145"/>
      <c r="VM140" s="145"/>
      <c r="VN140" s="145"/>
      <c r="VO140" s="145"/>
      <c r="VP140" s="145"/>
      <c r="VQ140" s="145"/>
      <c r="VR140" s="145"/>
      <c r="VS140" s="145"/>
      <c r="VT140" s="145"/>
      <c r="VU140" s="145"/>
      <c r="VV140" s="145"/>
      <c r="VW140" s="145"/>
      <c r="VX140" s="145"/>
      <c r="VY140" s="145"/>
      <c r="VZ140" s="145"/>
      <c r="WA140" s="145"/>
      <c r="WB140" s="145"/>
      <c r="WC140" s="145"/>
      <c r="WD140" s="145"/>
      <c r="WE140" s="145"/>
      <c r="WF140" s="145"/>
      <c r="WG140" s="145"/>
      <c r="WH140" s="145"/>
      <c r="WI140" s="145"/>
      <c r="WJ140" s="145"/>
      <c r="WK140" s="145"/>
      <c r="WL140" s="145"/>
      <c r="WM140" s="145"/>
      <c r="WN140" s="145"/>
      <c r="WO140" s="145"/>
      <c r="WP140" s="145"/>
      <c r="WQ140" s="145"/>
      <c r="WR140" s="145"/>
      <c r="WS140" s="145"/>
      <c r="WT140" s="145"/>
      <c r="WU140" s="145"/>
      <c r="WV140" s="145"/>
      <c r="WW140" s="145"/>
      <c r="WX140" s="145"/>
      <c r="WY140" s="145"/>
      <c r="WZ140" s="145"/>
      <c r="XA140" s="145"/>
      <c r="XB140" s="145"/>
      <c r="XC140" s="145"/>
      <c r="XD140" s="145"/>
      <c r="XE140" s="145"/>
      <c r="XF140" s="145"/>
      <c r="XG140" s="145"/>
      <c r="XH140" s="145"/>
      <c r="XI140" s="145"/>
      <c r="XJ140" s="145"/>
      <c r="XK140" s="145"/>
      <c r="XL140" s="145"/>
      <c r="XM140" s="145"/>
      <c r="XN140" s="145"/>
      <c r="XO140" s="145"/>
      <c r="XP140" s="145"/>
      <c r="XQ140" s="145"/>
      <c r="XR140" s="145"/>
      <c r="XS140" s="145"/>
      <c r="XT140" s="145"/>
      <c r="XU140" s="145"/>
      <c r="XV140" s="145"/>
      <c r="XW140" s="145"/>
      <c r="XX140" s="145"/>
      <c r="XY140" s="145"/>
      <c r="XZ140" s="145"/>
      <c r="YA140" s="145"/>
      <c r="YB140" s="145"/>
      <c r="YC140" s="145"/>
      <c r="YD140" s="145"/>
      <c r="YE140" s="145"/>
      <c r="YF140" s="145"/>
      <c r="YG140" s="145"/>
      <c r="YH140" s="145"/>
      <c r="YI140" s="145"/>
      <c r="YJ140" s="145"/>
      <c r="YK140" s="145"/>
      <c r="YL140" s="145"/>
      <c r="YM140" s="145"/>
      <c r="YN140" s="145"/>
      <c r="YO140" s="145"/>
      <c r="YP140" s="145"/>
      <c r="YQ140" s="145"/>
      <c r="YR140" s="145"/>
      <c r="YS140" s="145"/>
      <c r="YT140" s="145"/>
      <c r="YU140" s="145"/>
      <c r="YV140" s="145"/>
      <c r="YW140" s="145"/>
      <c r="YX140" s="145"/>
      <c r="YY140" s="145"/>
      <c r="YZ140" s="145"/>
      <c r="ZA140" s="145"/>
      <c r="ZB140" s="145"/>
      <c r="ZC140" s="145"/>
      <c r="ZD140" s="145"/>
      <c r="ZE140" s="145"/>
      <c r="ZF140" s="145"/>
      <c r="ZG140" s="145"/>
      <c r="ZH140" s="145"/>
      <c r="ZI140" s="145"/>
      <c r="ZJ140" s="145"/>
      <c r="ZK140" s="145"/>
      <c r="ZL140" s="145"/>
      <c r="ZM140" s="145"/>
      <c r="ZN140" s="145"/>
      <c r="ZO140" s="145"/>
      <c r="ZP140" s="145"/>
      <c r="ZQ140" s="145"/>
      <c r="ZR140" s="145"/>
      <c r="ZS140" s="145"/>
      <c r="ZT140" s="145"/>
      <c r="ZU140" s="145"/>
      <c r="ZV140" s="145"/>
      <c r="ZW140" s="145"/>
      <c r="ZX140" s="145"/>
      <c r="ZY140" s="145"/>
      <c r="ZZ140" s="145"/>
      <c r="AAA140" s="145"/>
      <c r="AAB140" s="145"/>
      <c r="AAC140" s="145"/>
      <c r="AAD140" s="145"/>
      <c r="AAE140" s="145"/>
      <c r="AAF140" s="145"/>
      <c r="AAG140" s="145"/>
      <c r="AAH140" s="145"/>
      <c r="AAI140" s="145"/>
      <c r="AAJ140" s="145"/>
      <c r="AAK140" s="145"/>
      <c r="AAL140" s="145"/>
      <c r="AAM140" s="145"/>
      <c r="AAN140" s="145"/>
      <c r="AAO140" s="145"/>
      <c r="AAP140" s="145"/>
      <c r="AAQ140" s="145"/>
      <c r="AAR140" s="145"/>
      <c r="AAS140" s="145"/>
      <c r="AAT140" s="145"/>
      <c r="AAU140" s="145"/>
      <c r="AAV140" s="145"/>
      <c r="AAW140" s="145"/>
      <c r="AAX140" s="145"/>
      <c r="AAY140" s="145"/>
      <c r="AAZ140" s="145"/>
      <c r="ABA140" s="145"/>
      <c r="ABB140" s="145"/>
      <c r="ABC140" s="145"/>
      <c r="ABD140" s="145"/>
      <c r="ABE140" s="145"/>
      <c r="ABF140" s="145"/>
      <c r="ABG140" s="145"/>
      <c r="ABH140" s="145"/>
      <c r="ABI140" s="145"/>
      <c r="ABJ140" s="145"/>
      <c r="ABK140" s="145"/>
      <c r="ABL140" s="145"/>
      <c r="ABM140" s="145"/>
      <c r="ABN140" s="145"/>
      <c r="ABO140" s="145"/>
      <c r="ABP140" s="145"/>
      <c r="ABQ140" s="145"/>
      <c r="ABR140" s="145"/>
      <c r="ABS140" s="145"/>
      <c r="ABT140" s="145"/>
      <c r="ABU140" s="145"/>
      <c r="ABV140" s="145"/>
      <c r="ABW140" s="145"/>
      <c r="ABX140" s="145"/>
      <c r="ABY140" s="145"/>
      <c r="ABZ140" s="145"/>
      <c r="ACA140" s="145"/>
      <c r="ACB140" s="145"/>
      <c r="ACC140" s="145"/>
      <c r="ACD140" s="145"/>
      <c r="ACE140" s="145"/>
      <c r="ACF140" s="145"/>
      <c r="ACG140" s="145"/>
      <c r="ACH140" s="145"/>
      <c r="ACI140" s="145"/>
      <c r="ACJ140" s="145"/>
      <c r="ACK140" s="145"/>
      <c r="ACL140" s="145"/>
      <c r="ACM140" s="145"/>
      <c r="ACN140" s="145"/>
      <c r="ACO140" s="145"/>
      <c r="ACP140" s="145"/>
      <c r="ACQ140" s="145"/>
      <c r="ACR140" s="145"/>
      <c r="ACS140" s="145"/>
      <c r="ACT140" s="145"/>
      <c r="ACU140" s="145"/>
      <c r="ACV140" s="145"/>
      <c r="ACW140" s="145"/>
      <c r="ACX140" s="145"/>
      <c r="ACY140" s="145"/>
      <c r="ACZ140" s="145"/>
      <c r="ADA140" s="145"/>
      <c r="ADB140" s="145"/>
      <c r="ADC140" s="145"/>
      <c r="ADD140" s="145"/>
      <c r="ADE140" s="145"/>
      <c r="ADF140" s="145"/>
      <c r="ADG140" s="145"/>
      <c r="ADH140" s="145"/>
      <c r="ADI140" s="145"/>
      <c r="ADJ140" s="145"/>
      <c r="ADK140" s="145"/>
      <c r="ADL140" s="145"/>
      <c r="ADM140" s="145"/>
      <c r="ADN140" s="145"/>
      <c r="ADO140" s="145"/>
      <c r="ADP140" s="145"/>
      <c r="ADQ140" s="145"/>
      <c r="ADR140" s="145"/>
      <c r="ADS140" s="145"/>
      <c r="ADT140" s="145"/>
      <c r="ADU140" s="145"/>
      <c r="ADV140" s="145"/>
      <c r="ADW140" s="145"/>
      <c r="ADX140" s="145"/>
      <c r="ADY140" s="145"/>
      <c r="ADZ140" s="145"/>
      <c r="AEA140" s="145"/>
      <c r="AEB140" s="145"/>
      <c r="AEC140" s="145"/>
      <c r="AED140" s="145"/>
      <c r="AEE140" s="145"/>
      <c r="AEF140" s="145"/>
      <c r="AEG140" s="145"/>
      <c r="AEH140" s="145"/>
      <c r="AEI140" s="145"/>
      <c r="AEJ140" s="145"/>
      <c r="AEK140" s="145"/>
      <c r="AEL140" s="145"/>
      <c r="AEM140" s="145"/>
      <c r="AEN140" s="145"/>
      <c r="AEO140" s="145"/>
      <c r="AEP140" s="145"/>
      <c r="AEQ140" s="145"/>
      <c r="AER140" s="145"/>
      <c r="AES140" s="145"/>
      <c r="AET140" s="145"/>
      <c r="AEU140" s="145"/>
      <c r="AEV140" s="145"/>
      <c r="AEW140" s="145"/>
      <c r="AEX140" s="145"/>
      <c r="AEY140" s="145"/>
      <c r="AEZ140" s="145"/>
      <c r="AFA140" s="145"/>
      <c r="AFB140" s="145"/>
      <c r="AFC140" s="145"/>
      <c r="AFD140" s="145"/>
      <c r="AFE140" s="145"/>
      <c r="AFF140" s="145"/>
      <c r="AFG140" s="145"/>
      <c r="AFH140" s="145"/>
      <c r="AFI140" s="145"/>
      <c r="AFJ140" s="145"/>
      <c r="AFK140" s="145"/>
      <c r="AFL140" s="145"/>
      <c r="AFM140" s="145"/>
      <c r="AFN140" s="145"/>
      <c r="AFO140" s="145"/>
      <c r="AFP140" s="145"/>
      <c r="AFQ140" s="145"/>
      <c r="AFR140" s="145"/>
      <c r="AFS140" s="145"/>
      <c r="AFT140" s="145"/>
      <c r="AFU140" s="145"/>
      <c r="AFV140" s="145"/>
      <c r="AFW140" s="145"/>
      <c r="AFX140" s="145"/>
      <c r="AFY140" s="145"/>
      <c r="AFZ140" s="145"/>
      <c r="AGA140" s="145"/>
      <c r="AGB140" s="145"/>
      <c r="AGC140" s="145"/>
      <c r="AGD140" s="145"/>
      <c r="AGE140" s="145"/>
      <c r="AGF140" s="145"/>
      <c r="AGG140" s="145"/>
      <c r="AGH140" s="145"/>
      <c r="AGI140" s="145"/>
      <c r="AGJ140" s="145"/>
      <c r="AGK140" s="145"/>
      <c r="AGL140" s="145"/>
      <c r="AGM140" s="145"/>
      <c r="AGN140" s="145"/>
      <c r="AGO140" s="145"/>
      <c r="AGP140" s="145"/>
      <c r="AGQ140" s="145"/>
      <c r="AGR140" s="145"/>
      <c r="AGS140" s="145"/>
      <c r="AGT140" s="145"/>
      <c r="AGU140" s="145"/>
      <c r="AGV140" s="145"/>
      <c r="AGW140" s="145"/>
      <c r="AGX140" s="145"/>
      <c r="AGY140" s="145"/>
      <c r="AGZ140" s="145"/>
      <c r="AHA140" s="145"/>
      <c r="AHB140" s="145"/>
      <c r="AHC140" s="145"/>
      <c r="AHD140" s="145"/>
      <c r="AHE140" s="145"/>
      <c r="AHF140" s="145"/>
      <c r="AHG140" s="145"/>
      <c r="AHH140" s="145"/>
      <c r="AHI140" s="145"/>
      <c r="AHJ140" s="145"/>
      <c r="AHK140" s="145"/>
      <c r="AHL140" s="145"/>
      <c r="AHM140" s="145"/>
      <c r="AHN140" s="145"/>
      <c r="AHO140" s="145"/>
      <c r="AHP140" s="145"/>
      <c r="AHQ140" s="145"/>
      <c r="AHR140" s="145"/>
      <c r="AHS140" s="145"/>
      <c r="AHT140" s="145"/>
      <c r="AHU140" s="145"/>
      <c r="AHV140" s="145"/>
      <c r="AHW140" s="145"/>
      <c r="AHX140" s="145"/>
      <c r="AHY140" s="145"/>
      <c r="AHZ140" s="145"/>
      <c r="AIA140" s="145"/>
      <c r="AIB140" s="145"/>
      <c r="AIC140" s="145"/>
      <c r="AID140" s="145"/>
      <c r="AIE140" s="145"/>
      <c r="AIF140" s="145"/>
      <c r="AIG140" s="145"/>
      <c r="AIH140" s="145"/>
      <c r="AII140" s="145"/>
      <c r="AIJ140" s="145"/>
      <c r="AIK140" s="145"/>
      <c r="AIL140" s="145"/>
      <c r="AIM140" s="145"/>
      <c r="AIN140" s="145"/>
      <c r="AIO140" s="145"/>
      <c r="AIP140" s="145"/>
      <c r="AIQ140" s="145"/>
      <c r="AIR140" s="145"/>
      <c r="AIS140" s="145"/>
      <c r="AIT140" s="145"/>
      <c r="AIU140" s="145"/>
      <c r="AIV140" s="145"/>
      <c r="AIW140" s="145"/>
      <c r="AIX140" s="145"/>
      <c r="AIY140" s="145"/>
      <c r="AIZ140" s="145"/>
      <c r="AJA140" s="145"/>
      <c r="AJB140" s="145"/>
      <c r="AJC140" s="145"/>
      <c r="AJD140" s="145"/>
      <c r="AJE140" s="145"/>
      <c r="AJF140" s="145"/>
      <c r="AJG140" s="145"/>
      <c r="AJH140" s="145"/>
      <c r="AJI140" s="145"/>
      <c r="AJJ140" s="145"/>
      <c r="AJK140" s="145"/>
      <c r="AJL140" s="145"/>
      <c r="AJM140" s="145"/>
      <c r="AJN140" s="145"/>
      <c r="AJO140" s="145"/>
      <c r="AJP140" s="145"/>
      <c r="AJQ140" s="145"/>
      <c r="AJR140" s="145"/>
      <c r="AJS140" s="145"/>
      <c r="AJT140" s="145"/>
      <c r="AJU140" s="145"/>
      <c r="AJV140" s="145"/>
      <c r="AJW140" s="145"/>
      <c r="AJX140" s="145"/>
      <c r="AJY140" s="145"/>
      <c r="AJZ140" s="145"/>
      <c r="AKA140" s="145"/>
      <c r="AKB140" s="145"/>
      <c r="AKC140" s="145"/>
      <c r="AKD140" s="145"/>
      <c r="AKE140" s="145"/>
      <c r="AKF140" s="145"/>
      <c r="AKG140" s="145"/>
      <c r="AKH140" s="145"/>
      <c r="AKI140" s="145"/>
      <c r="AKJ140" s="145"/>
      <c r="AKK140" s="145"/>
      <c r="AKL140" s="145"/>
      <c r="AKM140" s="145"/>
      <c r="AKN140" s="145"/>
      <c r="AKO140" s="145"/>
      <c r="AKP140" s="145"/>
      <c r="AKQ140" s="145"/>
      <c r="AKR140" s="145"/>
      <c r="AKS140" s="145"/>
      <c r="AKT140" s="145"/>
      <c r="AKU140" s="145"/>
      <c r="AKV140" s="145"/>
      <c r="AKW140" s="145"/>
      <c r="AKX140" s="145"/>
      <c r="AKY140" s="145"/>
      <c r="AKZ140" s="145"/>
      <c r="ALA140" s="145"/>
      <c r="ALB140" s="145"/>
      <c r="ALC140" s="145"/>
      <c r="ALD140" s="145"/>
      <c r="ALE140" s="145"/>
      <c r="ALF140" s="145"/>
      <c r="ALG140" s="145"/>
      <c r="ALH140" s="145"/>
      <c r="ALI140" s="145"/>
      <c r="ALJ140" s="145"/>
      <c r="ALK140" s="145"/>
      <c r="ALL140" s="145"/>
      <c r="ALM140" s="145"/>
      <c r="ALN140" s="145"/>
      <c r="ALO140" s="145"/>
      <c r="ALP140" s="145"/>
      <c r="ALQ140" s="145"/>
      <c r="ALR140" s="145"/>
      <c r="ALS140" s="145"/>
      <c r="ALT140" s="145"/>
      <c r="ALU140" s="145"/>
      <c r="ALV140" s="145"/>
      <c r="ALW140" s="145"/>
      <c r="ALX140" s="145"/>
      <c r="ALY140" s="145"/>
      <c r="ALZ140" s="145"/>
    </row>
    <row r="141" spans="1:1014" ht="12.75" customHeight="1" thickBot="1" x14ac:dyDescent="0.35">
      <c r="C141" s="145"/>
      <c r="D141" s="145"/>
      <c r="E141" s="145"/>
      <c r="F141" s="145"/>
      <c r="G141" s="11"/>
      <c r="H141" s="191"/>
    </row>
    <row r="142" spans="1:1014" ht="12.75" customHeight="1" thickBot="1" x14ac:dyDescent="0.35">
      <c r="C142" s="192"/>
      <c r="D142" s="348" t="s">
        <v>184</v>
      </c>
      <c r="E142" s="348"/>
      <c r="F142" s="348"/>
      <c r="G142" s="348"/>
      <c r="H142" s="348"/>
    </row>
    <row r="143" spans="1:1014" ht="24" customHeight="1" thickBot="1" x14ac:dyDescent="0.35">
      <c r="C143" s="192"/>
      <c r="D143" s="346" t="s">
        <v>194</v>
      </c>
      <c r="E143" s="347"/>
      <c r="F143" s="346" t="s">
        <v>185</v>
      </c>
      <c r="G143" s="347"/>
      <c r="H143" s="193" t="s">
        <v>186</v>
      </c>
    </row>
    <row r="144" spans="1:1014" ht="22.5" customHeight="1" x14ac:dyDescent="0.3">
      <c r="C144" s="192"/>
      <c r="D144" s="349" t="s">
        <v>187</v>
      </c>
      <c r="E144" s="349"/>
      <c r="F144" s="350">
        <v>8.3299999999999999E-2</v>
      </c>
      <c r="G144" s="350"/>
      <c r="H144" s="194">
        <f>F144*$H$34</f>
        <v>0</v>
      </c>
    </row>
    <row r="145" spans="3:8" ht="22.5" customHeight="1" x14ac:dyDescent="0.3">
      <c r="C145" s="192"/>
      <c r="D145" s="351" t="s">
        <v>188</v>
      </c>
      <c r="E145" s="351"/>
      <c r="F145" s="352">
        <v>0.121</v>
      </c>
      <c r="G145" s="352"/>
      <c r="H145" s="195">
        <f>F145*$H$34</f>
        <v>0</v>
      </c>
    </row>
    <row r="146" spans="3:8" ht="42" customHeight="1" thickBot="1" x14ac:dyDescent="0.35">
      <c r="C146" s="145"/>
      <c r="D146" s="313" t="s">
        <v>189</v>
      </c>
      <c r="E146" s="313"/>
      <c r="F146" s="353">
        <v>0.04</v>
      </c>
      <c r="G146" s="353"/>
      <c r="H146" s="196">
        <f>F146*$H$34</f>
        <v>0</v>
      </c>
    </row>
    <row r="147" spans="3:8" ht="43.5" customHeight="1" thickBot="1" x14ac:dyDescent="0.35">
      <c r="C147" s="145"/>
      <c r="D147" s="300" t="s">
        <v>190</v>
      </c>
      <c r="E147" s="300"/>
      <c r="F147" s="300"/>
      <c r="G147" s="300"/>
      <c r="H147" s="300"/>
    </row>
    <row r="148" spans="3:8" ht="21" customHeight="1" x14ac:dyDescent="0.3">
      <c r="C148" s="145"/>
      <c r="D148" s="197" t="s">
        <v>199</v>
      </c>
      <c r="E148" s="198">
        <f>E53</f>
        <v>0</v>
      </c>
      <c r="F148" s="301" t="s">
        <v>191</v>
      </c>
      <c r="G148" s="340">
        <f>E149*(F144+F145)</f>
        <v>5.7203999999999998E-2</v>
      </c>
      <c r="H148" s="342">
        <f>ROUND(H34*G148,2)</f>
        <v>0</v>
      </c>
    </row>
    <row r="149" spans="3:8" ht="30.75" customHeight="1" thickBot="1" x14ac:dyDescent="0.35">
      <c r="C149" s="145"/>
      <c r="D149" s="199" t="s">
        <v>197</v>
      </c>
      <c r="E149" s="200">
        <f>SUM(G45:G51)+E148</f>
        <v>0.28000000000000003</v>
      </c>
      <c r="F149" s="302"/>
      <c r="G149" s="341"/>
      <c r="H149" s="343"/>
    </row>
    <row r="150" spans="3:8" ht="15" thickBot="1" x14ac:dyDescent="0.35">
      <c r="C150" s="145"/>
      <c r="D150" s="344" t="s">
        <v>192</v>
      </c>
      <c r="E150" s="344"/>
      <c r="F150" s="344"/>
      <c r="G150" s="344"/>
      <c r="H150" s="201">
        <f>SUM(H144:H148)</f>
        <v>0</v>
      </c>
    </row>
    <row r="151" spans="3:8" ht="30" customHeight="1" x14ac:dyDescent="0.3">
      <c r="C151" s="145"/>
      <c r="D151" s="345" t="s">
        <v>193</v>
      </c>
      <c r="E151" s="345"/>
      <c r="F151" s="345"/>
      <c r="G151" s="345"/>
      <c r="H151" s="345"/>
    </row>
    <row r="152" spans="3:8" ht="12.75" customHeight="1" x14ac:dyDescent="0.3">
      <c r="C152" s="192"/>
      <c r="D152" s="192"/>
      <c r="E152" s="192"/>
      <c r="F152" s="192"/>
    </row>
  </sheetData>
  <mergeCells count="198">
    <mergeCell ref="C54:F54"/>
    <mergeCell ref="C56:H56"/>
    <mergeCell ref="D57:G57"/>
    <mergeCell ref="C58:C59"/>
    <mergeCell ref="F148:F149"/>
    <mergeCell ref="G148:G149"/>
    <mergeCell ref="H148:H149"/>
    <mergeCell ref="D150:G150"/>
    <mergeCell ref="D151:H151"/>
    <mergeCell ref="D143:E143"/>
    <mergeCell ref="D142:H142"/>
    <mergeCell ref="F143:G143"/>
    <mergeCell ref="D144:E144"/>
    <mergeCell ref="F144:G144"/>
    <mergeCell ref="D145:E145"/>
    <mergeCell ref="F145:G145"/>
    <mergeCell ref="D146:E146"/>
    <mergeCell ref="F146:G146"/>
    <mergeCell ref="D147:H147"/>
    <mergeCell ref="C60:C61"/>
    <mergeCell ref="D60:D61"/>
    <mergeCell ref="H60:H61"/>
    <mergeCell ref="C77:C78"/>
    <mergeCell ref="D77:D78"/>
    <mergeCell ref="C2:H6"/>
    <mergeCell ref="C9:H9"/>
    <mergeCell ref="D10:H10"/>
    <mergeCell ref="D11:H11"/>
    <mergeCell ref="D12:F12"/>
    <mergeCell ref="D23:E23"/>
    <mergeCell ref="D18:E18"/>
    <mergeCell ref="F18:H18"/>
    <mergeCell ref="D19:E19"/>
    <mergeCell ref="F19:H19"/>
    <mergeCell ref="C21:H21"/>
    <mergeCell ref="D22:E22"/>
    <mergeCell ref="D13:F13"/>
    <mergeCell ref="C15:H15"/>
    <mergeCell ref="D16:E16"/>
    <mergeCell ref="F16:H16"/>
    <mergeCell ref="D17:E17"/>
    <mergeCell ref="F17:H17"/>
    <mergeCell ref="F23:H23"/>
    <mergeCell ref="F22:H22"/>
    <mergeCell ref="D28:E28"/>
    <mergeCell ref="F28:H28"/>
    <mergeCell ref="D29:E29"/>
    <mergeCell ref="F29:H29"/>
    <mergeCell ref="C31:H31"/>
    <mergeCell ref="D32:G32"/>
    <mergeCell ref="F24:H24"/>
    <mergeCell ref="C25:H25"/>
    <mergeCell ref="D26:E26"/>
    <mergeCell ref="F26:H26"/>
    <mergeCell ref="D27:E27"/>
    <mergeCell ref="F27:H27"/>
    <mergeCell ref="D39:F39"/>
    <mergeCell ref="D40:F40"/>
    <mergeCell ref="C41:F41"/>
    <mergeCell ref="D33:G33"/>
    <mergeCell ref="C34:G34"/>
    <mergeCell ref="C36:H36"/>
    <mergeCell ref="C37:H37"/>
    <mergeCell ref="D38:F38"/>
    <mergeCell ref="D49:F49"/>
    <mergeCell ref="C52:C53"/>
    <mergeCell ref="D52:D53"/>
    <mergeCell ref="G52:G53"/>
    <mergeCell ref="H52:H53"/>
    <mergeCell ref="C43:H43"/>
    <mergeCell ref="D44:F44"/>
    <mergeCell ref="D45:F45"/>
    <mergeCell ref="D46:F46"/>
    <mergeCell ref="D47:F47"/>
    <mergeCell ref="D48:F48"/>
    <mergeCell ref="D51:F51"/>
    <mergeCell ref="D50:F50"/>
    <mergeCell ref="D58:D59"/>
    <mergeCell ref="H58:H59"/>
    <mergeCell ref="D64:G64"/>
    <mergeCell ref="C65:G65"/>
    <mergeCell ref="C67:H67"/>
    <mergeCell ref="D68:G68"/>
    <mergeCell ref="D69:G69"/>
    <mergeCell ref="D62:G62"/>
    <mergeCell ref="D63:G63"/>
    <mergeCell ref="D79:F79"/>
    <mergeCell ref="D71:G71"/>
    <mergeCell ref="C72:G72"/>
    <mergeCell ref="C74:H74"/>
    <mergeCell ref="C75:F75"/>
    <mergeCell ref="G75:H75"/>
    <mergeCell ref="D76:F76"/>
    <mergeCell ref="D82:F82"/>
    <mergeCell ref="D70:G70"/>
    <mergeCell ref="G77:G78"/>
    <mergeCell ref="H77:H78"/>
    <mergeCell ref="D83:F83"/>
    <mergeCell ref="C84:G84"/>
    <mergeCell ref="C86:H86"/>
    <mergeCell ref="C87:F87"/>
    <mergeCell ref="G87:H87"/>
    <mergeCell ref="C80:C81"/>
    <mergeCell ref="D80:D81"/>
    <mergeCell ref="E80:E81"/>
    <mergeCell ref="F80:F81"/>
    <mergeCell ref="G80:G81"/>
    <mergeCell ref="H80:H81"/>
    <mergeCell ref="C93:C94"/>
    <mergeCell ref="D93:D94"/>
    <mergeCell ref="G93:G94"/>
    <mergeCell ref="H93:H94"/>
    <mergeCell ref="C88:H88"/>
    <mergeCell ref="D89:G89"/>
    <mergeCell ref="D90:F90"/>
    <mergeCell ref="C91:C92"/>
    <mergeCell ref="D91:D92"/>
    <mergeCell ref="E91:E92"/>
    <mergeCell ref="F91:F92"/>
    <mergeCell ref="G91:G92"/>
    <mergeCell ref="H91:H92"/>
    <mergeCell ref="C95:C96"/>
    <mergeCell ref="D95:D96"/>
    <mergeCell ref="G95:G96"/>
    <mergeCell ref="H95:H96"/>
    <mergeCell ref="C97:C99"/>
    <mergeCell ref="D97:D99"/>
    <mergeCell ref="E97:E98"/>
    <mergeCell ref="F97:F98"/>
    <mergeCell ref="G97:G99"/>
    <mergeCell ref="C109:H109"/>
    <mergeCell ref="D110:G110"/>
    <mergeCell ref="D111:G111"/>
    <mergeCell ref="C112:G112"/>
    <mergeCell ref="C114:H114"/>
    <mergeCell ref="H97:H99"/>
    <mergeCell ref="C100:C101"/>
    <mergeCell ref="D100:D101"/>
    <mergeCell ref="G100:G101"/>
    <mergeCell ref="H100:H101"/>
    <mergeCell ref="D103:F103"/>
    <mergeCell ref="D104:E104"/>
    <mergeCell ref="F104:F105"/>
    <mergeCell ref="G104:G105"/>
    <mergeCell ref="D105:E105"/>
    <mergeCell ref="D106:G106"/>
    <mergeCell ref="C107:G107"/>
    <mergeCell ref="C102:F102"/>
    <mergeCell ref="D126:E126"/>
    <mergeCell ref="D127:E127"/>
    <mergeCell ref="C128:G128"/>
    <mergeCell ref="C130:H130"/>
    <mergeCell ref="C123:G123"/>
    <mergeCell ref="C124:C127"/>
    <mergeCell ref="D124:E124"/>
    <mergeCell ref="G124:H124"/>
    <mergeCell ref="D125:E125"/>
    <mergeCell ref="F125:F127"/>
    <mergeCell ref="C137:G137"/>
    <mergeCell ref="D138:G138"/>
    <mergeCell ref="C139:G139"/>
    <mergeCell ref="C131:G131"/>
    <mergeCell ref="D132:G132"/>
    <mergeCell ref="D133:G133"/>
    <mergeCell ref="D134:G134"/>
    <mergeCell ref="D135:G135"/>
    <mergeCell ref="D136:G136"/>
    <mergeCell ref="D120:E120"/>
    <mergeCell ref="F120:G120"/>
    <mergeCell ref="D121:E121"/>
    <mergeCell ref="F121:G121"/>
    <mergeCell ref="D122:E122"/>
    <mergeCell ref="F122:G122"/>
    <mergeCell ref="D115:G115"/>
    <mergeCell ref="D116:G116"/>
    <mergeCell ref="C117:G117"/>
    <mergeCell ref="C119:H119"/>
    <mergeCell ref="K121:M121"/>
    <mergeCell ref="K122:M122"/>
    <mergeCell ref="K125:M125"/>
    <mergeCell ref="K126:M126"/>
    <mergeCell ref="K127:M127"/>
    <mergeCell ref="K53:M53"/>
    <mergeCell ref="K46:M49"/>
    <mergeCell ref="K58:M58"/>
    <mergeCell ref="K60:M60"/>
    <mergeCell ref="K62:M62"/>
    <mergeCell ref="K63:M63"/>
    <mergeCell ref="K64:M64"/>
    <mergeCell ref="K77:M78"/>
    <mergeCell ref="K80:M81"/>
    <mergeCell ref="K97:M99"/>
    <mergeCell ref="K100:M101"/>
    <mergeCell ref="K104:M104"/>
    <mergeCell ref="K95:M96"/>
    <mergeCell ref="K90:M90"/>
    <mergeCell ref="K91:M92"/>
    <mergeCell ref="K93:M94"/>
  </mergeCells>
  <pageMargins left="0.51181102362204722" right="0.51181102362204722" top="0.78740157480314965" bottom="0.78740157480314965" header="0.31496062992125984" footer="0.31496062992125984"/>
  <pageSetup paperSize="9" scale="80" orientation="portrait" r:id="rId1"/>
  <rowBreaks count="1" manualBreakCount="1">
    <brk id="85" max="25" man="1"/>
  </rowBreaks>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MJ152"/>
  <sheetViews>
    <sheetView topLeftCell="A100" zoomScale="80" zoomScaleNormal="80" workbookViewId="0">
      <selection activeCell="H112" sqref="H112"/>
    </sheetView>
  </sheetViews>
  <sheetFormatPr defaultColWidth="9.109375" defaultRowHeight="14.4" x14ac:dyDescent="0.3"/>
  <cols>
    <col min="1" max="2" width="1.109375" style="149" customWidth="1"/>
    <col min="3" max="3" width="14" style="149" customWidth="1"/>
    <col min="4" max="4" width="30.88671875" style="203" customWidth="1"/>
    <col min="5" max="5" width="15.33203125" style="203" customWidth="1"/>
    <col min="6" max="6" width="12" style="203" customWidth="1"/>
    <col min="7" max="7" width="9" style="202" customWidth="1"/>
    <col min="8" max="8" width="16.33203125" style="149" customWidth="1"/>
    <col min="9" max="10" width="1.109375" style="149" customWidth="1"/>
    <col min="11" max="11" width="11.109375" style="149" customWidth="1"/>
    <col min="12" max="12" width="6.109375" style="149" customWidth="1"/>
    <col min="13" max="13" width="14" style="149" customWidth="1"/>
    <col min="14" max="16" width="6.109375" style="149" customWidth="1"/>
    <col min="17" max="17" width="12.88671875" style="149" customWidth="1"/>
    <col min="18" max="1014" width="6.109375" style="149" customWidth="1"/>
    <col min="1015" max="1025" width="6.109375" style="145" customWidth="1"/>
    <col min="1026" max="16384" width="9.109375" style="145"/>
  </cols>
  <sheetData>
    <row r="1" spans="1:1024" ht="12.75" customHeight="1" x14ac:dyDescent="0.3">
      <c r="A1" s="145"/>
      <c r="B1" s="145"/>
      <c r="C1" s="4"/>
      <c r="D1" s="145"/>
      <c r="E1" s="145"/>
      <c r="F1" s="145"/>
      <c r="G1" s="145"/>
      <c r="H1" s="145"/>
      <c r="I1" s="145"/>
      <c r="J1" s="145"/>
      <c r="K1" s="145"/>
      <c r="L1" s="145"/>
      <c r="M1" s="145"/>
      <c r="N1" s="145"/>
      <c r="O1" s="145"/>
      <c r="P1" s="145"/>
      <c r="Q1" s="145"/>
      <c r="R1" s="145"/>
      <c r="S1" s="145"/>
      <c r="T1" s="145"/>
      <c r="U1" s="145"/>
      <c r="V1" s="145"/>
      <c r="W1" s="145"/>
      <c r="X1" s="145"/>
      <c r="Y1" s="145"/>
      <c r="Z1" s="145"/>
      <c r="AA1" s="145"/>
      <c r="AB1" s="145"/>
      <c r="AC1" s="145"/>
      <c r="AD1" s="145"/>
      <c r="AE1" s="145"/>
      <c r="AF1" s="145"/>
      <c r="AG1" s="145"/>
      <c r="AH1" s="145"/>
      <c r="AI1" s="145"/>
      <c r="AJ1" s="145"/>
      <c r="AK1" s="145"/>
      <c r="AL1" s="145"/>
      <c r="AM1" s="145"/>
      <c r="AN1" s="145"/>
      <c r="AO1" s="145"/>
      <c r="AP1" s="145"/>
      <c r="AQ1" s="145"/>
      <c r="AR1" s="145"/>
      <c r="AS1" s="145"/>
      <c r="AT1" s="145"/>
      <c r="AU1" s="145"/>
      <c r="AV1" s="145"/>
      <c r="AW1" s="145"/>
      <c r="AX1" s="145"/>
      <c r="AY1" s="145"/>
      <c r="AZ1" s="145"/>
      <c r="BA1" s="145"/>
      <c r="BB1" s="145"/>
      <c r="BC1" s="145"/>
      <c r="BD1" s="145"/>
      <c r="BE1" s="145"/>
      <c r="BF1" s="145"/>
      <c r="BG1" s="145"/>
      <c r="BH1" s="145"/>
      <c r="BI1" s="145"/>
      <c r="BJ1" s="145"/>
      <c r="BK1" s="145"/>
      <c r="BL1" s="145"/>
      <c r="BM1" s="145"/>
      <c r="BN1" s="145"/>
      <c r="BO1" s="145"/>
      <c r="BP1" s="145"/>
      <c r="BQ1" s="145"/>
      <c r="BR1" s="145"/>
      <c r="BS1" s="145"/>
      <c r="BT1" s="145"/>
      <c r="BU1" s="145"/>
      <c r="BV1" s="145"/>
      <c r="BW1" s="145"/>
      <c r="BX1" s="145"/>
      <c r="BY1" s="145"/>
      <c r="BZ1" s="145"/>
      <c r="CA1" s="145"/>
      <c r="CB1" s="145"/>
      <c r="CC1" s="145"/>
      <c r="CD1" s="145"/>
      <c r="CE1" s="145"/>
      <c r="CF1" s="145"/>
      <c r="CG1" s="145"/>
      <c r="CH1" s="145"/>
      <c r="CI1" s="145"/>
      <c r="CJ1" s="145"/>
      <c r="CK1" s="145"/>
      <c r="CL1" s="145"/>
      <c r="CM1" s="145"/>
      <c r="CN1" s="145"/>
      <c r="CO1" s="145"/>
      <c r="CP1" s="145"/>
      <c r="CQ1" s="145"/>
      <c r="CR1" s="145"/>
      <c r="CS1" s="145"/>
      <c r="CT1" s="145"/>
      <c r="CU1" s="145"/>
      <c r="CV1" s="145"/>
      <c r="CW1" s="145"/>
      <c r="CX1" s="145"/>
      <c r="CY1" s="145"/>
      <c r="CZ1" s="145"/>
      <c r="DA1" s="145"/>
      <c r="DB1" s="145"/>
      <c r="DC1" s="145"/>
      <c r="DD1" s="145"/>
      <c r="DE1" s="145"/>
      <c r="DF1" s="145"/>
      <c r="DG1" s="145"/>
      <c r="DH1" s="145"/>
      <c r="DI1" s="145"/>
      <c r="DJ1" s="145"/>
      <c r="DK1" s="145"/>
      <c r="DL1" s="145"/>
      <c r="DM1" s="145"/>
      <c r="DN1" s="145"/>
      <c r="DO1" s="145"/>
      <c r="DP1" s="145"/>
      <c r="DQ1" s="145"/>
      <c r="DR1" s="145"/>
      <c r="DS1" s="145"/>
      <c r="DT1" s="145"/>
      <c r="DU1" s="145"/>
      <c r="DV1" s="145"/>
      <c r="DW1" s="145"/>
      <c r="DX1" s="145"/>
      <c r="DY1" s="145"/>
      <c r="DZ1" s="145"/>
      <c r="EA1" s="145"/>
      <c r="EB1" s="145"/>
      <c r="EC1" s="145"/>
      <c r="ED1" s="145"/>
      <c r="EE1" s="145"/>
      <c r="EF1" s="145"/>
      <c r="EG1" s="145"/>
      <c r="EH1" s="145"/>
      <c r="EI1" s="145"/>
      <c r="EJ1" s="145"/>
      <c r="EK1" s="145"/>
      <c r="EL1" s="145"/>
      <c r="EM1" s="145"/>
      <c r="EN1" s="145"/>
      <c r="EO1" s="145"/>
      <c r="EP1" s="145"/>
      <c r="EQ1" s="145"/>
      <c r="ER1" s="145"/>
      <c r="ES1" s="145"/>
      <c r="ET1" s="145"/>
      <c r="EU1" s="145"/>
      <c r="EV1" s="145"/>
      <c r="EW1" s="145"/>
      <c r="EX1" s="145"/>
      <c r="EY1" s="145"/>
      <c r="EZ1" s="145"/>
      <c r="FA1" s="145"/>
      <c r="FB1" s="145"/>
      <c r="FC1" s="145"/>
      <c r="FD1" s="145"/>
      <c r="FE1" s="145"/>
      <c r="FF1" s="145"/>
      <c r="FG1" s="145"/>
      <c r="FH1" s="145"/>
      <c r="FI1" s="145"/>
      <c r="FJ1" s="145"/>
      <c r="FK1" s="145"/>
      <c r="FL1" s="145"/>
      <c r="FM1" s="145"/>
      <c r="FN1" s="145"/>
      <c r="FO1" s="145"/>
      <c r="FP1" s="145"/>
      <c r="FQ1" s="145"/>
      <c r="FR1" s="145"/>
      <c r="FS1" s="145"/>
      <c r="FT1" s="145"/>
      <c r="FU1" s="145"/>
      <c r="FV1" s="145"/>
      <c r="FW1" s="145"/>
      <c r="FX1" s="145"/>
      <c r="FY1" s="145"/>
      <c r="FZ1" s="145"/>
      <c r="GA1" s="145"/>
      <c r="GB1" s="145"/>
      <c r="GC1" s="145"/>
      <c r="GD1" s="145"/>
      <c r="GE1" s="145"/>
      <c r="GF1" s="145"/>
      <c r="GG1" s="145"/>
      <c r="GH1" s="145"/>
      <c r="GI1" s="145"/>
      <c r="GJ1" s="145"/>
      <c r="GK1" s="145"/>
      <c r="GL1" s="145"/>
      <c r="GM1" s="145"/>
      <c r="GN1" s="145"/>
      <c r="GO1" s="145"/>
      <c r="GP1" s="145"/>
      <c r="GQ1" s="145"/>
      <c r="GR1" s="145"/>
      <c r="GS1" s="145"/>
      <c r="GT1" s="145"/>
      <c r="GU1" s="145"/>
      <c r="GV1" s="145"/>
      <c r="GW1" s="145"/>
      <c r="GX1" s="145"/>
      <c r="GY1" s="145"/>
      <c r="GZ1" s="145"/>
      <c r="HA1" s="145"/>
      <c r="HB1" s="145"/>
      <c r="HC1" s="145"/>
      <c r="HD1" s="145"/>
      <c r="HE1" s="145"/>
      <c r="HF1" s="145"/>
      <c r="HG1" s="145"/>
      <c r="HH1" s="145"/>
      <c r="HI1" s="145"/>
      <c r="HJ1" s="145"/>
      <c r="HK1" s="145"/>
      <c r="HL1" s="145"/>
      <c r="HM1" s="145"/>
      <c r="HN1" s="145"/>
      <c r="HO1" s="145"/>
      <c r="HP1" s="145"/>
      <c r="HQ1" s="145"/>
      <c r="HR1" s="145"/>
      <c r="HS1" s="145"/>
      <c r="HT1" s="145"/>
      <c r="HU1" s="145"/>
      <c r="HV1" s="145"/>
      <c r="HW1" s="145"/>
      <c r="HX1" s="145"/>
      <c r="HY1" s="145"/>
      <c r="HZ1" s="145"/>
      <c r="IA1" s="145"/>
      <c r="IB1" s="145"/>
      <c r="IC1" s="145"/>
      <c r="ID1" s="145"/>
      <c r="IE1" s="145"/>
      <c r="IF1" s="145"/>
      <c r="IG1" s="145"/>
      <c r="IH1" s="145"/>
      <c r="II1" s="145"/>
      <c r="IJ1" s="145"/>
      <c r="IK1" s="145"/>
      <c r="IL1" s="145"/>
      <c r="IM1" s="145"/>
      <c r="IN1" s="145"/>
      <c r="IO1" s="145"/>
      <c r="IP1" s="145"/>
      <c r="IQ1" s="145"/>
      <c r="IR1" s="145"/>
      <c r="IS1" s="145"/>
      <c r="IT1" s="145"/>
      <c r="IU1" s="145"/>
      <c r="IV1" s="145"/>
      <c r="IW1" s="145"/>
      <c r="IX1" s="145"/>
      <c r="IY1" s="145"/>
      <c r="IZ1" s="145"/>
      <c r="JA1" s="145"/>
      <c r="JB1" s="145"/>
      <c r="JC1" s="145"/>
      <c r="JD1" s="145"/>
      <c r="JE1" s="145"/>
      <c r="JF1" s="145"/>
      <c r="JG1" s="145"/>
      <c r="JH1" s="145"/>
      <c r="JI1" s="145"/>
      <c r="JJ1" s="145"/>
      <c r="JK1" s="145"/>
      <c r="JL1" s="145"/>
      <c r="JM1" s="145"/>
      <c r="JN1" s="145"/>
      <c r="JO1" s="145"/>
      <c r="JP1" s="145"/>
      <c r="JQ1" s="145"/>
      <c r="JR1" s="145"/>
      <c r="JS1" s="145"/>
      <c r="JT1" s="145"/>
      <c r="JU1" s="145"/>
      <c r="JV1" s="145"/>
      <c r="JW1" s="145"/>
      <c r="JX1" s="145"/>
      <c r="JY1" s="145"/>
      <c r="JZ1" s="145"/>
      <c r="KA1" s="145"/>
      <c r="KB1" s="145"/>
      <c r="KC1" s="145"/>
      <c r="KD1" s="145"/>
      <c r="KE1" s="145"/>
      <c r="KF1" s="145"/>
      <c r="KG1" s="145"/>
      <c r="KH1" s="145"/>
      <c r="KI1" s="145"/>
      <c r="KJ1" s="145"/>
      <c r="KK1" s="145"/>
      <c r="KL1" s="145"/>
      <c r="KM1" s="145"/>
      <c r="KN1" s="145"/>
      <c r="KO1" s="145"/>
      <c r="KP1" s="145"/>
      <c r="KQ1" s="145"/>
      <c r="KR1" s="145"/>
      <c r="KS1" s="145"/>
      <c r="KT1" s="145"/>
      <c r="KU1" s="145"/>
      <c r="KV1" s="145"/>
      <c r="KW1" s="145"/>
      <c r="KX1" s="145"/>
      <c r="KY1" s="145"/>
      <c r="KZ1" s="145"/>
      <c r="LA1" s="145"/>
      <c r="LB1" s="145"/>
      <c r="LC1" s="145"/>
      <c r="LD1" s="145"/>
      <c r="LE1" s="145"/>
      <c r="LF1" s="145"/>
      <c r="LG1" s="145"/>
      <c r="LH1" s="145"/>
      <c r="LI1" s="145"/>
      <c r="LJ1" s="145"/>
      <c r="LK1" s="145"/>
      <c r="LL1" s="145"/>
      <c r="LM1" s="145"/>
      <c r="LN1" s="145"/>
      <c r="LO1" s="145"/>
      <c r="LP1" s="145"/>
      <c r="LQ1" s="145"/>
      <c r="LR1" s="145"/>
      <c r="LS1" s="145"/>
      <c r="LT1" s="145"/>
      <c r="LU1" s="145"/>
      <c r="LV1" s="145"/>
      <c r="LW1" s="145"/>
      <c r="LX1" s="145"/>
      <c r="LY1" s="145"/>
      <c r="LZ1" s="145"/>
      <c r="MA1" s="145"/>
      <c r="MB1" s="145"/>
      <c r="MC1" s="145"/>
      <c r="MD1" s="145"/>
      <c r="ME1" s="145"/>
      <c r="MF1" s="145"/>
      <c r="MG1" s="145"/>
      <c r="MH1" s="145"/>
      <c r="MI1" s="145"/>
      <c r="MJ1" s="145"/>
      <c r="MK1" s="145"/>
      <c r="ML1" s="145"/>
      <c r="MM1" s="145"/>
      <c r="MN1" s="145"/>
      <c r="MO1" s="145"/>
      <c r="MP1" s="145"/>
      <c r="MQ1" s="145"/>
      <c r="MR1" s="145"/>
      <c r="MS1" s="145"/>
      <c r="MT1" s="145"/>
      <c r="MU1" s="145"/>
      <c r="MV1" s="145"/>
      <c r="MW1" s="145"/>
      <c r="MX1" s="145"/>
      <c r="MY1" s="145"/>
      <c r="MZ1" s="145"/>
      <c r="NA1" s="145"/>
      <c r="NB1" s="145"/>
      <c r="NC1" s="145"/>
      <c r="ND1" s="145"/>
      <c r="NE1" s="145"/>
      <c r="NF1" s="145"/>
      <c r="NG1" s="145"/>
      <c r="NH1" s="145"/>
      <c r="NI1" s="145"/>
      <c r="NJ1" s="145"/>
      <c r="NK1" s="145"/>
      <c r="NL1" s="145"/>
      <c r="NM1" s="145"/>
      <c r="NN1" s="145"/>
      <c r="NO1" s="145"/>
      <c r="NP1" s="145"/>
      <c r="NQ1" s="145"/>
      <c r="NR1" s="145"/>
      <c r="NS1" s="145"/>
      <c r="NT1" s="145"/>
      <c r="NU1" s="145"/>
      <c r="NV1" s="145"/>
      <c r="NW1" s="145"/>
      <c r="NX1" s="145"/>
      <c r="NY1" s="145"/>
      <c r="NZ1" s="145"/>
      <c r="OA1" s="145"/>
      <c r="OB1" s="145"/>
      <c r="OC1" s="145"/>
      <c r="OD1" s="145"/>
      <c r="OE1" s="145"/>
      <c r="OF1" s="145"/>
      <c r="OG1" s="145"/>
      <c r="OH1" s="145"/>
      <c r="OI1" s="145"/>
      <c r="OJ1" s="145"/>
      <c r="OK1" s="145"/>
      <c r="OL1" s="145"/>
      <c r="OM1" s="145"/>
      <c r="ON1" s="145"/>
      <c r="OO1" s="145"/>
      <c r="OP1" s="145"/>
      <c r="OQ1" s="145"/>
      <c r="OR1" s="145"/>
      <c r="OS1" s="145"/>
      <c r="OT1" s="145"/>
      <c r="OU1" s="145"/>
      <c r="OV1" s="145"/>
      <c r="OW1" s="145"/>
      <c r="OX1" s="145"/>
      <c r="OY1" s="145"/>
      <c r="OZ1" s="145"/>
      <c r="PA1" s="145"/>
      <c r="PB1" s="145"/>
      <c r="PC1" s="145"/>
      <c r="PD1" s="145"/>
      <c r="PE1" s="145"/>
      <c r="PF1" s="145"/>
      <c r="PG1" s="145"/>
      <c r="PH1" s="145"/>
      <c r="PI1" s="145"/>
      <c r="PJ1" s="145"/>
      <c r="PK1" s="145"/>
      <c r="PL1" s="145"/>
      <c r="PM1" s="145"/>
      <c r="PN1" s="145"/>
      <c r="PO1" s="145"/>
      <c r="PP1" s="145"/>
      <c r="PQ1" s="145"/>
      <c r="PR1" s="145"/>
      <c r="PS1" s="145"/>
      <c r="PT1" s="145"/>
      <c r="PU1" s="145"/>
      <c r="PV1" s="145"/>
      <c r="PW1" s="145"/>
      <c r="PX1" s="145"/>
      <c r="PY1" s="145"/>
      <c r="PZ1" s="145"/>
      <c r="QA1" s="145"/>
      <c r="QB1" s="145"/>
      <c r="QC1" s="145"/>
      <c r="QD1" s="145"/>
      <c r="QE1" s="145"/>
      <c r="QF1" s="145"/>
      <c r="QG1" s="145"/>
      <c r="QH1" s="145"/>
      <c r="QI1" s="145"/>
      <c r="QJ1" s="145"/>
      <c r="QK1" s="145"/>
      <c r="QL1" s="145"/>
      <c r="QM1" s="145"/>
      <c r="QN1" s="145"/>
      <c r="QO1" s="145"/>
      <c r="QP1" s="145"/>
      <c r="QQ1" s="145"/>
      <c r="QR1" s="145"/>
      <c r="QS1" s="145"/>
      <c r="QT1" s="145"/>
      <c r="QU1" s="145"/>
      <c r="QV1" s="145"/>
      <c r="QW1" s="145"/>
      <c r="QX1" s="145"/>
      <c r="QY1" s="145"/>
      <c r="QZ1" s="145"/>
      <c r="RA1" s="145"/>
      <c r="RB1" s="145"/>
      <c r="RC1" s="145"/>
      <c r="RD1" s="145"/>
      <c r="RE1" s="145"/>
      <c r="RF1" s="145"/>
      <c r="RG1" s="145"/>
      <c r="RH1" s="145"/>
      <c r="RI1" s="145"/>
      <c r="RJ1" s="145"/>
      <c r="RK1" s="145"/>
      <c r="RL1" s="145"/>
      <c r="RM1" s="145"/>
      <c r="RN1" s="145"/>
      <c r="RO1" s="145"/>
      <c r="RP1" s="145"/>
      <c r="RQ1" s="145"/>
      <c r="RR1" s="145"/>
      <c r="RS1" s="145"/>
      <c r="RT1" s="145"/>
      <c r="RU1" s="145"/>
      <c r="RV1" s="145"/>
      <c r="RW1" s="145"/>
      <c r="RX1" s="145"/>
      <c r="RY1" s="145"/>
      <c r="RZ1" s="145"/>
      <c r="SA1" s="145"/>
      <c r="SB1" s="145"/>
      <c r="SC1" s="145"/>
      <c r="SD1" s="145"/>
      <c r="SE1" s="145"/>
      <c r="SF1" s="145"/>
      <c r="SG1" s="145"/>
      <c r="SH1" s="145"/>
      <c r="SI1" s="145"/>
      <c r="SJ1" s="145"/>
      <c r="SK1" s="145"/>
      <c r="SL1" s="145"/>
      <c r="SM1" s="145"/>
      <c r="SN1" s="145"/>
      <c r="SO1" s="145"/>
      <c r="SP1" s="145"/>
      <c r="SQ1" s="145"/>
      <c r="SR1" s="145"/>
      <c r="SS1" s="145"/>
      <c r="ST1" s="145"/>
      <c r="SU1" s="145"/>
      <c r="SV1" s="145"/>
      <c r="SW1" s="145"/>
      <c r="SX1" s="145"/>
      <c r="SY1" s="145"/>
      <c r="SZ1" s="145"/>
      <c r="TA1" s="145"/>
      <c r="TB1" s="145"/>
      <c r="TC1" s="145"/>
      <c r="TD1" s="145"/>
      <c r="TE1" s="145"/>
      <c r="TF1" s="145"/>
      <c r="TG1" s="145"/>
      <c r="TH1" s="145"/>
      <c r="TI1" s="145"/>
      <c r="TJ1" s="145"/>
      <c r="TK1" s="145"/>
      <c r="TL1" s="145"/>
      <c r="TM1" s="145"/>
      <c r="TN1" s="145"/>
      <c r="TO1" s="145"/>
      <c r="TP1" s="145"/>
      <c r="TQ1" s="145"/>
      <c r="TR1" s="145"/>
      <c r="TS1" s="145"/>
      <c r="TT1" s="145"/>
      <c r="TU1" s="145"/>
      <c r="TV1" s="145"/>
      <c r="TW1" s="145"/>
      <c r="TX1" s="145"/>
      <c r="TY1" s="145"/>
      <c r="TZ1" s="145"/>
      <c r="UA1" s="145"/>
      <c r="UB1" s="145"/>
      <c r="UC1" s="145"/>
      <c r="UD1" s="145"/>
      <c r="UE1" s="145"/>
      <c r="UF1" s="145"/>
      <c r="UG1" s="145"/>
      <c r="UH1" s="145"/>
      <c r="UI1" s="145"/>
      <c r="UJ1" s="145"/>
      <c r="UK1" s="145"/>
      <c r="UL1" s="145"/>
      <c r="UM1" s="145"/>
      <c r="UN1" s="145"/>
      <c r="UO1" s="145"/>
      <c r="UP1" s="145"/>
      <c r="UQ1" s="145"/>
      <c r="UR1" s="145"/>
      <c r="US1" s="145"/>
      <c r="UT1" s="145"/>
      <c r="UU1" s="145"/>
      <c r="UV1" s="145"/>
      <c r="UW1" s="145"/>
      <c r="UX1" s="145"/>
      <c r="UY1" s="145"/>
      <c r="UZ1" s="145"/>
      <c r="VA1" s="145"/>
      <c r="VB1" s="145"/>
      <c r="VC1" s="145"/>
      <c r="VD1" s="145"/>
      <c r="VE1" s="145"/>
      <c r="VF1" s="145"/>
      <c r="VG1" s="145"/>
      <c r="VH1" s="145"/>
      <c r="VI1" s="145"/>
      <c r="VJ1" s="145"/>
      <c r="VK1" s="145"/>
      <c r="VL1" s="145"/>
      <c r="VM1" s="145"/>
      <c r="VN1" s="145"/>
      <c r="VO1" s="145"/>
      <c r="VP1" s="145"/>
      <c r="VQ1" s="145"/>
      <c r="VR1" s="145"/>
      <c r="VS1" s="145"/>
      <c r="VT1" s="145"/>
      <c r="VU1" s="145"/>
      <c r="VV1" s="145"/>
      <c r="VW1" s="145"/>
      <c r="VX1" s="145"/>
      <c r="VY1" s="145"/>
      <c r="VZ1" s="145"/>
      <c r="WA1" s="145"/>
      <c r="WB1" s="145"/>
      <c r="WC1" s="145"/>
      <c r="WD1" s="145"/>
      <c r="WE1" s="145"/>
      <c r="WF1" s="145"/>
      <c r="WG1" s="145"/>
      <c r="WH1" s="145"/>
      <c r="WI1" s="145"/>
      <c r="WJ1" s="145"/>
      <c r="WK1" s="145"/>
      <c r="WL1" s="145"/>
      <c r="WM1" s="145"/>
      <c r="WN1" s="145"/>
      <c r="WO1" s="145"/>
      <c r="WP1" s="145"/>
      <c r="WQ1" s="145"/>
      <c r="WR1" s="145"/>
      <c r="WS1" s="145"/>
      <c r="WT1" s="145"/>
      <c r="WU1" s="145"/>
      <c r="WV1" s="145"/>
      <c r="WW1" s="145"/>
      <c r="WX1" s="145"/>
      <c r="WY1" s="145"/>
      <c r="WZ1" s="145"/>
      <c r="XA1" s="145"/>
      <c r="XB1" s="145"/>
      <c r="XC1" s="145"/>
      <c r="XD1" s="145"/>
      <c r="XE1" s="145"/>
      <c r="XF1" s="145"/>
      <c r="XG1" s="145"/>
      <c r="XH1" s="145"/>
      <c r="XI1" s="145"/>
      <c r="XJ1" s="145"/>
      <c r="XK1" s="145"/>
      <c r="XL1" s="145"/>
      <c r="XM1" s="145"/>
      <c r="XN1" s="145"/>
      <c r="XO1" s="145"/>
      <c r="XP1" s="145"/>
      <c r="XQ1" s="145"/>
      <c r="XR1" s="145"/>
      <c r="XS1" s="145"/>
      <c r="XT1" s="145"/>
      <c r="XU1" s="145"/>
      <c r="XV1" s="145"/>
      <c r="XW1" s="145"/>
      <c r="XX1" s="145"/>
      <c r="XY1" s="145"/>
      <c r="XZ1" s="145"/>
      <c r="YA1" s="145"/>
      <c r="YB1" s="145"/>
      <c r="YC1" s="145"/>
      <c r="YD1" s="145"/>
      <c r="YE1" s="145"/>
      <c r="YF1" s="145"/>
      <c r="YG1" s="145"/>
      <c r="YH1" s="145"/>
      <c r="YI1" s="145"/>
      <c r="YJ1" s="145"/>
      <c r="YK1" s="145"/>
      <c r="YL1" s="145"/>
      <c r="YM1" s="145"/>
      <c r="YN1" s="145"/>
      <c r="YO1" s="145"/>
      <c r="YP1" s="145"/>
      <c r="YQ1" s="145"/>
      <c r="YR1" s="145"/>
      <c r="YS1" s="145"/>
      <c r="YT1" s="145"/>
      <c r="YU1" s="145"/>
      <c r="YV1" s="145"/>
      <c r="YW1" s="145"/>
      <c r="YX1" s="145"/>
      <c r="YY1" s="145"/>
      <c r="YZ1" s="145"/>
      <c r="ZA1" s="145"/>
      <c r="ZB1" s="145"/>
      <c r="ZC1" s="145"/>
      <c r="ZD1" s="145"/>
      <c r="ZE1" s="145"/>
      <c r="ZF1" s="145"/>
      <c r="ZG1" s="145"/>
      <c r="ZH1" s="145"/>
      <c r="ZI1" s="145"/>
      <c r="ZJ1" s="145"/>
      <c r="ZK1" s="145"/>
      <c r="ZL1" s="145"/>
      <c r="ZM1" s="145"/>
      <c r="ZN1" s="145"/>
      <c r="ZO1" s="145"/>
      <c r="ZP1" s="145"/>
      <c r="ZQ1" s="145"/>
      <c r="ZR1" s="145"/>
      <c r="ZS1" s="145"/>
      <c r="ZT1" s="145"/>
      <c r="ZU1" s="145"/>
      <c r="ZV1" s="145"/>
      <c r="ZW1" s="145"/>
      <c r="ZX1" s="145"/>
      <c r="ZY1" s="145"/>
      <c r="ZZ1" s="145"/>
      <c r="AAA1" s="145"/>
      <c r="AAB1" s="145"/>
      <c r="AAC1" s="145"/>
      <c r="AAD1" s="145"/>
      <c r="AAE1" s="145"/>
      <c r="AAF1" s="145"/>
      <c r="AAG1" s="145"/>
      <c r="AAH1" s="145"/>
      <c r="AAI1" s="145"/>
      <c r="AAJ1" s="145"/>
      <c r="AAK1" s="145"/>
      <c r="AAL1" s="145"/>
      <c r="AAM1" s="145"/>
      <c r="AAN1" s="145"/>
      <c r="AAO1" s="145"/>
      <c r="AAP1" s="145"/>
      <c r="AAQ1" s="145"/>
      <c r="AAR1" s="145"/>
      <c r="AAS1" s="145"/>
      <c r="AAT1" s="145"/>
      <c r="AAU1" s="145"/>
      <c r="AAV1" s="145"/>
      <c r="AAW1" s="145"/>
      <c r="AAX1" s="145"/>
      <c r="AAY1" s="145"/>
      <c r="AAZ1" s="145"/>
      <c r="ABA1" s="145"/>
      <c r="ABB1" s="145"/>
      <c r="ABC1" s="145"/>
      <c r="ABD1" s="145"/>
      <c r="ABE1" s="145"/>
      <c r="ABF1" s="145"/>
      <c r="ABG1" s="145"/>
      <c r="ABH1" s="145"/>
      <c r="ABI1" s="145"/>
      <c r="ABJ1" s="145"/>
      <c r="ABK1" s="145"/>
      <c r="ABL1" s="145"/>
      <c r="ABM1" s="145"/>
      <c r="ABN1" s="145"/>
      <c r="ABO1" s="145"/>
      <c r="ABP1" s="145"/>
      <c r="ABQ1" s="145"/>
      <c r="ABR1" s="145"/>
      <c r="ABS1" s="145"/>
      <c r="ABT1" s="145"/>
      <c r="ABU1" s="145"/>
      <c r="ABV1" s="145"/>
      <c r="ABW1" s="145"/>
      <c r="ABX1" s="145"/>
      <c r="ABY1" s="145"/>
      <c r="ABZ1" s="145"/>
      <c r="ACA1" s="145"/>
      <c r="ACB1" s="145"/>
      <c r="ACC1" s="145"/>
      <c r="ACD1" s="145"/>
      <c r="ACE1" s="145"/>
      <c r="ACF1" s="145"/>
      <c r="ACG1" s="145"/>
      <c r="ACH1" s="145"/>
      <c r="ACI1" s="145"/>
      <c r="ACJ1" s="145"/>
      <c r="ACK1" s="145"/>
      <c r="ACL1" s="145"/>
      <c r="ACM1" s="145"/>
      <c r="ACN1" s="145"/>
      <c r="ACO1" s="145"/>
      <c r="ACP1" s="145"/>
      <c r="ACQ1" s="145"/>
      <c r="ACR1" s="145"/>
      <c r="ACS1" s="145"/>
      <c r="ACT1" s="145"/>
      <c r="ACU1" s="145"/>
      <c r="ACV1" s="145"/>
      <c r="ACW1" s="145"/>
      <c r="ACX1" s="145"/>
      <c r="ACY1" s="145"/>
      <c r="ACZ1" s="145"/>
      <c r="ADA1" s="145"/>
      <c r="ADB1" s="145"/>
      <c r="ADC1" s="145"/>
      <c r="ADD1" s="145"/>
      <c r="ADE1" s="145"/>
      <c r="ADF1" s="145"/>
      <c r="ADG1" s="145"/>
      <c r="ADH1" s="145"/>
      <c r="ADI1" s="145"/>
      <c r="ADJ1" s="145"/>
      <c r="ADK1" s="145"/>
      <c r="ADL1" s="145"/>
      <c r="ADM1" s="145"/>
      <c r="ADN1" s="145"/>
      <c r="ADO1" s="145"/>
      <c r="ADP1" s="145"/>
      <c r="ADQ1" s="145"/>
      <c r="ADR1" s="145"/>
      <c r="ADS1" s="145"/>
      <c r="ADT1" s="145"/>
      <c r="ADU1" s="145"/>
      <c r="ADV1" s="145"/>
      <c r="ADW1" s="145"/>
      <c r="ADX1" s="145"/>
      <c r="ADY1" s="145"/>
      <c r="ADZ1" s="145"/>
      <c r="AEA1" s="145"/>
      <c r="AEB1" s="145"/>
      <c r="AEC1" s="145"/>
      <c r="AED1" s="145"/>
      <c r="AEE1" s="145"/>
      <c r="AEF1" s="145"/>
      <c r="AEG1" s="145"/>
      <c r="AEH1" s="145"/>
      <c r="AEI1" s="145"/>
      <c r="AEJ1" s="145"/>
      <c r="AEK1" s="145"/>
      <c r="AEL1" s="145"/>
      <c r="AEM1" s="145"/>
      <c r="AEN1" s="145"/>
      <c r="AEO1" s="145"/>
      <c r="AEP1" s="145"/>
      <c r="AEQ1" s="145"/>
      <c r="AER1" s="145"/>
      <c r="AES1" s="145"/>
      <c r="AET1" s="145"/>
      <c r="AEU1" s="145"/>
      <c r="AEV1" s="145"/>
      <c r="AEW1" s="145"/>
      <c r="AEX1" s="145"/>
      <c r="AEY1" s="145"/>
      <c r="AEZ1" s="145"/>
      <c r="AFA1" s="145"/>
      <c r="AFB1" s="145"/>
      <c r="AFC1" s="145"/>
      <c r="AFD1" s="145"/>
      <c r="AFE1" s="145"/>
      <c r="AFF1" s="145"/>
      <c r="AFG1" s="145"/>
      <c r="AFH1" s="145"/>
      <c r="AFI1" s="145"/>
      <c r="AFJ1" s="145"/>
      <c r="AFK1" s="145"/>
      <c r="AFL1" s="145"/>
      <c r="AFM1" s="145"/>
      <c r="AFN1" s="145"/>
      <c r="AFO1" s="145"/>
      <c r="AFP1" s="145"/>
      <c r="AFQ1" s="145"/>
      <c r="AFR1" s="145"/>
      <c r="AFS1" s="145"/>
      <c r="AFT1" s="145"/>
      <c r="AFU1" s="145"/>
      <c r="AFV1" s="145"/>
      <c r="AFW1" s="145"/>
      <c r="AFX1" s="145"/>
      <c r="AFY1" s="145"/>
      <c r="AFZ1" s="145"/>
      <c r="AGA1" s="145"/>
      <c r="AGB1" s="145"/>
      <c r="AGC1" s="145"/>
      <c r="AGD1" s="145"/>
      <c r="AGE1" s="145"/>
      <c r="AGF1" s="145"/>
      <c r="AGG1" s="145"/>
      <c r="AGH1" s="145"/>
      <c r="AGI1" s="145"/>
      <c r="AGJ1" s="145"/>
      <c r="AGK1" s="145"/>
      <c r="AGL1" s="145"/>
      <c r="AGM1" s="145"/>
      <c r="AGN1" s="145"/>
      <c r="AGO1" s="145"/>
      <c r="AGP1" s="145"/>
      <c r="AGQ1" s="145"/>
      <c r="AGR1" s="145"/>
      <c r="AGS1" s="145"/>
      <c r="AGT1" s="145"/>
      <c r="AGU1" s="145"/>
      <c r="AGV1" s="145"/>
      <c r="AGW1" s="145"/>
      <c r="AGX1" s="145"/>
      <c r="AGY1" s="145"/>
      <c r="AGZ1" s="145"/>
      <c r="AHA1" s="145"/>
      <c r="AHB1" s="145"/>
      <c r="AHC1" s="145"/>
      <c r="AHD1" s="145"/>
      <c r="AHE1" s="145"/>
      <c r="AHF1" s="145"/>
      <c r="AHG1" s="145"/>
      <c r="AHH1" s="145"/>
      <c r="AHI1" s="145"/>
      <c r="AHJ1" s="145"/>
      <c r="AHK1" s="145"/>
      <c r="AHL1" s="145"/>
      <c r="AHM1" s="145"/>
      <c r="AHN1" s="145"/>
      <c r="AHO1" s="145"/>
      <c r="AHP1" s="145"/>
      <c r="AHQ1" s="145"/>
      <c r="AHR1" s="145"/>
      <c r="AHS1" s="145"/>
      <c r="AHT1" s="145"/>
      <c r="AHU1" s="145"/>
      <c r="AHV1" s="145"/>
      <c r="AHW1" s="145"/>
      <c r="AHX1" s="145"/>
      <c r="AHY1" s="145"/>
      <c r="AHZ1" s="145"/>
      <c r="AIA1" s="145"/>
      <c r="AIB1" s="145"/>
      <c r="AIC1" s="145"/>
      <c r="AID1" s="145"/>
      <c r="AIE1" s="145"/>
      <c r="AIF1" s="145"/>
      <c r="AIG1" s="145"/>
      <c r="AIH1" s="145"/>
      <c r="AII1" s="145"/>
      <c r="AIJ1" s="145"/>
      <c r="AIK1" s="145"/>
      <c r="AIL1" s="145"/>
      <c r="AIM1" s="145"/>
      <c r="AIN1" s="145"/>
      <c r="AIO1" s="145"/>
      <c r="AIP1" s="145"/>
      <c r="AIQ1" s="145"/>
      <c r="AIR1" s="145"/>
      <c r="AIS1" s="145"/>
      <c r="AIT1" s="145"/>
      <c r="AIU1" s="145"/>
      <c r="AIV1" s="145"/>
      <c r="AIW1" s="145"/>
      <c r="AIX1" s="145"/>
      <c r="AIY1" s="145"/>
      <c r="AIZ1" s="145"/>
      <c r="AJA1" s="145"/>
      <c r="AJB1" s="145"/>
      <c r="AJC1" s="145"/>
      <c r="AJD1" s="145"/>
      <c r="AJE1" s="145"/>
      <c r="AJF1" s="145"/>
      <c r="AJG1" s="145"/>
      <c r="AJH1" s="145"/>
      <c r="AJI1" s="145"/>
      <c r="AJJ1" s="145"/>
      <c r="AJK1" s="145"/>
      <c r="AJL1" s="145"/>
      <c r="AJM1" s="145"/>
      <c r="AJN1" s="145"/>
      <c r="AJO1" s="145"/>
      <c r="AJP1" s="145"/>
      <c r="AJQ1" s="145"/>
      <c r="AJR1" s="145"/>
      <c r="AJS1" s="145"/>
      <c r="AJT1" s="145"/>
      <c r="AJU1" s="145"/>
      <c r="AJV1" s="145"/>
      <c r="AJW1" s="145"/>
      <c r="AJX1" s="145"/>
      <c r="AJY1" s="145"/>
      <c r="AJZ1" s="145"/>
      <c r="AKA1" s="145"/>
      <c r="AKB1" s="145"/>
      <c r="AKC1" s="145"/>
      <c r="AKD1" s="145"/>
      <c r="AKE1" s="145"/>
      <c r="AKF1" s="145"/>
      <c r="AKG1" s="145"/>
      <c r="AKH1" s="145"/>
      <c r="AKI1" s="145"/>
      <c r="AKJ1" s="145"/>
      <c r="AKK1" s="145"/>
      <c r="AKL1" s="145"/>
      <c r="AKM1" s="145"/>
      <c r="AKN1" s="145"/>
      <c r="AKO1" s="145"/>
      <c r="AKP1" s="145"/>
      <c r="AKQ1" s="145"/>
      <c r="AKR1" s="145"/>
      <c r="AKS1" s="145"/>
      <c r="AKT1" s="145"/>
      <c r="AKU1" s="145"/>
      <c r="AKV1" s="145"/>
      <c r="AKW1" s="145"/>
      <c r="AKX1" s="145"/>
      <c r="AKY1" s="145"/>
      <c r="AKZ1" s="145"/>
      <c r="ALA1" s="145"/>
      <c r="ALB1" s="145"/>
      <c r="ALC1" s="145"/>
      <c r="ALD1" s="145"/>
      <c r="ALE1" s="145"/>
      <c r="ALF1" s="145"/>
      <c r="ALG1" s="145"/>
      <c r="ALH1" s="145"/>
      <c r="ALI1" s="145"/>
      <c r="ALJ1" s="145"/>
      <c r="ALK1" s="145"/>
      <c r="ALL1" s="145"/>
      <c r="ALM1" s="145"/>
      <c r="ALN1" s="145"/>
      <c r="ALO1" s="145"/>
      <c r="ALP1" s="145"/>
      <c r="ALQ1" s="145"/>
      <c r="ALR1" s="145"/>
      <c r="ALS1" s="145"/>
      <c r="ALT1" s="145"/>
      <c r="ALU1" s="145"/>
      <c r="ALV1" s="145"/>
      <c r="ALW1" s="145"/>
      <c r="ALX1" s="145"/>
      <c r="ALY1" s="145"/>
      <c r="ALZ1" s="145"/>
    </row>
    <row r="2" spans="1:1024" ht="6.9" customHeight="1" x14ac:dyDescent="0.3">
      <c r="A2" s="145"/>
      <c r="B2" s="145"/>
      <c r="C2" s="232" t="s">
        <v>201</v>
      </c>
      <c r="D2" s="232"/>
      <c r="E2" s="232"/>
      <c r="F2" s="232"/>
      <c r="G2" s="232"/>
      <c r="H2" s="232"/>
      <c r="I2" s="145"/>
      <c r="J2" s="145"/>
      <c r="K2" s="145"/>
      <c r="L2" s="145"/>
      <c r="M2" s="145"/>
      <c r="N2" s="145"/>
      <c r="O2" s="145"/>
      <c r="P2" s="145"/>
      <c r="Q2" s="145"/>
      <c r="R2" s="145"/>
      <c r="S2" s="145"/>
      <c r="T2" s="145"/>
      <c r="U2" s="145"/>
      <c r="V2" s="145"/>
      <c r="W2" s="145"/>
      <c r="X2" s="145"/>
      <c r="Y2" s="145"/>
      <c r="Z2" s="145"/>
      <c r="AA2" s="145"/>
      <c r="AB2" s="145"/>
      <c r="AC2" s="145"/>
      <c r="AD2" s="145"/>
      <c r="AE2" s="145"/>
      <c r="AF2" s="145"/>
      <c r="AG2" s="145"/>
      <c r="AH2" s="145"/>
      <c r="AI2" s="145"/>
      <c r="AJ2" s="145"/>
      <c r="AK2" s="145"/>
      <c r="AL2" s="145"/>
      <c r="AM2" s="145"/>
      <c r="AN2" s="145"/>
      <c r="AO2" s="145"/>
      <c r="AP2" s="145"/>
      <c r="AQ2" s="145"/>
      <c r="AR2" s="145"/>
      <c r="AS2" s="145"/>
      <c r="AT2" s="145"/>
      <c r="AU2" s="145"/>
      <c r="AV2" s="145"/>
      <c r="AW2" s="145"/>
      <c r="AX2" s="145"/>
      <c r="AY2" s="145"/>
      <c r="AZ2" s="145"/>
      <c r="BA2" s="145"/>
      <c r="BB2" s="145"/>
      <c r="BC2" s="145"/>
      <c r="BD2" s="145"/>
      <c r="BE2" s="145"/>
      <c r="BF2" s="145"/>
      <c r="BG2" s="145"/>
      <c r="BH2" s="145"/>
      <c r="BI2" s="145"/>
      <c r="BJ2" s="145"/>
      <c r="BK2" s="145"/>
      <c r="BL2" s="145"/>
      <c r="BM2" s="145"/>
      <c r="BN2" s="145"/>
      <c r="BO2" s="145"/>
      <c r="BP2" s="145"/>
      <c r="BQ2" s="145"/>
      <c r="BR2" s="145"/>
      <c r="BS2" s="145"/>
      <c r="BT2" s="145"/>
      <c r="BU2" s="145"/>
      <c r="BV2" s="145"/>
      <c r="BW2" s="145"/>
      <c r="BX2" s="145"/>
      <c r="BY2" s="145"/>
      <c r="BZ2" s="145"/>
      <c r="CA2" s="145"/>
      <c r="CB2" s="145"/>
      <c r="CC2" s="145"/>
      <c r="CD2" s="145"/>
      <c r="CE2" s="145"/>
      <c r="CF2" s="145"/>
      <c r="CG2" s="145"/>
      <c r="CH2" s="145"/>
      <c r="CI2" s="145"/>
      <c r="CJ2" s="145"/>
      <c r="CK2" s="145"/>
      <c r="CL2" s="145"/>
      <c r="CM2" s="145"/>
      <c r="CN2" s="145"/>
      <c r="CO2" s="145"/>
      <c r="CP2" s="145"/>
      <c r="CQ2" s="145"/>
      <c r="CR2" s="145"/>
      <c r="CS2" s="145"/>
      <c r="CT2" s="145"/>
      <c r="CU2" s="145"/>
      <c r="CV2" s="145"/>
      <c r="CW2" s="145"/>
      <c r="CX2" s="145"/>
      <c r="CY2" s="145"/>
      <c r="CZ2" s="145"/>
      <c r="DA2" s="145"/>
      <c r="DB2" s="145"/>
      <c r="DC2" s="145"/>
      <c r="DD2" s="145"/>
      <c r="DE2" s="145"/>
      <c r="DF2" s="145"/>
      <c r="DG2" s="145"/>
      <c r="DH2" s="145"/>
      <c r="DI2" s="145"/>
      <c r="DJ2" s="145"/>
      <c r="DK2" s="145"/>
      <c r="DL2" s="145"/>
      <c r="DM2" s="145"/>
      <c r="DN2" s="145"/>
      <c r="DO2" s="145"/>
      <c r="DP2" s="145"/>
      <c r="DQ2" s="145"/>
      <c r="DR2" s="145"/>
      <c r="DS2" s="145"/>
      <c r="DT2" s="145"/>
      <c r="DU2" s="145"/>
      <c r="DV2" s="145"/>
      <c r="DW2" s="145"/>
      <c r="DX2" s="145"/>
      <c r="DY2" s="145"/>
      <c r="DZ2" s="145"/>
      <c r="EA2" s="145"/>
      <c r="EB2" s="145"/>
      <c r="EC2" s="145"/>
      <c r="ED2" s="145"/>
      <c r="EE2" s="145"/>
      <c r="EF2" s="145"/>
      <c r="EG2" s="145"/>
      <c r="EH2" s="145"/>
      <c r="EI2" s="145"/>
      <c r="EJ2" s="145"/>
      <c r="EK2" s="145"/>
      <c r="EL2" s="145"/>
      <c r="EM2" s="145"/>
      <c r="EN2" s="145"/>
      <c r="EO2" s="145"/>
      <c r="EP2" s="145"/>
      <c r="EQ2" s="145"/>
      <c r="ER2" s="145"/>
      <c r="ES2" s="145"/>
      <c r="ET2" s="145"/>
      <c r="EU2" s="145"/>
      <c r="EV2" s="145"/>
      <c r="EW2" s="145"/>
      <c r="EX2" s="145"/>
      <c r="EY2" s="145"/>
      <c r="EZ2" s="145"/>
      <c r="FA2" s="145"/>
      <c r="FB2" s="145"/>
      <c r="FC2" s="145"/>
      <c r="FD2" s="145"/>
      <c r="FE2" s="145"/>
      <c r="FF2" s="145"/>
      <c r="FG2" s="145"/>
      <c r="FH2" s="145"/>
      <c r="FI2" s="145"/>
      <c r="FJ2" s="145"/>
      <c r="FK2" s="145"/>
      <c r="FL2" s="145"/>
      <c r="FM2" s="145"/>
      <c r="FN2" s="145"/>
      <c r="FO2" s="145"/>
      <c r="FP2" s="145"/>
      <c r="FQ2" s="145"/>
      <c r="FR2" s="145"/>
      <c r="FS2" s="145"/>
      <c r="FT2" s="145"/>
      <c r="FU2" s="145"/>
      <c r="FV2" s="145"/>
      <c r="FW2" s="145"/>
      <c r="FX2" s="145"/>
      <c r="FY2" s="145"/>
      <c r="FZ2" s="145"/>
      <c r="GA2" s="145"/>
      <c r="GB2" s="145"/>
      <c r="GC2" s="145"/>
      <c r="GD2" s="145"/>
      <c r="GE2" s="145"/>
      <c r="GF2" s="145"/>
      <c r="GG2" s="145"/>
      <c r="GH2" s="145"/>
      <c r="GI2" s="145"/>
      <c r="GJ2" s="145"/>
      <c r="GK2" s="145"/>
      <c r="GL2" s="145"/>
      <c r="GM2" s="145"/>
      <c r="GN2" s="145"/>
      <c r="GO2" s="145"/>
      <c r="GP2" s="145"/>
      <c r="GQ2" s="145"/>
      <c r="GR2" s="145"/>
      <c r="GS2" s="145"/>
      <c r="GT2" s="145"/>
      <c r="GU2" s="145"/>
      <c r="GV2" s="145"/>
      <c r="GW2" s="145"/>
      <c r="GX2" s="145"/>
      <c r="GY2" s="145"/>
      <c r="GZ2" s="145"/>
      <c r="HA2" s="145"/>
      <c r="HB2" s="145"/>
      <c r="HC2" s="145"/>
      <c r="HD2" s="145"/>
      <c r="HE2" s="145"/>
      <c r="HF2" s="145"/>
      <c r="HG2" s="145"/>
      <c r="HH2" s="145"/>
      <c r="HI2" s="145"/>
      <c r="HJ2" s="145"/>
      <c r="HK2" s="145"/>
      <c r="HL2" s="145"/>
      <c r="HM2" s="145"/>
      <c r="HN2" s="145"/>
      <c r="HO2" s="145"/>
      <c r="HP2" s="145"/>
      <c r="HQ2" s="145"/>
      <c r="HR2" s="145"/>
      <c r="HS2" s="145"/>
      <c r="HT2" s="145"/>
      <c r="HU2" s="145"/>
      <c r="HV2" s="145"/>
      <c r="HW2" s="145"/>
      <c r="HX2" s="145"/>
      <c r="HY2" s="145"/>
      <c r="HZ2" s="145"/>
      <c r="IA2" s="145"/>
      <c r="IB2" s="145"/>
      <c r="IC2" s="145"/>
      <c r="ID2" s="145"/>
      <c r="IE2" s="145"/>
      <c r="IF2" s="145"/>
      <c r="IG2" s="145"/>
      <c r="IH2" s="145"/>
      <c r="II2" s="145"/>
      <c r="IJ2" s="145"/>
      <c r="IK2" s="145"/>
      <c r="IL2" s="145"/>
      <c r="IM2" s="145"/>
      <c r="IN2" s="145"/>
      <c r="IO2" s="145"/>
      <c r="IP2" s="145"/>
      <c r="IQ2" s="145"/>
      <c r="IR2" s="145"/>
      <c r="IS2" s="145"/>
      <c r="IT2" s="145"/>
      <c r="IU2" s="145"/>
      <c r="IV2" s="145"/>
      <c r="IW2" s="145"/>
      <c r="IX2" s="145"/>
      <c r="IY2" s="145"/>
      <c r="IZ2" s="145"/>
      <c r="JA2" s="145"/>
      <c r="JB2" s="145"/>
      <c r="JC2" s="145"/>
      <c r="JD2" s="145"/>
      <c r="JE2" s="145"/>
      <c r="JF2" s="145"/>
      <c r="JG2" s="145"/>
      <c r="JH2" s="145"/>
      <c r="JI2" s="145"/>
      <c r="JJ2" s="145"/>
      <c r="JK2" s="145"/>
      <c r="JL2" s="145"/>
      <c r="JM2" s="145"/>
      <c r="JN2" s="145"/>
      <c r="JO2" s="145"/>
      <c r="JP2" s="145"/>
      <c r="JQ2" s="145"/>
      <c r="JR2" s="145"/>
      <c r="JS2" s="145"/>
      <c r="JT2" s="145"/>
      <c r="JU2" s="145"/>
      <c r="JV2" s="145"/>
      <c r="JW2" s="145"/>
      <c r="JX2" s="145"/>
      <c r="JY2" s="145"/>
      <c r="JZ2" s="145"/>
      <c r="KA2" s="145"/>
      <c r="KB2" s="145"/>
      <c r="KC2" s="145"/>
      <c r="KD2" s="145"/>
      <c r="KE2" s="145"/>
      <c r="KF2" s="145"/>
      <c r="KG2" s="145"/>
      <c r="KH2" s="145"/>
      <c r="KI2" s="145"/>
      <c r="KJ2" s="145"/>
      <c r="KK2" s="145"/>
      <c r="KL2" s="145"/>
      <c r="KM2" s="145"/>
      <c r="KN2" s="145"/>
      <c r="KO2" s="145"/>
      <c r="KP2" s="145"/>
      <c r="KQ2" s="145"/>
      <c r="KR2" s="145"/>
      <c r="KS2" s="145"/>
      <c r="KT2" s="145"/>
      <c r="KU2" s="145"/>
      <c r="KV2" s="145"/>
      <c r="KW2" s="145"/>
      <c r="KX2" s="145"/>
      <c r="KY2" s="145"/>
      <c r="KZ2" s="145"/>
      <c r="LA2" s="145"/>
      <c r="LB2" s="145"/>
      <c r="LC2" s="145"/>
      <c r="LD2" s="145"/>
      <c r="LE2" s="145"/>
      <c r="LF2" s="145"/>
      <c r="LG2" s="145"/>
      <c r="LH2" s="145"/>
      <c r="LI2" s="145"/>
      <c r="LJ2" s="145"/>
      <c r="LK2" s="145"/>
      <c r="LL2" s="145"/>
      <c r="LM2" s="145"/>
      <c r="LN2" s="145"/>
      <c r="LO2" s="145"/>
      <c r="LP2" s="145"/>
      <c r="LQ2" s="145"/>
      <c r="LR2" s="145"/>
      <c r="LS2" s="145"/>
      <c r="LT2" s="145"/>
      <c r="LU2" s="145"/>
      <c r="LV2" s="145"/>
      <c r="LW2" s="145"/>
      <c r="LX2" s="145"/>
      <c r="LY2" s="145"/>
      <c r="LZ2" s="145"/>
      <c r="MA2" s="145"/>
      <c r="MB2" s="145"/>
      <c r="MC2" s="145"/>
      <c r="MD2" s="145"/>
      <c r="ME2" s="145"/>
      <c r="MF2" s="145"/>
      <c r="MG2" s="145"/>
      <c r="MH2" s="145"/>
      <c r="MI2" s="145"/>
      <c r="MJ2" s="145"/>
      <c r="MK2" s="145"/>
      <c r="ML2" s="145"/>
      <c r="MM2" s="145"/>
      <c r="MN2" s="145"/>
      <c r="MO2" s="145"/>
      <c r="MP2" s="145"/>
      <c r="MQ2" s="145"/>
      <c r="MR2" s="145"/>
      <c r="MS2" s="145"/>
      <c r="MT2" s="145"/>
      <c r="MU2" s="145"/>
      <c r="MV2" s="145"/>
      <c r="MW2" s="145"/>
      <c r="MX2" s="145"/>
      <c r="MY2" s="145"/>
      <c r="MZ2" s="145"/>
      <c r="NA2" s="145"/>
      <c r="NB2" s="145"/>
      <c r="NC2" s="145"/>
      <c r="ND2" s="145"/>
      <c r="NE2" s="145"/>
      <c r="NF2" s="145"/>
      <c r="NG2" s="145"/>
      <c r="NH2" s="145"/>
      <c r="NI2" s="145"/>
      <c r="NJ2" s="145"/>
      <c r="NK2" s="145"/>
      <c r="NL2" s="145"/>
      <c r="NM2" s="145"/>
      <c r="NN2" s="145"/>
      <c r="NO2" s="145"/>
      <c r="NP2" s="145"/>
      <c r="NQ2" s="145"/>
      <c r="NR2" s="145"/>
      <c r="NS2" s="145"/>
      <c r="NT2" s="145"/>
      <c r="NU2" s="145"/>
      <c r="NV2" s="145"/>
      <c r="NW2" s="145"/>
      <c r="NX2" s="145"/>
      <c r="NY2" s="145"/>
      <c r="NZ2" s="145"/>
      <c r="OA2" s="145"/>
      <c r="OB2" s="145"/>
      <c r="OC2" s="145"/>
      <c r="OD2" s="145"/>
      <c r="OE2" s="145"/>
      <c r="OF2" s="145"/>
      <c r="OG2" s="145"/>
      <c r="OH2" s="145"/>
      <c r="OI2" s="145"/>
      <c r="OJ2" s="145"/>
      <c r="OK2" s="145"/>
      <c r="OL2" s="145"/>
      <c r="OM2" s="145"/>
      <c r="ON2" s="145"/>
      <c r="OO2" s="145"/>
      <c r="OP2" s="145"/>
      <c r="OQ2" s="145"/>
      <c r="OR2" s="145"/>
      <c r="OS2" s="145"/>
      <c r="OT2" s="145"/>
      <c r="OU2" s="145"/>
      <c r="OV2" s="145"/>
      <c r="OW2" s="145"/>
      <c r="OX2" s="145"/>
      <c r="OY2" s="145"/>
      <c r="OZ2" s="145"/>
      <c r="PA2" s="145"/>
      <c r="PB2" s="145"/>
      <c r="PC2" s="145"/>
      <c r="PD2" s="145"/>
      <c r="PE2" s="145"/>
      <c r="PF2" s="145"/>
      <c r="PG2" s="145"/>
      <c r="PH2" s="145"/>
      <c r="PI2" s="145"/>
      <c r="PJ2" s="145"/>
      <c r="PK2" s="145"/>
      <c r="PL2" s="145"/>
      <c r="PM2" s="145"/>
      <c r="PN2" s="145"/>
      <c r="PO2" s="145"/>
      <c r="PP2" s="145"/>
      <c r="PQ2" s="145"/>
      <c r="PR2" s="145"/>
      <c r="PS2" s="145"/>
      <c r="PT2" s="145"/>
      <c r="PU2" s="145"/>
      <c r="PV2" s="145"/>
      <c r="PW2" s="145"/>
      <c r="PX2" s="145"/>
      <c r="PY2" s="145"/>
      <c r="PZ2" s="145"/>
      <c r="QA2" s="145"/>
      <c r="QB2" s="145"/>
      <c r="QC2" s="145"/>
      <c r="QD2" s="145"/>
      <c r="QE2" s="145"/>
      <c r="QF2" s="145"/>
      <c r="QG2" s="145"/>
      <c r="QH2" s="145"/>
      <c r="QI2" s="145"/>
      <c r="QJ2" s="145"/>
      <c r="QK2" s="145"/>
      <c r="QL2" s="145"/>
      <c r="QM2" s="145"/>
      <c r="QN2" s="145"/>
      <c r="QO2" s="145"/>
      <c r="QP2" s="145"/>
      <c r="QQ2" s="145"/>
      <c r="QR2" s="145"/>
      <c r="QS2" s="145"/>
      <c r="QT2" s="145"/>
      <c r="QU2" s="145"/>
      <c r="QV2" s="145"/>
      <c r="QW2" s="145"/>
      <c r="QX2" s="145"/>
      <c r="QY2" s="145"/>
      <c r="QZ2" s="145"/>
      <c r="RA2" s="145"/>
      <c r="RB2" s="145"/>
      <c r="RC2" s="145"/>
      <c r="RD2" s="145"/>
      <c r="RE2" s="145"/>
      <c r="RF2" s="145"/>
      <c r="RG2" s="145"/>
      <c r="RH2" s="145"/>
      <c r="RI2" s="145"/>
      <c r="RJ2" s="145"/>
      <c r="RK2" s="145"/>
      <c r="RL2" s="145"/>
      <c r="RM2" s="145"/>
      <c r="RN2" s="145"/>
      <c r="RO2" s="145"/>
      <c r="RP2" s="145"/>
      <c r="RQ2" s="145"/>
      <c r="RR2" s="145"/>
      <c r="RS2" s="145"/>
      <c r="RT2" s="145"/>
      <c r="RU2" s="145"/>
      <c r="RV2" s="145"/>
      <c r="RW2" s="145"/>
      <c r="RX2" s="145"/>
      <c r="RY2" s="145"/>
      <c r="RZ2" s="145"/>
      <c r="SA2" s="145"/>
      <c r="SB2" s="145"/>
      <c r="SC2" s="145"/>
      <c r="SD2" s="145"/>
      <c r="SE2" s="145"/>
      <c r="SF2" s="145"/>
      <c r="SG2" s="145"/>
      <c r="SH2" s="145"/>
      <c r="SI2" s="145"/>
      <c r="SJ2" s="145"/>
      <c r="SK2" s="145"/>
      <c r="SL2" s="145"/>
      <c r="SM2" s="145"/>
      <c r="SN2" s="145"/>
      <c r="SO2" s="145"/>
      <c r="SP2" s="145"/>
      <c r="SQ2" s="145"/>
      <c r="SR2" s="145"/>
      <c r="SS2" s="145"/>
      <c r="ST2" s="145"/>
      <c r="SU2" s="145"/>
      <c r="SV2" s="145"/>
      <c r="SW2" s="145"/>
      <c r="SX2" s="145"/>
      <c r="SY2" s="145"/>
      <c r="SZ2" s="145"/>
      <c r="TA2" s="145"/>
      <c r="TB2" s="145"/>
      <c r="TC2" s="145"/>
      <c r="TD2" s="145"/>
      <c r="TE2" s="145"/>
      <c r="TF2" s="145"/>
      <c r="TG2" s="145"/>
      <c r="TH2" s="145"/>
      <c r="TI2" s="145"/>
      <c r="TJ2" s="145"/>
      <c r="TK2" s="145"/>
      <c r="TL2" s="145"/>
      <c r="TM2" s="145"/>
      <c r="TN2" s="145"/>
      <c r="TO2" s="145"/>
      <c r="TP2" s="145"/>
      <c r="TQ2" s="145"/>
      <c r="TR2" s="145"/>
      <c r="TS2" s="145"/>
      <c r="TT2" s="145"/>
      <c r="TU2" s="145"/>
      <c r="TV2" s="145"/>
      <c r="TW2" s="145"/>
      <c r="TX2" s="145"/>
      <c r="TY2" s="145"/>
      <c r="TZ2" s="145"/>
      <c r="UA2" s="145"/>
      <c r="UB2" s="145"/>
      <c r="UC2" s="145"/>
      <c r="UD2" s="145"/>
      <c r="UE2" s="145"/>
      <c r="UF2" s="145"/>
      <c r="UG2" s="145"/>
      <c r="UH2" s="145"/>
      <c r="UI2" s="145"/>
      <c r="UJ2" s="145"/>
      <c r="UK2" s="145"/>
      <c r="UL2" s="145"/>
      <c r="UM2" s="145"/>
      <c r="UN2" s="145"/>
      <c r="UO2" s="145"/>
      <c r="UP2" s="145"/>
      <c r="UQ2" s="145"/>
      <c r="UR2" s="145"/>
      <c r="US2" s="145"/>
      <c r="UT2" s="145"/>
      <c r="UU2" s="145"/>
      <c r="UV2" s="145"/>
      <c r="UW2" s="145"/>
      <c r="UX2" s="145"/>
      <c r="UY2" s="145"/>
      <c r="UZ2" s="145"/>
      <c r="VA2" s="145"/>
      <c r="VB2" s="145"/>
      <c r="VC2" s="145"/>
      <c r="VD2" s="145"/>
      <c r="VE2" s="145"/>
      <c r="VF2" s="145"/>
      <c r="VG2" s="145"/>
      <c r="VH2" s="145"/>
      <c r="VI2" s="145"/>
      <c r="VJ2" s="145"/>
      <c r="VK2" s="145"/>
      <c r="VL2" s="145"/>
      <c r="VM2" s="145"/>
      <c r="VN2" s="145"/>
      <c r="VO2" s="145"/>
      <c r="VP2" s="145"/>
      <c r="VQ2" s="145"/>
      <c r="VR2" s="145"/>
      <c r="VS2" s="145"/>
      <c r="VT2" s="145"/>
      <c r="VU2" s="145"/>
      <c r="VV2" s="145"/>
      <c r="VW2" s="145"/>
      <c r="VX2" s="145"/>
      <c r="VY2" s="145"/>
      <c r="VZ2" s="145"/>
      <c r="WA2" s="145"/>
      <c r="WB2" s="145"/>
      <c r="WC2" s="145"/>
      <c r="WD2" s="145"/>
      <c r="WE2" s="145"/>
      <c r="WF2" s="145"/>
      <c r="WG2" s="145"/>
      <c r="WH2" s="145"/>
      <c r="WI2" s="145"/>
      <c r="WJ2" s="145"/>
      <c r="WK2" s="145"/>
      <c r="WL2" s="145"/>
      <c r="WM2" s="145"/>
      <c r="WN2" s="145"/>
      <c r="WO2" s="145"/>
      <c r="WP2" s="145"/>
      <c r="WQ2" s="145"/>
      <c r="WR2" s="145"/>
      <c r="WS2" s="145"/>
      <c r="WT2" s="145"/>
      <c r="WU2" s="145"/>
      <c r="WV2" s="145"/>
      <c r="WW2" s="145"/>
      <c r="WX2" s="145"/>
      <c r="WY2" s="145"/>
      <c r="WZ2" s="145"/>
      <c r="XA2" s="145"/>
      <c r="XB2" s="145"/>
      <c r="XC2" s="145"/>
      <c r="XD2" s="145"/>
      <c r="XE2" s="145"/>
      <c r="XF2" s="145"/>
      <c r="XG2" s="145"/>
      <c r="XH2" s="145"/>
      <c r="XI2" s="145"/>
      <c r="XJ2" s="145"/>
      <c r="XK2" s="145"/>
      <c r="XL2" s="145"/>
      <c r="XM2" s="145"/>
      <c r="XN2" s="145"/>
      <c r="XO2" s="145"/>
      <c r="XP2" s="145"/>
      <c r="XQ2" s="145"/>
      <c r="XR2" s="145"/>
      <c r="XS2" s="145"/>
      <c r="XT2" s="145"/>
      <c r="XU2" s="145"/>
      <c r="XV2" s="145"/>
      <c r="XW2" s="145"/>
      <c r="XX2" s="145"/>
      <c r="XY2" s="145"/>
      <c r="XZ2" s="145"/>
      <c r="YA2" s="145"/>
      <c r="YB2" s="145"/>
      <c r="YC2" s="145"/>
      <c r="YD2" s="145"/>
      <c r="YE2" s="145"/>
      <c r="YF2" s="145"/>
      <c r="YG2" s="145"/>
      <c r="YH2" s="145"/>
      <c r="YI2" s="145"/>
      <c r="YJ2" s="145"/>
      <c r="YK2" s="145"/>
      <c r="YL2" s="145"/>
      <c r="YM2" s="145"/>
      <c r="YN2" s="145"/>
      <c r="YO2" s="145"/>
      <c r="YP2" s="145"/>
      <c r="YQ2" s="145"/>
      <c r="YR2" s="145"/>
      <c r="YS2" s="145"/>
      <c r="YT2" s="145"/>
      <c r="YU2" s="145"/>
      <c r="YV2" s="145"/>
      <c r="YW2" s="145"/>
      <c r="YX2" s="145"/>
      <c r="YY2" s="145"/>
      <c r="YZ2" s="145"/>
      <c r="ZA2" s="145"/>
      <c r="ZB2" s="145"/>
      <c r="ZC2" s="145"/>
      <c r="ZD2" s="145"/>
      <c r="ZE2" s="145"/>
      <c r="ZF2" s="145"/>
      <c r="ZG2" s="145"/>
      <c r="ZH2" s="145"/>
      <c r="ZI2" s="145"/>
      <c r="ZJ2" s="145"/>
      <c r="ZK2" s="145"/>
      <c r="ZL2" s="145"/>
      <c r="ZM2" s="145"/>
      <c r="ZN2" s="145"/>
      <c r="ZO2" s="145"/>
      <c r="ZP2" s="145"/>
      <c r="ZQ2" s="145"/>
      <c r="ZR2" s="145"/>
      <c r="ZS2" s="145"/>
      <c r="ZT2" s="145"/>
      <c r="ZU2" s="145"/>
      <c r="ZV2" s="145"/>
      <c r="ZW2" s="145"/>
      <c r="ZX2" s="145"/>
      <c r="ZY2" s="145"/>
      <c r="ZZ2" s="145"/>
      <c r="AAA2" s="145"/>
      <c r="AAB2" s="145"/>
      <c r="AAC2" s="145"/>
      <c r="AAD2" s="145"/>
      <c r="AAE2" s="145"/>
      <c r="AAF2" s="145"/>
      <c r="AAG2" s="145"/>
      <c r="AAH2" s="145"/>
      <c r="AAI2" s="145"/>
      <c r="AAJ2" s="145"/>
      <c r="AAK2" s="145"/>
      <c r="AAL2" s="145"/>
      <c r="AAM2" s="145"/>
      <c r="AAN2" s="145"/>
      <c r="AAO2" s="145"/>
      <c r="AAP2" s="145"/>
      <c r="AAQ2" s="145"/>
      <c r="AAR2" s="145"/>
      <c r="AAS2" s="145"/>
      <c r="AAT2" s="145"/>
      <c r="AAU2" s="145"/>
      <c r="AAV2" s="145"/>
      <c r="AAW2" s="145"/>
      <c r="AAX2" s="145"/>
      <c r="AAY2" s="145"/>
      <c r="AAZ2" s="145"/>
      <c r="ABA2" s="145"/>
      <c r="ABB2" s="145"/>
      <c r="ABC2" s="145"/>
      <c r="ABD2" s="145"/>
      <c r="ABE2" s="145"/>
      <c r="ABF2" s="145"/>
      <c r="ABG2" s="145"/>
      <c r="ABH2" s="145"/>
      <c r="ABI2" s="145"/>
      <c r="ABJ2" s="145"/>
      <c r="ABK2" s="145"/>
      <c r="ABL2" s="145"/>
      <c r="ABM2" s="145"/>
      <c r="ABN2" s="145"/>
      <c r="ABO2" s="145"/>
      <c r="ABP2" s="145"/>
      <c r="ABQ2" s="145"/>
      <c r="ABR2" s="145"/>
      <c r="ABS2" s="145"/>
      <c r="ABT2" s="145"/>
      <c r="ABU2" s="145"/>
      <c r="ABV2" s="145"/>
      <c r="ABW2" s="145"/>
      <c r="ABX2" s="145"/>
      <c r="ABY2" s="145"/>
      <c r="ABZ2" s="145"/>
      <c r="ACA2" s="145"/>
      <c r="ACB2" s="145"/>
      <c r="ACC2" s="145"/>
      <c r="ACD2" s="145"/>
      <c r="ACE2" s="145"/>
      <c r="ACF2" s="145"/>
      <c r="ACG2" s="145"/>
      <c r="ACH2" s="145"/>
      <c r="ACI2" s="145"/>
      <c r="ACJ2" s="145"/>
      <c r="ACK2" s="145"/>
      <c r="ACL2" s="145"/>
      <c r="ACM2" s="145"/>
      <c r="ACN2" s="145"/>
      <c r="ACO2" s="145"/>
      <c r="ACP2" s="145"/>
      <c r="ACQ2" s="145"/>
      <c r="ACR2" s="145"/>
      <c r="ACS2" s="145"/>
      <c r="ACT2" s="145"/>
      <c r="ACU2" s="145"/>
      <c r="ACV2" s="145"/>
      <c r="ACW2" s="145"/>
      <c r="ACX2" s="145"/>
      <c r="ACY2" s="145"/>
      <c r="ACZ2" s="145"/>
      <c r="ADA2" s="145"/>
      <c r="ADB2" s="145"/>
      <c r="ADC2" s="145"/>
      <c r="ADD2" s="145"/>
      <c r="ADE2" s="145"/>
      <c r="ADF2" s="145"/>
      <c r="ADG2" s="145"/>
      <c r="ADH2" s="145"/>
      <c r="ADI2" s="145"/>
      <c r="ADJ2" s="145"/>
      <c r="ADK2" s="145"/>
      <c r="ADL2" s="145"/>
      <c r="ADM2" s="145"/>
      <c r="ADN2" s="145"/>
      <c r="ADO2" s="145"/>
      <c r="ADP2" s="145"/>
      <c r="ADQ2" s="145"/>
      <c r="ADR2" s="145"/>
      <c r="ADS2" s="145"/>
      <c r="ADT2" s="145"/>
      <c r="ADU2" s="145"/>
      <c r="ADV2" s="145"/>
      <c r="ADW2" s="145"/>
      <c r="ADX2" s="145"/>
      <c r="ADY2" s="145"/>
      <c r="ADZ2" s="145"/>
      <c r="AEA2" s="145"/>
      <c r="AEB2" s="145"/>
      <c r="AEC2" s="145"/>
      <c r="AED2" s="145"/>
      <c r="AEE2" s="145"/>
      <c r="AEF2" s="145"/>
      <c r="AEG2" s="145"/>
      <c r="AEH2" s="145"/>
      <c r="AEI2" s="145"/>
      <c r="AEJ2" s="145"/>
      <c r="AEK2" s="145"/>
      <c r="AEL2" s="145"/>
      <c r="AEM2" s="145"/>
      <c r="AEN2" s="145"/>
      <c r="AEO2" s="145"/>
      <c r="AEP2" s="145"/>
      <c r="AEQ2" s="145"/>
      <c r="AER2" s="145"/>
      <c r="AES2" s="145"/>
      <c r="AET2" s="145"/>
      <c r="AEU2" s="145"/>
      <c r="AEV2" s="145"/>
      <c r="AEW2" s="145"/>
      <c r="AEX2" s="145"/>
      <c r="AEY2" s="145"/>
      <c r="AEZ2" s="145"/>
      <c r="AFA2" s="145"/>
      <c r="AFB2" s="145"/>
      <c r="AFC2" s="145"/>
      <c r="AFD2" s="145"/>
      <c r="AFE2" s="145"/>
      <c r="AFF2" s="145"/>
      <c r="AFG2" s="145"/>
      <c r="AFH2" s="145"/>
      <c r="AFI2" s="145"/>
      <c r="AFJ2" s="145"/>
      <c r="AFK2" s="145"/>
      <c r="AFL2" s="145"/>
      <c r="AFM2" s="145"/>
      <c r="AFN2" s="145"/>
      <c r="AFO2" s="145"/>
      <c r="AFP2" s="145"/>
      <c r="AFQ2" s="145"/>
      <c r="AFR2" s="145"/>
      <c r="AFS2" s="145"/>
      <c r="AFT2" s="145"/>
      <c r="AFU2" s="145"/>
      <c r="AFV2" s="145"/>
      <c r="AFW2" s="145"/>
      <c r="AFX2" s="145"/>
      <c r="AFY2" s="145"/>
      <c r="AFZ2" s="145"/>
      <c r="AGA2" s="145"/>
      <c r="AGB2" s="145"/>
      <c r="AGC2" s="145"/>
      <c r="AGD2" s="145"/>
      <c r="AGE2" s="145"/>
      <c r="AGF2" s="145"/>
      <c r="AGG2" s="145"/>
      <c r="AGH2" s="145"/>
      <c r="AGI2" s="145"/>
      <c r="AGJ2" s="145"/>
      <c r="AGK2" s="145"/>
      <c r="AGL2" s="145"/>
      <c r="AGM2" s="145"/>
      <c r="AGN2" s="145"/>
      <c r="AGO2" s="145"/>
      <c r="AGP2" s="145"/>
      <c r="AGQ2" s="145"/>
      <c r="AGR2" s="145"/>
      <c r="AGS2" s="145"/>
      <c r="AGT2" s="145"/>
      <c r="AGU2" s="145"/>
      <c r="AGV2" s="145"/>
      <c r="AGW2" s="145"/>
      <c r="AGX2" s="145"/>
      <c r="AGY2" s="145"/>
      <c r="AGZ2" s="145"/>
      <c r="AHA2" s="145"/>
      <c r="AHB2" s="145"/>
      <c r="AHC2" s="145"/>
      <c r="AHD2" s="145"/>
      <c r="AHE2" s="145"/>
      <c r="AHF2" s="145"/>
      <c r="AHG2" s="145"/>
      <c r="AHH2" s="145"/>
      <c r="AHI2" s="145"/>
      <c r="AHJ2" s="145"/>
      <c r="AHK2" s="145"/>
      <c r="AHL2" s="145"/>
      <c r="AHM2" s="145"/>
      <c r="AHN2" s="145"/>
      <c r="AHO2" s="145"/>
      <c r="AHP2" s="145"/>
      <c r="AHQ2" s="145"/>
      <c r="AHR2" s="145"/>
      <c r="AHS2" s="145"/>
      <c r="AHT2" s="145"/>
      <c r="AHU2" s="145"/>
      <c r="AHV2" s="145"/>
      <c r="AHW2" s="145"/>
      <c r="AHX2" s="145"/>
      <c r="AHY2" s="145"/>
      <c r="AHZ2" s="145"/>
      <c r="AIA2" s="145"/>
      <c r="AIB2" s="145"/>
      <c r="AIC2" s="145"/>
      <c r="AID2" s="145"/>
      <c r="AIE2" s="145"/>
      <c r="AIF2" s="145"/>
      <c r="AIG2" s="145"/>
      <c r="AIH2" s="145"/>
      <c r="AII2" s="145"/>
      <c r="AIJ2" s="145"/>
      <c r="AIK2" s="145"/>
      <c r="AIL2" s="145"/>
      <c r="AIM2" s="145"/>
      <c r="AIN2" s="145"/>
      <c r="AIO2" s="145"/>
      <c r="AIP2" s="145"/>
      <c r="AIQ2" s="145"/>
      <c r="AIR2" s="145"/>
      <c r="AIS2" s="145"/>
      <c r="AIT2" s="145"/>
      <c r="AIU2" s="145"/>
      <c r="AIV2" s="145"/>
      <c r="AIW2" s="145"/>
      <c r="AIX2" s="145"/>
      <c r="AIY2" s="145"/>
      <c r="AIZ2" s="145"/>
      <c r="AJA2" s="145"/>
      <c r="AJB2" s="145"/>
      <c r="AJC2" s="145"/>
      <c r="AJD2" s="145"/>
      <c r="AJE2" s="145"/>
      <c r="AJF2" s="145"/>
      <c r="AJG2" s="145"/>
      <c r="AJH2" s="145"/>
      <c r="AJI2" s="145"/>
      <c r="AJJ2" s="145"/>
      <c r="AJK2" s="145"/>
      <c r="AJL2" s="145"/>
      <c r="AJM2" s="145"/>
      <c r="AJN2" s="145"/>
      <c r="AJO2" s="145"/>
      <c r="AJP2" s="145"/>
      <c r="AJQ2" s="145"/>
      <c r="AJR2" s="145"/>
      <c r="AJS2" s="145"/>
      <c r="AJT2" s="145"/>
      <c r="AJU2" s="145"/>
      <c r="AJV2" s="145"/>
      <c r="AJW2" s="145"/>
      <c r="AJX2" s="145"/>
      <c r="AJY2" s="145"/>
      <c r="AJZ2" s="145"/>
      <c r="AKA2" s="145"/>
      <c r="AKB2" s="145"/>
      <c r="AKC2" s="145"/>
      <c r="AKD2" s="145"/>
      <c r="AKE2" s="145"/>
      <c r="AKF2" s="145"/>
      <c r="AKG2" s="145"/>
      <c r="AKH2" s="145"/>
      <c r="AKI2" s="145"/>
      <c r="AKJ2" s="145"/>
      <c r="AKK2" s="145"/>
      <c r="AKL2" s="145"/>
      <c r="AKM2" s="145"/>
      <c r="AKN2" s="145"/>
      <c r="AKO2" s="145"/>
      <c r="AKP2" s="145"/>
      <c r="AKQ2" s="145"/>
      <c r="AKR2" s="145"/>
      <c r="AKS2" s="145"/>
      <c r="AKT2" s="145"/>
      <c r="AKU2" s="145"/>
      <c r="AKV2" s="145"/>
      <c r="AKW2" s="145"/>
      <c r="AKX2" s="145"/>
      <c r="AKY2" s="145"/>
      <c r="AKZ2" s="145"/>
      <c r="ALA2" s="145"/>
      <c r="ALB2" s="145"/>
      <c r="ALC2" s="145"/>
      <c r="ALD2" s="145"/>
      <c r="ALE2" s="145"/>
      <c r="ALF2" s="145"/>
      <c r="ALG2" s="145"/>
      <c r="ALH2" s="145"/>
      <c r="ALI2" s="145"/>
      <c r="ALJ2" s="145"/>
      <c r="ALK2" s="145"/>
      <c r="ALL2" s="145"/>
      <c r="ALM2" s="145"/>
      <c r="ALN2" s="145"/>
      <c r="ALO2" s="145"/>
      <c r="ALP2" s="145"/>
      <c r="ALQ2" s="145"/>
      <c r="ALR2" s="145"/>
      <c r="ALS2" s="145"/>
      <c r="ALT2" s="145"/>
      <c r="ALU2" s="145"/>
      <c r="ALV2" s="145"/>
      <c r="ALW2" s="145"/>
      <c r="ALX2" s="145"/>
      <c r="ALY2" s="145"/>
      <c r="ALZ2" s="145"/>
    </row>
    <row r="3" spans="1:1024" ht="6.9" customHeight="1" x14ac:dyDescent="0.3">
      <c r="A3" s="145"/>
      <c r="B3" s="145"/>
      <c r="C3" s="232"/>
      <c r="D3" s="232"/>
      <c r="E3" s="232"/>
      <c r="F3" s="232"/>
      <c r="G3" s="232"/>
      <c r="H3" s="232"/>
      <c r="I3" s="145"/>
      <c r="J3" s="145"/>
      <c r="K3" s="145"/>
      <c r="L3" s="145"/>
      <c r="M3" s="145"/>
      <c r="N3" s="145"/>
      <c r="O3" s="145"/>
      <c r="P3" s="145"/>
      <c r="Q3" s="145"/>
      <c r="R3" s="145"/>
      <c r="S3" s="145"/>
      <c r="T3" s="145"/>
      <c r="U3" s="145"/>
      <c r="V3" s="145"/>
      <c r="W3" s="145"/>
      <c r="X3" s="145"/>
      <c r="Y3" s="145"/>
      <c r="Z3" s="145"/>
      <c r="AA3" s="145"/>
      <c r="AB3" s="145"/>
      <c r="AC3" s="145"/>
      <c r="AD3" s="145"/>
      <c r="AE3" s="145"/>
      <c r="AF3" s="145"/>
      <c r="AG3" s="145"/>
      <c r="AH3" s="145"/>
      <c r="AI3" s="145"/>
      <c r="AJ3" s="145"/>
      <c r="AK3" s="145"/>
      <c r="AL3" s="145"/>
      <c r="AM3" s="145"/>
      <c r="AN3" s="145"/>
      <c r="AO3" s="145"/>
      <c r="AP3" s="145"/>
      <c r="AQ3" s="145"/>
      <c r="AR3" s="145"/>
      <c r="AS3" s="145"/>
      <c r="AT3" s="145"/>
      <c r="AU3" s="145"/>
      <c r="AV3" s="145"/>
      <c r="AW3" s="145"/>
      <c r="AX3" s="145"/>
      <c r="AY3" s="145"/>
      <c r="AZ3" s="145"/>
      <c r="BA3" s="145"/>
      <c r="BB3" s="145"/>
      <c r="BC3" s="145"/>
      <c r="BD3" s="145"/>
      <c r="BE3" s="145"/>
      <c r="BF3" s="145"/>
      <c r="BG3" s="145"/>
      <c r="BH3" s="145"/>
      <c r="BI3" s="145"/>
      <c r="BJ3" s="145"/>
      <c r="BK3" s="145"/>
      <c r="BL3" s="145"/>
      <c r="BM3" s="145"/>
      <c r="BN3" s="145"/>
      <c r="BO3" s="145"/>
      <c r="BP3" s="145"/>
      <c r="BQ3" s="145"/>
      <c r="BR3" s="145"/>
      <c r="BS3" s="145"/>
      <c r="BT3" s="145"/>
      <c r="BU3" s="145"/>
      <c r="BV3" s="145"/>
      <c r="BW3" s="145"/>
      <c r="BX3" s="145"/>
      <c r="BY3" s="145"/>
      <c r="BZ3" s="145"/>
      <c r="CA3" s="145"/>
      <c r="CB3" s="145"/>
      <c r="CC3" s="145"/>
      <c r="CD3" s="145"/>
      <c r="CE3" s="145"/>
      <c r="CF3" s="145"/>
      <c r="CG3" s="145"/>
      <c r="CH3" s="145"/>
      <c r="CI3" s="145"/>
      <c r="CJ3" s="145"/>
      <c r="CK3" s="145"/>
      <c r="CL3" s="145"/>
      <c r="CM3" s="145"/>
      <c r="CN3" s="145"/>
      <c r="CO3" s="145"/>
      <c r="CP3" s="145"/>
      <c r="CQ3" s="145"/>
      <c r="CR3" s="145"/>
      <c r="CS3" s="145"/>
      <c r="CT3" s="145"/>
      <c r="CU3" s="145"/>
      <c r="CV3" s="145"/>
      <c r="CW3" s="145"/>
      <c r="CX3" s="145"/>
      <c r="CY3" s="145"/>
      <c r="CZ3" s="145"/>
      <c r="DA3" s="145"/>
      <c r="DB3" s="145"/>
      <c r="DC3" s="145"/>
      <c r="DD3" s="145"/>
      <c r="DE3" s="145"/>
      <c r="DF3" s="145"/>
      <c r="DG3" s="145"/>
      <c r="DH3" s="145"/>
      <c r="DI3" s="145"/>
      <c r="DJ3" s="145"/>
      <c r="DK3" s="145"/>
      <c r="DL3" s="145"/>
      <c r="DM3" s="145"/>
      <c r="DN3" s="145"/>
      <c r="DO3" s="145"/>
      <c r="DP3" s="145"/>
      <c r="DQ3" s="145"/>
      <c r="DR3" s="145"/>
      <c r="DS3" s="145"/>
      <c r="DT3" s="145"/>
      <c r="DU3" s="145"/>
      <c r="DV3" s="145"/>
      <c r="DW3" s="145"/>
      <c r="DX3" s="145"/>
      <c r="DY3" s="145"/>
      <c r="DZ3" s="145"/>
      <c r="EA3" s="145"/>
      <c r="EB3" s="145"/>
      <c r="EC3" s="145"/>
      <c r="ED3" s="145"/>
      <c r="EE3" s="145"/>
      <c r="EF3" s="145"/>
      <c r="EG3" s="145"/>
      <c r="EH3" s="145"/>
      <c r="EI3" s="145"/>
      <c r="EJ3" s="145"/>
      <c r="EK3" s="145"/>
      <c r="EL3" s="145"/>
      <c r="EM3" s="145"/>
      <c r="EN3" s="145"/>
      <c r="EO3" s="145"/>
      <c r="EP3" s="145"/>
      <c r="EQ3" s="145"/>
      <c r="ER3" s="145"/>
      <c r="ES3" s="145"/>
      <c r="ET3" s="145"/>
      <c r="EU3" s="145"/>
      <c r="EV3" s="145"/>
      <c r="EW3" s="145"/>
      <c r="EX3" s="145"/>
      <c r="EY3" s="145"/>
      <c r="EZ3" s="145"/>
      <c r="FA3" s="145"/>
      <c r="FB3" s="145"/>
      <c r="FC3" s="145"/>
      <c r="FD3" s="145"/>
      <c r="FE3" s="145"/>
      <c r="FF3" s="145"/>
      <c r="FG3" s="145"/>
      <c r="FH3" s="145"/>
      <c r="FI3" s="145"/>
      <c r="FJ3" s="145"/>
      <c r="FK3" s="145"/>
      <c r="FL3" s="145"/>
      <c r="FM3" s="145"/>
      <c r="FN3" s="145"/>
      <c r="FO3" s="145"/>
      <c r="FP3" s="145"/>
      <c r="FQ3" s="145"/>
      <c r="FR3" s="145"/>
      <c r="FS3" s="145"/>
      <c r="FT3" s="145"/>
      <c r="FU3" s="145"/>
      <c r="FV3" s="145"/>
      <c r="FW3" s="145"/>
      <c r="FX3" s="145"/>
      <c r="FY3" s="145"/>
      <c r="FZ3" s="145"/>
      <c r="GA3" s="145"/>
      <c r="GB3" s="145"/>
      <c r="GC3" s="145"/>
      <c r="GD3" s="145"/>
      <c r="GE3" s="145"/>
      <c r="GF3" s="145"/>
      <c r="GG3" s="145"/>
      <c r="GH3" s="145"/>
      <c r="GI3" s="145"/>
      <c r="GJ3" s="145"/>
      <c r="GK3" s="145"/>
      <c r="GL3" s="145"/>
      <c r="GM3" s="145"/>
      <c r="GN3" s="145"/>
      <c r="GO3" s="145"/>
      <c r="GP3" s="145"/>
      <c r="GQ3" s="145"/>
      <c r="GR3" s="145"/>
      <c r="GS3" s="145"/>
      <c r="GT3" s="145"/>
      <c r="GU3" s="145"/>
      <c r="GV3" s="145"/>
      <c r="GW3" s="145"/>
      <c r="GX3" s="145"/>
      <c r="GY3" s="145"/>
      <c r="GZ3" s="145"/>
      <c r="HA3" s="145"/>
      <c r="HB3" s="145"/>
      <c r="HC3" s="145"/>
      <c r="HD3" s="145"/>
      <c r="HE3" s="145"/>
      <c r="HF3" s="145"/>
      <c r="HG3" s="145"/>
      <c r="HH3" s="145"/>
      <c r="HI3" s="145"/>
      <c r="HJ3" s="145"/>
      <c r="HK3" s="145"/>
      <c r="HL3" s="145"/>
      <c r="HM3" s="145"/>
      <c r="HN3" s="145"/>
      <c r="HO3" s="145"/>
      <c r="HP3" s="145"/>
      <c r="HQ3" s="145"/>
      <c r="HR3" s="145"/>
      <c r="HS3" s="145"/>
      <c r="HT3" s="145"/>
      <c r="HU3" s="145"/>
      <c r="HV3" s="145"/>
      <c r="HW3" s="145"/>
      <c r="HX3" s="145"/>
      <c r="HY3" s="145"/>
      <c r="HZ3" s="145"/>
      <c r="IA3" s="145"/>
      <c r="IB3" s="145"/>
      <c r="IC3" s="145"/>
      <c r="ID3" s="145"/>
      <c r="IE3" s="145"/>
      <c r="IF3" s="145"/>
      <c r="IG3" s="145"/>
      <c r="IH3" s="145"/>
      <c r="II3" s="145"/>
      <c r="IJ3" s="145"/>
      <c r="IK3" s="145"/>
      <c r="IL3" s="145"/>
      <c r="IM3" s="145"/>
      <c r="IN3" s="145"/>
      <c r="IO3" s="145"/>
      <c r="IP3" s="145"/>
      <c r="IQ3" s="145"/>
      <c r="IR3" s="145"/>
      <c r="IS3" s="145"/>
      <c r="IT3" s="145"/>
      <c r="IU3" s="145"/>
      <c r="IV3" s="145"/>
      <c r="IW3" s="145"/>
      <c r="IX3" s="145"/>
      <c r="IY3" s="145"/>
      <c r="IZ3" s="145"/>
      <c r="JA3" s="145"/>
      <c r="JB3" s="145"/>
      <c r="JC3" s="145"/>
      <c r="JD3" s="145"/>
      <c r="JE3" s="145"/>
      <c r="JF3" s="145"/>
      <c r="JG3" s="145"/>
      <c r="JH3" s="145"/>
      <c r="JI3" s="145"/>
      <c r="JJ3" s="145"/>
      <c r="JK3" s="145"/>
      <c r="JL3" s="145"/>
      <c r="JM3" s="145"/>
      <c r="JN3" s="145"/>
      <c r="JO3" s="145"/>
      <c r="JP3" s="145"/>
      <c r="JQ3" s="145"/>
      <c r="JR3" s="145"/>
      <c r="JS3" s="145"/>
      <c r="JT3" s="145"/>
      <c r="JU3" s="145"/>
      <c r="JV3" s="145"/>
      <c r="JW3" s="145"/>
      <c r="JX3" s="145"/>
      <c r="JY3" s="145"/>
      <c r="JZ3" s="145"/>
      <c r="KA3" s="145"/>
      <c r="KB3" s="145"/>
      <c r="KC3" s="145"/>
      <c r="KD3" s="145"/>
      <c r="KE3" s="145"/>
      <c r="KF3" s="145"/>
      <c r="KG3" s="145"/>
      <c r="KH3" s="145"/>
      <c r="KI3" s="145"/>
      <c r="KJ3" s="145"/>
      <c r="KK3" s="145"/>
      <c r="KL3" s="145"/>
      <c r="KM3" s="145"/>
      <c r="KN3" s="145"/>
      <c r="KO3" s="145"/>
      <c r="KP3" s="145"/>
      <c r="KQ3" s="145"/>
      <c r="KR3" s="145"/>
      <c r="KS3" s="145"/>
      <c r="KT3" s="145"/>
      <c r="KU3" s="145"/>
      <c r="KV3" s="145"/>
      <c r="KW3" s="145"/>
      <c r="KX3" s="145"/>
      <c r="KY3" s="145"/>
      <c r="KZ3" s="145"/>
      <c r="LA3" s="145"/>
      <c r="LB3" s="145"/>
      <c r="LC3" s="145"/>
      <c r="LD3" s="145"/>
      <c r="LE3" s="145"/>
      <c r="LF3" s="145"/>
      <c r="LG3" s="145"/>
      <c r="LH3" s="145"/>
      <c r="LI3" s="145"/>
      <c r="LJ3" s="145"/>
      <c r="LK3" s="145"/>
      <c r="LL3" s="145"/>
      <c r="LM3" s="145"/>
      <c r="LN3" s="145"/>
      <c r="LO3" s="145"/>
      <c r="LP3" s="145"/>
      <c r="LQ3" s="145"/>
      <c r="LR3" s="145"/>
      <c r="LS3" s="145"/>
      <c r="LT3" s="145"/>
      <c r="LU3" s="145"/>
      <c r="LV3" s="145"/>
      <c r="LW3" s="145"/>
      <c r="LX3" s="145"/>
      <c r="LY3" s="145"/>
      <c r="LZ3" s="145"/>
      <c r="MA3" s="145"/>
      <c r="MB3" s="145"/>
      <c r="MC3" s="145"/>
      <c r="MD3" s="145"/>
      <c r="ME3" s="145"/>
      <c r="MF3" s="145"/>
      <c r="MG3" s="145"/>
      <c r="MH3" s="145"/>
      <c r="MI3" s="145"/>
      <c r="MJ3" s="145"/>
      <c r="MK3" s="145"/>
      <c r="ML3" s="145"/>
      <c r="MM3" s="145"/>
      <c r="MN3" s="145"/>
      <c r="MO3" s="145"/>
      <c r="MP3" s="145"/>
      <c r="MQ3" s="145"/>
      <c r="MR3" s="145"/>
      <c r="MS3" s="145"/>
      <c r="MT3" s="145"/>
      <c r="MU3" s="145"/>
      <c r="MV3" s="145"/>
      <c r="MW3" s="145"/>
      <c r="MX3" s="145"/>
      <c r="MY3" s="145"/>
      <c r="MZ3" s="145"/>
      <c r="NA3" s="145"/>
      <c r="NB3" s="145"/>
      <c r="NC3" s="145"/>
      <c r="ND3" s="145"/>
      <c r="NE3" s="145"/>
      <c r="NF3" s="145"/>
      <c r="NG3" s="145"/>
      <c r="NH3" s="145"/>
      <c r="NI3" s="145"/>
      <c r="NJ3" s="145"/>
      <c r="NK3" s="145"/>
      <c r="NL3" s="145"/>
      <c r="NM3" s="145"/>
      <c r="NN3" s="145"/>
      <c r="NO3" s="145"/>
      <c r="NP3" s="145"/>
      <c r="NQ3" s="145"/>
      <c r="NR3" s="145"/>
      <c r="NS3" s="145"/>
      <c r="NT3" s="145"/>
      <c r="NU3" s="145"/>
      <c r="NV3" s="145"/>
      <c r="NW3" s="145"/>
      <c r="NX3" s="145"/>
      <c r="NY3" s="145"/>
      <c r="NZ3" s="145"/>
      <c r="OA3" s="145"/>
      <c r="OB3" s="145"/>
      <c r="OC3" s="145"/>
      <c r="OD3" s="145"/>
      <c r="OE3" s="145"/>
      <c r="OF3" s="145"/>
      <c r="OG3" s="145"/>
      <c r="OH3" s="145"/>
      <c r="OI3" s="145"/>
      <c r="OJ3" s="145"/>
      <c r="OK3" s="145"/>
      <c r="OL3" s="145"/>
      <c r="OM3" s="145"/>
      <c r="ON3" s="145"/>
      <c r="OO3" s="145"/>
      <c r="OP3" s="145"/>
      <c r="OQ3" s="145"/>
      <c r="OR3" s="145"/>
      <c r="OS3" s="145"/>
      <c r="OT3" s="145"/>
      <c r="OU3" s="145"/>
      <c r="OV3" s="145"/>
      <c r="OW3" s="145"/>
      <c r="OX3" s="145"/>
      <c r="OY3" s="145"/>
      <c r="OZ3" s="145"/>
      <c r="PA3" s="145"/>
      <c r="PB3" s="145"/>
      <c r="PC3" s="145"/>
      <c r="PD3" s="145"/>
      <c r="PE3" s="145"/>
      <c r="PF3" s="145"/>
      <c r="PG3" s="145"/>
      <c r="PH3" s="145"/>
      <c r="PI3" s="145"/>
      <c r="PJ3" s="145"/>
      <c r="PK3" s="145"/>
      <c r="PL3" s="145"/>
      <c r="PM3" s="145"/>
      <c r="PN3" s="145"/>
      <c r="PO3" s="145"/>
      <c r="PP3" s="145"/>
      <c r="PQ3" s="145"/>
      <c r="PR3" s="145"/>
      <c r="PS3" s="145"/>
      <c r="PT3" s="145"/>
      <c r="PU3" s="145"/>
      <c r="PV3" s="145"/>
      <c r="PW3" s="145"/>
      <c r="PX3" s="145"/>
      <c r="PY3" s="145"/>
      <c r="PZ3" s="145"/>
      <c r="QA3" s="145"/>
      <c r="QB3" s="145"/>
      <c r="QC3" s="145"/>
      <c r="QD3" s="145"/>
      <c r="QE3" s="145"/>
      <c r="QF3" s="145"/>
      <c r="QG3" s="145"/>
      <c r="QH3" s="145"/>
      <c r="QI3" s="145"/>
      <c r="QJ3" s="145"/>
      <c r="QK3" s="145"/>
      <c r="QL3" s="145"/>
      <c r="QM3" s="145"/>
      <c r="QN3" s="145"/>
      <c r="QO3" s="145"/>
      <c r="QP3" s="145"/>
      <c r="QQ3" s="145"/>
      <c r="QR3" s="145"/>
      <c r="QS3" s="145"/>
      <c r="QT3" s="145"/>
      <c r="QU3" s="145"/>
      <c r="QV3" s="145"/>
      <c r="QW3" s="145"/>
      <c r="QX3" s="145"/>
      <c r="QY3" s="145"/>
      <c r="QZ3" s="145"/>
      <c r="RA3" s="145"/>
      <c r="RB3" s="145"/>
      <c r="RC3" s="145"/>
      <c r="RD3" s="145"/>
      <c r="RE3" s="145"/>
      <c r="RF3" s="145"/>
      <c r="RG3" s="145"/>
      <c r="RH3" s="145"/>
      <c r="RI3" s="145"/>
      <c r="RJ3" s="145"/>
      <c r="RK3" s="145"/>
      <c r="RL3" s="145"/>
      <c r="RM3" s="145"/>
      <c r="RN3" s="145"/>
      <c r="RO3" s="145"/>
      <c r="RP3" s="145"/>
      <c r="RQ3" s="145"/>
      <c r="RR3" s="145"/>
      <c r="RS3" s="145"/>
      <c r="RT3" s="145"/>
      <c r="RU3" s="145"/>
      <c r="RV3" s="145"/>
      <c r="RW3" s="145"/>
      <c r="RX3" s="145"/>
      <c r="RY3" s="145"/>
      <c r="RZ3" s="145"/>
      <c r="SA3" s="145"/>
      <c r="SB3" s="145"/>
      <c r="SC3" s="145"/>
      <c r="SD3" s="145"/>
      <c r="SE3" s="145"/>
      <c r="SF3" s="145"/>
      <c r="SG3" s="145"/>
      <c r="SH3" s="145"/>
      <c r="SI3" s="145"/>
      <c r="SJ3" s="145"/>
      <c r="SK3" s="145"/>
      <c r="SL3" s="145"/>
      <c r="SM3" s="145"/>
      <c r="SN3" s="145"/>
      <c r="SO3" s="145"/>
      <c r="SP3" s="145"/>
      <c r="SQ3" s="145"/>
      <c r="SR3" s="145"/>
      <c r="SS3" s="145"/>
      <c r="ST3" s="145"/>
      <c r="SU3" s="145"/>
      <c r="SV3" s="145"/>
      <c r="SW3" s="145"/>
      <c r="SX3" s="145"/>
      <c r="SY3" s="145"/>
      <c r="SZ3" s="145"/>
      <c r="TA3" s="145"/>
      <c r="TB3" s="145"/>
      <c r="TC3" s="145"/>
      <c r="TD3" s="145"/>
      <c r="TE3" s="145"/>
      <c r="TF3" s="145"/>
      <c r="TG3" s="145"/>
      <c r="TH3" s="145"/>
      <c r="TI3" s="145"/>
      <c r="TJ3" s="145"/>
      <c r="TK3" s="145"/>
      <c r="TL3" s="145"/>
      <c r="TM3" s="145"/>
      <c r="TN3" s="145"/>
      <c r="TO3" s="145"/>
      <c r="TP3" s="145"/>
      <c r="TQ3" s="145"/>
      <c r="TR3" s="145"/>
      <c r="TS3" s="145"/>
      <c r="TT3" s="145"/>
      <c r="TU3" s="145"/>
      <c r="TV3" s="145"/>
      <c r="TW3" s="145"/>
      <c r="TX3" s="145"/>
      <c r="TY3" s="145"/>
      <c r="TZ3" s="145"/>
      <c r="UA3" s="145"/>
      <c r="UB3" s="145"/>
      <c r="UC3" s="145"/>
      <c r="UD3" s="145"/>
      <c r="UE3" s="145"/>
      <c r="UF3" s="145"/>
      <c r="UG3" s="145"/>
      <c r="UH3" s="145"/>
      <c r="UI3" s="145"/>
      <c r="UJ3" s="145"/>
      <c r="UK3" s="145"/>
      <c r="UL3" s="145"/>
      <c r="UM3" s="145"/>
      <c r="UN3" s="145"/>
      <c r="UO3" s="145"/>
      <c r="UP3" s="145"/>
      <c r="UQ3" s="145"/>
      <c r="UR3" s="145"/>
      <c r="US3" s="145"/>
      <c r="UT3" s="145"/>
      <c r="UU3" s="145"/>
      <c r="UV3" s="145"/>
      <c r="UW3" s="145"/>
      <c r="UX3" s="145"/>
      <c r="UY3" s="145"/>
      <c r="UZ3" s="145"/>
      <c r="VA3" s="145"/>
      <c r="VB3" s="145"/>
      <c r="VC3" s="145"/>
      <c r="VD3" s="145"/>
      <c r="VE3" s="145"/>
      <c r="VF3" s="145"/>
      <c r="VG3" s="145"/>
      <c r="VH3" s="145"/>
      <c r="VI3" s="145"/>
      <c r="VJ3" s="145"/>
      <c r="VK3" s="145"/>
      <c r="VL3" s="145"/>
      <c r="VM3" s="145"/>
      <c r="VN3" s="145"/>
      <c r="VO3" s="145"/>
      <c r="VP3" s="145"/>
      <c r="VQ3" s="145"/>
      <c r="VR3" s="145"/>
      <c r="VS3" s="145"/>
      <c r="VT3" s="145"/>
      <c r="VU3" s="145"/>
      <c r="VV3" s="145"/>
      <c r="VW3" s="145"/>
      <c r="VX3" s="145"/>
      <c r="VY3" s="145"/>
      <c r="VZ3" s="145"/>
      <c r="WA3" s="145"/>
      <c r="WB3" s="145"/>
      <c r="WC3" s="145"/>
      <c r="WD3" s="145"/>
      <c r="WE3" s="145"/>
      <c r="WF3" s="145"/>
      <c r="WG3" s="145"/>
      <c r="WH3" s="145"/>
      <c r="WI3" s="145"/>
      <c r="WJ3" s="145"/>
      <c r="WK3" s="145"/>
      <c r="WL3" s="145"/>
      <c r="WM3" s="145"/>
      <c r="WN3" s="145"/>
      <c r="WO3" s="145"/>
      <c r="WP3" s="145"/>
      <c r="WQ3" s="145"/>
      <c r="WR3" s="145"/>
      <c r="WS3" s="145"/>
      <c r="WT3" s="145"/>
      <c r="WU3" s="145"/>
      <c r="WV3" s="145"/>
      <c r="WW3" s="145"/>
      <c r="WX3" s="145"/>
      <c r="WY3" s="145"/>
      <c r="WZ3" s="145"/>
      <c r="XA3" s="145"/>
      <c r="XB3" s="145"/>
      <c r="XC3" s="145"/>
      <c r="XD3" s="145"/>
      <c r="XE3" s="145"/>
      <c r="XF3" s="145"/>
      <c r="XG3" s="145"/>
      <c r="XH3" s="145"/>
      <c r="XI3" s="145"/>
      <c r="XJ3" s="145"/>
      <c r="XK3" s="145"/>
      <c r="XL3" s="145"/>
      <c r="XM3" s="145"/>
      <c r="XN3" s="145"/>
      <c r="XO3" s="145"/>
      <c r="XP3" s="145"/>
      <c r="XQ3" s="145"/>
      <c r="XR3" s="145"/>
      <c r="XS3" s="145"/>
      <c r="XT3" s="145"/>
      <c r="XU3" s="145"/>
      <c r="XV3" s="145"/>
      <c r="XW3" s="145"/>
      <c r="XX3" s="145"/>
      <c r="XY3" s="145"/>
      <c r="XZ3" s="145"/>
      <c r="YA3" s="145"/>
      <c r="YB3" s="145"/>
      <c r="YC3" s="145"/>
      <c r="YD3" s="145"/>
      <c r="YE3" s="145"/>
      <c r="YF3" s="145"/>
      <c r="YG3" s="145"/>
      <c r="YH3" s="145"/>
      <c r="YI3" s="145"/>
      <c r="YJ3" s="145"/>
      <c r="YK3" s="145"/>
      <c r="YL3" s="145"/>
      <c r="YM3" s="145"/>
      <c r="YN3" s="145"/>
      <c r="YO3" s="145"/>
      <c r="YP3" s="145"/>
      <c r="YQ3" s="145"/>
      <c r="YR3" s="145"/>
      <c r="YS3" s="145"/>
      <c r="YT3" s="145"/>
      <c r="YU3" s="145"/>
      <c r="YV3" s="145"/>
      <c r="YW3" s="145"/>
      <c r="YX3" s="145"/>
      <c r="YY3" s="145"/>
      <c r="YZ3" s="145"/>
      <c r="ZA3" s="145"/>
      <c r="ZB3" s="145"/>
      <c r="ZC3" s="145"/>
      <c r="ZD3" s="145"/>
      <c r="ZE3" s="145"/>
      <c r="ZF3" s="145"/>
      <c r="ZG3" s="145"/>
      <c r="ZH3" s="145"/>
      <c r="ZI3" s="145"/>
      <c r="ZJ3" s="145"/>
      <c r="ZK3" s="145"/>
      <c r="ZL3" s="145"/>
      <c r="ZM3" s="145"/>
      <c r="ZN3" s="145"/>
      <c r="ZO3" s="145"/>
      <c r="ZP3" s="145"/>
      <c r="ZQ3" s="145"/>
      <c r="ZR3" s="145"/>
      <c r="ZS3" s="145"/>
      <c r="ZT3" s="145"/>
      <c r="ZU3" s="145"/>
      <c r="ZV3" s="145"/>
      <c r="ZW3" s="145"/>
      <c r="ZX3" s="145"/>
      <c r="ZY3" s="145"/>
      <c r="ZZ3" s="145"/>
      <c r="AAA3" s="145"/>
      <c r="AAB3" s="145"/>
      <c r="AAC3" s="145"/>
      <c r="AAD3" s="145"/>
      <c r="AAE3" s="145"/>
      <c r="AAF3" s="145"/>
      <c r="AAG3" s="145"/>
      <c r="AAH3" s="145"/>
      <c r="AAI3" s="145"/>
      <c r="AAJ3" s="145"/>
      <c r="AAK3" s="145"/>
      <c r="AAL3" s="145"/>
      <c r="AAM3" s="145"/>
      <c r="AAN3" s="145"/>
      <c r="AAO3" s="145"/>
      <c r="AAP3" s="145"/>
      <c r="AAQ3" s="145"/>
      <c r="AAR3" s="145"/>
      <c r="AAS3" s="145"/>
      <c r="AAT3" s="145"/>
      <c r="AAU3" s="145"/>
      <c r="AAV3" s="145"/>
      <c r="AAW3" s="145"/>
      <c r="AAX3" s="145"/>
      <c r="AAY3" s="145"/>
      <c r="AAZ3" s="145"/>
      <c r="ABA3" s="145"/>
      <c r="ABB3" s="145"/>
      <c r="ABC3" s="145"/>
      <c r="ABD3" s="145"/>
      <c r="ABE3" s="145"/>
      <c r="ABF3" s="145"/>
      <c r="ABG3" s="145"/>
      <c r="ABH3" s="145"/>
      <c r="ABI3" s="145"/>
      <c r="ABJ3" s="145"/>
      <c r="ABK3" s="145"/>
      <c r="ABL3" s="145"/>
      <c r="ABM3" s="145"/>
      <c r="ABN3" s="145"/>
      <c r="ABO3" s="145"/>
      <c r="ABP3" s="145"/>
      <c r="ABQ3" s="145"/>
      <c r="ABR3" s="145"/>
      <c r="ABS3" s="145"/>
      <c r="ABT3" s="145"/>
      <c r="ABU3" s="145"/>
      <c r="ABV3" s="145"/>
      <c r="ABW3" s="145"/>
      <c r="ABX3" s="145"/>
      <c r="ABY3" s="145"/>
      <c r="ABZ3" s="145"/>
      <c r="ACA3" s="145"/>
      <c r="ACB3" s="145"/>
      <c r="ACC3" s="145"/>
      <c r="ACD3" s="145"/>
      <c r="ACE3" s="145"/>
      <c r="ACF3" s="145"/>
      <c r="ACG3" s="145"/>
      <c r="ACH3" s="145"/>
      <c r="ACI3" s="145"/>
      <c r="ACJ3" s="145"/>
      <c r="ACK3" s="145"/>
      <c r="ACL3" s="145"/>
      <c r="ACM3" s="145"/>
      <c r="ACN3" s="145"/>
      <c r="ACO3" s="145"/>
      <c r="ACP3" s="145"/>
      <c r="ACQ3" s="145"/>
      <c r="ACR3" s="145"/>
      <c r="ACS3" s="145"/>
      <c r="ACT3" s="145"/>
      <c r="ACU3" s="145"/>
      <c r="ACV3" s="145"/>
      <c r="ACW3" s="145"/>
      <c r="ACX3" s="145"/>
      <c r="ACY3" s="145"/>
      <c r="ACZ3" s="145"/>
      <c r="ADA3" s="145"/>
      <c r="ADB3" s="145"/>
      <c r="ADC3" s="145"/>
      <c r="ADD3" s="145"/>
      <c r="ADE3" s="145"/>
      <c r="ADF3" s="145"/>
      <c r="ADG3" s="145"/>
      <c r="ADH3" s="145"/>
      <c r="ADI3" s="145"/>
      <c r="ADJ3" s="145"/>
      <c r="ADK3" s="145"/>
      <c r="ADL3" s="145"/>
      <c r="ADM3" s="145"/>
      <c r="ADN3" s="145"/>
      <c r="ADO3" s="145"/>
      <c r="ADP3" s="145"/>
      <c r="ADQ3" s="145"/>
      <c r="ADR3" s="145"/>
      <c r="ADS3" s="145"/>
      <c r="ADT3" s="145"/>
      <c r="ADU3" s="145"/>
      <c r="ADV3" s="145"/>
      <c r="ADW3" s="145"/>
      <c r="ADX3" s="145"/>
      <c r="ADY3" s="145"/>
      <c r="ADZ3" s="145"/>
      <c r="AEA3" s="145"/>
      <c r="AEB3" s="145"/>
      <c r="AEC3" s="145"/>
      <c r="AED3" s="145"/>
      <c r="AEE3" s="145"/>
      <c r="AEF3" s="145"/>
      <c r="AEG3" s="145"/>
      <c r="AEH3" s="145"/>
      <c r="AEI3" s="145"/>
      <c r="AEJ3" s="145"/>
      <c r="AEK3" s="145"/>
      <c r="AEL3" s="145"/>
      <c r="AEM3" s="145"/>
      <c r="AEN3" s="145"/>
      <c r="AEO3" s="145"/>
      <c r="AEP3" s="145"/>
      <c r="AEQ3" s="145"/>
      <c r="AER3" s="145"/>
      <c r="AES3" s="145"/>
      <c r="AET3" s="145"/>
      <c r="AEU3" s="145"/>
      <c r="AEV3" s="145"/>
      <c r="AEW3" s="145"/>
      <c r="AEX3" s="145"/>
      <c r="AEY3" s="145"/>
      <c r="AEZ3" s="145"/>
      <c r="AFA3" s="145"/>
      <c r="AFB3" s="145"/>
      <c r="AFC3" s="145"/>
      <c r="AFD3" s="145"/>
      <c r="AFE3" s="145"/>
      <c r="AFF3" s="145"/>
      <c r="AFG3" s="145"/>
      <c r="AFH3" s="145"/>
      <c r="AFI3" s="145"/>
      <c r="AFJ3" s="145"/>
      <c r="AFK3" s="145"/>
      <c r="AFL3" s="145"/>
      <c r="AFM3" s="145"/>
      <c r="AFN3" s="145"/>
      <c r="AFO3" s="145"/>
      <c r="AFP3" s="145"/>
      <c r="AFQ3" s="145"/>
      <c r="AFR3" s="145"/>
      <c r="AFS3" s="145"/>
      <c r="AFT3" s="145"/>
      <c r="AFU3" s="145"/>
      <c r="AFV3" s="145"/>
      <c r="AFW3" s="145"/>
      <c r="AFX3" s="145"/>
      <c r="AFY3" s="145"/>
      <c r="AFZ3" s="145"/>
      <c r="AGA3" s="145"/>
      <c r="AGB3" s="145"/>
      <c r="AGC3" s="145"/>
      <c r="AGD3" s="145"/>
      <c r="AGE3" s="145"/>
      <c r="AGF3" s="145"/>
      <c r="AGG3" s="145"/>
      <c r="AGH3" s="145"/>
      <c r="AGI3" s="145"/>
      <c r="AGJ3" s="145"/>
      <c r="AGK3" s="145"/>
      <c r="AGL3" s="145"/>
      <c r="AGM3" s="145"/>
      <c r="AGN3" s="145"/>
      <c r="AGO3" s="145"/>
      <c r="AGP3" s="145"/>
      <c r="AGQ3" s="145"/>
      <c r="AGR3" s="145"/>
      <c r="AGS3" s="145"/>
      <c r="AGT3" s="145"/>
      <c r="AGU3" s="145"/>
      <c r="AGV3" s="145"/>
      <c r="AGW3" s="145"/>
      <c r="AGX3" s="145"/>
      <c r="AGY3" s="145"/>
      <c r="AGZ3" s="145"/>
      <c r="AHA3" s="145"/>
      <c r="AHB3" s="145"/>
      <c r="AHC3" s="145"/>
      <c r="AHD3" s="145"/>
      <c r="AHE3" s="145"/>
      <c r="AHF3" s="145"/>
      <c r="AHG3" s="145"/>
      <c r="AHH3" s="145"/>
      <c r="AHI3" s="145"/>
      <c r="AHJ3" s="145"/>
      <c r="AHK3" s="145"/>
      <c r="AHL3" s="145"/>
      <c r="AHM3" s="145"/>
      <c r="AHN3" s="145"/>
      <c r="AHO3" s="145"/>
      <c r="AHP3" s="145"/>
      <c r="AHQ3" s="145"/>
      <c r="AHR3" s="145"/>
      <c r="AHS3" s="145"/>
      <c r="AHT3" s="145"/>
      <c r="AHU3" s="145"/>
      <c r="AHV3" s="145"/>
      <c r="AHW3" s="145"/>
      <c r="AHX3" s="145"/>
      <c r="AHY3" s="145"/>
      <c r="AHZ3" s="145"/>
      <c r="AIA3" s="145"/>
      <c r="AIB3" s="145"/>
      <c r="AIC3" s="145"/>
      <c r="AID3" s="145"/>
      <c r="AIE3" s="145"/>
      <c r="AIF3" s="145"/>
      <c r="AIG3" s="145"/>
      <c r="AIH3" s="145"/>
      <c r="AII3" s="145"/>
      <c r="AIJ3" s="145"/>
      <c r="AIK3" s="145"/>
      <c r="AIL3" s="145"/>
      <c r="AIM3" s="145"/>
      <c r="AIN3" s="145"/>
      <c r="AIO3" s="145"/>
      <c r="AIP3" s="145"/>
      <c r="AIQ3" s="145"/>
      <c r="AIR3" s="145"/>
      <c r="AIS3" s="145"/>
      <c r="AIT3" s="145"/>
      <c r="AIU3" s="145"/>
      <c r="AIV3" s="145"/>
      <c r="AIW3" s="145"/>
      <c r="AIX3" s="145"/>
      <c r="AIY3" s="145"/>
      <c r="AIZ3" s="145"/>
      <c r="AJA3" s="145"/>
      <c r="AJB3" s="145"/>
      <c r="AJC3" s="145"/>
      <c r="AJD3" s="145"/>
      <c r="AJE3" s="145"/>
      <c r="AJF3" s="145"/>
      <c r="AJG3" s="145"/>
      <c r="AJH3" s="145"/>
      <c r="AJI3" s="145"/>
      <c r="AJJ3" s="145"/>
      <c r="AJK3" s="145"/>
      <c r="AJL3" s="145"/>
      <c r="AJM3" s="145"/>
      <c r="AJN3" s="145"/>
      <c r="AJO3" s="145"/>
      <c r="AJP3" s="145"/>
      <c r="AJQ3" s="145"/>
      <c r="AJR3" s="145"/>
      <c r="AJS3" s="145"/>
      <c r="AJT3" s="145"/>
      <c r="AJU3" s="145"/>
      <c r="AJV3" s="145"/>
      <c r="AJW3" s="145"/>
      <c r="AJX3" s="145"/>
      <c r="AJY3" s="145"/>
      <c r="AJZ3" s="145"/>
      <c r="AKA3" s="145"/>
      <c r="AKB3" s="145"/>
      <c r="AKC3" s="145"/>
      <c r="AKD3" s="145"/>
      <c r="AKE3" s="145"/>
      <c r="AKF3" s="145"/>
      <c r="AKG3" s="145"/>
      <c r="AKH3" s="145"/>
      <c r="AKI3" s="145"/>
      <c r="AKJ3" s="145"/>
      <c r="AKK3" s="145"/>
      <c r="AKL3" s="145"/>
      <c r="AKM3" s="145"/>
      <c r="AKN3" s="145"/>
      <c r="AKO3" s="145"/>
      <c r="AKP3" s="145"/>
      <c r="AKQ3" s="145"/>
      <c r="AKR3" s="145"/>
      <c r="AKS3" s="145"/>
      <c r="AKT3" s="145"/>
      <c r="AKU3" s="145"/>
      <c r="AKV3" s="145"/>
      <c r="AKW3" s="145"/>
      <c r="AKX3" s="145"/>
      <c r="AKY3" s="145"/>
      <c r="AKZ3" s="145"/>
      <c r="ALA3" s="145"/>
      <c r="ALB3" s="145"/>
      <c r="ALC3" s="145"/>
      <c r="ALD3" s="145"/>
      <c r="ALE3" s="145"/>
      <c r="ALF3" s="145"/>
      <c r="ALG3" s="145"/>
      <c r="ALH3" s="145"/>
      <c r="ALI3" s="145"/>
      <c r="ALJ3" s="145"/>
      <c r="ALK3" s="145"/>
      <c r="ALL3" s="145"/>
      <c r="ALM3" s="145"/>
      <c r="ALN3" s="145"/>
      <c r="ALO3" s="145"/>
      <c r="ALP3" s="145"/>
      <c r="ALQ3" s="145"/>
      <c r="ALR3" s="145"/>
      <c r="ALS3" s="145"/>
      <c r="ALT3" s="145"/>
      <c r="ALU3" s="145"/>
      <c r="ALV3" s="145"/>
      <c r="ALW3" s="145"/>
      <c r="ALX3" s="145"/>
      <c r="ALY3" s="145"/>
      <c r="ALZ3" s="145"/>
    </row>
    <row r="4" spans="1:1024" ht="6.9" customHeight="1" x14ac:dyDescent="0.3">
      <c r="A4" s="145"/>
      <c r="B4" s="145"/>
      <c r="C4" s="232"/>
      <c r="D4" s="232"/>
      <c r="E4" s="232"/>
      <c r="F4" s="232"/>
      <c r="G4" s="232"/>
      <c r="H4" s="232"/>
      <c r="I4" s="145"/>
      <c r="J4" s="145"/>
      <c r="K4" s="145"/>
      <c r="L4" s="145"/>
      <c r="M4" s="145"/>
      <c r="N4" s="145"/>
      <c r="O4" s="145"/>
      <c r="P4" s="145"/>
      <c r="Q4" s="145"/>
      <c r="R4" s="145"/>
      <c r="S4" s="145"/>
      <c r="T4" s="145"/>
      <c r="U4" s="145"/>
      <c r="V4" s="145"/>
      <c r="W4" s="145"/>
      <c r="X4" s="145"/>
      <c r="Y4" s="145"/>
      <c r="Z4" s="145"/>
      <c r="AA4" s="145"/>
      <c r="AB4" s="145"/>
      <c r="AC4" s="145"/>
      <c r="AD4" s="145"/>
      <c r="AE4" s="145"/>
      <c r="AF4" s="145"/>
      <c r="AG4" s="145"/>
      <c r="AH4" s="145"/>
      <c r="AI4" s="145"/>
      <c r="AJ4" s="145"/>
      <c r="AK4" s="145"/>
      <c r="AL4" s="145"/>
      <c r="AM4" s="145"/>
      <c r="AN4" s="145"/>
      <c r="AO4" s="145"/>
      <c r="AP4" s="145"/>
      <c r="AQ4" s="145"/>
      <c r="AR4" s="145"/>
      <c r="AS4" s="145"/>
      <c r="AT4" s="145"/>
      <c r="AU4" s="145"/>
      <c r="AV4" s="145"/>
      <c r="AW4" s="145"/>
      <c r="AX4" s="145"/>
      <c r="AY4" s="145"/>
      <c r="AZ4" s="145"/>
      <c r="BA4" s="145"/>
      <c r="BB4" s="145"/>
      <c r="BC4" s="145"/>
      <c r="BD4" s="145"/>
      <c r="BE4" s="145"/>
      <c r="BF4" s="145"/>
      <c r="BG4" s="145"/>
      <c r="BH4" s="145"/>
      <c r="BI4" s="145"/>
      <c r="BJ4" s="145"/>
      <c r="BK4" s="145"/>
      <c r="BL4" s="145"/>
      <c r="BM4" s="145"/>
      <c r="BN4" s="145"/>
      <c r="BO4" s="145"/>
      <c r="BP4" s="145"/>
      <c r="BQ4" s="145"/>
      <c r="BR4" s="145"/>
      <c r="BS4" s="145"/>
      <c r="BT4" s="145"/>
      <c r="BU4" s="145"/>
      <c r="BV4" s="145"/>
      <c r="BW4" s="145"/>
      <c r="BX4" s="145"/>
      <c r="BY4" s="145"/>
      <c r="BZ4" s="145"/>
      <c r="CA4" s="145"/>
      <c r="CB4" s="145"/>
      <c r="CC4" s="145"/>
      <c r="CD4" s="145"/>
      <c r="CE4" s="145"/>
      <c r="CF4" s="145"/>
      <c r="CG4" s="145"/>
      <c r="CH4" s="145"/>
      <c r="CI4" s="145"/>
      <c r="CJ4" s="145"/>
      <c r="CK4" s="145"/>
      <c r="CL4" s="145"/>
      <c r="CM4" s="145"/>
      <c r="CN4" s="145"/>
      <c r="CO4" s="145"/>
      <c r="CP4" s="145"/>
      <c r="CQ4" s="145"/>
      <c r="CR4" s="145"/>
      <c r="CS4" s="145"/>
      <c r="CT4" s="145"/>
      <c r="CU4" s="145"/>
      <c r="CV4" s="145"/>
      <c r="CW4" s="145"/>
      <c r="CX4" s="145"/>
      <c r="CY4" s="145"/>
      <c r="CZ4" s="145"/>
      <c r="DA4" s="145"/>
      <c r="DB4" s="145"/>
      <c r="DC4" s="145"/>
      <c r="DD4" s="145"/>
      <c r="DE4" s="145"/>
      <c r="DF4" s="145"/>
      <c r="DG4" s="145"/>
      <c r="DH4" s="145"/>
      <c r="DI4" s="145"/>
      <c r="DJ4" s="145"/>
      <c r="DK4" s="145"/>
      <c r="DL4" s="145"/>
      <c r="DM4" s="145"/>
      <c r="DN4" s="145"/>
      <c r="DO4" s="145"/>
      <c r="DP4" s="145"/>
      <c r="DQ4" s="145"/>
      <c r="DR4" s="145"/>
      <c r="DS4" s="145"/>
      <c r="DT4" s="145"/>
      <c r="DU4" s="145"/>
      <c r="DV4" s="145"/>
      <c r="DW4" s="145"/>
      <c r="DX4" s="145"/>
      <c r="DY4" s="145"/>
      <c r="DZ4" s="145"/>
      <c r="EA4" s="145"/>
      <c r="EB4" s="145"/>
      <c r="EC4" s="145"/>
      <c r="ED4" s="145"/>
      <c r="EE4" s="145"/>
      <c r="EF4" s="145"/>
      <c r="EG4" s="145"/>
      <c r="EH4" s="145"/>
      <c r="EI4" s="145"/>
      <c r="EJ4" s="145"/>
      <c r="EK4" s="145"/>
      <c r="EL4" s="145"/>
      <c r="EM4" s="145"/>
      <c r="EN4" s="145"/>
      <c r="EO4" s="145"/>
      <c r="EP4" s="145"/>
      <c r="EQ4" s="145"/>
      <c r="ER4" s="145"/>
      <c r="ES4" s="145"/>
      <c r="ET4" s="145"/>
      <c r="EU4" s="145"/>
      <c r="EV4" s="145"/>
      <c r="EW4" s="145"/>
      <c r="EX4" s="145"/>
      <c r="EY4" s="145"/>
      <c r="EZ4" s="145"/>
      <c r="FA4" s="145"/>
      <c r="FB4" s="145"/>
      <c r="FC4" s="145"/>
      <c r="FD4" s="145"/>
      <c r="FE4" s="145"/>
      <c r="FF4" s="145"/>
      <c r="FG4" s="145"/>
      <c r="FH4" s="145"/>
      <c r="FI4" s="145"/>
      <c r="FJ4" s="145"/>
      <c r="FK4" s="145"/>
      <c r="FL4" s="145"/>
      <c r="FM4" s="145"/>
      <c r="FN4" s="145"/>
      <c r="FO4" s="145"/>
      <c r="FP4" s="145"/>
      <c r="FQ4" s="145"/>
      <c r="FR4" s="145"/>
      <c r="FS4" s="145"/>
      <c r="FT4" s="145"/>
      <c r="FU4" s="145"/>
      <c r="FV4" s="145"/>
      <c r="FW4" s="145"/>
      <c r="FX4" s="145"/>
      <c r="FY4" s="145"/>
      <c r="FZ4" s="145"/>
      <c r="GA4" s="145"/>
      <c r="GB4" s="145"/>
      <c r="GC4" s="145"/>
      <c r="GD4" s="145"/>
      <c r="GE4" s="145"/>
      <c r="GF4" s="145"/>
      <c r="GG4" s="145"/>
      <c r="GH4" s="145"/>
      <c r="GI4" s="145"/>
      <c r="GJ4" s="145"/>
      <c r="GK4" s="145"/>
      <c r="GL4" s="145"/>
      <c r="GM4" s="145"/>
      <c r="GN4" s="145"/>
      <c r="GO4" s="145"/>
      <c r="GP4" s="145"/>
      <c r="GQ4" s="145"/>
      <c r="GR4" s="145"/>
      <c r="GS4" s="145"/>
      <c r="GT4" s="145"/>
      <c r="GU4" s="145"/>
      <c r="GV4" s="145"/>
      <c r="GW4" s="145"/>
      <c r="GX4" s="145"/>
      <c r="GY4" s="145"/>
      <c r="GZ4" s="145"/>
      <c r="HA4" s="145"/>
      <c r="HB4" s="145"/>
      <c r="HC4" s="145"/>
      <c r="HD4" s="145"/>
      <c r="HE4" s="145"/>
      <c r="HF4" s="145"/>
      <c r="HG4" s="145"/>
      <c r="HH4" s="145"/>
      <c r="HI4" s="145"/>
      <c r="HJ4" s="145"/>
      <c r="HK4" s="145"/>
      <c r="HL4" s="145"/>
      <c r="HM4" s="145"/>
      <c r="HN4" s="145"/>
      <c r="HO4" s="145"/>
      <c r="HP4" s="145"/>
      <c r="HQ4" s="145"/>
      <c r="HR4" s="145"/>
      <c r="HS4" s="145"/>
      <c r="HT4" s="145"/>
      <c r="HU4" s="145"/>
      <c r="HV4" s="145"/>
      <c r="HW4" s="145"/>
      <c r="HX4" s="145"/>
      <c r="HY4" s="145"/>
      <c r="HZ4" s="145"/>
      <c r="IA4" s="145"/>
      <c r="IB4" s="145"/>
      <c r="IC4" s="145"/>
      <c r="ID4" s="145"/>
      <c r="IE4" s="145"/>
      <c r="IF4" s="145"/>
      <c r="IG4" s="145"/>
      <c r="IH4" s="145"/>
      <c r="II4" s="145"/>
      <c r="IJ4" s="145"/>
      <c r="IK4" s="145"/>
      <c r="IL4" s="145"/>
      <c r="IM4" s="145"/>
      <c r="IN4" s="145"/>
      <c r="IO4" s="145"/>
      <c r="IP4" s="145"/>
      <c r="IQ4" s="145"/>
      <c r="IR4" s="145"/>
      <c r="IS4" s="145"/>
      <c r="IT4" s="145"/>
      <c r="IU4" s="145"/>
      <c r="IV4" s="145"/>
      <c r="IW4" s="145"/>
      <c r="IX4" s="145"/>
      <c r="IY4" s="145"/>
      <c r="IZ4" s="145"/>
      <c r="JA4" s="145"/>
      <c r="JB4" s="145"/>
      <c r="JC4" s="145"/>
      <c r="JD4" s="145"/>
      <c r="JE4" s="145"/>
      <c r="JF4" s="145"/>
      <c r="JG4" s="145"/>
      <c r="JH4" s="145"/>
      <c r="JI4" s="145"/>
      <c r="JJ4" s="145"/>
      <c r="JK4" s="145"/>
      <c r="JL4" s="145"/>
      <c r="JM4" s="145"/>
      <c r="JN4" s="145"/>
      <c r="JO4" s="145"/>
      <c r="JP4" s="145"/>
      <c r="JQ4" s="145"/>
      <c r="JR4" s="145"/>
      <c r="JS4" s="145"/>
      <c r="JT4" s="145"/>
      <c r="JU4" s="145"/>
      <c r="JV4" s="145"/>
      <c r="JW4" s="145"/>
      <c r="JX4" s="145"/>
      <c r="JY4" s="145"/>
      <c r="JZ4" s="145"/>
      <c r="KA4" s="145"/>
      <c r="KB4" s="145"/>
      <c r="KC4" s="145"/>
      <c r="KD4" s="145"/>
      <c r="KE4" s="145"/>
      <c r="KF4" s="145"/>
      <c r="KG4" s="145"/>
      <c r="KH4" s="145"/>
      <c r="KI4" s="145"/>
      <c r="KJ4" s="145"/>
      <c r="KK4" s="145"/>
      <c r="KL4" s="145"/>
      <c r="KM4" s="145"/>
      <c r="KN4" s="145"/>
      <c r="KO4" s="145"/>
      <c r="KP4" s="145"/>
      <c r="KQ4" s="145"/>
      <c r="KR4" s="145"/>
      <c r="KS4" s="145"/>
      <c r="KT4" s="145"/>
      <c r="KU4" s="145"/>
      <c r="KV4" s="145"/>
      <c r="KW4" s="145"/>
      <c r="KX4" s="145"/>
      <c r="KY4" s="145"/>
      <c r="KZ4" s="145"/>
      <c r="LA4" s="145"/>
      <c r="LB4" s="145"/>
      <c r="LC4" s="145"/>
      <c r="LD4" s="145"/>
      <c r="LE4" s="145"/>
      <c r="LF4" s="145"/>
      <c r="LG4" s="145"/>
      <c r="LH4" s="145"/>
      <c r="LI4" s="145"/>
      <c r="LJ4" s="145"/>
      <c r="LK4" s="145"/>
      <c r="LL4" s="145"/>
      <c r="LM4" s="145"/>
      <c r="LN4" s="145"/>
      <c r="LO4" s="145"/>
      <c r="LP4" s="145"/>
      <c r="LQ4" s="145"/>
      <c r="LR4" s="145"/>
      <c r="LS4" s="145"/>
      <c r="LT4" s="145"/>
      <c r="LU4" s="145"/>
      <c r="LV4" s="145"/>
      <c r="LW4" s="145"/>
      <c r="LX4" s="145"/>
      <c r="LY4" s="145"/>
      <c r="LZ4" s="145"/>
      <c r="MA4" s="145"/>
      <c r="MB4" s="145"/>
      <c r="MC4" s="145"/>
      <c r="MD4" s="145"/>
      <c r="ME4" s="145"/>
      <c r="MF4" s="145"/>
      <c r="MG4" s="145"/>
      <c r="MH4" s="145"/>
      <c r="MI4" s="145"/>
      <c r="MJ4" s="145"/>
      <c r="MK4" s="145"/>
      <c r="ML4" s="145"/>
      <c r="MM4" s="145"/>
      <c r="MN4" s="145"/>
      <c r="MO4" s="145"/>
      <c r="MP4" s="145"/>
      <c r="MQ4" s="145"/>
      <c r="MR4" s="145"/>
      <c r="MS4" s="145"/>
      <c r="MT4" s="145"/>
      <c r="MU4" s="145"/>
      <c r="MV4" s="145"/>
      <c r="MW4" s="145"/>
      <c r="MX4" s="145"/>
      <c r="MY4" s="145"/>
      <c r="MZ4" s="145"/>
      <c r="NA4" s="145"/>
      <c r="NB4" s="145"/>
      <c r="NC4" s="145"/>
      <c r="ND4" s="145"/>
      <c r="NE4" s="145"/>
      <c r="NF4" s="145"/>
      <c r="NG4" s="145"/>
      <c r="NH4" s="145"/>
      <c r="NI4" s="145"/>
      <c r="NJ4" s="145"/>
      <c r="NK4" s="145"/>
      <c r="NL4" s="145"/>
      <c r="NM4" s="145"/>
      <c r="NN4" s="145"/>
      <c r="NO4" s="145"/>
      <c r="NP4" s="145"/>
      <c r="NQ4" s="145"/>
      <c r="NR4" s="145"/>
      <c r="NS4" s="145"/>
      <c r="NT4" s="145"/>
      <c r="NU4" s="145"/>
      <c r="NV4" s="145"/>
      <c r="NW4" s="145"/>
      <c r="NX4" s="145"/>
      <c r="NY4" s="145"/>
      <c r="NZ4" s="145"/>
      <c r="OA4" s="145"/>
      <c r="OB4" s="145"/>
      <c r="OC4" s="145"/>
      <c r="OD4" s="145"/>
      <c r="OE4" s="145"/>
      <c r="OF4" s="145"/>
      <c r="OG4" s="145"/>
      <c r="OH4" s="145"/>
      <c r="OI4" s="145"/>
      <c r="OJ4" s="145"/>
      <c r="OK4" s="145"/>
      <c r="OL4" s="145"/>
      <c r="OM4" s="145"/>
      <c r="ON4" s="145"/>
      <c r="OO4" s="145"/>
      <c r="OP4" s="145"/>
      <c r="OQ4" s="145"/>
      <c r="OR4" s="145"/>
      <c r="OS4" s="145"/>
      <c r="OT4" s="145"/>
      <c r="OU4" s="145"/>
      <c r="OV4" s="145"/>
      <c r="OW4" s="145"/>
      <c r="OX4" s="145"/>
      <c r="OY4" s="145"/>
      <c r="OZ4" s="145"/>
      <c r="PA4" s="145"/>
      <c r="PB4" s="145"/>
      <c r="PC4" s="145"/>
      <c r="PD4" s="145"/>
      <c r="PE4" s="145"/>
      <c r="PF4" s="145"/>
      <c r="PG4" s="145"/>
      <c r="PH4" s="145"/>
      <c r="PI4" s="145"/>
      <c r="PJ4" s="145"/>
      <c r="PK4" s="145"/>
      <c r="PL4" s="145"/>
      <c r="PM4" s="145"/>
      <c r="PN4" s="145"/>
      <c r="PO4" s="145"/>
      <c r="PP4" s="145"/>
      <c r="PQ4" s="145"/>
      <c r="PR4" s="145"/>
      <c r="PS4" s="145"/>
      <c r="PT4" s="145"/>
      <c r="PU4" s="145"/>
      <c r="PV4" s="145"/>
      <c r="PW4" s="145"/>
      <c r="PX4" s="145"/>
      <c r="PY4" s="145"/>
      <c r="PZ4" s="145"/>
      <c r="QA4" s="145"/>
      <c r="QB4" s="145"/>
      <c r="QC4" s="145"/>
      <c r="QD4" s="145"/>
      <c r="QE4" s="145"/>
      <c r="QF4" s="145"/>
      <c r="QG4" s="145"/>
      <c r="QH4" s="145"/>
      <c r="QI4" s="145"/>
      <c r="QJ4" s="145"/>
      <c r="QK4" s="145"/>
      <c r="QL4" s="145"/>
      <c r="QM4" s="145"/>
      <c r="QN4" s="145"/>
      <c r="QO4" s="145"/>
      <c r="QP4" s="145"/>
      <c r="QQ4" s="145"/>
      <c r="QR4" s="145"/>
      <c r="QS4" s="145"/>
      <c r="QT4" s="145"/>
      <c r="QU4" s="145"/>
      <c r="QV4" s="145"/>
      <c r="QW4" s="145"/>
      <c r="QX4" s="145"/>
      <c r="QY4" s="145"/>
      <c r="QZ4" s="145"/>
      <c r="RA4" s="145"/>
      <c r="RB4" s="145"/>
      <c r="RC4" s="145"/>
      <c r="RD4" s="145"/>
      <c r="RE4" s="145"/>
      <c r="RF4" s="145"/>
      <c r="RG4" s="145"/>
      <c r="RH4" s="145"/>
      <c r="RI4" s="145"/>
      <c r="RJ4" s="145"/>
      <c r="RK4" s="145"/>
      <c r="RL4" s="145"/>
      <c r="RM4" s="145"/>
      <c r="RN4" s="145"/>
      <c r="RO4" s="145"/>
      <c r="RP4" s="145"/>
      <c r="RQ4" s="145"/>
      <c r="RR4" s="145"/>
      <c r="RS4" s="145"/>
      <c r="RT4" s="145"/>
      <c r="RU4" s="145"/>
      <c r="RV4" s="145"/>
      <c r="RW4" s="145"/>
      <c r="RX4" s="145"/>
      <c r="RY4" s="145"/>
      <c r="RZ4" s="145"/>
      <c r="SA4" s="145"/>
      <c r="SB4" s="145"/>
      <c r="SC4" s="145"/>
      <c r="SD4" s="145"/>
      <c r="SE4" s="145"/>
      <c r="SF4" s="145"/>
      <c r="SG4" s="145"/>
      <c r="SH4" s="145"/>
      <c r="SI4" s="145"/>
      <c r="SJ4" s="145"/>
      <c r="SK4" s="145"/>
      <c r="SL4" s="145"/>
      <c r="SM4" s="145"/>
      <c r="SN4" s="145"/>
      <c r="SO4" s="145"/>
      <c r="SP4" s="145"/>
      <c r="SQ4" s="145"/>
      <c r="SR4" s="145"/>
      <c r="SS4" s="145"/>
      <c r="ST4" s="145"/>
      <c r="SU4" s="145"/>
      <c r="SV4" s="145"/>
      <c r="SW4" s="145"/>
      <c r="SX4" s="145"/>
      <c r="SY4" s="145"/>
      <c r="SZ4" s="145"/>
      <c r="TA4" s="145"/>
      <c r="TB4" s="145"/>
      <c r="TC4" s="145"/>
      <c r="TD4" s="145"/>
      <c r="TE4" s="145"/>
      <c r="TF4" s="145"/>
      <c r="TG4" s="145"/>
      <c r="TH4" s="145"/>
      <c r="TI4" s="145"/>
      <c r="TJ4" s="145"/>
      <c r="TK4" s="145"/>
      <c r="TL4" s="145"/>
      <c r="TM4" s="145"/>
      <c r="TN4" s="145"/>
      <c r="TO4" s="145"/>
      <c r="TP4" s="145"/>
      <c r="TQ4" s="145"/>
      <c r="TR4" s="145"/>
      <c r="TS4" s="145"/>
      <c r="TT4" s="145"/>
      <c r="TU4" s="145"/>
      <c r="TV4" s="145"/>
      <c r="TW4" s="145"/>
      <c r="TX4" s="145"/>
      <c r="TY4" s="145"/>
      <c r="TZ4" s="145"/>
      <c r="UA4" s="145"/>
      <c r="UB4" s="145"/>
      <c r="UC4" s="145"/>
      <c r="UD4" s="145"/>
      <c r="UE4" s="145"/>
      <c r="UF4" s="145"/>
      <c r="UG4" s="145"/>
      <c r="UH4" s="145"/>
      <c r="UI4" s="145"/>
      <c r="UJ4" s="145"/>
      <c r="UK4" s="145"/>
      <c r="UL4" s="145"/>
      <c r="UM4" s="145"/>
      <c r="UN4" s="145"/>
      <c r="UO4" s="145"/>
      <c r="UP4" s="145"/>
      <c r="UQ4" s="145"/>
      <c r="UR4" s="145"/>
      <c r="US4" s="145"/>
      <c r="UT4" s="145"/>
      <c r="UU4" s="145"/>
      <c r="UV4" s="145"/>
      <c r="UW4" s="145"/>
      <c r="UX4" s="145"/>
      <c r="UY4" s="145"/>
      <c r="UZ4" s="145"/>
      <c r="VA4" s="145"/>
      <c r="VB4" s="145"/>
      <c r="VC4" s="145"/>
      <c r="VD4" s="145"/>
      <c r="VE4" s="145"/>
      <c r="VF4" s="145"/>
      <c r="VG4" s="145"/>
      <c r="VH4" s="145"/>
      <c r="VI4" s="145"/>
      <c r="VJ4" s="145"/>
      <c r="VK4" s="145"/>
      <c r="VL4" s="145"/>
      <c r="VM4" s="145"/>
      <c r="VN4" s="145"/>
      <c r="VO4" s="145"/>
      <c r="VP4" s="145"/>
      <c r="VQ4" s="145"/>
      <c r="VR4" s="145"/>
      <c r="VS4" s="145"/>
      <c r="VT4" s="145"/>
      <c r="VU4" s="145"/>
      <c r="VV4" s="145"/>
      <c r="VW4" s="145"/>
      <c r="VX4" s="145"/>
      <c r="VY4" s="145"/>
      <c r="VZ4" s="145"/>
      <c r="WA4" s="145"/>
      <c r="WB4" s="145"/>
      <c r="WC4" s="145"/>
      <c r="WD4" s="145"/>
      <c r="WE4" s="145"/>
      <c r="WF4" s="145"/>
      <c r="WG4" s="145"/>
      <c r="WH4" s="145"/>
      <c r="WI4" s="145"/>
      <c r="WJ4" s="145"/>
      <c r="WK4" s="145"/>
      <c r="WL4" s="145"/>
      <c r="WM4" s="145"/>
      <c r="WN4" s="145"/>
      <c r="WO4" s="145"/>
      <c r="WP4" s="145"/>
      <c r="WQ4" s="145"/>
      <c r="WR4" s="145"/>
      <c r="WS4" s="145"/>
      <c r="WT4" s="145"/>
      <c r="WU4" s="145"/>
      <c r="WV4" s="145"/>
      <c r="WW4" s="145"/>
      <c r="WX4" s="145"/>
      <c r="WY4" s="145"/>
      <c r="WZ4" s="145"/>
      <c r="XA4" s="145"/>
      <c r="XB4" s="145"/>
      <c r="XC4" s="145"/>
      <c r="XD4" s="145"/>
      <c r="XE4" s="145"/>
      <c r="XF4" s="145"/>
      <c r="XG4" s="145"/>
      <c r="XH4" s="145"/>
      <c r="XI4" s="145"/>
      <c r="XJ4" s="145"/>
      <c r="XK4" s="145"/>
      <c r="XL4" s="145"/>
      <c r="XM4" s="145"/>
      <c r="XN4" s="145"/>
      <c r="XO4" s="145"/>
      <c r="XP4" s="145"/>
      <c r="XQ4" s="145"/>
      <c r="XR4" s="145"/>
      <c r="XS4" s="145"/>
      <c r="XT4" s="145"/>
      <c r="XU4" s="145"/>
      <c r="XV4" s="145"/>
      <c r="XW4" s="145"/>
      <c r="XX4" s="145"/>
      <c r="XY4" s="145"/>
      <c r="XZ4" s="145"/>
      <c r="YA4" s="145"/>
      <c r="YB4" s="145"/>
      <c r="YC4" s="145"/>
      <c r="YD4" s="145"/>
      <c r="YE4" s="145"/>
      <c r="YF4" s="145"/>
      <c r="YG4" s="145"/>
      <c r="YH4" s="145"/>
      <c r="YI4" s="145"/>
      <c r="YJ4" s="145"/>
      <c r="YK4" s="145"/>
      <c r="YL4" s="145"/>
      <c r="YM4" s="145"/>
      <c r="YN4" s="145"/>
      <c r="YO4" s="145"/>
      <c r="YP4" s="145"/>
      <c r="YQ4" s="145"/>
      <c r="YR4" s="145"/>
      <c r="YS4" s="145"/>
      <c r="YT4" s="145"/>
      <c r="YU4" s="145"/>
      <c r="YV4" s="145"/>
      <c r="YW4" s="145"/>
      <c r="YX4" s="145"/>
      <c r="YY4" s="145"/>
      <c r="YZ4" s="145"/>
      <c r="ZA4" s="145"/>
      <c r="ZB4" s="145"/>
      <c r="ZC4" s="145"/>
      <c r="ZD4" s="145"/>
      <c r="ZE4" s="145"/>
      <c r="ZF4" s="145"/>
      <c r="ZG4" s="145"/>
      <c r="ZH4" s="145"/>
      <c r="ZI4" s="145"/>
      <c r="ZJ4" s="145"/>
      <c r="ZK4" s="145"/>
      <c r="ZL4" s="145"/>
      <c r="ZM4" s="145"/>
      <c r="ZN4" s="145"/>
      <c r="ZO4" s="145"/>
      <c r="ZP4" s="145"/>
      <c r="ZQ4" s="145"/>
      <c r="ZR4" s="145"/>
      <c r="ZS4" s="145"/>
      <c r="ZT4" s="145"/>
      <c r="ZU4" s="145"/>
      <c r="ZV4" s="145"/>
      <c r="ZW4" s="145"/>
      <c r="ZX4" s="145"/>
      <c r="ZY4" s="145"/>
      <c r="ZZ4" s="145"/>
      <c r="AAA4" s="145"/>
      <c r="AAB4" s="145"/>
      <c r="AAC4" s="145"/>
      <c r="AAD4" s="145"/>
      <c r="AAE4" s="145"/>
      <c r="AAF4" s="145"/>
      <c r="AAG4" s="145"/>
      <c r="AAH4" s="145"/>
      <c r="AAI4" s="145"/>
      <c r="AAJ4" s="145"/>
      <c r="AAK4" s="145"/>
      <c r="AAL4" s="145"/>
      <c r="AAM4" s="145"/>
      <c r="AAN4" s="145"/>
      <c r="AAO4" s="145"/>
      <c r="AAP4" s="145"/>
      <c r="AAQ4" s="145"/>
      <c r="AAR4" s="145"/>
      <c r="AAS4" s="145"/>
      <c r="AAT4" s="145"/>
      <c r="AAU4" s="145"/>
      <c r="AAV4" s="145"/>
      <c r="AAW4" s="145"/>
      <c r="AAX4" s="145"/>
      <c r="AAY4" s="145"/>
      <c r="AAZ4" s="145"/>
      <c r="ABA4" s="145"/>
      <c r="ABB4" s="145"/>
      <c r="ABC4" s="145"/>
      <c r="ABD4" s="145"/>
      <c r="ABE4" s="145"/>
      <c r="ABF4" s="145"/>
      <c r="ABG4" s="145"/>
      <c r="ABH4" s="145"/>
      <c r="ABI4" s="145"/>
      <c r="ABJ4" s="145"/>
      <c r="ABK4" s="145"/>
      <c r="ABL4" s="145"/>
      <c r="ABM4" s="145"/>
      <c r="ABN4" s="145"/>
      <c r="ABO4" s="145"/>
      <c r="ABP4" s="145"/>
      <c r="ABQ4" s="145"/>
      <c r="ABR4" s="145"/>
      <c r="ABS4" s="145"/>
      <c r="ABT4" s="145"/>
      <c r="ABU4" s="145"/>
      <c r="ABV4" s="145"/>
      <c r="ABW4" s="145"/>
      <c r="ABX4" s="145"/>
      <c r="ABY4" s="145"/>
      <c r="ABZ4" s="145"/>
      <c r="ACA4" s="145"/>
      <c r="ACB4" s="145"/>
      <c r="ACC4" s="145"/>
      <c r="ACD4" s="145"/>
      <c r="ACE4" s="145"/>
      <c r="ACF4" s="145"/>
      <c r="ACG4" s="145"/>
      <c r="ACH4" s="145"/>
      <c r="ACI4" s="145"/>
      <c r="ACJ4" s="145"/>
      <c r="ACK4" s="145"/>
      <c r="ACL4" s="145"/>
      <c r="ACM4" s="145"/>
      <c r="ACN4" s="145"/>
      <c r="ACO4" s="145"/>
      <c r="ACP4" s="145"/>
      <c r="ACQ4" s="145"/>
      <c r="ACR4" s="145"/>
      <c r="ACS4" s="145"/>
      <c r="ACT4" s="145"/>
      <c r="ACU4" s="145"/>
      <c r="ACV4" s="145"/>
      <c r="ACW4" s="145"/>
      <c r="ACX4" s="145"/>
      <c r="ACY4" s="145"/>
      <c r="ACZ4" s="145"/>
      <c r="ADA4" s="145"/>
      <c r="ADB4" s="145"/>
      <c r="ADC4" s="145"/>
      <c r="ADD4" s="145"/>
      <c r="ADE4" s="145"/>
      <c r="ADF4" s="145"/>
      <c r="ADG4" s="145"/>
      <c r="ADH4" s="145"/>
      <c r="ADI4" s="145"/>
      <c r="ADJ4" s="145"/>
      <c r="ADK4" s="145"/>
      <c r="ADL4" s="145"/>
      <c r="ADM4" s="145"/>
      <c r="ADN4" s="145"/>
      <c r="ADO4" s="145"/>
      <c r="ADP4" s="145"/>
      <c r="ADQ4" s="145"/>
      <c r="ADR4" s="145"/>
      <c r="ADS4" s="145"/>
      <c r="ADT4" s="145"/>
      <c r="ADU4" s="145"/>
      <c r="ADV4" s="145"/>
      <c r="ADW4" s="145"/>
      <c r="ADX4" s="145"/>
      <c r="ADY4" s="145"/>
      <c r="ADZ4" s="145"/>
      <c r="AEA4" s="145"/>
      <c r="AEB4" s="145"/>
      <c r="AEC4" s="145"/>
      <c r="AED4" s="145"/>
      <c r="AEE4" s="145"/>
      <c r="AEF4" s="145"/>
      <c r="AEG4" s="145"/>
      <c r="AEH4" s="145"/>
      <c r="AEI4" s="145"/>
      <c r="AEJ4" s="145"/>
      <c r="AEK4" s="145"/>
      <c r="AEL4" s="145"/>
      <c r="AEM4" s="145"/>
      <c r="AEN4" s="145"/>
      <c r="AEO4" s="145"/>
      <c r="AEP4" s="145"/>
      <c r="AEQ4" s="145"/>
      <c r="AER4" s="145"/>
      <c r="AES4" s="145"/>
      <c r="AET4" s="145"/>
      <c r="AEU4" s="145"/>
      <c r="AEV4" s="145"/>
      <c r="AEW4" s="145"/>
      <c r="AEX4" s="145"/>
      <c r="AEY4" s="145"/>
      <c r="AEZ4" s="145"/>
      <c r="AFA4" s="145"/>
      <c r="AFB4" s="145"/>
      <c r="AFC4" s="145"/>
      <c r="AFD4" s="145"/>
      <c r="AFE4" s="145"/>
      <c r="AFF4" s="145"/>
      <c r="AFG4" s="145"/>
      <c r="AFH4" s="145"/>
      <c r="AFI4" s="145"/>
      <c r="AFJ4" s="145"/>
      <c r="AFK4" s="145"/>
      <c r="AFL4" s="145"/>
      <c r="AFM4" s="145"/>
      <c r="AFN4" s="145"/>
      <c r="AFO4" s="145"/>
      <c r="AFP4" s="145"/>
      <c r="AFQ4" s="145"/>
      <c r="AFR4" s="145"/>
      <c r="AFS4" s="145"/>
      <c r="AFT4" s="145"/>
      <c r="AFU4" s="145"/>
      <c r="AFV4" s="145"/>
      <c r="AFW4" s="145"/>
      <c r="AFX4" s="145"/>
      <c r="AFY4" s="145"/>
      <c r="AFZ4" s="145"/>
      <c r="AGA4" s="145"/>
      <c r="AGB4" s="145"/>
      <c r="AGC4" s="145"/>
      <c r="AGD4" s="145"/>
      <c r="AGE4" s="145"/>
      <c r="AGF4" s="145"/>
      <c r="AGG4" s="145"/>
      <c r="AGH4" s="145"/>
      <c r="AGI4" s="145"/>
      <c r="AGJ4" s="145"/>
      <c r="AGK4" s="145"/>
      <c r="AGL4" s="145"/>
      <c r="AGM4" s="145"/>
      <c r="AGN4" s="145"/>
      <c r="AGO4" s="145"/>
      <c r="AGP4" s="145"/>
      <c r="AGQ4" s="145"/>
      <c r="AGR4" s="145"/>
      <c r="AGS4" s="145"/>
      <c r="AGT4" s="145"/>
      <c r="AGU4" s="145"/>
      <c r="AGV4" s="145"/>
      <c r="AGW4" s="145"/>
      <c r="AGX4" s="145"/>
      <c r="AGY4" s="145"/>
      <c r="AGZ4" s="145"/>
      <c r="AHA4" s="145"/>
      <c r="AHB4" s="145"/>
      <c r="AHC4" s="145"/>
      <c r="AHD4" s="145"/>
      <c r="AHE4" s="145"/>
      <c r="AHF4" s="145"/>
      <c r="AHG4" s="145"/>
      <c r="AHH4" s="145"/>
      <c r="AHI4" s="145"/>
      <c r="AHJ4" s="145"/>
      <c r="AHK4" s="145"/>
      <c r="AHL4" s="145"/>
      <c r="AHM4" s="145"/>
      <c r="AHN4" s="145"/>
      <c r="AHO4" s="145"/>
      <c r="AHP4" s="145"/>
      <c r="AHQ4" s="145"/>
      <c r="AHR4" s="145"/>
      <c r="AHS4" s="145"/>
      <c r="AHT4" s="145"/>
      <c r="AHU4" s="145"/>
      <c r="AHV4" s="145"/>
      <c r="AHW4" s="145"/>
      <c r="AHX4" s="145"/>
      <c r="AHY4" s="145"/>
      <c r="AHZ4" s="145"/>
      <c r="AIA4" s="145"/>
      <c r="AIB4" s="145"/>
      <c r="AIC4" s="145"/>
      <c r="AID4" s="145"/>
      <c r="AIE4" s="145"/>
      <c r="AIF4" s="145"/>
      <c r="AIG4" s="145"/>
      <c r="AIH4" s="145"/>
      <c r="AII4" s="145"/>
      <c r="AIJ4" s="145"/>
      <c r="AIK4" s="145"/>
      <c r="AIL4" s="145"/>
      <c r="AIM4" s="145"/>
      <c r="AIN4" s="145"/>
      <c r="AIO4" s="145"/>
      <c r="AIP4" s="145"/>
      <c r="AIQ4" s="145"/>
      <c r="AIR4" s="145"/>
      <c r="AIS4" s="145"/>
      <c r="AIT4" s="145"/>
      <c r="AIU4" s="145"/>
      <c r="AIV4" s="145"/>
      <c r="AIW4" s="145"/>
      <c r="AIX4" s="145"/>
      <c r="AIY4" s="145"/>
      <c r="AIZ4" s="145"/>
      <c r="AJA4" s="145"/>
      <c r="AJB4" s="145"/>
      <c r="AJC4" s="145"/>
      <c r="AJD4" s="145"/>
      <c r="AJE4" s="145"/>
      <c r="AJF4" s="145"/>
      <c r="AJG4" s="145"/>
      <c r="AJH4" s="145"/>
      <c r="AJI4" s="145"/>
      <c r="AJJ4" s="145"/>
      <c r="AJK4" s="145"/>
      <c r="AJL4" s="145"/>
      <c r="AJM4" s="145"/>
      <c r="AJN4" s="145"/>
      <c r="AJO4" s="145"/>
      <c r="AJP4" s="145"/>
      <c r="AJQ4" s="145"/>
      <c r="AJR4" s="145"/>
      <c r="AJS4" s="145"/>
      <c r="AJT4" s="145"/>
      <c r="AJU4" s="145"/>
      <c r="AJV4" s="145"/>
      <c r="AJW4" s="145"/>
      <c r="AJX4" s="145"/>
      <c r="AJY4" s="145"/>
      <c r="AJZ4" s="145"/>
      <c r="AKA4" s="145"/>
      <c r="AKB4" s="145"/>
      <c r="AKC4" s="145"/>
      <c r="AKD4" s="145"/>
      <c r="AKE4" s="145"/>
      <c r="AKF4" s="145"/>
      <c r="AKG4" s="145"/>
      <c r="AKH4" s="145"/>
      <c r="AKI4" s="145"/>
      <c r="AKJ4" s="145"/>
      <c r="AKK4" s="145"/>
      <c r="AKL4" s="145"/>
      <c r="AKM4" s="145"/>
      <c r="AKN4" s="145"/>
      <c r="AKO4" s="145"/>
      <c r="AKP4" s="145"/>
      <c r="AKQ4" s="145"/>
      <c r="AKR4" s="145"/>
      <c r="AKS4" s="145"/>
      <c r="AKT4" s="145"/>
      <c r="AKU4" s="145"/>
      <c r="AKV4" s="145"/>
      <c r="AKW4" s="145"/>
      <c r="AKX4" s="145"/>
      <c r="AKY4" s="145"/>
      <c r="AKZ4" s="145"/>
      <c r="ALA4" s="145"/>
      <c r="ALB4" s="145"/>
      <c r="ALC4" s="145"/>
      <c r="ALD4" s="145"/>
      <c r="ALE4" s="145"/>
      <c r="ALF4" s="145"/>
      <c r="ALG4" s="145"/>
      <c r="ALH4" s="145"/>
      <c r="ALI4" s="145"/>
      <c r="ALJ4" s="145"/>
      <c r="ALK4" s="145"/>
      <c r="ALL4" s="145"/>
      <c r="ALM4" s="145"/>
      <c r="ALN4" s="145"/>
      <c r="ALO4" s="145"/>
      <c r="ALP4" s="145"/>
      <c r="ALQ4" s="145"/>
      <c r="ALR4" s="145"/>
      <c r="ALS4" s="145"/>
      <c r="ALT4" s="145"/>
      <c r="ALU4" s="145"/>
      <c r="ALV4" s="145"/>
      <c r="ALW4" s="145"/>
      <c r="ALX4" s="145"/>
      <c r="ALY4" s="145"/>
      <c r="ALZ4" s="145"/>
    </row>
    <row r="5" spans="1:1024" ht="6.9" customHeight="1" x14ac:dyDescent="0.3">
      <c r="A5" s="145"/>
      <c r="B5" s="145"/>
      <c r="C5" s="232"/>
      <c r="D5" s="232"/>
      <c r="E5" s="232"/>
      <c r="F5" s="232"/>
      <c r="G5" s="232"/>
      <c r="H5" s="232"/>
      <c r="I5" s="145"/>
      <c r="J5" s="145"/>
      <c r="K5" s="145"/>
      <c r="L5" s="145"/>
      <c r="M5" s="145"/>
      <c r="N5" s="145"/>
      <c r="O5" s="145"/>
      <c r="P5" s="145"/>
      <c r="Q5" s="145"/>
      <c r="R5" s="145"/>
      <c r="S5" s="145"/>
      <c r="T5" s="145"/>
      <c r="U5" s="145"/>
      <c r="V5" s="145"/>
      <c r="W5" s="145"/>
      <c r="X5" s="145"/>
      <c r="Y5" s="145"/>
      <c r="Z5" s="145"/>
      <c r="AA5" s="145"/>
      <c r="AB5" s="145"/>
      <c r="AC5" s="145"/>
      <c r="AD5" s="145"/>
      <c r="AE5" s="145"/>
      <c r="AF5" s="145"/>
      <c r="AG5" s="145"/>
      <c r="AH5" s="145"/>
      <c r="AI5" s="145"/>
      <c r="AJ5" s="145"/>
      <c r="AK5" s="145"/>
      <c r="AL5" s="145"/>
      <c r="AM5" s="145"/>
      <c r="AN5" s="145"/>
      <c r="AO5" s="145"/>
      <c r="AP5" s="145"/>
      <c r="AQ5" s="145"/>
      <c r="AR5" s="145"/>
      <c r="AS5" s="145"/>
      <c r="AT5" s="145"/>
      <c r="AU5" s="145"/>
      <c r="AV5" s="145"/>
      <c r="AW5" s="145"/>
      <c r="AX5" s="145"/>
      <c r="AY5" s="145"/>
      <c r="AZ5" s="145"/>
      <c r="BA5" s="145"/>
      <c r="BB5" s="145"/>
      <c r="BC5" s="145"/>
      <c r="BD5" s="145"/>
      <c r="BE5" s="145"/>
      <c r="BF5" s="145"/>
      <c r="BG5" s="145"/>
      <c r="BH5" s="145"/>
      <c r="BI5" s="145"/>
      <c r="BJ5" s="145"/>
      <c r="BK5" s="145"/>
      <c r="BL5" s="145"/>
      <c r="BM5" s="145"/>
      <c r="BN5" s="145"/>
      <c r="BO5" s="145"/>
      <c r="BP5" s="145"/>
      <c r="BQ5" s="145"/>
      <c r="BR5" s="145"/>
      <c r="BS5" s="145"/>
      <c r="BT5" s="145"/>
      <c r="BU5" s="145"/>
      <c r="BV5" s="145"/>
      <c r="BW5" s="145"/>
      <c r="BX5" s="145"/>
      <c r="BY5" s="145"/>
      <c r="BZ5" s="145"/>
      <c r="CA5" s="145"/>
      <c r="CB5" s="145"/>
      <c r="CC5" s="145"/>
      <c r="CD5" s="145"/>
      <c r="CE5" s="145"/>
      <c r="CF5" s="145"/>
      <c r="CG5" s="145"/>
      <c r="CH5" s="145"/>
      <c r="CI5" s="145"/>
      <c r="CJ5" s="145"/>
      <c r="CK5" s="145"/>
      <c r="CL5" s="145"/>
      <c r="CM5" s="145"/>
      <c r="CN5" s="145"/>
      <c r="CO5" s="145"/>
      <c r="CP5" s="145"/>
      <c r="CQ5" s="145"/>
      <c r="CR5" s="145"/>
      <c r="CS5" s="145"/>
      <c r="CT5" s="145"/>
      <c r="CU5" s="145"/>
      <c r="CV5" s="145"/>
      <c r="CW5" s="145"/>
      <c r="CX5" s="145"/>
      <c r="CY5" s="145"/>
      <c r="CZ5" s="145"/>
      <c r="DA5" s="145"/>
      <c r="DB5" s="145"/>
      <c r="DC5" s="145"/>
      <c r="DD5" s="145"/>
      <c r="DE5" s="145"/>
      <c r="DF5" s="145"/>
      <c r="DG5" s="145"/>
      <c r="DH5" s="145"/>
      <c r="DI5" s="145"/>
      <c r="DJ5" s="145"/>
      <c r="DK5" s="145"/>
      <c r="DL5" s="145"/>
      <c r="DM5" s="145"/>
      <c r="DN5" s="145"/>
      <c r="DO5" s="145"/>
      <c r="DP5" s="145"/>
      <c r="DQ5" s="145"/>
      <c r="DR5" s="145"/>
      <c r="DS5" s="145"/>
      <c r="DT5" s="145"/>
      <c r="DU5" s="145"/>
      <c r="DV5" s="145"/>
      <c r="DW5" s="145"/>
      <c r="DX5" s="145"/>
      <c r="DY5" s="145"/>
      <c r="DZ5" s="145"/>
      <c r="EA5" s="145"/>
      <c r="EB5" s="145"/>
      <c r="EC5" s="145"/>
      <c r="ED5" s="145"/>
      <c r="EE5" s="145"/>
      <c r="EF5" s="145"/>
      <c r="EG5" s="145"/>
      <c r="EH5" s="145"/>
      <c r="EI5" s="145"/>
      <c r="EJ5" s="145"/>
      <c r="EK5" s="145"/>
      <c r="EL5" s="145"/>
      <c r="EM5" s="145"/>
      <c r="EN5" s="145"/>
      <c r="EO5" s="145"/>
      <c r="EP5" s="145"/>
      <c r="EQ5" s="145"/>
      <c r="ER5" s="145"/>
      <c r="ES5" s="145"/>
      <c r="ET5" s="145"/>
      <c r="EU5" s="145"/>
      <c r="EV5" s="145"/>
      <c r="EW5" s="145"/>
      <c r="EX5" s="145"/>
      <c r="EY5" s="145"/>
      <c r="EZ5" s="145"/>
      <c r="FA5" s="145"/>
      <c r="FB5" s="145"/>
      <c r="FC5" s="145"/>
      <c r="FD5" s="145"/>
      <c r="FE5" s="145"/>
      <c r="FF5" s="145"/>
      <c r="FG5" s="145"/>
      <c r="FH5" s="145"/>
      <c r="FI5" s="145"/>
      <c r="FJ5" s="145"/>
      <c r="FK5" s="145"/>
      <c r="FL5" s="145"/>
      <c r="FM5" s="145"/>
      <c r="FN5" s="145"/>
      <c r="FO5" s="145"/>
      <c r="FP5" s="145"/>
      <c r="FQ5" s="145"/>
      <c r="FR5" s="145"/>
      <c r="FS5" s="145"/>
      <c r="FT5" s="145"/>
      <c r="FU5" s="145"/>
      <c r="FV5" s="145"/>
      <c r="FW5" s="145"/>
      <c r="FX5" s="145"/>
      <c r="FY5" s="145"/>
      <c r="FZ5" s="145"/>
      <c r="GA5" s="145"/>
      <c r="GB5" s="145"/>
      <c r="GC5" s="145"/>
      <c r="GD5" s="145"/>
      <c r="GE5" s="145"/>
      <c r="GF5" s="145"/>
      <c r="GG5" s="145"/>
      <c r="GH5" s="145"/>
      <c r="GI5" s="145"/>
      <c r="GJ5" s="145"/>
      <c r="GK5" s="145"/>
      <c r="GL5" s="145"/>
      <c r="GM5" s="145"/>
      <c r="GN5" s="145"/>
      <c r="GO5" s="145"/>
      <c r="GP5" s="145"/>
      <c r="GQ5" s="145"/>
      <c r="GR5" s="145"/>
      <c r="GS5" s="145"/>
      <c r="GT5" s="145"/>
      <c r="GU5" s="145"/>
      <c r="GV5" s="145"/>
      <c r="GW5" s="145"/>
      <c r="GX5" s="145"/>
      <c r="GY5" s="145"/>
      <c r="GZ5" s="145"/>
      <c r="HA5" s="145"/>
      <c r="HB5" s="145"/>
      <c r="HC5" s="145"/>
      <c r="HD5" s="145"/>
      <c r="HE5" s="145"/>
      <c r="HF5" s="145"/>
      <c r="HG5" s="145"/>
      <c r="HH5" s="145"/>
      <c r="HI5" s="145"/>
      <c r="HJ5" s="145"/>
      <c r="HK5" s="145"/>
      <c r="HL5" s="145"/>
      <c r="HM5" s="145"/>
      <c r="HN5" s="145"/>
      <c r="HO5" s="145"/>
      <c r="HP5" s="145"/>
      <c r="HQ5" s="145"/>
      <c r="HR5" s="145"/>
      <c r="HS5" s="145"/>
      <c r="HT5" s="145"/>
      <c r="HU5" s="145"/>
      <c r="HV5" s="145"/>
      <c r="HW5" s="145"/>
      <c r="HX5" s="145"/>
      <c r="HY5" s="145"/>
      <c r="HZ5" s="145"/>
      <c r="IA5" s="145"/>
      <c r="IB5" s="145"/>
      <c r="IC5" s="145"/>
      <c r="ID5" s="145"/>
      <c r="IE5" s="145"/>
      <c r="IF5" s="145"/>
      <c r="IG5" s="145"/>
      <c r="IH5" s="145"/>
      <c r="II5" s="145"/>
      <c r="IJ5" s="145"/>
      <c r="IK5" s="145"/>
      <c r="IL5" s="145"/>
      <c r="IM5" s="145"/>
      <c r="IN5" s="145"/>
      <c r="IO5" s="145"/>
      <c r="IP5" s="145"/>
      <c r="IQ5" s="145"/>
      <c r="IR5" s="145"/>
      <c r="IS5" s="145"/>
      <c r="IT5" s="145"/>
      <c r="IU5" s="145"/>
      <c r="IV5" s="145"/>
      <c r="IW5" s="145"/>
      <c r="IX5" s="145"/>
      <c r="IY5" s="145"/>
      <c r="IZ5" s="145"/>
      <c r="JA5" s="145"/>
      <c r="JB5" s="145"/>
      <c r="JC5" s="145"/>
      <c r="JD5" s="145"/>
      <c r="JE5" s="145"/>
      <c r="JF5" s="145"/>
      <c r="JG5" s="145"/>
      <c r="JH5" s="145"/>
      <c r="JI5" s="145"/>
      <c r="JJ5" s="145"/>
      <c r="JK5" s="145"/>
      <c r="JL5" s="145"/>
      <c r="JM5" s="145"/>
      <c r="JN5" s="145"/>
      <c r="JO5" s="145"/>
      <c r="JP5" s="145"/>
      <c r="JQ5" s="145"/>
      <c r="JR5" s="145"/>
      <c r="JS5" s="145"/>
      <c r="JT5" s="145"/>
      <c r="JU5" s="145"/>
      <c r="JV5" s="145"/>
      <c r="JW5" s="145"/>
      <c r="JX5" s="145"/>
      <c r="JY5" s="145"/>
      <c r="JZ5" s="145"/>
      <c r="KA5" s="145"/>
      <c r="KB5" s="145"/>
      <c r="KC5" s="145"/>
      <c r="KD5" s="145"/>
      <c r="KE5" s="145"/>
      <c r="KF5" s="145"/>
      <c r="KG5" s="145"/>
      <c r="KH5" s="145"/>
      <c r="KI5" s="145"/>
      <c r="KJ5" s="145"/>
      <c r="KK5" s="145"/>
      <c r="KL5" s="145"/>
      <c r="KM5" s="145"/>
      <c r="KN5" s="145"/>
      <c r="KO5" s="145"/>
      <c r="KP5" s="145"/>
      <c r="KQ5" s="145"/>
      <c r="KR5" s="145"/>
      <c r="KS5" s="145"/>
      <c r="KT5" s="145"/>
      <c r="KU5" s="145"/>
      <c r="KV5" s="145"/>
      <c r="KW5" s="145"/>
      <c r="KX5" s="145"/>
      <c r="KY5" s="145"/>
      <c r="KZ5" s="145"/>
      <c r="LA5" s="145"/>
      <c r="LB5" s="145"/>
      <c r="LC5" s="145"/>
      <c r="LD5" s="145"/>
      <c r="LE5" s="145"/>
      <c r="LF5" s="145"/>
      <c r="LG5" s="145"/>
      <c r="LH5" s="145"/>
      <c r="LI5" s="145"/>
      <c r="LJ5" s="145"/>
      <c r="LK5" s="145"/>
      <c r="LL5" s="145"/>
      <c r="LM5" s="145"/>
      <c r="LN5" s="145"/>
      <c r="LO5" s="145"/>
      <c r="LP5" s="145"/>
      <c r="LQ5" s="145"/>
      <c r="LR5" s="145"/>
      <c r="LS5" s="145"/>
      <c r="LT5" s="145"/>
      <c r="LU5" s="145"/>
      <c r="LV5" s="145"/>
      <c r="LW5" s="145"/>
      <c r="LX5" s="145"/>
      <c r="LY5" s="145"/>
      <c r="LZ5" s="145"/>
      <c r="MA5" s="145"/>
      <c r="MB5" s="145"/>
      <c r="MC5" s="145"/>
      <c r="MD5" s="145"/>
      <c r="ME5" s="145"/>
      <c r="MF5" s="145"/>
      <c r="MG5" s="145"/>
      <c r="MH5" s="145"/>
      <c r="MI5" s="145"/>
      <c r="MJ5" s="145"/>
      <c r="MK5" s="145"/>
      <c r="ML5" s="145"/>
      <c r="MM5" s="145"/>
      <c r="MN5" s="145"/>
      <c r="MO5" s="145"/>
      <c r="MP5" s="145"/>
      <c r="MQ5" s="145"/>
      <c r="MR5" s="145"/>
      <c r="MS5" s="145"/>
      <c r="MT5" s="145"/>
      <c r="MU5" s="145"/>
      <c r="MV5" s="145"/>
      <c r="MW5" s="145"/>
      <c r="MX5" s="145"/>
      <c r="MY5" s="145"/>
      <c r="MZ5" s="145"/>
      <c r="NA5" s="145"/>
      <c r="NB5" s="145"/>
      <c r="NC5" s="145"/>
      <c r="ND5" s="145"/>
      <c r="NE5" s="145"/>
      <c r="NF5" s="145"/>
      <c r="NG5" s="145"/>
      <c r="NH5" s="145"/>
      <c r="NI5" s="145"/>
      <c r="NJ5" s="145"/>
      <c r="NK5" s="145"/>
      <c r="NL5" s="145"/>
      <c r="NM5" s="145"/>
      <c r="NN5" s="145"/>
      <c r="NO5" s="145"/>
      <c r="NP5" s="145"/>
      <c r="NQ5" s="145"/>
      <c r="NR5" s="145"/>
      <c r="NS5" s="145"/>
      <c r="NT5" s="145"/>
      <c r="NU5" s="145"/>
      <c r="NV5" s="145"/>
      <c r="NW5" s="145"/>
      <c r="NX5" s="145"/>
      <c r="NY5" s="145"/>
      <c r="NZ5" s="145"/>
      <c r="OA5" s="145"/>
      <c r="OB5" s="145"/>
      <c r="OC5" s="145"/>
      <c r="OD5" s="145"/>
      <c r="OE5" s="145"/>
      <c r="OF5" s="145"/>
      <c r="OG5" s="145"/>
      <c r="OH5" s="145"/>
      <c r="OI5" s="145"/>
      <c r="OJ5" s="145"/>
      <c r="OK5" s="145"/>
      <c r="OL5" s="145"/>
      <c r="OM5" s="145"/>
      <c r="ON5" s="145"/>
      <c r="OO5" s="145"/>
      <c r="OP5" s="145"/>
      <c r="OQ5" s="145"/>
      <c r="OR5" s="145"/>
      <c r="OS5" s="145"/>
      <c r="OT5" s="145"/>
      <c r="OU5" s="145"/>
      <c r="OV5" s="145"/>
      <c r="OW5" s="145"/>
      <c r="OX5" s="145"/>
      <c r="OY5" s="145"/>
      <c r="OZ5" s="145"/>
      <c r="PA5" s="145"/>
      <c r="PB5" s="145"/>
      <c r="PC5" s="145"/>
      <c r="PD5" s="145"/>
      <c r="PE5" s="145"/>
      <c r="PF5" s="145"/>
      <c r="PG5" s="145"/>
      <c r="PH5" s="145"/>
      <c r="PI5" s="145"/>
      <c r="PJ5" s="145"/>
      <c r="PK5" s="145"/>
      <c r="PL5" s="145"/>
      <c r="PM5" s="145"/>
      <c r="PN5" s="145"/>
      <c r="PO5" s="145"/>
      <c r="PP5" s="145"/>
      <c r="PQ5" s="145"/>
      <c r="PR5" s="145"/>
      <c r="PS5" s="145"/>
      <c r="PT5" s="145"/>
      <c r="PU5" s="145"/>
      <c r="PV5" s="145"/>
      <c r="PW5" s="145"/>
      <c r="PX5" s="145"/>
      <c r="PY5" s="145"/>
      <c r="PZ5" s="145"/>
      <c r="QA5" s="145"/>
      <c r="QB5" s="145"/>
      <c r="QC5" s="145"/>
      <c r="QD5" s="145"/>
      <c r="QE5" s="145"/>
      <c r="QF5" s="145"/>
      <c r="QG5" s="145"/>
      <c r="QH5" s="145"/>
      <c r="QI5" s="145"/>
      <c r="QJ5" s="145"/>
      <c r="QK5" s="145"/>
      <c r="QL5" s="145"/>
      <c r="QM5" s="145"/>
      <c r="QN5" s="145"/>
      <c r="QO5" s="145"/>
      <c r="QP5" s="145"/>
      <c r="QQ5" s="145"/>
      <c r="QR5" s="145"/>
      <c r="QS5" s="145"/>
      <c r="QT5" s="145"/>
      <c r="QU5" s="145"/>
      <c r="QV5" s="145"/>
      <c r="QW5" s="145"/>
      <c r="QX5" s="145"/>
      <c r="QY5" s="145"/>
      <c r="QZ5" s="145"/>
      <c r="RA5" s="145"/>
      <c r="RB5" s="145"/>
      <c r="RC5" s="145"/>
      <c r="RD5" s="145"/>
      <c r="RE5" s="145"/>
      <c r="RF5" s="145"/>
      <c r="RG5" s="145"/>
      <c r="RH5" s="145"/>
      <c r="RI5" s="145"/>
      <c r="RJ5" s="145"/>
      <c r="RK5" s="145"/>
      <c r="RL5" s="145"/>
      <c r="RM5" s="145"/>
      <c r="RN5" s="145"/>
      <c r="RO5" s="145"/>
      <c r="RP5" s="145"/>
      <c r="RQ5" s="145"/>
      <c r="RR5" s="145"/>
      <c r="RS5" s="145"/>
      <c r="RT5" s="145"/>
      <c r="RU5" s="145"/>
      <c r="RV5" s="145"/>
      <c r="RW5" s="145"/>
      <c r="RX5" s="145"/>
      <c r="RY5" s="145"/>
      <c r="RZ5" s="145"/>
      <c r="SA5" s="145"/>
      <c r="SB5" s="145"/>
      <c r="SC5" s="145"/>
      <c r="SD5" s="145"/>
      <c r="SE5" s="145"/>
      <c r="SF5" s="145"/>
      <c r="SG5" s="145"/>
      <c r="SH5" s="145"/>
      <c r="SI5" s="145"/>
      <c r="SJ5" s="145"/>
      <c r="SK5" s="145"/>
      <c r="SL5" s="145"/>
      <c r="SM5" s="145"/>
      <c r="SN5" s="145"/>
      <c r="SO5" s="145"/>
      <c r="SP5" s="145"/>
      <c r="SQ5" s="145"/>
      <c r="SR5" s="145"/>
      <c r="SS5" s="145"/>
      <c r="ST5" s="145"/>
      <c r="SU5" s="145"/>
      <c r="SV5" s="145"/>
      <c r="SW5" s="145"/>
      <c r="SX5" s="145"/>
      <c r="SY5" s="145"/>
      <c r="SZ5" s="145"/>
      <c r="TA5" s="145"/>
      <c r="TB5" s="145"/>
      <c r="TC5" s="145"/>
      <c r="TD5" s="145"/>
      <c r="TE5" s="145"/>
      <c r="TF5" s="145"/>
      <c r="TG5" s="145"/>
      <c r="TH5" s="145"/>
      <c r="TI5" s="145"/>
      <c r="TJ5" s="145"/>
      <c r="TK5" s="145"/>
      <c r="TL5" s="145"/>
      <c r="TM5" s="145"/>
      <c r="TN5" s="145"/>
      <c r="TO5" s="145"/>
      <c r="TP5" s="145"/>
      <c r="TQ5" s="145"/>
      <c r="TR5" s="145"/>
      <c r="TS5" s="145"/>
      <c r="TT5" s="145"/>
      <c r="TU5" s="145"/>
      <c r="TV5" s="145"/>
      <c r="TW5" s="145"/>
      <c r="TX5" s="145"/>
      <c r="TY5" s="145"/>
      <c r="TZ5" s="145"/>
      <c r="UA5" s="145"/>
      <c r="UB5" s="145"/>
      <c r="UC5" s="145"/>
      <c r="UD5" s="145"/>
      <c r="UE5" s="145"/>
      <c r="UF5" s="145"/>
      <c r="UG5" s="145"/>
      <c r="UH5" s="145"/>
      <c r="UI5" s="145"/>
      <c r="UJ5" s="145"/>
      <c r="UK5" s="145"/>
      <c r="UL5" s="145"/>
      <c r="UM5" s="145"/>
      <c r="UN5" s="145"/>
      <c r="UO5" s="145"/>
      <c r="UP5" s="145"/>
      <c r="UQ5" s="145"/>
      <c r="UR5" s="145"/>
      <c r="US5" s="145"/>
      <c r="UT5" s="145"/>
      <c r="UU5" s="145"/>
      <c r="UV5" s="145"/>
      <c r="UW5" s="145"/>
      <c r="UX5" s="145"/>
      <c r="UY5" s="145"/>
      <c r="UZ5" s="145"/>
      <c r="VA5" s="145"/>
      <c r="VB5" s="145"/>
      <c r="VC5" s="145"/>
      <c r="VD5" s="145"/>
      <c r="VE5" s="145"/>
      <c r="VF5" s="145"/>
      <c r="VG5" s="145"/>
      <c r="VH5" s="145"/>
      <c r="VI5" s="145"/>
      <c r="VJ5" s="145"/>
      <c r="VK5" s="145"/>
      <c r="VL5" s="145"/>
      <c r="VM5" s="145"/>
      <c r="VN5" s="145"/>
      <c r="VO5" s="145"/>
      <c r="VP5" s="145"/>
      <c r="VQ5" s="145"/>
      <c r="VR5" s="145"/>
      <c r="VS5" s="145"/>
      <c r="VT5" s="145"/>
      <c r="VU5" s="145"/>
      <c r="VV5" s="145"/>
      <c r="VW5" s="145"/>
      <c r="VX5" s="145"/>
      <c r="VY5" s="145"/>
      <c r="VZ5" s="145"/>
      <c r="WA5" s="145"/>
      <c r="WB5" s="145"/>
      <c r="WC5" s="145"/>
      <c r="WD5" s="145"/>
      <c r="WE5" s="145"/>
      <c r="WF5" s="145"/>
      <c r="WG5" s="145"/>
      <c r="WH5" s="145"/>
      <c r="WI5" s="145"/>
      <c r="WJ5" s="145"/>
      <c r="WK5" s="145"/>
      <c r="WL5" s="145"/>
      <c r="WM5" s="145"/>
      <c r="WN5" s="145"/>
      <c r="WO5" s="145"/>
      <c r="WP5" s="145"/>
      <c r="WQ5" s="145"/>
      <c r="WR5" s="145"/>
      <c r="WS5" s="145"/>
      <c r="WT5" s="145"/>
      <c r="WU5" s="145"/>
      <c r="WV5" s="145"/>
      <c r="WW5" s="145"/>
      <c r="WX5" s="145"/>
      <c r="WY5" s="145"/>
      <c r="WZ5" s="145"/>
      <c r="XA5" s="145"/>
      <c r="XB5" s="145"/>
      <c r="XC5" s="145"/>
      <c r="XD5" s="145"/>
      <c r="XE5" s="145"/>
      <c r="XF5" s="145"/>
      <c r="XG5" s="145"/>
      <c r="XH5" s="145"/>
      <c r="XI5" s="145"/>
      <c r="XJ5" s="145"/>
      <c r="XK5" s="145"/>
      <c r="XL5" s="145"/>
      <c r="XM5" s="145"/>
      <c r="XN5" s="145"/>
      <c r="XO5" s="145"/>
      <c r="XP5" s="145"/>
      <c r="XQ5" s="145"/>
      <c r="XR5" s="145"/>
      <c r="XS5" s="145"/>
      <c r="XT5" s="145"/>
      <c r="XU5" s="145"/>
      <c r="XV5" s="145"/>
      <c r="XW5" s="145"/>
      <c r="XX5" s="145"/>
      <c r="XY5" s="145"/>
      <c r="XZ5" s="145"/>
      <c r="YA5" s="145"/>
      <c r="YB5" s="145"/>
      <c r="YC5" s="145"/>
      <c r="YD5" s="145"/>
      <c r="YE5" s="145"/>
      <c r="YF5" s="145"/>
      <c r="YG5" s="145"/>
      <c r="YH5" s="145"/>
      <c r="YI5" s="145"/>
      <c r="YJ5" s="145"/>
      <c r="YK5" s="145"/>
      <c r="YL5" s="145"/>
      <c r="YM5" s="145"/>
      <c r="YN5" s="145"/>
      <c r="YO5" s="145"/>
      <c r="YP5" s="145"/>
      <c r="YQ5" s="145"/>
      <c r="YR5" s="145"/>
      <c r="YS5" s="145"/>
      <c r="YT5" s="145"/>
      <c r="YU5" s="145"/>
      <c r="YV5" s="145"/>
      <c r="YW5" s="145"/>
      <c r="YX5" s="145"/>
      <c r="YY5" s="145"/>
      <c r="YZ5" s="145"/>
      <c r="ZA5" s="145"/>
      <c r="ZB5" s="145"/>
      <c r="ZC5" s="145"/>
      <c r="ZD5" s="145"/>
      <c r="ZE5" s="145"/>
      <c r="ZF5" s="145"/>
      <c r="ZG5" s="145"/>
      <c r="ZH5" s="145"/>
      <c r="ZI5" s="145"/>
      <c r="ZJ5" s="145"/>
      <c r="ZK5" s="145"/>
      <c r="ZL5" s="145"/>
      <c r="ZM5" s="145"/>
      <c r="ZN5" s="145"/>
      <c r="ZO5" s="145"/>
      <c r="ZP5" s="145"/>
      <c r="ZQ5" s="145"/>
      <c r="ZR5" s="145"/>
      <c r="ZS5" s="145"/>
      <c r="ZT5" s="145"/>
      <c r="ZU5" s="145"/>
      <c r="ZV5" s="145"/>
      <c r="ZW5" s="145"/>
      <c r="ZX5" s="145"/>
      <c r="ZY5" s="145"/>
      <c r="ZZ5" s="145"/>
      <c r="AAA5" s="145"/>
      <c r="AAB5" s="145"/>
      <c r="AAC5" s="145"/>
      <c r="AAD5" s="145"/>
      <c r="AAE5" s="145"/>
      <c r="AAF5" s="145"/>
      <c r="AAG5" s="145"/>
      <c r="AAH5" s="145"/>
      <c r="AAI5" s="145"/>
      <c r="AAJ5" s="145"/>
      <c r="AAK5" s="145"/>
      <c r="AAL5" s="145"/>
      <c r="AAM5" s="145"/>
      <c r="AAN5" s="145"/>
      <c r="AAO5" s="145"/>
      <c r="AAP5" s="145"/>
      <c r="AAQ5" s="145"/>
      <c r="AAR5" s="145"/>
      <c r="AAS5" s="145"/>
      <c r="AAT5" s="145"/>
      <c r="AAU5" s="145"/>
      <c r="AAV5" s="145"/>
      <c r="AAW5" s="145"/>
      <c r="AAX5" s="145"/>
      <c r="AAY5" s="145"/>
      <c r="AAZ5" s="145"/>
      <c r="ABA5" s="145"/>
      <c r="ABB5" s="145"/>
      <c r="ABC5" s="145"/>
      <c r="ABD5" s="145"/>
      <c r="ABE5" s="145"/>
      <c r="ABF5" s="145"/>
      <c r="ABG5" s="145"/>
      <c r="ABH5" s="145"/>
      <c r="ABI5" s="145"/>
      <c r="ABJ5" s="145"/>
      <c r="ABK5" s="145"/>
      <c r="ABL5" s="145"/>
      <c r="ABM5" s="145"/>
      <c r="ABN5" s="145"/>
      <c r="ABO5" s="145"/>
      <c r="ABP5" s="145"/>
      <c r="ABQ5" s="145"/>
      <c r="ABR5" s="145"/>
      <c r="ABS5" s="145"/>
      <c r="ABT5" s="145"/>
      <c r="ABU5" s="145"/>
      <c r="ABV5" s="145"/>
      <c r="ABW5" s="145"/>
      <c r="ABX5" s="145"/>
      <c r="ABY5" s="145"/>
      <c r="ABZ5" s="145"/>
      <c r="ACA5" s="145"/>
      <c r="ACB5" s="145"/>
      <c r="ACC5" s="145"/>
      <c r="ACD5" s="145"/>
      <c r="ACE5" s="145"/>
      <c r="ACF5" s="145"/>
      <c r="ACG5" s="145"/>
      <c r="ACH5" s="145"/>
      <c r="ACI5" s="145"/>
      <c r="ACJ5" s="145"/>
      <c r="ACK5" s="145"/>
      <c r="ACL5" s="145"/>
      <c r="ACM5" s="145"/>
      <c r="ACN5" s="145"/>
      <c r="ACO5" s="145"/>
      <c r="ACP5" s="145"/>
      <c r="ACQ5" s="145"/>
      <c r="ACR5" s="145"/>
      <c r="ACS5" s="145"/>
      <c r="ACT5" s="145"/>
      <c r="ACU5" s="145"/>
      <c r="ACV5" s="145"/>
      <c r="ACW5" s="145"/>
      <c r="ACX5" s="145"/>
      <c r="ACY5" s="145"/>
      <c r="ACZ5" s="145"/>
      <c r="ADA5" s="145"/>
      <c r="ADB5" s="145"/>
      <c r="ADC5" s="145"/>
      <c r="ADD5" s="145"/>
      <c r="ADE5" s="145"/>
      <c r="ADF5" s="145"/>
      <c r="ADG5" s="145"/>
      <c r="ADH5" s="145"/>
      <c r="ADI5" s="145"/>
      <c r="ADJ5" s="145"/>
      <c r="ADK5" s="145"/>
      <c r="ADL5" s="145"/>
      <c r="ADM5" s="145"/>
      <c r="ADN5" s="145"/>
      <c r="ADO5" s="145"/>
      <c r="ADP5" s="145"/>
      <c r="ADQ5" s="145"/>
      <c r="ADR5" s="145"/>
      <c r="ADS5" s="145"/>
      <c r="ADT5" s="145"/>
      <c r="ADU5" s="145"/>
      <c r="ADV5" s="145"/>
      <c r="ADW5" s="145"/>
      <c r="ADX5" s="145"/>
      <c r="ADY5" s="145"/>
      <c r="ADZ5" s="145"/>
      <c r="AEA5" s="145"/>
      <c r="AEB5" s="145"/>
      <c r="AEC5" s="145"/>
      <c r="AED5" s="145"/>
      <c r="AEE5" s="145"/>
      <c r="AEF5" s="145"/>
      <c r="AEG5" s="145"/>
      <c r="AEH5" s="145"/>
      <c r="AEI5" s="145"/>
      <c r="AEJ5" s="145"/>
      <c r="AEK5" s="145"/>
      <c r="AEL5" s="145"/>
      <c r="AEM5" s="145"/>
      <c r="AEN5" s="145"/>
      <c r="AEO5" s="145"/>
      <c r="AEP5" s="145"/>
      <c r="AEQ5" s="145"/>
      <c r="AER5" s="145"/>
      <c r="AES5" s="145"/>
      <c r="AET5" s="145"/>
      <c r="AEU5" s="145"/>
      <c r="AEV5" s="145"/>
      <c r="AEW5" s="145"/>
      <c r="AEX5" s="145"/>
      <c r="AEY5" s="145"/>
      <c r="AEZ5" s="145"/>
      <c r="AFA5" s="145"/>
      <c r="AFB5" s="145"/>
      <c r="AFC5" s="145"/>
      <c r="AFD5" s="145"/>
      <c r="AFE5" s="145"/>
      <c r="AFF5" s="145"/>
      <c r="AFG5" s="145"/>
      <c r="AFH5" s="145"/>
      <c r="AFI5" s="145"/>
      <c r="AFJ5" s="145"/>
      <c r="AFK5" s="145"/>
      <c r="AFL5" s="145"/>
      <c r="AFM5" s="145"/>
      <c r="AFN5" s="145"/>
      <c r="AFO5" s="145"/>
      <c r="AFP5" s="145"/>
      <c r="AFQ5" s="145"/>
      <c r="AFR5" s="145"/>
      <c r="AFS5" s="145"/>
      <c r="AFT5" s="145"/>
      <c r="AFU5" s="145"/>
      <c r="AFV5" s="145"/>
      <c r="AFW5" s="145"/>
      <c r="AFX5" s="145"/>
      <c r="AFY5" s="145"/>
      <c r="AFZ5" s="145"/>
      <c r="AGA5" s="145"/>
      <c r="AGB5" s="145"/>
      <c r="AGC5" s="145"/>
      <c r="AGD5" s="145"/>
      <c r="AGE5" s="145"/>
      <c r="AGF5" s="145"/>
      <c r="AGG5" s="145"/>
      <c r="AGH5" s="145"/>
      <c r="AGI5" s="145"/>
      <c r="AGJ5" s="145"/>
      <c r="AGK5" s="145"/>
      <c r="AGL5" s="145"/>
      <c r="AGM5" s="145"/>
      <c r="AGN5" s="145"/>
      <c r="AGO5" s="145"/>
      <c r="AGP5" s="145"/>
      <c r="AGQ5" s="145"/>
      <c r="AGR5" s="145"/>
      <c r="AGS5" s="145"/>
      <c r="AGT5" s="145"/>
      <c r="AGU5" s="145"/>
      <c r="AGV5" s="145"/>
      <c r="AGW5" s="145"/>
      <c r="AGX5" s="145"/>
      <c r="AGY5" s="145"/>
      <c r="AGZ5" s="145"/>
      <c r="AHA5" s="145"/>
      <c r="AHB5" s="145"/>
      <c r="AHC5" s="145"/>
      <c r="AHD5" s="145"/>
      <c r="AHE5" s="145"/>
      <c r="AHF5" s="145"/>
      <c r="AHG5" s="145"/>
      <c r="AHH5" s="145"/>
      <c r="AHI5" s="145"/>
      <c r="AHJ5" s="145"/>
      <c r="AHK5" s="145"/>
      <c r="AHL5" s="145"/>
      <c r="AHM5" s="145"/>
      <c r="AHN5" s="145"/>
      <c r="AHO5" s="145"/>
      <c r="AHP5" s="145"/>
      <c r="AHQ5" s="145"/>
      <c r="AHR5" s="145"/>
      <c r="AHS5" s="145"/>
      <c r="AHT5" s="145"/>
      <c r="AHU5" s="145"/>
      <c r="AHV5" s="145"/>
      <c r="AHW5" s="145"/>
      <c r="AHX5" s="145"/>
      <c r="AHY5" s="145"/>
      <c r="AHZ5" s="145"/>
      <c r="AIA5" s="145"/>
      <c r="AIB5" s="145"/>
      <c r="AIC5" s="145"/>
      <c r="AID5" s="145"/>
      <c r="AIE5" s="145"/>
      <c r="AIF5" s="145"/>
      <c r="AIG5" s="145"/>
      <c r="AIH5" s="145"/>
      <c r="AII5" s="145"/>
      <c r="AIJ5" s="145"/>
      <c r="AIK5" s="145"/>
      <c r="AIL5" s="145"/>
      <c r="AIM5" s="145"/>
      <c r="AIN5" s="145"/>
      <c r="AIO5" s="145"/>
      <c r="AIP5" s="145"/>
      <c r="AIQ5" s="145"/>
      <c r="AIR5" s="145"/>
      <c r="AIS5" s="145"/>
      <c r="AIT5" s="145"/>
      <c r="AIU5" s="145"/>
      <c r="AIV5" s="145"/>
      <c r="AIW5" s="145"/>
      <c r="AIX5" s="145"/>
      <c r="AIY5" s="145"/>
      <c r="AIZ5" s="145"/>
      <c r="AJA5" s="145"/>
      <c r="AJB5" s="145"/>
      <c r="AJC5" s="145"/>
      <c r="AJD5" s="145"/>
      <c r="AJE5" s="145"/>
      <c r="AJF5" s="145"/>
      <c r="AJG5" s="145"/>
      <c r="AJH5" s="145"/>
      <c r="AJI5" s="145"/>
      <c r="AJJ5" s="145"/>
      <c r="AJK5" s="145"/>
      <c r="AJL5" s="145"/>
      <c r="AJM5" s="145"/>
      <c r="AJN5" s="145"/>
      <c r="AJO5" s="145"/>
      <c r="AJP5" s="145"/>
      <c r="AJQ5" s="145"/>
      <c r="AJR5" s="145"/>
      <c r="AJS5" s="145"/>
      <c r="AJT5" s="145"/>
      <c r="AJU5" s="145"/>
      <c r="AJV5" s="145"/>
      <c r="AJW5" s="145"/>
      <c r="AJX5" s="145"/>
      <c r="AJY5" s="145"/>
      <c r="AJZ5" s="145"/>
      <c r="AKA5" s="145"/>
      <c r="AKB5" s="145"/>
      <c r="AKC5" s="145"/>
      <c r="AKD5" s="145"/>
      <c r="AKE5" s="145"/>
      <c r="AKF5" s="145"/>
      <c r="AKG5" s="145"/>
      <c r="AKH5" s="145"/>
      <c r="AKI5" s="145"/>
      <c r="AKJ5" s="145"/>
      <c r="AKK5" s="145"/>
      <c r="AKL5" s="145"/>
      <c r="AKM5" s="145"/>
      <c r="AKN5" s="145"/>
      <c r="AKO5" s="145"/>
      <c r="AKP5" s="145"/>
      <c r="AKQ5" s="145"/>
      <c r="AKR5" s="145"/>
      <c r="AKS5" s="145"/>
      <c r="AKT5" s="145"/>
      <c r="AKU5" s="145"/>
      <c r="AKV5" s="145"/>
      <c r="AKW5" s="145"/>
      <c r="AKX5" s="145"/>
      <c r="AKY5" s="145"/>
      <c r="AKZ5" s="145"/>
      <c r="ALA5" s="145"/>
      <c r="ALB5" s="145"/>
      <c r="ALC5" s="145"/>
      <c r="ALD5" s="145"/>
      <c r="ALE5" s="145"/>
      <c r="ALF5" s="145"/>
      <c r="ALG5" s="145"/>
      <c r="ALH5" s="145"/>
      <c r="ALI5" s="145"/>
      <c r="ALJ5" s="145"/>
      <c r="ALK5" s="145"/>
      <c r="ALL5" s="145"/>
      <c r="ALM5" s="145"/>
      <c r="ALN5" s="145"/>
      <c r="ALO5" s="145"/>
      <c r="ALP5" s="145"/>
      <c r="ALQ5" s="145"/>
      <c r="ALR5" s="145"/>
      <c r="ALS5" s="145"/>
      <c r="ALT5" s="145"/>
      <c r="ALU5" s="145"/>
      <c r="ALV5" s="145"/>
      <c r="ALW5" s="145"/>
      <c r="ALX5" s="145"/>
      <c r="ALY5" s="145"/>
      <c r="ALZ5" s="145"/>
    </row>
    <row r="6" spans="1:1024" ht="60.75" customHeight="1" x14ac:dyDescent="0.3">
      <c r="A6" s="145"/>
      <c r="B6" s="145"/>
      <c r="C6" s="232"/>
      <c r="D6" s="232"/>
      <c r="E6" s="232"/>
      <c r="F6" s="232"/>
      <c r="G6" s="232"/>
      <c r="H6" s="232"/>
      <c r="I6" s="145"/>
      <c r="J6" s="145"/>
      <c r="K6" s="145"/>
      <c r="L6" s="145"/>
      <c r="M6" s="145"/>
      <c r="N6" s="145"/>
      <c r="O6" s="145"/>
      <c r="P6" s="145"/>
      <c r="Q6" s="145"/>
      <c r="R6" s="145"/>
      <c r="S6" s="145"/>
      <c r="T6" s="145"/>
      <c r="U6" s="145"/>
      <c r="V6" s="145"/>
      <c r="W6" s="145"/>
      <c r="X6" s="145"/>
      <c r="Y6" s="145"/>
      <c r="Z6" s="145"/>
      <c r="AA6" s="145"/>
      <c r="AB6" s="145"/>
      <c r="AC6" s="145"/>
      <c r="AD6" s="145"/>
      <c r="AE6" s="145"/>
      <c r="AF6" s="145"/>
      <c r="AG6" s="145"/>
      <c r="AH6" s="145"/>
      <c r="AI6" s="145"/>
      <c r="AJ6" s="145"/>
      <c r="AK6" s="145"/>
      <c r="AL6" s="145"/>
      <c r="AM6" s="145"/>
      <c r="AN6" s="145"/>
      <c r="AO6" s="145"/>
      <c r="AP6" s="145"/>
      <c r="AQ6" s="145"/>
      <c r="AR6" s="145"/>
      <c r="AS6" s="145"/>
      <c r="AT6" s="145"/>
      <c r="AU6" s="145"/>
      <c r="AV6" s="145"/>
      <c r="AW6" s="145"/>
      <c r="AX6" s="145"/>
      <c r="AY6" s="145"/>
      <c r="AZ6" s="145"/>
      <c r="BA6" s="145"/>
      <c r="BB6" s="145"/>
      <c r="BC6" s="145"/>
      <c r="BD6" s="145"/>
      <c r="BE6" s="145"/>
      <c r="BF6" s="145"/>
      <c r="BG6" s="145"/>
      <c r="BH6" s="145"/>
      <c r="BI6" s="145"/>
      <c r="BJ6" s="145"/>
      <c r="BK6" s="145"/>
      <c r="BL6" s="145"/>
      <c r="BM6" s="145"/>
      <c r="BN6" s="145"/>
      <c r="BO6" s="145"/>
      <c r="BP6" s="145"/>
      <c r="BQ6" s="145"/>
      <c r="BR6" s="145"/>
      <c r="BS6" s="145"/>
      <c r="BT6" s="145"/>
      <c r="BU6" s="145"/>
      <c r="BV6" s="145"/>
      <c r="BW6" s="145"/>
      <c r="BX6" s="145"/>
      <c r="BY6" s="145"/>
      <c r="BZ6" s="145"/>
      <c r="CA6" s="145"/>
      <c r="CB6" s="145"/>
      <c r="CC6" s="145"/>
      <c r="CD6" s="145"/>
      <c r="CE6" s="145"/>
      <c r="CF6" s="145"/>
      <c r="CG6" s="145"/>
      <c r="CH6" s="145"/>
      <c r="CI6" s="145"/>
      <c r="CJ6" s="145"/>
      <c r="CK6" s="145"/>
      <c r="CL6" s="145"/>
      <c r="CM6" s="145"/>
      <c r="CN6" s="145"/>
      <c r="CO6" s="145"/>
      <c r="CP6" s="145"/>
      <c r="CQ6" s="145"/>
      <c r="CR6" s="145"/>
      <c r="CS6" s="145"/>
      <c r="CT6" s="145"/>
      <c r="CU6" s="145"/>
      <c r="CV6" s="145"/>
      <c r="CW6" s="145"/>
      <c r="CX6" s="145"/>
      <c r="CY6" s="145"/>
      <c r="CZ6" s="145"/>
      <c r="DA6" s="145"/>
      <c r="DB6" s="145"/>
      <c r="DC6" s="145"/>
      <c r="DD6" s="145"/>
      <c r="DE6" s="145"/>
      <c r="DF6" s="145"/>
      <c r="DG6" s="145"/>
      <c r="DH6" s="145"/>
      <c r="DI6" s="145"/>
      <c r="DJ6" s="145"/>
      <c r="DK6" s="145"/>
      <c r="DL6" s="145"/>
      <c r="DM6" s="145"/>
      <c r="DN6" s="145"/>
      <c r="DO6" s="145"/>
      <c r="DP6" s="145"/>
      <c r="DQ6" s="145"/>
      <c r="DR6" s="145"/>
      <c r="DS6" s="145"/>
      <c r="DT6" s="145"/>
      <c r="DU6" s="145"/>
      <c r="DV6" s="145"/>
      <c r="DW6" s="145"/>
      <c r="DX6" s="145"/>
      <c r="DY6" s="145"/>
      <c r="DZ6" s="145"/>
      <c r="EA6" s="145"/>
      <c r="EB6" s="145"/>
      <c r="EC6" s="145"/>
      <c r="ED6" s="145"/>
      <c r="EE6" s="145"/>
      <c r="EF6" s="145"/>
      <c r="EG6" s="145"/>
      <c r="EH6" s="145"/>
      <c r="EI6" s="145"/>
      <c r="EJ6" s="145"/>
      <c r="EK6" s="145"/>
      <c r="EL6" s="145"/>
      <c r="EM6" s="145"/>
      <c r="EN6" s="145"/>
      <c r="EO6" s="145"/>
      <c r="EP6" s="145"/>
      <c r="EQ6" s="145"/>
      <c r="ER6" s="145"/>
      <c r="ES6" s="145"/>
      <c r="ET6" s="145"/>
      <c r="EU6" s="145"/>
      <c r="EV6" s="145"/>
      <c r="EW6" s="145"/>
      <c r="EX6" s="145"/>
      <c r="EY6" s="145"/>
      <c r="EZ6" s="145"/>
      <c r="FA6" s="145"/>
      <c r="FB6" s="145"/>
      <c r="FC6" s="145"/>
      <c r="FD6" s="145"/>
      <c r="FE6" s="145"/>
      <c r="FF6" s="145"/>
      <c r="FG6" s="145"/>
      <c r="FH6" s="145"/>
      <c r="FI6" s="145"/>
      <c r="FJ6" s="145"/>
      <c r="FK6" s="145"/>
      <c r="FL6" s="145"/>
      <c r="FM6" s="145"/>
      <c r="FN6" s="145"/>
      <c r="FO6" s="145"/>
      <c r="FP6" s="145"/>
      <c r="FQ6" s="145"/>
      <c r="FR6" s="145"/>
      <c r="FS6" s="145"/>
      <c r="FT6" s="145"/>
      <c r="FU6" s="145"/>
      <c r="FV6" s="145"/>
      <c r="FW6" s="145"/>
      <c r="FX6" s="145"/>
      <c r="FY6" s="145"/>
      <c r="FZ6" s="145"/>
      <c r="GA6" s="145"/>
      <c r="GB6" s="145"/>
      <c r="GC6" s="145"/>
      <c r="GD6" s="145"/>
      <c r="GE6" s="145"/>
      <c r="GF6" s="145"/>
      <c r="GG6" s="145"/>
      <c r="GH6" s="145"/>
      <c r="GI6" s="145"/>
      <c r="GJ6" s="145"/>
      <c r="GK6" s="145"/>
      <c r="GL6" s="145"/>
      <c r="GM6" s="145"/>
      <c r="GN6" s="145"/>
      <c r="GO6" s="145"/>
      <c r="GP6" s="145"/>
      <c r="GQ6" s="145"/>
      <c r="GR6" s="145"/>
      <c r="GS6" s="145"/>
      <c r="GT6" s="145"/>
      <c r="GU6" s="145"/>
      <c r="GV6" s="145"/>
      <c r="GW6" s="145"/>
      <c r="GX6" s="145"/>
      <c r="GY6" s="145"/>
      <c r="GZ6" s="145"/>
      <c r="HA6" s="145"/>
      <c r="HB6" s="145"/>
      <c r="HC6" s="145"/>
      <c r="HD6" s="145"/>
      <c r="HE6" s="145"/>
      <c r="HF6" s="145"/>
      <c r="HG6" s="145"/>
      <c r="HH6" s="145"/>
      <c r="HI6" s="145"/>
      <c r="HJ6" s="145"/>
      <c r="HK6" s="145"/>
      <c r="HL6" s="145"/>
      <c r="HM6" s="145"/>
      <c r="HN6" s="145"/>
      <c r="HO6" s="145"/>
      <c r="HP6" s="145"/>
      <c r="HQ6" s="145"/>
      <c r="HR6" s="145"/>
      <c r="HS6" s="145"/>
      <c r="HT6" s="145"/>
      <c r="HU6" s="145"/>
      <c r="HV6" s="145"/>
      <c r="HW6" s="145"/>
      <c r="HX6" s="145"/>
      <c r="HY6" s="145"/>
      <c r="HZ6" s="145"/>
      <c r="IA6" s="145"/>
      <c r="IB6" s="145"/>
      <c r="IC6" s="145"/>
      <c r="ID6" s="145"/>
      <c r="IE6" s="145"/>
      <c r="IF6" s="145"/>
      <c r="IG6" s="145"/>
      <c r="IH6" s="145"/>
      <c r="II6" s="145"/>
      <c r="IJ6" s="145"/>
      <c r="IK6" s="145"/>
      <c r="IL6" s="145"/>
      <c r="IM6" s="145"/>
      <c r="IN6" s="145"/>
      <c r="IO6" s="145"/>
      <c r="IP6" s="145"/>
      <c r="IQ6" s="145"/>
      <c r="IR6" s="145"/>
      <c r="IS6" s="145"/>
      <c r="IT6" s="145"/>
      <c r="IU6" s="145"/>
      <c r="IV6" s="145"/>
      <c r="IW6" s="145"/>
      <c r="IX6" s="145"/>
      <c r="IY6" s="145"/>
      <c r="IZ6" s="145"/>
      <c r="JA6" s="145"/>
      <c r="JB6" s="145"/>
      <c r="JC6" s="145"/>
      <c r="JD6" s="145"/>
      <c r="JE6" s="145"/>
      <c r="JF6" s="145"/>
      <c r="JG6" s="145"/>
      <c r="JH6" s="145"/>
      <c r="JI6" s="145"/>
      <c r="JJ6" s="145"/>
      <c r="JK6" s="145"/>
      <c r="JL6" s="145"/>
      <c r="JM6" s="145"/>
      <c r="JN6" s="145"/>
      <c r="JO6" s="145"/>
      <c r="JP6" s="145"/>
      <c r="JQ6" s="145"/>
      <c r="JR6" s="145"/>
      <c r="JS6" s="145"/>
      <c r="JT6" s="145"/>
      <c r="JU6" s="145"/>
      <c r="JV6" s="145"/>
      <c r="JW6" s="145"/>
      <c r="JX6" s="145"/>
      <c r="JY6" s="145"/>
      <c r="JZ6" s="145"/>
      <c r="KA6" s="145"/>
      <c r="KB6" s="145"/>
      <c r="KC6" s="145"/>
      <c r="KD6" s="145"/>
      <c r="KE6" s="145"/>
      <c r="KF6" s="145"/>
      <c r="KG6" s="145"/>
      <c r="KH6" s="145"/>
      <c r="KI6" s="145"/>
      <c r="KJ6" s="145"/>
      <c r="KK6" s="145"/>
      <c r="KL6" s="145"/>
      <c r="KM6" s="145"/>
      <c r="KN6" s="145"/>
      <c r="KO6" s="145"/>
      <c r="KP6" s="145"/>
      <c r="KQ6" s="145"/>
      <c r="KR6" s="145"/>
      <c r="KS6" s="145"/>
      <c r="KT6" s="145"/>
      <c r="KU6" s="145"/>
      <c r="KV6" s="145"/>
      <c r="KW6" s="145"/>
      <c r="KX6" s="145"/>
      <c r="KY6" s="145"/>
      <c r="KZ6" s="145"/>
      <c r="LA6" s="145"/>
      <c r="LB6" s="145"/>
      <c r="LC6" s="145"/>
      <c r="LD6" s="145"/>
      <c r="LE6" s="145"/>
      <c r="LF6" s="145"/>
      <c r="LG6" s="145"/>
      <c r="LH6" s="145"/>
      <c r="LI6" s="145"/>
      <c r="LJ6" s="145"/>
      <c r="LK6" s="145"/>
      <c r="LL6" s="145"/>
      <c r="LM6" s="145"/>
      <c r="LN6" s="145"/>
      <c r="LO6" s="145"/>
      <c r="LP6" s="145"/>
      <c r="LQ6" s="145"/>
      <c r="LR6" s="145"/>
      <c r="LS6" s="145"/>
      <c r="LT6" s="145"/>
      <c r="LU6" s="145"/>
      <c r="LV6" s="145"/>
      <c r="LW6" s="145"/>
      <c r="LX6" s="145"/>
      <c r="LY6" s="145"/>
      <c r="LZ6" s="145"/>
      <c r="MA6" s="145"/>
      <c r="MB6" s="145"/>
      <c r="MC6" s="145"/>
      <c r="MD6" s="145"/>
      <c r="ME6" s="145"/>
      <c r="MF6" s="145"/>
      <c r="MG6" s="145"/>
      <c r="MH6" s="145"/>
      <c r="MI6" s="145"/>
      <c r="MJ6" s="145"/>
      <c r="MK6" s="145"/>
      <c r="ML6" s="145"/>
      <c r="MM6" s="145"/>
      <c r="MN6" s="145"/>
      <c r="MO6" s="145"/>
      <c r="MP6" s="145"/>
      <c r="MQ6" s="145"/>
      <c r="MR6" s="145"/>
      <c r="MS6" s="145"/>
      <c r="MT6" s="145"/>
      <c r="MU6" s="145"/>
      <c r="MV6" s="145"/>
      <c r="MW6" s="145"/>
      <c r="MX6" s="145"/>
      <c r="MY6" s="145"/>
      <c r="MZ6" s="145"/>
      <c r="NA6" s="145"/>
      <c r="NB6" s="145"/>
      <c r="NC6" s="145"/>
      <c r="ND6" s="145"/>
      <c r="NE6" s="145"/>
      <c r="NF6" s="145"/>
      <c r="NG6" s="145"/>
      <c r="NH6" s="145"/>
      <c r="NI6" s="145"/>
      <c r="NJ6" s="145"/>
      <c r="NK6" s="145"/>
      <c r="NL6" s="145"/>
      <c r="NM6" s="145"/>
      <c r="NN6" s="145"/>
      <c r="NO6" s="145"/>
      <c r="NP6" s="145"/>
      <c r="NQ6" s="145"/>
      <c r="NR6" s="145"/>
      <c r="NS6" s="145"/>
      <c r="NT6" s="145"/>
      <c r="NU6" s="145"/>
      <c r="NV6" s="145"/>
      <c r="NW6" s="145"/>
      <c r="NX6" s="145"/>
      <c r="NY6" s="145"/>
      <c r="NZ6" s="145"/>
      <c r="OA6" s="145"/>
      <c r="OB6" s="145"/>
      <c r="OC6" s="145"/>
      <c r="OD6" s="145"/>
      <c r="OE6" s="145"/>
      <c r="OF6" s="145"/>
      <c r="OG6" s="145"/>
      <c r="OH6" s="145"/>
      <c r="OI6" s="145"/>
      <c r="OJ6" s="145"/>
      <c r="OK6" s="145"/>
      <c r="OL6" s="145"/>
      <c r="OM6" s="145"/>
      <c r="ON6" s="145"/>
      <c r="OO6" s="145"/>
      <c r="OP6" s="145"/>
      <c r="OQ6" s="145"/>
      <c r="OR6" s="145"/>
      <c r="OS6" s="145"/>
      <c r="OT6" s="145"/>
      <c r="OU6" s="145"/>
      <c r="OV6" s="145"/>
      <c r="OW6" s="145"/>
      <c r="OX6" s="145"/>
      <c r="OY6" s="145"/>
      <c r="OZ6" s="145"/>
      <c r="PA6" s="145"/>
      <c r="PB6" s="145"/>
      <c r="PC6" s="145"/>
      <c r="PD6" s="145"/>
      <c r="PE6" s="145"/>
      <c r="PF6" s="145"/>
      <c r="PG6" s="145"/>
      <c r="PH6" s="145"/>
      <c r="PI6" s="145"/>
      <c r="PJ6" s="145"/>
      <c r="PK6" s="145"/>
      <c r="PL6" s="145"/>
      <c r="PM6" s="145"/>
      <c r="PN6" s="145"/>
      <c r="PO6" s="145"/>
      <c r="PP6" s="145"/>
      <c r="PQ6" s="145"/>
      <c r="PR6" s="145"/>
      <c r="PS6" s="145"/>
      <c r="PT6" s="145"/>
      <c r="PU6" s="145"/>
      <c r="PV6" s="145"/>
      <c r="PW6" s="145"/>
      <c r="PX6" s="145"/>
      <c r="PY6" s="145"/>
      <c r="PZ6" s="145"/>
      <c r="QA6" s="145"/>
      <c r="QB6" s="145"/>
      <c r="QC6" s="145"/>
      <c r="QD6" s="145"/>
      <c r="QE6" s="145"/>
      <c r="QF6" s="145"/>
      <c r="QG6" s="145"/>
      <c r="QH6" s="145"/>
      <c r="QI6" s="145"/>
      <c r="QJ6" s="145"/>
      <c r="QK6" s="145"/>
      <c r="QL6" s="145"/>
      <c r="QM6" s="145"/>
      <c r="QN6" s="145"/>
      <c r="QO6" s="145"/>
      <c r="QP6" s="145"/>
      <c r="QQ6" s="145"/>
      <c r="QR6" s="145"/>
      <c r="QS6" s="145"/>
      <c r="QT6" s="145"/>
      <c r="QU6" s="145"/>
      <c r="QV6" s="145"/>
      <c r="QW6" s="145"/>
      <c r="QX6" s="145"/>
      <c r="QY6" s="145"/>
      <c r="QZ6" s="145"/>
      <c r="RA6" s="145"/>
      <c r="RB6" s="145"/>
      <c r="RC6" s="145"/>
      <c r="RD6" s="145"/>
      <c r="RE6" s="145"/>
      <c r="RF6" s="145"/>
      <c r="RG6" s="145"/>
      <c r="RH6" s="145"/>
      <c r="RI6" s="145"/>
      <c r="RJ6" s="145"/>
      <c r="RK6" s="145"/>
      <c r="RL6" s="145"/>
      <c r="RM6" s="145"/>
      <c r="RN6" s="145"/>
      <c r="RO6" s="145"/>
      <c r="RP6" s="145"/>
      <c r="RQ6" s="145"/>
      <c r="RR6" s="145"/>
      <c r="RS6" s="145"/>
      <c r="RT6" s="145"/>
      <c r="RU6" s="145"/>
      <c r="RV6" s="145"/>
      <c r="RW6" s="145"/>
      <c r="RX6" s="145"/>
      <c r="RY6" s="145"/>
      <c r="RZ6" s="145"/>
      <c r="SA6" s="145"/>
      <c r="SB6" s="145"/>
      <c r="SC6" s="145"/>
      <c r="SD6" s="145"/>
      <c r="SE6" s="145"/>
      <c r="SF6" s="145"/>
      <c r="SG6" s="145"/>
      <c r="SH6" s="145"/>
      <c r="SI6" s="145"/>
      <c r="SJ6" s="145"/>
      <c r="SK6" s="145"/>
      <c r="SL6" s="145"/>
      <c r="SM6" s="145"/>
      <c r="SN6" s="145"/>
      <c r="SO6" s="145"/>
      <c r="SP6" s="145"/>
      <c r="SQ6" s="145"/>
      <c r="SR6" s="145"/>
      <c r="SS6" s="145"/>
      <c r="ST6" s="145"/>
      <c r="SU6" s="145"/>
      <c r="SV6" s="145"/>
      <c r="SW6" s="145"/>
      <c r="SX6" s="145"/>
      <c r="SY6" s="145"/>
      <c r="SZ6" s="145"/>
      <c r="TA6" s="145"/>
      <c r="TB6" s="145"/>
      <c r="TC6" s="145"/>
      <c r="TD6" s="145"/>
      <c r="TE6" s="145"/>
      <c r="TF6" s="145"/>
      <c r="TG6" s="145"/>
      <c r="TH6" s="145"/>
      <c r="TI6" s="145"/>
      <c r="TJ6" s="145"/>
      <c r="TK6" s="145"/>
      <c r="TL6" s="145"/>
      <c r="TM6" s="145"/>
      <c r="TN6" s="145"/>
      <c r="TO6" s="145"/>
      <c r="TP6" s="145"/>
      <c r="TQ6" s="145"/>
      <c r="TR6" s="145"/>
      <c r="TS6" s="145"/>
      <c r="TT6" s="145"/>
      <c r="TU6" s="145"/>
      <c r="TV6" s="145"/>
      <c r="TW6" s="145"/>
      <c r="TX6" s="145"/>
      <c r="TY6" s="145"/>
      <c r="TZ6" s="145"/>
      <c r="UA6" s="145"/>
      <c r="UB6" s="145"/>
      <c r="UC6" s="145"/>
      <c r="UD6" s="145"/>
      <c r="UE6" s="145"/>
      <c r="UF6" s="145"/>
      <c r="UG6" s="145"/>
      <c r="UH6" s="145"/>
      <c r="UI6" s="145"/>
      <c r="UJ6" s="145"/>
      <c r="UK6" s="145"/>
      <c r="UL6" s="145"/>
      <c r="UM6" s="145"/>
      <c r="UN6" s="145"/>
      <c r="UO6" s="145"/>
      <c r="UP6" s="145"/>
      <c r="UQ6" s="145"/>
      <c r="UR6" s="145"/>
      <c r="US6" s="145"/>
      <c r="UT6" s="145"/>
      <c r="UU6" s="145"/>
      <c r="UV6" s="145"/>
      <c r="UW6" s="145"/>
      <c r="UX6" s="145"/>
      <c r="UY6" s="145"/>
      <c r="UZ6" s="145"/>
      <c r="VA6" s="145"/>
      <c r="VB6" s="145"/>
      <c r="VC6" s="145"/>
      <c r="VD6" s="145"/>
      <c r="VE6" s="145"/>
      <c r="VF6" s="145"/>
      <c r="VG6" s="145"/>
      <c r="VH6" s="145"/>
      <c r="VI6" s="145"/>
      <c r="VJ6" s="145"/>
      <c r="VK6" s="145"/>
      <c r="VL6" s="145"/>
      <c r="VM6" s="145"/>
      <c r="VN6" s="145"/>
      <c r="VO6" s="145"/>
      <c r="VP6" s="145"/>
      <c r="VQ6" s="145"/>
      <c r="VR6" s="145"/>
      <c r="VS6" s="145"/>
      <c r="VT6" s="145"/>
      <c r="VU6" s="145"/>
      <c r="VV6" s="145"/>
      <c r="VW6" s="145"/>
      <c r="VX6" s="145"/>
      <c r="VY6" s="145"/>
      <c r="VZ6" s="145"/>
      <c r="WA6" s="145"/>
      <c r="WB6" s="145"/>
      <c r="WC6" s="145"/>
      <c r="WD6" s="145"/>
      <c r="WE6" s="145"/>
      <c r="WF6" s="145"/>
      <c r="WG6" s="145"/>
      <c r="WH6" s="145"/>
      <c r="WI6" s="145"/>
      <c r="WJ6" s="145"/>
      <c r="WK6" s="145"/>
      <c r="WL6" s="145"/>
      <c r="WM6" s="145"/>
      <c r="WN6" s="145"/>
      <c r="WO6" s="145"/>
      <c r="WP6" s="145"/>
      <c r="WQ6" s="145"/>
      <c r="WR6" s="145"/>
      <c r="WS6" s="145"/>
      <c r="WT6" s="145"/>
      <c r="WU6" s="145"/>
      <c r="WV6" s="145"/>
      <c r="WW6" s="145"/>
      <c r="WX6" s="145"/>
      <c r="WY6" s="145"/>
      <c r="WZ6" s="145"/>
      <c r="XA6" s="145"/>
      <c r="XB6" s="145"/>
      <c r="XC6" s="145"/>
      <c r="XD6" s="145"/>
      <c r="XE6" s="145"/>
      <c r="XF6" s="145"/>
      <c r="XG6" s="145"/>
      <c r="XH6" s="145"/>
      <c r="XI6" s="145"/>
      <c r="XJ6" s="145"/>
      <c r="XK6" s="145"/>
      <c r="XL6" s="145"/>
      <c r="XM6" s="145"/>
      <c r="XN6" s="145"/>
      <c r="XO6" s="145"/>
      <c r="XP6" s="145"/>
      <c r="XQ6" s="145"/>
      <c r="XR6" s="145"/>
      <c r="XS6" s="145"/>
      <c r="XT6" s="145"/>
      <c r="XU6" s="145"/>
      <c r="XV6" s="145"/>
      <c r="XW6" s="145"/>
      <c r="XX6" s="145"/>
      <c r="XY6" s="145"/>
      <c r="XZ6" s="145"/>
      <c r="YA6" s="145"/>
      <c r="YB6" s="145"/>
      <c r="YC6" s="145"/>
      <c r="YD6" s="145"/>
      <c r="YE6" s="145"/>
      <c r="YF6" s="145"/>
      <c r="YG6" s="145"/>
      <c r="YH6" s="145"/>
      <c r="YI6" s="145"/>
      <c r="YJ6" s="145"/>
      <c r="YK6" s="145"/>
      <c r="YL6" s="145"/>
      <c r="YM6" s="145"/>
      <c r="YN6" s="145"/>
      <c r="YO6" s="145"/>
      <c r="YP6" s="145"/>
      <c r="YQ6" s="145"/>
      <c r="YR6" s="145"/>
      <c r="YS6" s="145"/>
      <c r="YT6" s="145"/>
      <c r="YU6" s="145"/>
      <c r="YV6" s="145"/>
      <c r="YW6" s="145"/>
      <c r="YX6" s="145"/>
      <c r="YY6" s="145"/>
      <c r="YZ6" s="145"/>
      <c r="ZA6" s="145"/>
      <c r="ZB6" s="145"/>
      <c r="ZC6" s="145"/>
      <c r="ZD6" s="145"/>
      <c r="ZE6" s="145"/>
      <c r="ZF6" s="145"/>
      <c r="ZG6" s="145"/>
      <c r="ZH6" s="145"/>
      <c r="ZI6" s="145"/>
      <c r="ZJ6" s="145"/>
      <c r="ZK6" s="145"/>
      <c r="ZL6" s="145"/>
      <c r="ZM6" s="145"/>
      <c r="ZN6" s="145"/>
      <c r="ZO6" s="145"/>
      <c r="ZP6" s="145"/>
      <c r="ZQ6" s="145"/>
      <c r="ZR6" s="145"/>
      <c r="ZS6" s="145"/>
      <c r="ZT6" s="145"/>
      <c r="ZU6" s="145"/>
      <c r="ZV6" s="145"/>
      <c r="ZW6" s="145"/>
      <c r="ZX6" s="145"/>
      <c r="ZY6" s="145"/>
      <c r="ZZ6" s="145"/>
      <c r="AAA6" s="145"/>
      <c r="AAB6" s="145"/>
      <c r="AAC6" s="145"/>
      <c r="AAD6" s="145"/>
      <c r="AAE6" s="145"/>
      <c r="AAF6" s="145"/>
      <c r="AAG6" s="145"/>
      <c r="AAH6" s="145"/>
      <c r="AAI6" s="145"/>
      <c r="AAJ6" s="145"/>
      <c r="AAK6" s="145"/>
      <c r="AAL6" s="145"/>
      <c r="AAM6" s="145"/>
      <c r="AAN6" s="145"/>
      <c r="AAO6" s="145"/>
      <c r="AAP6" s="145"/>
      <c r="AAQ6" s="145"/>
      <c r="AAR6" s="145"/>
      <c r="AAS6" s="145"/>
      <c r="AAT6" s="145"/>
      <c r="AAU6" s="145"/>
      <c r="AAV6" s="145"/>
      <c r="AAW6" s="145"/>
      <c r="AAX6" s="145"/>
      <c r="AAY6" s="145"/>
      <c r="AAZ6" s="145"/>
      <c r="ABA6" s="145"/>
      <c r="ABB6" s="145"/>
      <c r="ABC6" s="145"/>
      <c r="ABD6" s="145"/>
      <c r="ABE6" s="145"/>
      <c r="ABF6" s="145"/>
      <c r="ABG6" s="145"/>
      <c r="ABH6" s="145"/>
      <c r="ABI6" s="145"/>
      <c r="ABJ6" s="145"/>
      <c r="ABK6" s="145"/>
      <c r="ABL6" s="145"/>
      <c r="ABM6" s="145"/>
      <c r="ABN6" s="145"/>
      <c r="ABO6" s="145"/>
      <c r="ABP6" s="145"/>
      <c r="ABQ6" s="145"/>
      <c r="ABR6" s="145"/>
      <c r="ABS6" s="145"/>
      <c r="ABT6" s="145"/>
      <c r="ABU6" s="145"/>
      <c r="ABV6" s="145"/>
      <c r="ABW6" s="145"/>
      <c r="ABX6" s="145"/>
      <c r="ABY6" s="145"/>
      <c r="ABZ6" s="145"/>
      <c r="ACA6" s="145"/>
      <c r="ACB6" s="145"/>
      <c r="ACC6" s="145"/>
      <c r="ACD6" s="145"/>
      <c r="ACE6" s="145"/>
      <c r="ACF6" s="145"/>
      <c r="ACG6" s="145"/>
      <c r="ACH6" s="145"/>
      <c r="ACI6" s="145"/>
      <c r="ACJ6" s="145"/>
      <c r="ACK6" s="145"/>
      <c r="ACL6" s="145"/>
      <c r="ACM6" s="145"/>
      <c r="ACN6" s="145"/>
      <c r="ACO6" s="145"/>
      <c r="ACP6" s="145"/>
      <c r="ACQ6" s="145"/>
      <c r="ACR6" s="145"/>
      <c r="ACS6" s="145"/>
      <c r="ACT6" s="145"/>
      <c r="ACU6" s="145"/>
      <c r="ACV6" s="145"/>
      <c r="ACW6" s="145"/>
      <c r="ACX6" s="145"/>
      <c r="ACY6" s="145"/>
      <c r="ACZ6" s="145"/>
      <c r="ADA6" s="145"/>
      <c r="ADB6" s="145"/>
      <c r="ADC6" s="145"/>
      <c r="ADD6" s="145"/>
      <c r="ADE6" s="145"/>
      <c r="ADF6" s="145"/>
      <c r="ADG6" s="145"/>
      <c r="ADH6" s="145"/>
      <c r="ADI6" s="145"/>
      <c r="ADJ6" s="145"/>
      <c r="ADK6" s="145"/>
      <c r="ADL6" s="145"/>
      <c r="ADM6" s="145"/>
      <c r="ADN6" s="145"/>
      <c r="ADO6" s="145"/>
      <c r="ADP6" s="145"/>
      <c r="ADQ6" s="145"/>
      <c r="ADR6" s="145"/>
      <c r="ADS6" s="145"/>
      <c r="ADT6" s="145"/>
      <c r="ADU6" s="145"/>
      <c r="ADV6" s="145"/>
      <c r="ADW6" s="145"/>
      <c r="ADX6" s="145"/>
      <c r="ADY6" s="145"/>
      <c r="ADZ6" s="145"/>
      <c r="AEA6" s="145"/>
      <c r="AEB6" s="145"/>
      <c r="AEC6" s="145"/>
      <c r="AED6" s="145"/>
      <c r="AEE6" s="145"/>
      <c r="AEF6" s="145"/>
      <c r="AEG6" s="145"/>
      <c r="AEH6" s="145"/>
      <c r="AEI6" s="145"/>
      <c r="AEJ6" s="145"/>
      <c r="AEK6" s="145"/>
      <c r="AEL6" s="145"/>
      <c r="AEM6" s="145"/>
      <c r="AEN6" s="145"/>
      <c r="AEO6" s="145"/>
      <c r="AEP6" s="145"/>
      <c r="AEQ6" s="145"/>
      <c r="AER6" s="145"/>
      <c r="AES6" s="145"/>
      <c r="AET6" s="145"/>
      <c r="AEU6" s="145"/>
      <c r="AEV6" s="145"/>
      <c r="AEW6" s="145"/>
      <c r="AEX6" s="145"/>
      <c r="AEY6" s="145"/>
      <c r="AEZ6" s="145"/>
      <c r="AFA6" s="145"/>
      <c r="AFB6" s="145"/>
      <c r="AFC6" s="145"/>
      <c r="AFD6" s="145"/>
      <c r="AFE6" s="145"/>
      <c r="AFF6" s="145"/>
      <c r="AFG6" s="145"/>
      <c r="AFH6" s="145"/>
      <c r="AFI6" s="145"/>
      <c r="AFJ6" s="145"/>
      <c r="AFK6" s="145"/>
      <c r="AFL6" s="145"/>
      <c r="AFM6" s="145"/>
      <c r="AFN6" s="145"/>
      <c r="AFO6" s="145"/>
      <c r="AFP6" s="145"/>
      <c r="AFQ6" s="145"/>
      <c r="AFR6" s="145"/>
      <c r="AFS6" s="145"/>
      <c r="AFT6" s="145"/>
      <c r="AFU6" s="145"/>
      <c r="AFV6" s="145"/>
      <c r="AFW6" s="145"/>
      <c r="AFX6" s="145"/>
      <c r="AFY6" s="145"/>
      <c r="AFZ6" s="145"/>
      <c r="AGA6" s="145"/>
      <c r="AGB6" s="145"/>
      <c r="AGC6" s="145"/>
      <c r="AGD6" s="145"/>
      <c r="AGE6" s="145"/>
      <c r="AGF6" s="145"/>
      <c r="AGG6" s="145"/>
      <c r="AGH6" s="145"/>
      <c r="AGI6" s="145"/>
      <c r="AGJ6" s="145"/>
      <c r="AGK6" s="145"/>
      <c r="AGL6" s="145"/>
      <c r="AGM6" s="145"/>
      <c r="AGN6" s="145"/>
      <c r="AGO6" s="145"/>
      <c r="AGP6" s="145"/>
      <c r="AGQ6" s="145"/>
      <c r="AGR6" s="145"/>
      <c r="AGS6" s="145"/>
      <c r="AGT6" s="145"/>
      <c r="AGU6" s="145"/>
      <c r="AGV6" s="145"/>
      <c r="AGW6" s="145"/>
      <c r="AGX6" s="145"/>
      <c r="AGY6" s="145"/>
      <c r="AGZ6" s="145"/>
      <c r="AHA6" s="145"/>
      <c r="AHB6" s="145"/>
      <c r="AHC6" s="145"/>
      <c r="AHD6" s="145"/>
      <c r="AHE6" s="145"/>
      <c r="AHF6" s="145"/>
      <c r="AHG6" s="145"/>
      <c r="AHH6" s="145"/>
      <c r="AHI6" s="145"/>
      <c r="AHJ6" s="145"/>
      <c r="AHK6" s="145"/>
      <c r="AHL6" s="145"/>
      <c r="AHM6" s="145"/>
      <c r="AHN6" s="145"/>
      <c r="AHO6" s="145"/>
      <c r="AHP6" s="145"/>
      <c r="AHQ6" s="145"/>
      <c r="AHR6" s="145"/>
      <c r="AHS6" s="145"/>
      <c r="AHT6" s="145"/>
      <c r="AHU6" s="145"/>
      <c r="AHV6" s="145"/>
      <c r="AHW6" s="145"/>
      <c r="AHX6" s="145"/>
      <c r="AHY6" s="145"/>
      <c r="AHZ6" s="145"/>
      <c r="AIA6" s="145"/>
      <c r="AIB6" s="145"/>
      <c r="AIC6" s="145"/>
      <c r="AID6" s="145"/>
      <c r="AIE6" s="145"/>
      <c r="AIF6" s="145"/>
      <c r="AIG6" s="145"/>
      <c r="AIH6" s="145"/>
      <c r="AII6" s="145"/>
      <c r="AIJ6" s="145"/>
      <c r="AIK6" s="145"/>
      <c r="AIL6" s="145"/>
      <c r="AIM6" s="145"/>
      <c r="AIN6" s="145"/>
      <c r="AIO6" s="145"/>
      <c r="AIP6" s="145"/>
      <c r="AIQ6" s="145"/>
      <c r="AIR6" s="145"/>
      <c r="AIS6" s="145"/>
      <c r="AIT6" s="145"/>
      <c r="AIU6" s="145"/>
      <c r="AIV6" s="145"/>
      <c r="AIW6" s="145"/>
      <c r="AIX6" s="145"/>
      <c r="AIY6" s="145"/>
      <c r="AIZ6" s="145"/>
      <c r="AJA6" s="145"/>
      <c r="AJB6" s="145"/>
      <c r="AJC6" s="145"/>
      <c r="AJD6" s="145"/>
      <c r="AJE6" s="145"/>
      <c r="AJF6" s="145"/>
      <c r="AJG6" s="145"/>
      <c r="AJH6" s="145"/>
      <c r="AJI6" s="145"/>
      <c r="AJJ6" s="145"/>
      <c r="AJK6" s="145"/>
      <c r="AJL6" s="145"/>
      <c r="AJM6" s="145"/>
      <c r="AJN6" s="145"/>
      <c r="AJO6" s="145"/>
      <c r="AJP6" s="145"/>
      <c r="AJQ6" s="145"/>
      <c r="AJR6" s="145"/>
      <c r="AJS6" s="145"/>
      <c r="AJT6" s="145"/>
      <c r="AJU6" s="145"/>
      <c r="AJV6" s="145"/>
      <c r="AJW6" s="145"/>
      <c r="AJX6" s="145"/>
      <c r="AJY6" s="145"/>
      <c r="AJZ6" s="145"/>
      <c r="AKA6" s="145"/>
      <c r="AKB6" s="145"/>
      <c r="AKC6" s="145"/>
      <c r="AKD6" s="145"/>
      <c r="AKE6" s="145"/>
      <c r="AKF6" s="145"/>
      <c r="AKG6" s="145"/>
      <c r="AKH6" s="145"/>
      <c r="AKI6" s="145"/>
      <c r="AKJ6" s="145"/>
      <c r="AKK6" s="145"/>
      <c r="AKL6" s="145"/>
      <c r="AKM6" s="145"/>
      <c r="AKN6" s="145"/>
      <c r="AKO6" s="145"/>
      <c r="AKP6" s="145"/>
      <c r="AKQ6" s="145"/>
      <c r="AKR6" s="145"/>
      <c r="AKS6" s="145"/>
      <c r="AKT6" s="145"/>
      <c r="AKU6" s="145"/>
      <c r="AKV6" s="145"/>
      <c r="AKW6" s="145"/>
      <c r="AKX6" s="145"/>
      <c r="AKY6" s="145"/>
      <c r="AKZ6" s="145"/>
      <c r="ALA6" s="145"/>
      <c r="ALB6" s="145"/>
      <c r="ALC6" s="145"/>
      <c r="ALD6" s="145"/>
      <c r="ALE6" s="145"/>
      <c r="ALF6" s="145"/>
      <c r="ALG6" s="145"/>
      <c r="ALH6" s="145"/>
      <c r="ALI6" s="145"/>
      <c r="ALJ6" s="145"/>
      <c r="ALK6" s="145"/>
      <c r="ALL6" s="145"/>
      <c r="ALM6" s="145"/>
      <c r="ALN6" s="145"/>
      <c r="ALO6" s="145"/>
      <c r="ALP6" s="145"/>
      <c r="ALQ6" s="145"/>
      <c r="ALR6" s="145"/>
      <c r="ALS6" s="145"/>
      <c r="ALT6" s="145"/>
      <c r="ALU6" s="145"/>
      <c r="ALV6" s="145"/>
      <c r="ALW6" s="145"/>
      <c r="ALX6" s="145"/>
      <c r="ALY6" s="145"/>
      <c r="ALZ6" s="145"/>
    </row>
    <row r="7" spans="1:1024" ht="6.9" customHeight="1" x14ac:dyDescent="0.3">
      <c r="A7" s="145"/>
      <c r="B7" s="145"/>
      <c r="C7" s="145"/>
      <c r="D7" s="145"/>
      <c r="E7" s="145"/>
      <c r="F7" s="145"/>
      <c r="G7" s="145"/>
      <c r="H7" s="145"/>
      <c r="I7" s="145"/>
      <c r="J7" s="145"/>
      <c r="K7" s="145"/>
      <c r="L7" s="145"/>
      <c r="M7" s="145"/>
      <c r="N7" s="145"/>
      <c r="O7" s="145"/>
      <c r="P7" s="145"/>
      <c r="Q7" s="145"/>
      <c r="R7" s="145"/>
      <c r="S7" s="145"/>
      <c r="T7" s="145"/>
      <c r="U7" s="145"/>
      <c r="V7" s="145"/>
      <c r="W7" s="145"/>
      <c r="X7" s="145"/>
      <c r="Y7" s="145"/>
      <c r="Z7" s="145"/>
      <c r="AA7" s="145"/>
      <c r="AB7" s="145"/>
      <c r="AC7" s="145"/>
      <c r="AD7" s="145"/>
      <c r="AE7" s="145"/>
      <c r="AF7" s="145"/>
      <c r="AG7" s="145"/>
      <c r="AH7" s="145"/>
      <c r="AI7" s="145"/>
      <c r="AJ7" s="145"/>
      <c r="AK7" s="145"/>
      <c r="AL7" s="145"/>
      <c r="AM7" s="145"/>
      <c r="AN7" s="145"/>
      <c r="AO7" s="145"/>
      <c r="AP7" s="145"/>
      <c r="AQ7" s="145"/>
      <c r="AR7" s="145"/>
      <c r="AS7" s="145"/>
      <c r="AT7" s="145"/>
      <c r="AU7" s="145"/>
      <c r="AV7" s="145"/>
      <c r="AW7" s="145"/>
      <c r="AX7" s="145"/>
      <c r="AY7" s="145"/>
      <c r="AZ7" s="145"/>
      <c r="BA7" s="145"/>
      <c r="BB7" s="145"/>
      <c r="BC7" s="145"/>
      <c r="BD7" s="145"/>
      <c r="BE7" s="145"/>
      <c r="BF7" s="145"/>
      <c r="BG7" s="145"/>
      <c r="BH7" s="145"/>
      <c r="BI7" s="145"/>
      <c r="BJ7" s="145"/>
      <c r="BK7" s="145"/>
      <c r="BL7" s="145"/>
      <c r="BM7" s="145"/>
      <c r="BN7" s="145"/>
      <c r="BO7" s="145"/>
      <c r="BP7" s="145"/>
      <c r="BQ7" s="145"/>
      <c r="BR7" s="145"/>
      <c r="BS7" s="145"/>
      <c r="BT7" s="145"/>
      <c r="BU7" s="145"/>
      <c r="BV7" s="145"/>
      <c r="BW7" s="145"/>
      <c r="BX7" s="145"/>
      <c r="BY7" s="145"/>
      <c r="BZ7" s="145"/>
      <c r="CA7" s="145"/>
      <c r="CB7" s="145"/>
      <c r="CC7" s="145"/>
      <c r="CD7" s="145"/>
      <c r="CE7" s="145"/>
      <c r="CF7" s="145"/>
      <c r="CG7" s="145"/>
      <c r="CH7" s="145"/>
      <c r="CI7" s="145"/>
      <c r="CJ7" s="145"/>
      <c r="CK7" s="145"/>
      <c r="CL7" s="145"/>
      <c r="CM7" s="145"/>
      <c r="CN7" s="145"/>
      <c r="CO7" s="145"/>
      <c r="CP7" s="145"/>
      <c r="CQ7" s="145"/>
      <c r="CR7" s="145"/>
      <c r="CS7" s="145"/>
      <c r="CT7" s="145"/>
      <c r="CU7" s="145"/>
      <c r="CV7" s="145"/>
      <c r="CW7" s="145"/>
      <c r="CX7" s="145"/>
      <c r="CY7" s="145"/>
      <c r="CZ7" s="145"/>
      <c r="DA7" s="145"/>
      <c r="DB7" s="145"/>
      <c r="DC7" s="145"/>
      <c r="DD7" s="145"/>
      <c r="DE7" s="145"/>
      <c r="DF7" s="145"/>
      <c r="DG7" s="145"/>
      <c r="DH7" s="145"/>
      <c r="DI7" s="145"/>
      <c r="DJ7" s="145"/>
      <c r="DK7" s="145"/>
      <c r="DL7" s="145"/>
      <c r="DM7" s="145"/>
      <c r="DN7" s="145"/>
      <c r="DO7" s="145"/>
      <c r="DP7" s="145"/>
      <c r="DQ7" s="145"/>
      <c r="DR7" s="145"/>
      <c r="DS7" s="145"/>
      <c r="DT7" s="145"/>
      <c r="DU7" s="145"/>
      <c r="DV7" s="145"/>
      <c r="DW7" s="145"/>
      <c r="DX7" s="145"/>
      <c r="DY7" s="145"/>
      <c r="DZ7" s="145"/>
      <c r="EA7" s="145"/>
      <c r="EB7" s="145"/>
      <c r="EC7" s="145"/>
      <c r="ED7" s="145"/>
      <c r="EE7" s="145"/>
      <c r="EF7" s="145"/>
      <c r="EG7" s="145"/>
      <c r="EH7" s="145"/>
      <c r="EI7" s="145"/>
      <c r="EJ7" s="145"/>
      <c r="EK7" s="145"/>
      <c r="EL7" s="145"/>
      <c r="EM7" s="145"/>
      <c r="EN7" s="145"/>
      <c r="EO7" s="145"/>
      <c r="EP7" s="145"/>
      <c r="EQ7" s="145"/>
      <c r="ER7" s="145"/>
      <c r="ES7" s="145"/>
      <c r="ET7" s="145"/>
      <c r="EU7" s="145"/>
      <c r="EV7" s="145"/>
      <c r="EW7" s="145"/>
      <c r="EX7" s="145"/>
      <c r="EY7" s="145"/>
      <c r="EZ7" s="145"/>
      <c r="FA7" s="145"/>
      <c r="FB7" s="145"/>
      <c r="FC7" s="145"/>
      <c r="FD7" s="145"/>
      <c r="FE7" s="145"/>
      <c r="FF7" s="145"/>
      <c r="FG7" s="145"/>
      <c r="FH7" s="145"/>
      <c r="FI7" s="145"/>
      <c r="FJ7" s="145"/>
      <c r="FK7" s="145"/>
      <c r="FL7" s="145"/>
      <c r="FM7" s="145"/>
      <c r="FN7" s="145"/>
      <c r="FO7" s="145"/>
      <c r="FP7" s="145"/>
      <c r="FQ7" s="145"/>
      <c r="FR7" s="145"/>
      <c r="FS7" s="145"/>
      <c r="FT7" s="145"/>
      <c r="FU7" s="145"/>
      <c r="FV7" s="145"/>
      <c r="FW7" s="145"/>
      <c r="FX7" s="145"/>
      <c r="FY7" s="145"/>
      <c r="FZ7" s="145"/>
      <c r="GA7" s="145"/>
      <c r="GB7" s="145"/>
      <c r="GC7" s="145"/>
      <c r="GD7" s="145"/>
      <c r="GE7" s="145"/>
      <c r="GF7" s="145"/>
      <c r="GG7" s="145"/>
      <c r="GH7" s="145"/>
      <c r="GI7" s="145"/>
      <c r="GJ7" s="145"/>
      <c r="GK7" s="145"/>
      <c r="GL7" s="145"/>
      <c r="GM7" s="145"/>
      <c r="GN7" s="145"/>
      <c r="GO7" s="145"/>
      <c r="GP7" s="145"/>
      <c r="GQ7" s="145"/>
      <c r="GR7" s="145"/>
      <c r="GS7" s="145"/>
      <c r="GT7" s="145"/>
      <c r="GU7" s="145"/>
      <c r="GV7" s="145"/>
      <c r="GW7" s="145"/>
      <c r="GX7" s="145"/>
      <c r="GY7" s="145"/>
      <c r="GZ7" s="145"/>
      <c r="HA7" s="145"/>
      <c r="HB7" s="145"/>
      <c r="HC7" s="145"/>
      <c r="HD7" s="145"/>
      <c r="HE7" s="145"/>
      <c r="HF7" s="145"/>
      <c r="HG7" s="145"/>
      <c r="HH7" s="145"/>
      <c r="HI7" s="145"/>
      <c r="HJ7" s="145"/>
      <c r="HK7" s="145"/>
      <c r="HL7" s="145"/>
      <c r="HM7" s="145"/>
      <c r="HN7" s="145"/>
      <c r="HO7" s="145"/>
      <c r="HP7" s="145"/>
      <c r="HQ7" s="145"/>
      <c r="HR7" s="145"/>
      <c r="HS7" s="145"/>
      <c r="HT7" s="145"/>
      <c r="HU7" s="145"/>
      <c r="HV7" s="145"/>
      <c r="HW7" s="145"/>
      <c r="HX7" s="145"/>
      <c r="HY7" s="145"/>
      <c r="HZ7" s="145"/>
      <c r="IA7" s="145"/>
      <c r="IB7" s="145"/>
      <c r="IC7" s="145"/>
      <c r="ID7" s="145"/>
      <c r="IE7" s="145"/>
      <c r="IF7" s="145"/>
      <c r="IG7" s="145"/>
      <c r="IH7" s="145"/>
      <c r="II7" s="145"/>
      <c r="IJ7" s="145"/>
      <c r="IK7" s="145"/>
      <c r="IL7" s="145"/>
      <c r="IM7" s="145"/>
      <c r="IN7" s="145"/>
      <c r="IO7" s="145"/>
      <c r="IP7" s="145"/>
      <c r="IQ7" s="145"/>
      <c r="IR7" s="145"/>
      <c r="IS7" s="145"/>
      <c r="IT7" s="145"/>
      <c r="IU7" s="145"/>
      <c r="IV7" s="145"/>
      <c r="IW7" s="145"/>
      <c r="IX7" s="145"/>
      <c r="IY7" s="145"/>
      <c r="IZ7" s="145"/>
      <c r="JA7" s="145"/>
      <c r="JB7" s="145"/>
      <c r="JC7" s="145"/>
      <c r="JD7" s="145"/>
      <c r="JE7" s="145"/>
      <c r="JF7" s="145"/>
      <c r="JG7" s="145"/>
      <c r="JH7" s="145"/>
      <c r="JI7" s="145"/>
      <c r="JJ7" s="145"/>
      <c r="JK7" s="145"/>
      <c r="JL7" s="145"/>
      <c r="JM7" s="145"/>
      <c r="JN7" s="145"/>
      <c r="JO7" s="145"/>
      <c r="JP7" s="145"/>
      <c r="JQ7" s="145"/>
      <c r="JR7" s="145"/>
      <c r="JS7" s="145"/>
      <c r="JT7" s="145"/>
      <c r="JU7" s="145"/>
      <c r="JV7" s="145"/>
      <c r="JW7" s="145"/>
      <c r="JX7" s="145"/>
      <c r="JY7" s="145"/>
      <c r="JZ7" s="145"/>
      <c r="KA7" s="145"/>
      <c r="KB7" s="145"/>
      <c r="KC7" s="145"/>
      <c r="KD7" s="145"/>
      <c r="KE7" s="145"/>
      <c r="KF7" s="145"/>
      <c r="KG7" s="145"/>
      <c r="KH7" s="145"/>
      <c r="KI7" s="145"/>
      <c r="KJ7" s="145"/>
      <c r="KK7" s="145"/>
      <c r="KL7" s="145"/>
      <c r="KM7" s="145"/>
      <c r="KN7" s="145"/>
      <c r="KO7" s="145"/>
      <c r="KP7" s="145"/>
      <c r="KQ7" s="145"/>
      <c r="KR7" s="145"/>
      <c r="KS7" s="145"/>
      <c r="KT7" s="145"/>
      <c r="KU7" s="145"/>
      <c r="KV7" s="145"/>
      <c r="KW7" s="145"/>
      <c r="KX7" s="145"/>
      <c r="KY7" s="145"/>
      <c r="KZ7" s="145"/>
      <c r="LA7" s="145"/>
      <c r="LB7" s="145"/>
      <c r="LC7" s="145"/>
      <c r="LD7" s="145"/>
      <c r="LE7" s="145"/>
      <c r="LF7" s="145"/>
      <c r="LG7" s="145"/>
      <c r="LH7" s="145"/>
      <c r="LI7" s="145"/>
      <c r="LJ7" s="145"/>
      <c r="LK7" s="145"/>
      <c r="LL7" s="145"/>
      <c r="LM7" s="145"/>
      <c r="LN7" s="145"/>
      <c r="LO7" s="145"/>
      <c r="LP7" s="145"/>
      <c r="LQ7" s="145"/>
      <c r="LR7" s="145"/>
      <c r="LS7" s="145"/>
      <c r="LT7" s="145"/>
      <c r="LU7" s="145"/>
      <c r="LV7" s="145"/>
      <c r="LW7" s="145"/>
      <c r="LX7" s="145"/>
      <c r="LY7" s="145"/>
      <c r="LZ7" s="145"/>
      <c r="MA7" s="145"/>
      <c r="MB7" s="145"/>
      <c r="MC7" s="145"/>
      <c r="MD7" s="145"/>
      <c r="ME7" s="145"/>
      <c r="MF7" s="145"/>
      <c r="MG7" s="145"/>
      <c r="MH7" s="145"/>
      <c r="MI7" s="145"/>
      <c r="MJ7" s="145"/>
      <c r="MK7" s="145"/>
      <c r="ML7" s="145"/>
      <c r="MM7" s="145"/>
      <c r="MN7" s="145"/>
      <c r="MO7" s="145"/>
      <c r="MP7" s="145"/>
      <c r="MQ7" s="145"/>
      <c r="MR7" s="145"/>
      <c r="MS7" s="145"/>
      <c r="MT7" s="145"/>
      <c r="MU7" s="145"/>
      <c r="MV7" s="145"/>
      <c r="MW7" s="145"/>
      <c r="MX7" s="145"/>
      <c r="MY7" s="145"/>
      <c r="MZ7" s="145"/>
      <c r="NA7" s="145"/>
      <c r="NB7" s="145"/>
      <c r="NC7" s="145"/>
      <c r="ND7" s="145"/>
      <c r="NE7" s="145"/>
      <c r="NF7" s="145"/>
      <c r="NG7" s="145"/>
      <c r="NH7" s="145"/>
      <c r="NI7" s="145"/>
      <c r="NJ7" s="145"/>
      <c r="NK7" s="145"/>
      <c r="NL7" s="145"/>
      <c r="NM7" s="145"/>
      <c r="NN7" s="145"/>
      <c r="NO7" s="145"/>
      <c r="NP7" s="145"/>
      <c r="NQ7" s="145"/>
      <c r="NR7" s="145"/>
      <c r="NS7" s="145"/>
      <c r="NT7" s="145"/>
      <c r="NU7" s="145"/>
      <c r="NV7" s="145"/>
      <c r="NW7" s="145"/>
      <c r="NX7" s="145"/>
      <c r="NY7" s="145"/>
      <c r="NZ7" s="145"/>
      <c r="OA7" s="145"/>
      <c r="OB7" s="145"/>
      <c r="OC7" s="145"/>
      <c r="OD7" s="145"/>
      <c r="OE7" s="145"/>
      <c r="OF7" s="145"/>
      <c r="OG7" s="145"/>
      <c r="OH7" s="145"/>
      <c r="OI7" s="145"/>
      <c r="OJ7" s="145"/>
      <c r="OK7" s="145"/>
      <c r="OL7" s="145"/>
      <c r="OM7" s="145"/>
      <c r="ON7" s="145"/>
      <c r="OO7" s="145"/>
      <c r="OP7" s="145"/>
      <c r="OQ7" s="145"/>
      <c r="OR7" s="145"/>
      <c r="OS7" s="145"/>
      <c r="OT7" s="145"/>
      <c r="OU7" s="145"/>
      <c r="OV7" s="145"/>
      <c r="OW7" s="145"/>
      <c r="OX7" s="145"/>
      <c r="OY7" s="145"/>
      <c r="OZ7" s="145"/>
      <c r="PA7" s="145"/>
      <c r="PB7" s="145"/>
      <c r="PC7" s="145"/>
      <c r="PD7" s="145"/>
      <c r="PE7" s="145"/>
      <c r="PF7" s="145"/>
      <c r="PG7" s="145"/>
      <c r="PH7" s="145"/>
      <c r="PI7" s="145"/>
      <c r="PJ7" s="145"/>
      <c r="PK7" s="145"/>
      <c r="PL7" s="145"/>
      <c r="PM7" s="145"/>
      <c r="PN7" s="145"/>
      <c r="PO7" s="145"/>
      <c r="PP7" s="145"/>
      <c r="PQ7" s="145"/>
      <c r="PR7" s="145"/>
      <c r="PS7" s="145"/>
      <c r="PT7" s="145"/>
      <c r="PU7" s="145"/>
      <c r="PV7" s="145"/>
      <c r="PW7" s="145"/>
      <c r="PX7" s="145"/>
      <c r="PY7" s="145"/>
      <c r="PZ7" s="145"/>
      <c r="QA7" s="145"/>
      <c r="QB7" s="145"/>
      <c r="QC7" s="145"/>
      <c r="QD7" s="145"/>
      <c r="QE7" s="145"/>
      <c r="QF7" s="145"/>
      <c r="QG7" s="145"/>
      <c r="QH7" s="145"/>
      <c r="QI7" s="145"/>
      <c r="QJ7" s="145"/>
      <c r="QK7" s="145"/>
      <c r="QL7" s="145"/>
      <c r="QM7" s="145"/>
      <c r="QN7" s="145"/>
      <c r="QO7" s="145"/>
      <c r="QP7" s="145"/>
      <c r="QQ7" s="145"/>
      <c r="QR7" s="145"/>
      <c r="QS7" s="145"/>
      <c r="QT7" s="145"/>
      <c r="QU7" s="145"/>
      <c r="QV7" s="145"/>
      <c r="QW7" s="145"/>
      <c r="QX7" s="145"/>
      <c r="QY7" s="145"/>
      <c r="QZ7" s="145"/>
      <c r="RA7" s="145"/>
      <c r="RB7" s="145"/>
      <c r="RC7" s="145"/>
      <c r="RD7" s="145"/>
      <c r="RE7" s="145"/>
      <c r="RF7" s="145"/>
      <c r="RG7" s="145"/>
      <c r="RH7" s="145"/>
      <c r="RI7" s="145"/>
      <c r="RJ7" s="145"/>
      <c r="RK7" s="145"/>
      <c r="RL7" s="145"/>
      <c r="RM7" s="145"/>
      <c r="RN7" s="145"/>
      <c r="RO7" s="145"/>
      <c r="RP7" s="145"/>
      <c r="RQ7" s="145"/>
      <c r="RR7" s="145"/>
      <c r="RS7" s="145"/>
      <c r="RT7" s="145"/>
      <c r="RU7" s="145"/>
      <c r="RV7" s="145"/>
      <c r="RW7" s="145"/>
      <c r="RX7" s="145"/>
      <c r="RY7" s="145"/>
      <c r="RZ7" s="145"/>
      <c r="SA7" s="145"/>
      <c r="SB7" s="145"/>
      <c r="SC7" s="145"/>
      <c r="SD7" s="145"/>
      <c r="SE7" s="145"/>
      <c r="SF7" s="145"/>
      <c r="SG7" s="145"/>
      <c r="SH7" s="145"/>
      <c r="SI7" s="145"/>
      <c r="SJ7" s="145"/>
      <c r="SK7" s="145"/>
      <c r="SL7" s="145"/>
      <c r="SM7" s="145"/>
      <c r="SN7" s="145"/>
      <c r="SO7" s="145"/>
      <c r="SP7" s="145"/>
      <c r="SQ7" s="145"/>
      <c r="SR7" s="145"/>
      <c r="SS7" s="145"/>
      <c r="ST7" s="145"/>
      <c r="SU7" s="145"/>
      <c r="SV7" s="145"/>
      <c r="SW7" s="145"/>
      <c r="SX7" s="145"/>
      <c r="SY7" s="145"/>
      <c r="SZ7" s="145"/>
      <c r="TA7" s="145"/>
      <c r="TB7" s="145"/>
      <c r="TC7" s="145"/>
      <c r="TD7" s="145"/>
      <c r="TE7" s="145"/>
      <c r="TF7" s="145"/>
      <c r="TG7" s="145"/>
      <c r="TH7" s="145"/>
      <c r="TI7" s="145"/>
      <c r="TJ7" s="145"/>
      <c r="TK7" s="145"/>
      <c r="TL7" s="145"/>
      <c r="TM7" s="145"/>
      <c r="TN7" s="145"/>
      <c r="TO7" s="145"/>
      <c r="TP7" s="145"/>
      <c r="TQ7" s="145"/>
      <c r="TR7" s="145"/>
      <c r="TS7" s="145"/>
      <c r="TT7" s="145"/>
      <c r="TU7" s="145"/>
      <c r="TV7" s="145"/>
      <c r="TW7" s="145"/>
      <c r="TX7" s="145"/>
      <c r="TY7" s="145"/>
      <c r="TZ7" s="145"/>
      <c r="UA7" s="145"/>
      <c r="UB7" s="145"/>
      <c r="UC7" s="145"/>
      <c r="UD7" s="145"/>
      <c r="UE7" s="145"/>
      <c r="UF7" s="145"/>
      <c r="UG7" s="145"/>
      <c r="UH7" s="145"/>
      <c r="UI7" s="145"/>
      <c r="UJ7" s="145"/>
      <c r="UK7" s="145"/>
      <c r="UL7" s="145"/>
      <c r="UM7" s="145"/>
      <c r="UN7" s="145"/>
      <c r="UO7" s="145"/>
      <c r="UP7" s="145"/>
      <c r="UQ7" s="145"/>
      <c r="UR7" s="145"/>
      <c r="US7" s="145"/>
      <c r="UT7" s="145"/>
      <c r="UU7" s="145"/>
      <c r="UV7" s="145"/>
      <c r="UW7" s="145"/>
      <c r="UX7" s="145"/>
      <c r="UY7" s="145"/>
      <c r="UZ7" s="145"/>
      <c r="VA7" s="145"/>
      <c r="VB7" s="145"/>
      <c r="VC7" s="145"/>
      <c r="VD7" s="145"/>
      <c r="VE7" s="145"/>
      <c r="VF7" s="145"/>
      <c r="VG7" s="145"/>
      <c r="VH7" s="145"/>
      <c r="VI7" s="145"/>
      <c r="VJ7" s="145"/>
      <c r="VK7" s="145"/>
      <c r="VL7" s="145"/>
      <c r="VM7" s="145"/>
      <c r="VN7" s="145"/>
      <c r="VO7" s="145"/>
      <c r="VP7" s="145"/>
      <c r="VQ7" s="145"/>
      <c r="VR7" s="145"/>
      <c r="VS7" s="145"/>
      <c r="VT7" s="145"/>
      <c r="VU7" s="145"/>
      <c r="VV7" s="145"/>
      <c r="VW7" s="145"/>
      <c r="VX7" s="145"/>
      <c r="VY7" s="145"/>
      <c r="VZ7" s="145"/>
      <c r="WA7" s="145"/>
      <c r="WB7" s="145"/>
      <c r="WC7" s="145"/>
      <c r="WD7" s="145"/>
      <c r="WE7" s="145"/>
      <c r="WF7" s="145"/>
      <c r="WG7" s="145"/>
      <c r="WH7" s="145"/>
      <c r="WI7" s="145"/>
      <c r="WJ7" s="145"/>
      <c r="WK7" s="145"/>
      <c r="WL7" s="145"/>
      <c r="WM7" s="145"/>
      <c r="WN7" s="145"/>
      <c r="WO7" s="145"/>
      <c r="WP7" s="145"/>
      <c r="WQ7" s="145"/>
      <c r="WR7" s="145"/>
      <c r="WS7" s="145"/>
      <c r="WT7" s="145"/>
      <c r="WU7" s="145"/>
      <c r="WV7" s="145"/>
      <c r="WW7" s="145"/>
      <c r="WX7" s="145"/>
      <c r="WY7" s="145"/>
      <c r="WZ7" s="145"/>
      <c r="XA7" s="145"/>
      <c r="XB7" s="145"/>
      <c r="XC7" s="145"/>
      <c r="XD7" s="145"/>
      <c r="XE7" s="145"/>
      <c r="XF7" s="145"/>
      <c r="XG7" s="145"/>
      <c r="XH7" s="145"/>
      <c r="XI7" s="145"/>
      <c r="XJ7" s="145"/>
      <c r="XK7" s="145"/>
      <c r="XL7" s="145"/>
      <c r="XM7" s="145"/>
      <c r="XN7" s="145"/>
      <c r="XO7" s="145"/>
      <c r="XP7" s="145"/>
      <c r="XQ7" s="145"/>
      <c r="XR7" s="145"/>
      <c r="XS7" s="145"/>
      <c r="XT7" s="145"/>
      <c r="XU7" s="145"/>
      <c r="XV7" s="145"/>
      <c r="XW7" s="145"/>
      <c r="XX7" s="145"/>
      <c r="XY7" s="145"/>
      <c r="XZ7" s="145"/>
      <c r="YA7" s="145"/>
      <c r="YB7" s="145"/>
      <c r="YC7" s="145"/>
      <c r="YD7" s="145"/>
      <c r="YE7" s="145"/>
      <c r="YF7" s="145"/>
      <c r="YG7" s="145"/>
      <c r="YH7" s="145"/>
      <c r="YI7" s="145"/>
      <c r="YJ7" s="145"/>
      <c r="YK7" s="145"/>
      <c r="YL7" s="145"/>
      <c r="YM7" s="145"/>
      <c r="YN7" s="145"/>
      <c r="YO7" s="145"/>
      <c r="YP7" s="145"/>
      <c r="YQ7" s="145"/>
      <c r="YR7" s="145"/>
      <c r="YS7" s="145"/>
      <c r="YT7" s="145"/>
      <c r="YU7" s="145"/>
      <c r="YV7" s="145"/>
      <c r="YW7" s="145"/>
      <c r="YX7" s="145"/>
      <c r="YY7" s="145"/>
      <c r="YZ7" s="145"/>
      <c r="ZA7" s="145"/>
      <c r="ZB7" s="145"/>
      <c r="ZC7" s="145"/>
      <c r="ZD7" s="145"/>
      <c r="ZE7" s="145"/>
      <c r="ZF7" s="145"/>
      <c r="ZG7" s="145"/>
      <c r="ZH7" s="145"/>
      <c r="ZI7" s="145"/>
      <c r="ZJ7" s="145"/>
      <c r="ZK7" s="145"/>
      <c r="ZL7" s="145"/>
      <c r="ZM7" s="145"/>
      <c r="ZN7" s="145"/>
      <c r="ZO7" s="145"/>
      <c r="ZP7" s="145"/>
      <c r="ZQ7" s="145"/>
      <c r="ZR7" s="145"/>
      <c r="ZS7" s="145"/>
      <c r="ZT7" s="145"/>
      <c r="ZU7" s="145"/>
      <c r="ZV7" s="145"/>
      <c r="ZW7" s="145"/>
      <c r="ZX7" s="145"/>
      <c r="ZY7" s="145"/>
      <c r="ZZ7" s="145"/>
      <c r="AAA7" s="145"/>
      <c r="AAB7" s="145"/>
      <c r="AAC7" s="145"/>
      <c r="AAD7" s="145"/>
      <c r="AAE7" s="145"/>
      <c r="AAF7" s="145"/>
      <c r="AAG7" s="145"/>
      <c r="AAH7" s="145"/>
      <c r="AAI7" s="145"/>
      <c r="AAJ7" s="145"/>
      <c r="AAK7" s="145"/>
      <c r="AAL7" s="145"/>
      <c r="AAM7" s="145"/>
      <c r="AAN7" s="145"/>
      <c r="AAO7" s="145"/>
      <c r="AAP7" s="145"/>
      <c r="AAQ7" s="145"/>
      <c r="AAR7" s="145"/>
      <c r="AAS7" s="145"/>
      <c r="AAT7" s="145"/>
      <c r="AAU7" s="145"/>
      <c r="AAV7" s="145"/>
      <c r="AAW7" s="145"/>
      <c r="AAX7" s="145"/>
      <c r="AAY7" s="145"/>
      <c r="AAZ7" s="145"/>
      <c r="ABA7" s="145"/>
      <c r="ABB7" s="145"/>
      <c r="ABC7" s="145"/>
      <c r="ABD7" s="145"/>
      <c r="ABE7" s="145"/>
      <c r="ABF7" s="145"/>
      <c r="ABG7" s="145"/>
      <c r="ABH7" s="145"/>
      <c r="ABI7" s="145"/>
      <c r="ABJ7" s="145"/>
      <c r="ABK7" s="145"/>
      <c r="ABL7" s="145"/>
      <c r="ABM7" s="145"/>
      <c r="ABN7" s="145"/>
      <c r="ABO7" s="145"/>
      <c r="ABP7" s="145"/>
      <c r="ABQ7" s="145"/>
      <c r="ABR7" s="145"/>
      <c r="ABS7" s="145"/>
      <c r="ABT7" s="145"/>
      <c r="ABU7" s="145"/>
      <c r="ABV7" s="145"/>
      <c r="ABW7" s="145"/>
      <c r="ABX7" s="145"/>
      <c r="ABY7" s="145"/>
      <c r="ABZ7" s="145"/>
      <c r="ACA7" s="145"/>
      <c r="ACB7" s="145"/>
      <c r="ACC7" s="145"/>
      <c r="ACD7" s="145"/>
      <c r="ACE7" s="145"/>
      <c r="ACF7" s="145"/>
      <c r="ACG7" s="145"/>
      <c r="ACH7" s="145"/>
      <c r="ACI7" s="145"/>
      <c r="ACJ7" s="145"/>
      <c r="ACK7" s="145"/>
      <c r="ACL7" s="145"/>
      <c r="ACM7" s="145"/>
      <c r="ACN7" s="145"/>
      <c r="ACO7" s="145"/>
      <c r="ACP7" s="145"/>
      <c r="ACQ7" s="145"/>
      <c r="ACR7" s="145"/>
      <c r="ACS7" s="145"/>
      <c r="ACT7" s="145"/>
      <c r="ACU7" s="145"/>
      <c r="ACV7" s="145"/>
      <c r="ACW7" s="145"/>
      <c r="ACX7" s="145"/>
      <c r="ACY7" s="145"/>
      <c r="ACZ7" s="145"/>
      <c r="ADA7" s="145"/>
      <c r="ADB7" s="145"/>
      <c r="ADC7" s="145"/>
      <c r="ADD7" s="145"/>
      <c r="ADE7" s="145"/>
      <c r="ADF7" s="145"/>
      <c r="ADG7" s="145"/>
      <c r="ADH7" s="145"/>
      <c r="ADI7" s="145"/>
      <c r="ADJ7" s="145"/>
      <c r="ADK7" s="145"/>
      <c r="ADL7" s="145"/>
      <c r="ADM7" s="145"/>
      <c r="ADN7" s="145"/>
      <c r="ADO7" s="145"/>
      <c r="ADP7" s="145"/>
      <c r="ADQ7" s="145"/>
      <c r="ADR7" s="145"/>
      <c r="ADS7" s="145"/>
      <c r="ADT7" s="145"/>
      <c r="ADU7" s="145"/>
      <c r="ADV7" s="145"/>
      <c r="ADW7" s="145"/>
      <c r="ADX7" s="145"/>
      <c r="ADY7" s="145"/>
      <c r="ADZ7" s="145"/>
      <c r="AEA7" s="145"/>
      <c r="AEB7" s="145"/>
      <c r="AEC7" s="145"/>
      <c r="AED7" s="145"/>
      <c r="AEE7" s="145"/>
      <c r="AEF7" s="145"/>
      <c r="AEG7" s="145"/>
      <c r="AEH7" s="145"/>
      <c r="AEI7" s="145"/>
      <c r="AEJ7" s="145"/>
      <c r="AEK7" s="145"/>
      <c r="AEL7" s="145"/>
      <c r="AEM7" s="145"/>
      <c r="AEN7" s="145"/>
      <c r="AEO7" s="145"/>
      <c r="AEP7" s="145"/>
      <c r="AEQ7" s="145"/>
      <c r="AER7" s="145"/>
      <c r="AES7" s="145"/>
      <c r="AET7" s="145"/>
      <c r="AEU7" s="145"/>
      <c r="AEV7" s="145"/>
      <c r="AEW7" s="145"/>
      <c r="AEX7" s="145"/>
      <c r="AEY7" s="145"/>
      <c r="AEZ7" s="145"/>
      <c r="AFA7" s="145"/>
      <c r="AFB7" s="145"/>
      <c r="AFC7" s="145"/>
      <c r="AFD7" s="145"/>
      <c r="AFE7" s="145"/>
      <c r="AFF7" s="145"/>
      <c r="AFG7" s="145"/>
      <c r="AFH7" s="145"/>
      <c r="AFI7" s="145"/>
      <c r="AFJ7" s="145"/>
      <c r="AFK7" s="145"/>
      <c r="AFL7" s="145"/>
      <c r="AFM7" s="145"/>
      <c r="AFN7" s="145"/>
      <c r="AFO7" s="145"/>
      <c r="AFP7" s="145"/>
      <c r="AFQ7" s="145"/>
      <c r="AFR7" s="145"/>
      <c r="AFS7" s="145"/>
      <c r="AFT7" s="145"/>
      <c r="AFU7" s="145"/>
      <c r="AFV7" s="145"/>
      <c r="AFW7" s="145"/>
      <c r="AFX7" s="145"/>
      <c r="AFY7" s="145"/>
      <c r="AFZ7" s="145"/>
      <c r="AGA7" s="145"/>
      <c r="AGB7" s="145"/>
      <c r="AGC7" s="145"/>
      <c r="AGD7" s="145"/>
      <c r="AGE7" s="145"/>
      <c r="AGF7" s="145"/>
      <c r="AGG7" s="145"/>
      <c r="AGH7" s="145"/>
      <c r="AGI7" s="145"/>
      <c r="AGJ7" s="145"/>
      <c r="AGK7" s="145"/>
      <c r="AGL7" s="145"/>
      <c r="AGM7" s="145"/>
      <c r="AGN7" s="145"/>
      <c r="AGO7" s="145"/>
      <c r="AGP7" s="145"/>
      <c r="AGQ7" s="145"/>
      <c r="AGR7" s="145"/>
      <c r="AGS7" s="145"/>
      <c r="AGT7" s="145"/>
      <c r="AGU7" s="145"/>
      <c r="AGV7" s="145"/>
      <c r="AGW7" s="145"/>
      <c r="AGX7" s="145"/>
      <c r="AGY7" s="145"/>
      <c r="AGZ7" s="145"/>
      <c r="AHA7" s="145"/>
      <c r="AHB7" s="145"/>
      <c r="AHC7" s="145"/>
      <c r="AHD7" s="145"/>
      <c r="AHE7" s="145"/>
      <c r="AHF7" s="145"/>
      <c r="AHG7" s="145"/>
      <c r="AHH7" s="145"/>
      <c r="AHI7" s="145"/>
      <c r="AHJ7" s="145"/>
      <c r="AHK7" s="145"/>
      <c r="AHL7" s="145"/>
      <c r="AHM7" s="145"/>
      <c r="AHN7" s="145"/>
      <c r="AHO7" s="145"/>
      <c r="AHP7" s="145"/>
      <c r="AHQ7" s="145"/>
      <c r="AHR7" s="145"/>
      <c r="AHS7" s="145"/>
      <c r="AHT7" s="145"/>
      <c r="AHU7" s="145"/>
      <c r="AHV7" s="145"/>
      <c r="AHW7" s="145"/>
      <c r="AHX7" s="145"/>
      <c r="AHY7" s="145"/>
      <c r="AHZ7" s="145"/>
      <c r="AIA7" s="145"/>
      <c r="AIB7" s="145"/>
      <c r="AIC7" s="145"/>
      <c r="AID7" s="145"/>
      <c r="AIE7" s="145"/>
      <c r="AIF7" s="145"/>
      <c r="AIG7" s="145"/>
      <c r="AIH7" s="145"/>
      <c r="AII7" s="145"/>
      <c r="AIJ7" s="145"/>
      <c r="AIK7" s="145"/>
      <c r="AIL7" s="145"/>
      <c r="AIM7" s="145"/>
      <c r="AIN7" s="145"/>
      <c r="AIO7" s="145"/>
      <c r="AIP7" s="145"/>
      <c r="AIQ7" s="145"/>
      <c r="AIR7" s="145"/>
      <c r="AIS7" s="145"/>
      <c r="AIT7" s="145"/>
      <c r="AIU7" s="145"/>
      <c r="AIV7" s="145"/>
      <c r="AIW7" s="145"/>
      <c r="AIX7" s="145"/>
      <c r="AIY7" s="145"/>
      <c r="AIZ7" s="145"/>
      <c r="AJA7" s="145"/>
      <c r="AJB7" s="145"/>
      <c r="AJC7" s="145"/>
      <c r="AJD7" s="145"/>
      <c r="AJE7" s="145"/>
      <c r="AJF7" s="145"/>
      <c r="AJG7" s="145"/>
      <c r="AJH7" s="145"/>
      <c r="AJI7" s="145"/>
      <c r="AJJ7" s="145"/>
      <c r="AJK7" s="145"/>
      <c r="AJL7" s="145"/>
      <c r="AJM7" s="145"/>
      <c r="AJN7" s="145"/>
      <c r="AJO7" s="145"/>
      <c r="AJP7" s="145"/>
      <c r="AJQ7" s="145"/>
      <c r="AJR7" s="145"/>
      <c r="AJS7" s="145"/>
      <c r="AJT7" s="145"/>
      <c r="AJU7" s="145"/>
      <c r="AJV7" s="145"/>
      <c r="AJW7" s="145"/>
      <c r="AJX7" s="145"/>
      <c r="AJY7" s="145"/>
      <c r="AJZ7" s="145"/>
      <c r="AKA7" s="145"/>
      <c r="AKB7" s="145"/>
      <c r="AKC7" s="145"/>
      <c r="AKD7" s="145"/>
      <c r="AKE7" s="145"/>
      <c r="AKF7" s="145"/>
      <c r="AKG7" s="145"/>
      <c r="AKH7" s="145"/>
      <c r="AKI7" s="145"/>
      <c r="AKJ7" s="145"/>
      <c r="AKK7" s="145"/>
      <c r="AKL7" s="145"/>
      <c r="AKM7" s="145"/>
      <c r="AKN7" s="145"/>
      <c r="AKO7" s="145"/>
      <c r="AKP7" s="145"/>
      <c r="AKQ7" s="145"/>
      <c r="AKR7" s="145"/>
      <c r="AKS7" s="145"/>
      <c r="AKT7" s="145"/>
      <c r="AKU7" s="145"/>
      <c r="AKV7" s="145"/>
      <c r="AKW7" s="145"/>
      <c r="AKX7" s="145"/>
      <c r="AKY7" s="145"/>
      <c r="AKZ7" s="145"/>
      <c r="ALA7" s="145"/>
      <c r="ALB7" s="145"/>
      <c r="ALC7" s="145"/>
      <c r="ALD7" s="145"/>
      <c r="ALE7" s="145"/>
      <c r="ALF7" s="145"/>
      <c r="ALG7" s="145"/>
      <c r="ALH7" s="145"/>
      <c r="ALI7" s="145"/>
      <c r="ALJ7" s="145"/>
      <c r="ALK7" s="145"/>
      <c r="ALL7" s="145"/>
      <c r="ALM7" s="145"/>
      <c r="ALN7" s="145"/>
      <c r="ALO7" s="145"/>
      <c r="ALP7" s="145"/>
      <c r="ALQ7" s="145"/>
      <c r="ALR7" s="145"/>
      <c r="ALS7" s="145"/>
      <c r="ALT7" s="145"/>
      <c r="ALU7" s="145"/>
      <c r="ALV7" s="145"/>
      <c r="ALW7" s="145"/>
      <c r="ALX7" s="145"/>
      <c r="ALY7" s="145"/>
      <c r="ALZ7" s="145"/>
    </row>
    <row r="8" spans="1:1024" ht="6.9" customHeight="1" x14ac:dyDescent="0.3">
      <c r="A8" s="145"/>
      <c r="B8" s="145"/>
      <c r="C8" s="145"/>
      <c r="D8" s="145"/>
      <c r="E8" s="145"/>
      <c r="F8" s="145"/>
      <c r="G8" s="145"/>
      <c r="H8" s="145"/>
      <c r="I8" s="145"/>
      <c r="J8" s="145"/>
      <c r="K8" s="145"/>
      <c r="L8" s="145"/>
      <c r="M8" s="145"/>
      <c r="N8" s="145"/>
      <c r="O8" s="145"/>
      <c r="P8" s="145"/>
      <c r="Q8" s="145"/>
      <c r="R8" s="145"/>
      <c r="S8" s="145"/>
      <c r="T8" s="145"/>
      <c r="U8" s="145"/>
      <c r="V8" s="145"/>
      <c r="W8" s="145"/>
      <c r="X8" s="145"/>
      <c r="Y8" s="145"/>
      <c r="Z8" s="145"/>
      <c r="AA8" s="145"/>
      <c r="AB8" s="145"/>
      <c r="AC8" s="145"/>
      <c r="AD8" s="145"/>
      <c r="AE8" s="145"/>
      <c r="AF8" s="145"/>
      <c r="AG8" s="145"/>
      <c r="AH8" s="145"/>
      <c r="AI8" s="145"/>
      <c r="AJ8" s="145"/>
      <c r="AK8" s="145"/>
      <c r="AL8" s="145"/>
      <c r="AM8" s="145"/>
      <c r="AN8" s="145"/>
      <c r="AO8" s="145"/>
      <c r="AP8" s="145"/>
      <c r="AQ8" s="145"/>
      <c r="AR8" s="145"/>
      <c r="AS8" s="145"/>
      <c r="AT8" s="145"/>
      <c r="AU8" s="145"/>
      <c r="AV8" s="145"/>
      <c r="AW8" s="145"/>
      <c r="AX8" s="145"/>
      <c r="AY8" s="145"/>
      <c r="AZ8" s="145"/>
      <c r="BA8" s="145"/>
      <c r="BB8" s="145"/>
      <c r="BC8" s="145"/>
      <c r="BD8" s="145"/>
      <c r="BE8" s="145"/>
      <c r="BF8" s="145"/>
      <c r="BG8" s="145"/>
      <c r="BH8" s="145"/>
      <c r="BI8" s="145"/>
      <c r="BJ8" s="145"/>
      <c r="BK8" s="145"/>
      <c r="BL8" s="145"/>
      <c r="BM8" s="145"/>
      <c r="BN8" s="145"/>
      <c r="BO8" s="145"/>
      <c r="BP8" s="145"/>
      <c r="BQ8" s="145"/>
      <c r="BR8" s="145"/>
      <c r="BS8" s="145"/>
      <c r="BT8" s="145"/>
      <c r="BU8" s="145"/>
      <c r="BV8" s="145"/>
      <c r="BW8" s="145"/>
      <c r="BX8" s="145"/>
      <c r="BY8" s="145"/>
      <c r="BZ8" s="145"/>
      <c r="CA8" s="145"/>
      <c r="CB8" s="145"/>
      <c r="CC8" s="145"/>
      <c r="CD8" s="145"/>
      <c r="CE8" s="145"/>
      <c r="CF8" s="145"/>
      <c r="CG8" s="145"/>
      <c r="CH8" s="145"/>
      <c r="CI8" s="145"/>
      <c r="CJ8" s="145"/>
      <c r="CK8" s="145"/>
      <c r="CL8" s="145"/>
      <c r="CM8" s="145"/>
      <c r="CN8" s="145"/>
      <c r="CO8" s="145"/>
      <c r="CP8" s="145"/>
      <c r="CQ8" s="145"/>
      <c r="CR8" s="145"/>
      <c r="CS8" s="145"/>
      <c r="CT8" s="145"/>
      <c r="CU8" s="145"/>
      <c r="CV8" s="145"/>
      <c r="CW8" s="145"/>
      <c r="CX8" s="145"/>
      <c r="CY8" s="145"/>
      <c r="CZ8" s="145"/>
      <c r="DA8" s="145"/>
      <c r="DB8" s="145"/>
      <c r="DC8" s="145"/>
      <c r="DD8" s="145"/>
      <c r="DE8" s="145"/>
      <c r="DF8" s="145"/>
      <c r="DG8" s="145"/>
      <c r="DH8" s="145"/>
      <c r="DI8" s="145"/>
      <c r="DJ8" s="145"/>
      <c r="DK8" s="145"/>
      <c r="DL8" s="145"/>
      <c r="DM8" s="145"/>
      <c r="DN8" s="145"/>
      <c r="DO8" s="145"/>
      <c r="DP8" s="145"/>
      <c r="DQ8" s="145"/>
      <c r="DR8" s="145"/>
      <c r="DS8" s="145"/>
      <c r="DT8" s="145"/>
      <c r="DU8" s="145"/>
      <c r="DV8" s="145"/>
      <c r="DW8" s="145"/>
      <c r="DX8" s="145"/>
      <c r="DY8" s="145"/>
      <c r="DZ8" s="145"/>
      <c r="EA8" s="145"/>
      <c r="EB8" s="145"/>
      <c r="EC8" s="145"/>
      <c r="ED8" s="145"/>
      <c r="EE8" s="145"/>
      <c r="EF8" s="145"/>
      <c r="EG8" s="145"/>
      <c r="EH8" s="145"/>
      <c r="EI8" s="145"/>
      <c r="EJ8" s="145"/>
      <c r="EK8" s="145"/>
      <c r="EL8" s="145"/>
      <c r="EM8" s="145"/>
      <c r="EN8" s="145"/>
      <c r="EO8" s="145"/>
      <c r="EP8" s="145"/>
      <c r="EQ8" s="145"/>
      <c r="ER8" s="145"/>
      <c r="ES8" s="145"/>
      <c r="ET8" s="145"/>
      <c r="EU8" s="145"/>
      <c r="EV8" s="145"/>
      <c r="EW8" s="145"/>
      <c r="EX8" s="145"/>
      <c r="EY8" s="145"/>
      <c r="EZ8" s="145"/>
      <c r="FA8" s="145"/>
      <c r="FB8" s="145"/>
      <c r="FC8" s="145"/>
      <c r="FD8" s="145"/>
      <c r="FE8" s="145"/>
      <c r="FF8" s="145"/>
      <c r="FG8" s="145"/>
      <c r="FH8" s="145"/>
      <c r="FI8" s="145"/>
      <c r="FJ8" s="145"/>
      <c r="FK8" s="145"/>
      <c r="FL8" s="145"/>
      <c r="FM8" s="145"/>
      <c r="FN8" s="145"/>
      <c r="FO8" s="145"/>
      <c r="FP8" s="145"/>
      <c r="FQ8" s="145"/>
      <c r="FR8" s="145"/>
      <c r="FS8" s="145"/>
      <c r="FT8" s="145"/>
      <c r="FU8" s="145"/>
      <c r="FV8" s="145"/>
      <c r="FW8" s="145"/>
      <c r="FX8" s="145"/>
      <c r="FY8" s="145"/>
      <c r="FZ8" s="145"/>
      <c r="GA8" s="145"/>
      <c r="GB8" s="145"/>
      <c r="GC8" s="145"/>
      <c r="GD8" s="145"/>
      <c r="GE8" s="145"/>
      <c r="GF8" s="145"/>
      <c r="GG8" s="145"/>
      <c r="GH8" s="145"/>
      <c r="GI8" s="145"/>
      <c r="GJ8" s="145"/>
      <c r="GK8" s="145"/>
      <c r="GL8" s="145"/>
      <c r="GM8" s="145"/>
      <c r="GN8" s="145"/>
      <c r="GO8" s="145"/>
      <c r="GP8" s="145"/>
      <c r="GQ8" s="145"/>
      <c r="GR8" s="145"/>
      <c r="GS8" s="145"/>
      <c r="GT8" s="145"/>
      <c r="GU8" s="145"/>
      <c r="GV8" s="145"/>
      <c r="GW8" s="145"/>
      <c r="GX8" s="145"/>
      <c r="GY8" s="145"/>
      <c r="GZ8" s="145"/>
      <c r="HA8" s="145"/>
      <c r="HB8" s="145"/>
      <c r="HC8" s="145"/>
      <c r="HD8" s="145"/>
      <c r="HE8" s="145"/>
      <c r="HF8" s="145"/>
      <c r="HG8" s="145"/>
      <c r="HH8" s="145"/>
      <c r="HI8" s="145"/>
      <c r="HJ8" s="145"/>
      <c r="HK8" s="145"/>
      <c r="HL8" s="145"/>
      <c r="HM8" s="145"/>
      <c r="HN8" s="145"/>
      <c r="HO8" s="145"/>
      <c r="HP8" s="145"/>
      <c r="HQ8" s="145"/>
      <c r="HR8" s="145"/>
      <c r="HS8" s="145"/>
      <c r="HT8" s="145"/>
      <c r="HU8" s="145"/>
      <c r="HV8" s="145"/>
      <c r="HW8" s="145"/>
      <c r="HX8" s="145"/>
      <c r="HY8" s="145"/>
      <c r="HZ8" s="145"/>
      <c r="IA8" s="145"/>
      <c r="IB8" s="145"/>
      <c r="IC8" s="145"/>
      <c r="ID8" s="145"/>
      <c r="IE8" s="145"/>
      <c r="IF8" s="145"/>
      <c r="IG8" s="145"/>
      <c r="IH8" s="145"/>
      <c r="II8" s="145"/>
      <c r="IJ8" s="145"/>
      <c r="IK8" s="145"/>
      <c r="IL8" s="145"/>
      <c r="IM8" s="145"/>
      <c r="IN8" s="145"/>
      <c r="IO8" s="145"/>
      <c r="IP8" s="145"/>
      <c r="IQ8" s="145"/>
      <c r="IR8" s="145"/>
      <c r="IS8" s="145"/>
      <c r="IT8" s="145"/>
      <c r="IU8" s="145"/>
      <c r="IV8" s="145"/>
      <c r="IW8" s="145"/>
      <c r="IX8" s="145"/>
      <c r="IY8" s="145"/>
      <c r="IZ8" s="145"/>
      <c r="JA8" s="145"/>
      <c r="JB8" s="145"/>
      <c r="JC8" s="145"/>
      <c r="JD8" s="145"/>
      <c r="JE8" s="145"/>
      <c r="JF8" s="145"/>
      <c r="JG8" s="145"/>
      <c r="JH8" s="145"/>
      <c r="JI8" s="145"/>
      <c r="JJ8" s="145"/>
      <c r="JK8" s="145"/>
      <c r="JL8" s="145"/>
      <c r="JM8" s="145"/>
      <c r="JN8" s="145"/>
      <c r="JO8" s="145"/>
      <c r="JP8" s="145"/>
      <c r="JQ8" s="145"/>
      <c r="JR8" s="145"/>
      <c r="JS8" s="145"/>
      <c r="JT8" s="145"/>
      <c r="JU8" s="145"/>
      <c r="JV8" s="145"/>
      <c r="JW8" s="145"/>
      <c r="JX8" s="145"/>
      <c r="JY8" s="145"/>
      <c r="JZ8" s="145"/>
      <c r="KA8" s="145"/>
      <c r="KB8" s="145"/>
      <c r="KC8" s="145"/>
      <c r="KD8" s="145"/>
      <c r="KE8" s="145"/>
      <c r="KF8" s="145"/>
      <c r="KG8" s="145"/>
      <c r="KH8" s="145"/>
      <c r="KI8" s="145"/>
      <c r="KJ8" s="145"/>
      <c r="KK8" s="145"/>
      <c r="KL8" s="145"/>
      <c r="KM8" s="145"/>
      <c r="KN8" s="145"/>
      <c r="KO8" s="145"/>
      <c r="KP8" s="145"/>
      <c r="KQ8" s="145"/>
      <c r="KR8" s="145"/>
      <c r="KS8" s="145"/>
      <c r="KT8" s="145"/>
      <c r="KU8" s="145"/>
      <c r="KV8" s="145"/>
      <c r="KW8" s="145"/>
      <c r="KX8" s="145"/>
      <c r="KY8" s="145"/>
      <c r="KZ8" s="145"/>
      <c r="LA8" s="145"/>
      <c r="LB8" s="145"/>
      <c r="LC8" s="145"/>
      <c r="LD8" s="145"/>
      <c r="LE8" s="145"/>
      <c r="LF8" s="145"/>
      <c r="LG8" s="145"/>
      <c r="LH8" s="145"/>
      <c r="LI8" s="145"/>
      <c r="LJ8" s="145"/>
      <c r="LK8" s="145"/>
      <c r="LL8" s="145"/>
      <c r="LM8" s="145"/>
      <c r="LN8" s="145"/>
      <c r="LO8" s="145"/>
      <c r="LP8" s="145"/>
      <c r="LQ8" s="145"/>
      <c r="LR8" s="145"/>
      <c r="LS8" s="145"/>
      <c r="LT8" s="145"/>
      <c r="LU8" s="145"/>
      <c r="LV8" s="145"/>
      <c r="LW8" s="145"/>
      <c r="LX8" s="145"/>
      <c r="LY8" s="145"/>
      <c r="LZ8" s="145"/>
      <c r="MA8" s="145"/>
      <c r="MB8" s="145"/>
      <c r="MC8" s="145"/>
      <c r="MD8" s="145"/>
      <c r="ME8" s="145"/>
      <c r="MF8" s="145"/>
      <c r="MG8" s="145"/>
      <c r="MH8" s="145"/>
      <c r="MI8" s="145"/>
      <c r="MJ8" s="145"/>
      <c r="MK8" s="145"/>
      <c r="ML8" s="145"/>
      <c r="MM8" s="145"/>
      <c r="MN8" s="145"/>
      <c r="MO8" s="145"/>
      <c r="MP8" s="145"/>
      <c r="MQ8" s="145"/>
      <c r="MR8" s="145"/>
      <c r="MS8" s="145"/>
      <c r="MT8" s="145"/>
      <c r="MU8" s="145"/>
      <c r="MV8" s="145"/>
      <c r="MW8" s="145"/>
      <c r="MX8" s="145"/>
      <c r="MY8" s="145"/>
      <c r="MZ8" s="145"/>
      <c r="NA8" s="145"/>
      <c r="NB8" s="145"/>
      <c r="NC8" s="145"/>
      <c r="ND8" s="145"/>
      <c r="NE8" s="145"/>
      <c r="NF8" s="145"/>
      <c r="NG8" s="145"/>
      <c r="NH8" s="145"/>
      <c r="NI8" s="145"/>
      <c r="NJ8" s="145"/>
      <c r="NK8" s="145"/>
      <c r="NL8" s="145"/>
      <c r="NM8" s="145"/>
      <c r="NN8" s="145"/>
      <c r="NO8" s="145"/>
      <c r="NP8" s="145"/>
      <c r="NQ8" s="145"/>
      <c r="NR8" s="145"/>
      <c r="NS8" s="145"/>
      <c r="NT8" s="145"/>
      <c r="NU8" s="145"/>
      <c r="NV8" s="145"/>
      <c r="NW8" s="145"/>
      <c r="NX8" s="145"/>
      <c r="NY8" s="145"/>
      <c r="NZ8" s="145"/>
      <c r="OA8" s="145"/>
      <c r="OB8" s="145"/>
      <c r="OC8" s="145"/>
      <c r="OD8" s="145"/>
      <c r="OE8" s="145"/>
      <c r="OF8" s="145"/>
      <c r="OG8" s="145"/>
      <c r="OH8" s="145"/>
      <c r="OI8" s="145"/>
      <c r="OJ8" s="145"/>
      <c r="OK8" s="145"/>
      <c r="OL8" s="145"/>
      <c r="OM8" s="145"/>
      <c r="ON8" s="145"/>
      <c r="OO8" s="145"/>
      <c r="OP8" s="145"/>
      <c r="OQ8" s="145"/>
      <c r="OR8" s="145"/>
      <c r="OS8" s="145"/>
      <c r="OT8" s="145"/>
      <c r="OU8" s="145"/>
      <c r="OV8" s="145"/>
      <c r="OW8" s="145"/>
      <c r="OX8" s="145"/>
      <c r="OY8" s="145"/>
      <c r="OZ8" s="145"/>
      <c r="PA8" s="145"/>
      <c r="PB8" s="145"/>
      <c r="PC8" s="145"/>
      <c r="PD8" s="145"/>
      <c r="PE8" s="145"/>
      <c r="PF8" s="145"/>
      <c r="PG8" s="145"/>
      <c r="PH8" s="145"/>
      <c r="PI8" s="145"/>
      <c r="PJ8" s="145"/>
      <c r="PK8" s="145"/>
      <c r="PL8" s="145"/>
      <c r="PM8" s="145"/>
      <c r="PN8" s="145"/>
      <c r="PO8" s="145"/>
      <c r="PP8" s="145"/>
      <c r="PQ8" s="145"/>
      <c r="PR8" s="145"/>
      <c r="PS8" s="145"/>
      <c r="PT8" s="145"/>
      <c r="PU8" s="145"/>
      <c r="PV8" s="145"/>
      <c r="PW8" s="145"/>
      <c r="PX8" s="145"/>
      <c r="PY8" s="145"/>
      <c r="PZ8" s="145"/>
      <c r="QA8" s="145"/>
      <c r="QB8" s="145"/>
      <c r="QC8" s="145"/>
      <c r="QD8" s="145"/>
      <c r="QE8" s="145"/>
      <c r="QF8" s="145"/>
      <c r="QG8" s="145"/>
      <c r="QH8" s="145"/>
      <c r="QI8" s="145"/>
      <c r="QJ8" s="145"/>
      <c r="QK8" s="145"/>
      <c r="QL8" s="145"/>
      <c r="QM8" s="145"/>
      <c r="QN8" s="145"/>
      <c r="QO8" s="145"/>
      <c r="QP8" s="145"/>
      <c r="QQ8" s="145"/>
      <c r="QR8" s="145"/>
      <c r="QS8" s="145"/>
      <c r="QT8" s="145"/>
      <c r="QU8" s="145"/>
      <c r="QV8" s="145"/>
      <c r="QW8" s="145"/>
      <c r="QX8" s="145"/>
      <c r="QY8" s="145"/>
      <c r="QZ8" s="145"/>
      <c r="RA8" s="145"/>
      <c r="RB8" s="145"/>
      <c r="RC8" s="145"/>
      <c r="RD8" s="145"/>
      <c r="RE8" s="145"/>
      <c r="RF8" s="145"/>
      <c r="RG8" s="145"/>
      <c r="RH8" s="145"/>
      <c r="RI8" s="145"/>
      <c r="RJ8" s="145"/>
      <c r="RK8" s="145"/>
      <c r="RL8" s="145"/>
      <c r="RM8" s="145"/>
      <c r="RN8" s="145"/>
      <c r="RO8" s="145"/>
      <c r="RP8" s="145"/>
      <c r="RQ8" s="145"/>
      <c r="RR8" s="145"/>
      <c r="RS8" s="145"/>
      <c r="RT8" s="145"/>
      <c r="RU8" s="145"/>
      <c r="RV8" s="145"/>
      <c r="RW8" s="145"/>
      <c r="RX8" s="145"/>
      <c r="RY8" s="145"/>
      <c r="RZ8" s="145"/>
      <c r="SA8" s="145"/>
      <c r="SB8" s="145"/>
      <c r="SC8" s="145"/>
      <c r="SD8" s="145"/>
      <c r="SE8" s="145"/>
      <c r="SF8" s="145"/>
      <c r="SG8" s="145"/>
      <c r="SH8" s="145"/>
      <c r="SI8" s="145"/>
      <c r="SJ8" s="145"/>
      <c r="SK8" s="145"/>
      <c r="SL8" s="145"/>
      <c r="SM8" s="145"/>
      <c r="SN8" s="145"/>
      <c r="SO8" s="145"/>
      <c r="SP8" s="145"/>
      <c r="SQ8" s="145"/>
      <c r="SR8" s="145"/>
      <c r="SS8" s="145"/>
      <c r="ST8" s="145"/>
      <c r="SU8" s="145"/>
      <c r="SV8" s="145"/>
      <c r="SW8" s="145"/>
      <c r="SX8" s="145"/>
      <c r="SY8" s="145"/>
      <c r="SZ8" s="145"/>
      <c r="TA8" s="145"/>
      <c r="TB8" s="145"/>
      <c r="TC8" s="145"/>
      <c r="TD8" s="145"/>
      <c r="TE8" s="145"/>
      <c r="TF8" s="145"/>
      <c r="TG8" s="145"/>
      <c r="TH8" s="145"/>
      <c r="TI8" s="145"/>
      <c r="TJ8" s="145"/>
      <c r="TK8" s="145"/>
      <c r="TL8" s="145"/>
      <c r="TM8" s="145"/>
      <c r="TN8" s="145"/>
      <c r="TO8" s="145"/>
      <c r="TP8" s="145"/>
      <c r="TQ8" s="145"/>
      <c r="TR8" s="145"/>
      <c r="TS8" s="145"/>
      <c r="TT8" s="145"/>
      <c r="TU8" s="145"/>
      <c r="TV8" s="145"/>
      <c r="TW8" s="145"/>
      <c r="TX8" s="145"/>
      <c r="TY8" s="145"/>
      <c r="TZ8" s="145"/>
      <c r="UA8" s="145"/>
      <c r="UB8" s="145"/>
      <c r="UC8" s="145"/>
      <c r="UD8" s="145"/>
      <c r="UE8" s="145"/>
      <c r="UF8" s="145"/>
      <c r="UG8" s="145"/>
      <c r="UH8" s="145"/>
      <c r="UI8" s="145"/>
      <c r="UJ8" s="145"/>
      <c r="UK8" s="145"/>
      <c r="UL8" s="145"/>
      <c r="UM8" s="145"/>
      <c r="UN8" s="145"/>
      <c r="UO8" s="145"/>
      <c r="UP8" s="145"/>
      <c r="UQ8" s="145"/>
      <c r="UR8" s="145"/>
      <c r="US8" s="145"/>
      <c r="UT8" s="145"/>
      <c r="UU8" s="145"/>
      <c r="UV8" s="145"/>
      <c r="UW8" s="145"/>
      <c r="UX8" s="145"/>
      <c r="UY8" s="145"/>
      <c r="UZ8" s="145"/>
      <c r="VA8" s="145"/>
      <c r="VB8" s="145"/>
      <c r="VC8" s="145"/>
      <c r="VD8" s="145"/>
      <c r="VE8" s="145"/>
      <c r="VF8" s="145"/>
      <c r="VG8" s="145"/>
      <c r="VH8" s="145"/>
      <c r="VI8" s="145"/>
      <c r="VJ8" s="145"/>
      <c r="VK8" s="145"/>
      <c r="VL8" s="145"/>
      <c r="VM8" s="145"/>
      <c r="VN8" s="145"/>
      <c r="VO8" s="145"/>
      <c r="VP8" s="145"/>
      <c r="VQ8" s="145"/>
      <c r="VR8" s="145"/>
      <c r="VS8" s="145"/>
      <c r="VT8" s="145"/>
      <c r="VU8" s="145"/>
      <c r="VV8" s="145"/>
      <c r="VW8" s="145"/>
      <c r="VX8" s="145"/>
      <c r="VY8" s="145"/>
      <c r="VZ8" s="145"/>
      <c r="WA8" s="145"/>
      <c r="WB8" s="145"/>
      <c r="WC8" s="145"/>
      <c r="WD8" s="145"/>
      <c r="WE8" s="145"/>
      <c r="WF8" s="145"/>
      <c r="WG8" s="145"/>
      <c r="WH8" s="145"/>
      <c r="WI8" s="145"/>
      <c r="WJ8" s="145"/>
      <c r="WK8" s="145"/>
      <c r="WL8" s="145"/>
      <c r="WM8" s="145"/>
      <c r="WN8" s="145"/>
      <c r="WO8" s="145"/>
      <c r="WP8" s="145"/>
      <c r="WQ8" s="145"/>
      <c r="WR8" s="145"/>
      <c r="WS8" s="145"/>
      <c r="WT8" s="145"/>
      <c r="WU8" s="145"/>
      <c r="WV8" s="145"/>
      <c r="WW8" s="145"/>
      <c r="WX8" s="145"/>
      <c r="WY8" s="145"/>
      <c r="WZ8" s="145"/>
      <c r="XA8" s="145"/>
      <c r="XB8" s="145"/>
      <c r="XC8" s="145"/>
      <c r="XD8" s="145"/>
      <c r="XE8" s="145"/>
      <c r="XF8" s="145"/>
      <c r="XG8" s="145"/>
      <c r="XH8" s="145"/>
      <c r="XI8" s="145"/>
      <c r="XJ8" s="145"/>
      <c r="XK8" s="145"/>
      <c r="XL8" s="145"/>
      <c r="XM8" s="145"/>
      <c r="XN8" s="145"/>
      <c r="XO8" s="145"/>
      <c r="XP8" s="145"/>
      <c r="XQ8" s="145"/>
      <c r="XR8" s="145"/>
      <c r="XS8" s="145"/>
      <c r="XT8" s="145"/>
      <c r="XU8" s="145"/>
      <c r="XV8" s="145"/>
      <c r="XW8" s="145"/>
      <c r="XX8" s="145"/>
      <c r="XY8" s="145"/>
      <c r="XZ8" s="145"/>
      <c r="YA8" s="145"/>
      <c r="YB8" s="145"/>
      <c r="YC8" s="145"/>
      <c r="YD8" s="145"/>
      <c r="YE8" s="145"/>
      <c r="YF8" s="145"/>
      <c r="YG8" s="145"/>
      <c r="YH8" s="145"/>
      <c r="YI8" s="145"/>
      <c r="YJ8" s="145"/>
      <c r="YK8" s="145"/>
      <c r="YL8" s="145"/>
      <c r="YM8" s="145"/>
      <c r="YN8" s="145"/>
      <c r="YO8" s="145"/>
      <c r="YP8" s="145"/>
      <c r="YQ8" s="145"/>
      <c r="YR8" s="145"/>
      <c r="YS8" s="145"/>
      <c r="YT8" s="145"/>
      <c r="YU8" s="145"/>
      <c r="YV8" s="145"/>
      <c r="YW8" s="145"/>
      <c r="YX8" s="145"/>
      <c r="YY8" s="145"/>
      <c r="YZ8" s="145"/>
      <c r="ZA8" s="145"/>
      <c r="ZB8" s="145"/>
      <c r="ZC8" s="145"/>
      <c r="ZD8" s="145"/>
      <c r="ZE8" s="145"/>
      <c r="ZF8" s="145"/>
      <c r="ZG8" s="145"/>
      <c r="ZH8" s="145"/>
      <c r="ZI8" s="145"/>
      <c r="ZJ8" s="145"/>
      <c r="ZK8" s="145"/>
      <c r="ZL8" s="145"/>
      <c r="ZM8" s="145"/>
      <c r="ZN8" s="145"/>
      <c r="ZO8" s="145"/>
      <c r="ZP8" s="145"/>
      <c r="ZQ8" s="145"/>
      <c r="ZR8" s="145"/>
      <c r="ZS8" s="145"/>
      <c r="ZT8" s="145"/>
      <c r="ZU8" s="145"/>
      <c r="ZV8" s="145"/>
      <c r="ZW8" s="145"/>
      <c r="ZX8" s="145"/>
      <c r="ZY8" s="145"/>
      <c r="ZZ8" s="145"/>
      <c r="AAA8" s="145"/>
      <c r="AAB8" s="145"/>
      <c r="AAC8" s="145"/>
      <c r="AAD8" s="145"/>
      <c r="AAE8" s="145"/>
      <c r="AAF8" s="145"/>
      <c r="AAG8" s="145"/>
      <c r="AAH8" s="145"/>
      <c r="AAI8" s="145"/>
      <c r="AAJ8" s="145"/>
      <c r="AAK8" s="145"/>
      <c r="AAL8" s="145"/>
      <c r="AAM8" s="145"/>
      <c r="AAN8" s="145"/>
      <c r="AAO8" s="145"/>
      <c r="AAP8" s="145"/>
      <c r="AAQ8" s="145"/>
      <c r="AAR8" s="145"/>
      <c r="AAS8" s="145"/>
      <c r="AAT8" s="145"/>
      <c r="AAU8" s="145"/>
      <c r="AAV8" s="145"/>
      <c r="AAW8" s="145"/>
      <c r="AAX8" s="145"/>
      <c r="AAY8" s="145"/>
      <c r="AAZ8" s="145"/>
      <c r="ABA8" s="145"/>
      <c r="ABB8" s="145"/>
      <c r="ABC8" s="145"/>
      <c r="ABD8" s="145"/>
      <c r="ABE8" s="145"/>
      <c r="ABF8" s="145"/>
      <c r="ABG8" s="145"/>
      <c r="ABH8" s="145"/>
      <c r="ABI8" s="145"/>
      <c r="ABJ8" s="145"/>
      <c r="ABK8" s="145"/>
      <c r="ABL8" s="145"/>
      <c r="ABM8" s="145"/>
      <c r="ABN8" s="145"/>
      <c r="ABO8" s="145"/>
      <c r="ABP8" s="145"/>
      <c r="ABQ8" s="145"/>
      <c r="ABR8" s="145"/>
      <c r="ABS8" s="145"/>
      <c r="ABT8" s="145"/>
      <c r="ABU8" s="145"/>
      <c r="ABV8" s="145"/>
      <c r="ABW8" s="145"/>
      <c r="ABX8" s="145"/>
      <c r="ABY8" s="145"/>
      <c r="ABZ8" s="145"/>
      <c r="ACA8" s="145"/>
      <c r="ACB8" s="145"/>
      <c r="ACC8" s="145"/>
      <c r="ACD8" s="145"/>
      <c r="ACE8" s="145"/>
      <c r="ACF8" s="145"/>
      <c r="ACG8" s="145"/>
      <c r="ACH8" s="145"/>
      <c r="ACI8" s="145"/>
      <c r="ACJ8" s="145"/>
      <c r="ACK8" s="145"/>
      <c r="ACL8" s="145"/>
      <c r="ACM8" s="145"/>
      <c r="ACN8" s="145"/>
      <c r="ACO8" s="145"/>
      <c r="ACP8" s="145"/>
      <c r="ACQ8" s="145"/>
      <c r="ACR8" s="145"/>
      <c r="ACS8" s="145"/>
      <c r="ACT8" s="145"/>
      <c r="ACU8" s="145"/>
      <c r="ACV8" s="145"/>
      <c r="ACW8" s="145"/>
      <c r="ACX8" s="145"/>
      <c r="ACY8" s="145"/>
      <c r="ACZ8" s="145"/>
      <c r="ADA8" s="145"/>
      <c r="ADB8" s="145"/>
      <c r="ADC8" s="145"/>
      <c r="ADD8" s="145"/>
      <c r="ADE8" s="145"/>
      <c r="ADF8" s="145"/>
      <c r="ADG8" s="145"/>
      <c r="ADH8" s="145"/>
      <c r="ADI8" s="145"/>
      <c r="ADJ8" s="145"/>
      <c r="ADK8" s="145"/>
      <c r="ADL8" s="145"/>
      <c r="ADM8" s="145"/>
      <c r="ADN8" s="145"/>
      <c r="ADO8" s="145"/>
      <c r="ADP8" s="145"/>
      <c r="ADQ8" s="145"/>
      <c r="ADR8" s="145"/>
      <c r="ADS8" s="145"/>
      <c r="ADT8" s="145"/>
      <c r="ADU8" s="145"/>
      <c r="ADV8" s="145"/>
      <c r="ADW8" s="145"/>
      <c r="ADX8" s="145"/>
      <c r="ADY8" s="145"/>
      <c r="ADZ8" s="145"/>
      <c r="AEA8" s="145"/>
      <c r="AEB8" s="145"/>
      <c r="AEC8" s="145"/>
      <c r="AED8" s="145"/>
      <c r="AEE8" s="145"/>
      <c r="AEF8" s="145"/>
      <c r="AEG8" s="145"/>
      <c r="AEH8" s="145"/>
      <c r="AEI8" s="145"/>
      <c r="AEJ8" s="145"/>
      <c r="AEK8" s="145"/>
      <c r="AEL8" s="145"/>
      <c r="AEM8" s="145"/>
      <c r="AEN8" s="145"/>
      <c r="AEO8" s="145"/>
      <c r="AEP8" s="145"/>
      <c r="AEQ8" s="145"/>
      <c r="AER8" s="145"/>
      <c r="AES8" s="145"/>
      <c r="AET8" s="145"/>
      <c r="AEU8" s="145"/>
      <c r="AEV8" s="145"/>
      <c r="AEW8" s="145"/>
      <c r="AEX8" s="145"/>
      <c r="AEY8" s="145"/>
      <c r="AEZ8" s="145"/>
      <c r="AFA8" s="145"/>
      <c r="AFB8" s="145"/>
      <c r="AFC8" s="145"/>
      <c r="AFD8" s="145"/>
      <c r="AFE8" s="145"/>
      <c r="AFF8" s="145"/>
      <c r="AFG8" s="145"/>
      <c r="AFH8" s="145"/>
      <c r="AFI8" s="145"/>
      <c r="AFJ8" s="145"/>
      <c r="AFK8" s="145"/>
      <c r="AFL8" s="145"/>
      <c r="AFM8" s="145"/>
      <c r="AFN8" s="145"/>
      <c r="AFO8" s="145"/>
      <c r="AFP8" s="145"/>
      <c r="AFQ8" s="145"/>
      <c r="AFR8" s="145"/>
      <c r="AFS8" s="145"/>
      <c r="AFT8" s="145"/>
      <c r="AFU8" s="145"/>
      <c r="AFV8" s="145"/>
      <c r="AFW8" s="145"/>
      <c r="AFX8" s="145"/>
      <c r="AFY8" s="145"/>
      <c r="AFZ8" s="145"/>
      <c r="AGA8" s="145"/>
      <c r="AGB8" s="145"/>
      <c r="AGC8" s="145"/>
      <c r="AGD8" s="145"/>
      <c r="AGE8" s="145"/>
      <c r="AGF8" s="145"/>
      <c r="AGG8" s="145"/>
      <c r="AGH8" s="145"/>
      <c r="AGI8" s="145"/>
      <c r="AGJ8" s="145"/>
      <c r="AGK8" s="145"/>
      <c r="AGL8" s="145"/>
      <c r="AGM8" s="145"/>
      <c r="AGN8" s="145"/>
      <c r="AGO8" s="145"/>
      <c r="AGP8" s="145"/>
      <c r="AGQ8" s="145"/>
      <c r="AGR8" s="145"/>
      <c r="AGS8" s="145"/>
      <c r="AGT8" s="145"/>
      <c r="AGU8" s="145"/>
      <c r="AGV8" s="145"/>
      <c r="AGW8" s="145"/>
      <c r="AGX8" s="145"/>
      <c r="AGY8" s="145"/>
      <c r="AGZ8" s="145"/>
      <c r="AHA8" s="145"/>
      <c r="AHB8" s="145"/>
      <c r="AHC8" s="145"/>
      <c r="AHD8" s="145"/>
      <c r="AHE8" s="145"/>
      <c r="AHF8" s="145"/>
      <c r="AHG8" s="145"/>
      <c r="AHH8" s="145"/>
      <c r="AHI8" s="145"/>
      <c r="AHJ8" s="145"/>
      <c r="AHK8" s="145"/>
      <c r="AHL8" s="145"/>
      <c r="AHM8" s="145"/>
      <c r="AHN8" s="145"/>
      <c r="AHO8" s="145"/>
      <c r="AHP8" s="145"/>
      <c r="AHQ8" s="145"/>
      <c r="AHR8" s="145"/>
      <c r="AHS8" s="145"/>
      <c r="AHT8" s="145"/>
      <c r="AHU8" s="145"/>
      <c r="AHV8" s="145"/>
      <c r="AHW8" s="145"/>
      <c r="AHX8" s="145"/>
      <c r="AHY8" s="145"/>
      <c r="AHZ8" s="145"/>
      <c r="AIA8" s="145"/>
      <c r="AIB8" s="145"/>
      <c r="AIC8" s="145"/>
      <c r="AID8" s="145"/>
      <c r="AIE8" s="145"/>
      <c r="AIF8" s="145"/>
      <c r="AIG8" s="145"/>
      <c r="AIH8" s="145"/>
      <c r="AII8" s="145"/>
      <c r="AIJ8" s="145"/>
      <c r="AIK8" s="145"/>
      <c r="AIL8" s="145"/>
      <c r="AIM8" s="145"/>
      <c r="AIN8" s="145"/>
      <c r="AIO8" s="145"/>
      <c r="AIP8" s="145"/>
      <c r="AIQ8" s="145"/>
      <c r="AIR8" s="145"/>
      <c r="AIS8" s="145"/>
      <c r="AIT8" s="145"/>
      <c r="AIU8" s="145"/>
      <c r="AIV8" s="145"/>
      <c r="AIW8" s="145"/>
      <c r="AIX8" s="145"/>
      <c r="AIY8" s="145"/>
      <c r="AIZ8" s="145"/>
      <c r="AJA8" s="145"/>
      <c r="AJB8" s="145"/>
      <c r="AJC8" s="145"/>
      <c r="AJD8" s="145"/>
      <c r="AJE8" s="145"/>
      <c r="AJF8" s="145"/>
      <c r="AJG8" s="145"/>
      <c r="AJH8" s="145"/>
      <c r="AJI8" s="145"/>
      <c r="AJJ8" s="145"/>
      <c r="AJK8" s="145"/>
      <c r="AJL8" s="145"/>
      <c r="AJM8" s="145"/>
      <c r="AJN8" s="145"/>
      <c r="AJO8" s="145"/>
      <c r="AJP8" s="145"/>
      <c r="AJQ8" s="145"/>
      <c r="AJR8" s="145"/>
      <c r="AJS8" s="145"/>
      <c r="AJT8" s="145"/>
      <c r="AJU8" s="145"/>
      <c r="AJV8" s="145"/>
      <c r="AJW8" s="145"/>
      <c r="AJX8" s="145"/>
      <c r="AJY8" s="145"/>
      <c r="AJZ8" s="145"/>
      <c r="AKA8" s="145"/>
      <c r="AKB8" s="145"/>
      <c r="AKC8" s="145"/>
      <c r="AKD8" s="145"/>
      <c r="AKE8" s="145"/>
      <c r="AKF8" s="145"/>
      <c r="AKG8" s="145"/>
      <c r="AKH8" s="145"/>
      <c r="AKI8" s="145"/>
      <c r="AKJ8" s="145"/>
      <c r="AKK8" s="145"/>
      <c r="AKL8" s="145"/>
      <c r="AKM8" s="145"/>
      <c r="AKN8" s="145"/>
      <c r="AKO8" s="145"/>
      <c r="AKP8" s="145"/>
      <c r="AKQ8" s="145"/>
      <c r="AKR8" s="145"/>
      <c r="AKS8" s="145"/>
      <c r="AKT8" s="145"/>
      <c r="AKU8" s="145"/>
      <c r="AKV8" s="145"/>
      <c r="AKW8" s="145"/>
      <c r="AKX8" s="145"/>
      <c r="AKY8" s="145"/>
      <c r="AKZ8" s="145"/>
      <c r="ALA8" s="145"/>
      <c r="ALB8" s="145"/>
      <c r="ALC8" s="145"/>
      <c r="ALD8" s="145"/>
      <c r="ALE8" s="145"/>
      <c r="ALF8" s="145"/>
      <c r="ALG8" s="145"/>
      <c r="ALH8" s="145"/>
      <c r="ALI8" s="145"/>
      <c r="ALJ8" s="145"/>
      <c r="ALK8" s="145"/>
      <c r="ALL8" s="145"/>
      <c r="ALM8" s="145"/>
      <c r="ALN8" s="145"/>
      <c r="ALO8" s="145"/>
      <c r="ALP8" s="145"/>
      <c r="ALQ8" s="145"/>
      <c r="ALR8" s="145"/>
      <c r="ALS8" s="145"/>
      <c r="ALT8" s="145"/>
      <c r="ALU8" s="145"/>
      <c r="ALV8" s="145"/>
      <c r="ALW8" s="145"/>
      <c r="ALX8" s="145"/>
      <c r="ALY8" s="145"/>
      <c r="ALZ8" s="145"/>
    </row>
    <row r="9" spans="1:1024" ht="13.95" customHeight="1" x14ac:dyDescent="0.3">
      <c r="A9" s="145"/>
      <c r="B9" s="145"/>
      <c r="C9" s="233" t="s">
        <v>0</v>
      </c>
      <c r="D9" s="233"/>
      <c r="E9" s="233"/>
      <c r="F9" s="233"/>
      <c r="G9" s="233"/>
      <c r="H9" s="233"/>
      <c r="I9" s="145"/>
      <c r="J9" s="145"/>
      <c r="K9" s="145"/>
      <c r="L9" s="145"/>
      <c r="M9" s="145"/>
      <c r="N9" s="145"/>
      <c r="O9" s="145"/>
      <c r="P9" s="145"/>
      <c r="Q9" s="145"/>
      <c r="R9" s="145"/>
      <c r="S9" s="145"/>
      <c r="T9" s="145"/>
      <c r="U9" s="145"/>
      <c r="V9" s="145"/>
      <c r="W9" s="145"/>
      <c r="X9" s="145"/>
      <c r="Y9" s="145"/>
      <c r="Z9" s="145"/>
      <c r="AA9" s="145"/>
      <c r="AB9" s="145"/>
      <c r="AC9" s="145"/>
      <c r="AD9" s="145"/>
      <c r="AE9" s="145"/>
      <c r="AF9" s="145"/>
      <c r="AG9" s="145"/>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c r="BI9" s="145"/>
      <c r="BJ9" s="145"/>
      <c r="BK9" s="145"/>
      <c r="BL9" s="145"/>
      <c r="BM9" s="145"/>
      <c r="BN9" s="145"/>
      <c r="BO9" s="145"/>
      <c r="BP9" s="145"/>
      <c r="BQ9" s="145"/>
      <c r="BR9" s="145"/>
      <c r="BS9" s="145"/>
      <c r="BT9" s="145"/>
      <c r="BU9" s="145"/>
      <c r="BV9" s="145"/>
      <c r="BW9" s="145"/>
      <c r="BX9" s="145"/>
      <c r="BY9" s="145"/>
      <c r="BZ9" s="145"/>
      <c r="CA9" s="145"/>
      <c r="CB9" s="145"/>
      <c r="CC9" s="145"/>
      <c r="CD9" s="145"/>
      <c r="CE9" s="145"/>
      <c r="CF9" s="145"/>
      <c r="CG9" s="145"/>
      <c r="CH9" s="145"/>
      <c r="CI9" s="145"/>
      <c r="CJ9" s="145"/>
      <c r="CK9" s="145"/>
      <c r="CL9" s="145"/>
      <c r="CM9" s="145"/>
      <c r="CN9" s="145"/>
      <c r="CO9" s="145"/>
      <c r="CP9" s="145"/>
      <c r="CQ9" s="145"/>
      <c r="CR9" s="145"/>
      <c r="CS9" s="145"/>
      <c r="CT9" s="145"/>
      <c r="CU9" s="145"/>
      <c r="CV9" s="145"/>
      <c r="CW9" s="145"/>
      <c r="CX9" s="145"/>
      <c r="CY9" s="145"/>
      <c r="CZ9" s="145"/>
      <c r="DA9" s="145"/>
      <c r="DB9" s="145"/>
      <c r="DC9" s="145"/>
      <c r="DD9" s="145"/>
      <c r="DE9" s="145"/>
      <c r="DF9" s="145"/>
      <c r="DG9" s="145"/>
      <c r="DH9" s="145"/>
      <c r="DI9" s="145"/>
      <c r="DJ9" s="145"/>
      <c r="DK9" s="145"/>
      <c r="DL9" s="145"/>
      <c r="DM9" s="145"/>
      <c r="DN9" s="145"/>
      <c r="DO9" s="145"/>
      <c r="DP9" s="145"/>
      <c r="DQ9" s="145"/>
      <c r="DR9" s="145"/>
      <c r="DS9" s="145"/>
      <c r="DT9" s="145"/>
      <c r="DU9" s="145"/>
      <c r="DV9" s="145"/>
      <c r="DW9" s="145"/>
      <c r="DX9" s="145"/>
      <c r="DY9" s="145"/>
      <c r="DZ9" s="145"/>
      <c r="EA9" s="145"/>
      <c r="EB9" s="145"/>
      <c r="EC9" s="145"/>
      <c r="ED9" s="145"/>
      <c r="EE9" s="145"/>
      <c r="EF9" s="145"/>
      <c r="EG9" s="145"/>
      <c r="EH9" s="145"/>
      <c r="EI9" s="145"/>
      <c r="EJ9" s="145"/>
      <c r="EK9" s="145"/>
      <c r="EL9" s="145"/>
      <c r="EM9" s="145"/>
      <c r="EN9" s="145"/>
      <c r="EO9" s="145"/>
      <c r="EP9" s="145"/>
      <c r="EQ9" s="145"/>
      <c r="ER9" s="145"/>
      <c r="ES9" s="145"/>
      <c r="ET9" s="145"/>
      <c r="EU9" s="145"/>
      <c r="EV9" s="145"/>
      <c r="EW9" s="145"/>
      <c r="EX9" s="145"/>
      <c r="EY9" s="145"/>
      <c r="EZ9" s="145"/>
      <c r="FA9" s="145"/>
      <c r="FB9" s="145"/>
      <c r="FC9" s="145"/>
      <c r="FD9" s="145"/>
      <c r="FE9" s="145"/>
      <c r="FF9" s="145"/>
      <c r="FG9" s="145"/>
      <c r="FH9" s="145"/>
      <c r="FI9" s="145"/>
      <c r="FJ9" s="145"/>
      <c r="FK9" s="145"/>
      <c r="FL9" s="145"/>
      <c r="FM9" s="145"/>
      <c r="FN9" s="145"/>
      <c r="FO9" s="145"/>
      <c r="FP9" s="145"/>
      <c r="FQ9" s="145"/>
      <c r="FR9" s="145"/>
      <c r="FS9" s="145"/>
      <c r="FT9" s="145"/>
      <c r="FU9" s="145"/>
      <c r="FV9" s="145"/>
      <c r="FW9" s="145"/>
      <c r="FX9" s="145"/>
      <c r="FY9" s="145"/>
      <c r="FZ9" s="145"/>
      <c r="GA9" s="145"/>
      <c r="GB9" s="145"/>
      <c r="GC9" s="145"/>
      <c r="GD9" s="145"/>
      <c r="GE9" s="145"/>
      <c r="GF9" s="145"/>
      <c r="GG9" s="145"/>
      <c r="GH9" s="145"/>
      <c r="GI9" s="145"/>
      <c r="GJ9" s="145"/>
      <c r="GK9" s="145"/>
      <c r="GL9" s="145"/>
      <c r="GM9" s="145"/>
      <c r="GN9" s="145"/>
      <c r="GO9" s="145"/>
      <c r="GP9" s="145"/>
      <c r="GQ9" s="145"/>
      <c r="GR9" s="145"/>
      <c r="GS9" s="145"/>
      <c r="GT9" s="145"/>
      <c r="GU9" s="145"/>
      <c r="GV9" s="145"/>
      <c r="GW9" s="145"/>
      <c r="GX9" s="145"/>
      <c r="GY9" s="145"/>
      <c r="GZ9" s="145"/>
      <c r="HA9" s="145"/>
      <c r="HB9" s="145"/>
      <c r="HC9" s="145"/>
      <c r="HD9" s="145"/>
      <c r="HE9" s="145"/>
      <c r="HF9" s="145"/>
      <c r="HG9" s="145"/>
      <c r="HH9" s="145"/>
      <c r="HI9" s="145"/>
      <c r="HJ9" s="145"/>
      <c r="HK9" s="145"/>
      <c r="HL9" s="145"/>
      <c r="HM9" s="145"/>
      <c r="HN9" s="145"/>
      <c r="HO9" s="145"/>
      <c r="HP9" s="145"/>
      <c r="HQ9" s="145"/>
      <c r="HR9" s="145"/>
      <c r="HS9" s="145"/>
      <c r="HT9" s="145"/>
      <c r="HU9" s="145"/>
      <c r="HV9" s="145"/>
      <c r="HW9" s="145"/>
      <c r="HX9" s="145"/>
      <c r="HY9" s="145"/>
      <c r="HZ9" s="145"/>
      <c r="IA9" s="145"/>
      <c r="IB9" s="145"/>
      <c r="IC9" s="145"/>
      <c r="ID9" s="145"/>
      <c r="IE9" s="145"/>
      <c r="IF9" s="145"/>
      <c r="IG9" s="145"/>
      <c r="IH9" s="145"/>
      <c r="II9" s="145"/>
      <c r="IJ9" s="145"/>
      <c r="IK9" s="145"/>
      <c r="IL9" s="145"/>
      <c r="IM9" s="145"/>
      <c r="IN9" s="145"/>
      <c r="IO9" s="145"/>
      <c r="IP9" s="145"/>
      <c r="IQ9" s="145"/>
      <c r="IR9" s="145"/>
      <c r="IS9" s="145"/>
      <c r="IT9" s="145"/>
      <c r="IU9" s="145"/>
      <c r="IV9" s="145"/>
      <c r="IW9" s="145"/>
      <c r="IX9" s="145"/>
      <c r="IY9" s="145"/>
      <c r="IZ9" s="145"/>
      <c r="JA9" s="145"/>
      <c r="JB9" s="145"/>
      <c r="JC9" s="145"/>
      <c r="JD9" s="145"/>
      <c r="JE9" s="145"/>
      <c r="JF9" s="145"/>
      <c r="JG9" s="145"/>
      <c r="JH9" s="145"/>
      <c r="JI9" s="145"/>
      <c r="JJ9" s="145"/>
      <c r="JK9" s="145"/>
      <c r="JL9" s="145"/>
      <c r="JM9" s="145"/>
      <c r="JN9" s="145"/>
      <c r="JO9" s="145"/>
      <c r="JP9" s="145"/>
      <c r="JQ9" s="145"/>
      <c r="JR9" s="145"/>
      <c r="JS9" s="145"/>
      <c r="JT9" s="145"/>
      <c r="JU9" s="145"/>
      <c r="JV9" s="145"/>
      <c r="JW9" s="145"/>
      <c r="JX9" s="145"/>
      <c r="JY9" s="145"/>
      <c r="JZ9" s="145"/>
      <c r="KA9" s="145"/>
      <c r="KB9" s="145"/>
      <c r="KC9" s="145"/>
      <c r="KD9" s="145"/>
      <c r="KE9" s="145"/>
      <c r="KF9" s="145"/>
      <c r="KG9" s="145"/>
      <c r="KH9" s="145"/>
      <c r="KI9" s="145"/>
      <c r="KJ9" s="145"/>
      <c r="KK9" s="145"/>
      <c r="KL9" s="145"/>
      <c r="KM9" s="145"/>
      <c r="KN9" s="145"/>
      <c r="KO9" s="145"/>
      <c r="KP9" s="145"/>
      <c r="KQ9" s="145"/>
      <c r="KR9" s="145"/>
      <c r="KS9" s="145"/>
      <c r="KT9" s="145"/>
      <c r="KU9" s="145"/>
      <c r="KV9" s="145"/>
      <c r="KW9" s="145"/>
      <c r="KX9" s="145"/>
      <c r="KY9" s="145"/>
      <c r="KZ9" s="145"/>
      <c r="LA9" s="145"/>
      <c r="LB9" s="145"/>
      <c r="LC9" s="145"/>
      <c r="LD9" s="145"/>
      <c r="LE9" s="145"/>
      <c r="LF9" s="145"/>
      <c r="LG9" s="145"/>
      <c r="LH9" s="145"/>
      <c r="LI9" s="145"/>
      <c r="LJ9" s="145"/>
      <c r="LK9" s="145"/>
      <c r="LL9" s="145"/>
      <c r="LM9" s="145"/>
      <c r="LN9" s="145"/>
      <c r="LO9" s="145"/>
      <c r="LP9" s="145"/>
      <c r="LQ9" s="145"/>
      <c r="LR9" s="145"/>
      <c r="LS9" s="145"/>
      <c r="LT9" s="145"/>
      <c r="LU9" s="145"/>
      <c r="LV9" s="145"/>
      <c r="LW9" s="145"/>
      <c r="LX9" s="145"/>
      <c r="LY9" s="145"/>
      <c r="LZ9" s="145"/>
      <c r="MA9" s="145"/>
      <c r="MB9" s="145"/>
      <c r="MC9" s="145"/>
      <c r="MD9" s="145"/>
      <c r="ME9" s="145"/>
      <c r="MF9" s="145"/>
      <c r="MG9" s="145"/>
      <c r="MH9" s="145"/>
      <c r="MI9" s="145"/>
      <c r="MJ9" s="145"/>
      <c r="MK9" s="145"/>
      <c r="ML9" s="145"/>
      <c r="MM9" s="145"/>
      <c r="MN9" s="145"/>
      <c r="MO9" s="145"/>
      <c r="MP9" s="145"/>
      <c r="MQ9" s="145"/>
      <c r="MR9" s="145"/>
      <c r="MS9" s="145"/>
      <c r="MT9" s="145"/>
      <c r="MU9" s="145"/>
      <c r="MV9" s="145"/>
      <c r="MW9" s="145"/>
      <c r="MX9" s="145"/>
      <c r="MY9" s="145"/>
      <c r="MZ9" s="145"/>
      <c r="NA9" s="145"/>
      <c r="NB9" s="145"/>
      <c r="NC9" s="145"/>
      <c r="ND9" s="145"/>
      <c r="NE9" s="145"/>
      <c r="NF9" s="145"/>
      <c r="NG9" s="145"/>
      <c r="NH9" s="145"/>
      <c r="NI9" s="145"/>
      <c r="NJ9" s="145"/>
      <c r="NK9" s="145"/>
      <c r="NL9" s="145"/>
      <c r="NM9" s="145"/>
      <c r="NN9" s="145"/>
      <c r="NO9" s="145"/>
      <c r="NP9" s="145"/>
      <c r="NQ9" s="145"/>
      <c r="NR9" s="145"/>
      <c r="NS9" s="145"/>
      <c r="NT9" s="145"/>
      <c r="NU9" s="145"/>
      <c r="NV9" s="145"/>
      <c r="NW9" s="145"/>
      <c r="NX9" s="145"/>
      <c r="NY9" s="145"/>
      <c r="NZ9" s="145"/>
      <c r="OA9" s="145"/>
      <c r="OB9" s="145"/>
      <c r="OC9" s="145"/>
      <c r="OD9" s="145"/>
      <c r="OE9" s="145"/>
      <c r="OF9" s="145"/>
      <c r="OG9" s="145"/>
      <c r="OH9" s="145"/>
      <c r="OI9" s="145"/>
      <c r="OJ9" s="145"/>
      <c r="OK9" s="145"/>
      <c r="OL9" s="145"/>
      <c r="OM9" s="145"/>
      <c r="ON9" s="145"/>
      <c r="OO9" s="145"/>
      <c r="OP9" s="145"/>
      <c r="OQ9" s="145"/>
      <c r="OR9" s="145"/>
      <c r="OS9" s="145"/>
      <c r="OT9" s="145"/>
      <c r="OU9" s="145"/>
      <c r="OV9" s="145"/>
      <c r="OW9" s="145"/>
      <c r="OX9" s="145"/>
      <c r="OY9" s="145"/>
      <c r="OZ9" s="145"/>
      <c r="PA9" s="145"/>
      <c r="PB9" s="145"/>
      <c r="PC9" s="145"/>
      <c r="PD9" s="145"/>
      <c r="PE9" s="145"/>
      <c r="PF9" s="145"/>
      <c r="PG9" s="145"/>
      <c r="PH9" s="145"/>
      <c r="PI9" s="145"/>
      <c r="PJ9" s="145"/>
      <c r="PK9" s="145"/>
      <c r="PL9" s="145"/>
      <c r="PM9" s="145"/>
      <c r="PN9" s="145"/>
      <c r="PO9" s="145"/>
      <c r="PP9" s="145"/>
      <c r="PQ9" s="145"/>
      <c r="PR9" s="145"/>
      <c r="PS9" s="145"/>
      <c r="PT9" s="145"/>
      <c r="PU9" s="145"/>
      <c r="PV9" s="145"/>
      <c r="PW9" s="145"/>
      <c r="PX9" s="145"/>
      <c r="PY9" s="145"/>
      <c r="PZ9" s="145"/>
      <c r="QA9" s="145"/>
      <c r="QB9" s="145"/>
      <c r="QC9" s="145"/>
      <c r="QD9" s="145"/>
      <c r="QE9" s="145"/>
      <c r="QF9" s="145"/>
      <c r="QG9" s="145"/>
      <c r="QH9" s="145"/>
      <c r="QI9" s="145"/>
      <c r="QJ9" s="145"/>
      <c r="QK9" s="145"/>
      <c r="QL9" s="145"/>
      <c r="QM9" s="145"/>
      <c r="QN9" s="145"/>
      <c r="QO9" s="145"/>
      <c r="QP9" s="145"/>
      <c r="QQ9" s="145"/>
      <c r="QR9" s="145"/>
      <c r="QS9" s="145"/>
      <c r="QT9" s="145"/>
      <c r="QU9" s="145"/>
      <c r="QV9" s="145"/>
      <c r="QW9" s="145"/>
      <c r="QX9" s="145"/>
      <c r="QY9" s="145"/>
      <c r="QZ9" s="145"/>
      <c r="RA9" s="145"/>
      <c r="RB9" s="145"/>
      <c r="RC9" s="145"/>
      <c r="RD9" s="145"/>
      <c r="RE9" s="145"/>
      <c r="RF9" s="145"/>
      <c r="RG9" s="145"/>
      <c r="RH9" s="145"/>
      <c r="RI9" s="145"/>
      <c r="RJ9" s="145"/>
      <c r="RK9" s="145"/>
      <c r="RL9" s="145"/>
      <c r="RM9" s="145"/>
      <c r="RN9" s="145"/>
      <c r="RO9" s="145"/>
      <c r="RP9" s="145"/>
      <c r="RQ9" s="145"/>
      <c r="RR9" s="145"/>
      <c r="RS9" s="145"/>
      <c r="RT9" s="145"/>
      <c r="RU9" s="145"/>
      <c r="RV9" s="145"/>
      <c r="RW9" s="145"/>
      <c r="RX9" s="145"/>
      <c r="RY9" s="145"/>
      <c r="RZ9" s="145"/>
      <c r="SA9" s="145"/>
      <c r="SB9" s="145"/>
      <c r="SC9" s="145"/>
      <c r="SD9" s="145"/>
      <c r="SE9" s="145"/>
      <c r="SF9" s="145"/>
      <c r="SG9" s="145"/>
      <c r="SH9" s="145"/>
      <c r="SI9" s="145"/>
      <c r="SJ9" s="145"/>
      <c r="SK9" s="145"/>
      <c r="SL9" s="145"/>
      <c r="SM9" s="145"/>
      <c r="SN9" s="145"/>
      <c r="SO9" s="145"/>
      <c r="SP9" s="145"/>
      <c r="SQ9" s="145"/>
      <c r="SR9" s="145"/>
      <c r="SS9" s="145"/>
      <c r="ST9" s="145"/>
      <c r="SU9" s="145"/>
      <c r="SV9" s="145"/>
      <c r="SW9" s="145"/>
      <c r="SX9" s="145"/>
      <c r="SY9" s="145"/>
      <c r="SZ9" s="145"/>
      <c r="TA9" s="145"/>
      <c r="TB9" s="145"/>
      <c r="TC9" s="145"/>
      <c r="TD9" s="145"/>
      <c r="TE9" s="145"/>
      <c r="TF9" s="145"/>
      <c r="TG9" s="145"/>
      <c r="TH9" s="145"/>
      <c r="TI9" s="145"/>
      <c r="TJ9" s="145"/>
      <c r="TK9" s="145"/>
      <c r="TL9" s="145"/>
      <c r="TM9" s="145"/>
      <c r="TN9" s="145"/>
      <c r="TO9" s="145"/>
      <c r="TP9" s="145"/>
      <c r="TQ9" s="145"/>
      <c r="TR9" s="145"/>
      <c r="TS9" s="145"/>
      <c r="TT9" s="145"/>
      <c r="TU9" s="145"/>
      <c r="TV9" s="145"/>
      <c r="TW9" s="145"/>
      <c r="TX9" s="145"/>
      <c r="TY9" s="145"/>
      <c r="TZ9" s="145"/>
      <c r="UA9" s="145"/>
      <c r="UB9" s="145"/>
      <c r="UC9" s="145"/>
      <c r="UD9" s="145"/>
      <c r="UE9" s="145"/>
      <c r="UF9" s="145"/>
      <c r="UG9" s="145"/>
      <c r="UH9" s="145"/>
      <c r="UI9" s="145"/>
      <c r="UJ9" s="145"/>
      <c r="UK9" s="145"/>
      <c r="UL9" s="145"/>
      <c r="UM9" s="145"/>
      <c r="UN9" s="145"/>
      <c r="UO9" s="145"/>
      <c r="UP9" s="145"/>
      <c r="UQ9" s="145"/>
      <c r="UR9" s="145"/>
      <c r="US9" s="145"/>
      <c r="UT9" s="145"/>
      <c r="UU9" s="145"/>
      <c r="UV9" s="145"/>
      <c r="UW9" s="145"/>
      <c r="UX9" s="145"/>
      <c r="UY9" s="145"/>
      <c r="UZ9" s="145"/>
      <c r="VA9" s="145"/>
      <c r="VB9" s="145"/>
      <c r="VC9" s="145"/>
      <c r="VD9" s="145"/>
      <c r="VE9" s="145"/>
      <c r="VF9" s="145"/>
      <c r="VG9" s="145"/>
      <c r="VH9" s="145"/>
      <c r="VI9" s="145"/>
      <c r="VJ9" s="145"/>
      <c r="VK9" s="145"/>
      <c r="VL9" s="145"/>
      <c r="VM9" s="145"/>
      <c r="VN9" s="145"/>
      <c r="VO9" s="145"/>
      <c r="VP9" s="145"/>
      <c r="VQ9" s="145"/>
      <c r="VR9" s="145"/>
      <c r="VS9" s="145"/>
      <c r="VT9" s="145"/>
      <c r="VU9" s="145"/>
      <c r="VV9" s="145"/>
      <c r="VW9" s="145"/>
      <c r="VX9" s="145"/>
      <c r="VY9" s="145"/>
      <c r="VZ9" s="145"/>
      <c r="WA9" s="145"/>
      <c r="WB9" s="145"/>
      <c r="WC9" s="145"/>
      <c r="WD9" s="145"/>
      <c r="WE9" s="145"/>
      <c r="WF9" s="145"/>
      <c r="WG9" s="145"/>
      <c r="WH9" s="145"/>
      <c r="WI9" s="145"/>
      <c r="WJ9" s="145"/>
      <c r="WK9" s="145"/>
      <c r="WL9" s="145"/>
      <c r="WM9" s="145"/>
      <c r="WN9" s="145"/>
      <c r="WO9" s="145"/>
      <c r="WP9" s="145"/>
      <c r="WQ9" s="145"/>
      <c r="WR9" s="145"/>
      <c r="WS9" s="145"/>
      <c r="WT9" s="145"/>
      <c r="WU9" s="145"/>
      <c r="WV9" s="145"/>
      <c r="WW9" s="145"/>
      <c r="WX9" s="145"/>
      <c r="WY9" s="145"/>
      <c r="WZ9" s="145"/>
      <c r="XA9" s="145"/>
      <c r="XB9" s="145"/>
      <c r="XC9" s="145"/>
      <c r="XD9" s="145"/>
      <c r="XE9" s="145"/>
      <c r="XF9" s="145"/>
      <c r="XG9" s="145"/>
      <c r="XH9" s="145"/>
      <c r="XI9" s="145"/>
      <c r="XJ9" s="145"/>
      <c r="XK9" s="145"/>
      <c r="XL9" s="145"/>
      <c r="XM9" s="145"/>
      <c r="XN9" s="145"/>
      <c r="XO9" s="145"/>
      <c r="XP9" s="145"/>
      <c r="XQ9" s="145"/>
      <c r="XR9" s="145"/>
      <c r="XS9" s="145"/>
      <c r="XT9" s="145"/>
      <c r="XU9" s="145"/>
      <c r="XV9" s="145"/>
      <c r="XW9" s="145"/>
      <c r="XX9" s="145"/>
      <c r="XY9" s="145"/>
      <c r="XZ9" s="145"/>
      <c r="YA9" s="145"/>
      <c r="YB9" s="145"/>
      <c r="YC9" s="145"/>
      <c r="YD9" s="145"/>
      <c r="YE9" s="145"/>
      <c r="YF9" s="145"/>
      <c r="YG9" s="145"/>
      <c r="YH9" s="145"/>
      <c r="YI9" s="145"/>
      <c r="YJ9" s="145"/>
      <c r="YK9" s="145"/>
      <c r="YL9" s="145"/>
      <c r="YM9" s="145"/>
      <c r="YN9" s="145"/>
      <c r="YO9" s="145"/>
      <c r="YP9" s="145"/>
      <c r="YQ9" s="145"/>
      <c r="YR9" s="145"/>
      <c r="YS9" s="145"/>
      <c r="YT9" s="145"/>
      <c r="YU9" s="145"/>
      <c r="YV9" s="145"/>
      <c r="YW9" s="145"/>
      <c r="YX9" s="145"/>
      <c r="YY9" s="145"/>
      <c r="YZ9" s="145"/>
      <c r="ZA9" s="145"/>
      <c r="ZB9" s="145"/>
      <c r="ZC9" s="145"/>
      <c r="ZD9" s="145"/>
      <c r="ZE9" s="145"/>
      <c r="ZF9" s="145"/>
      <c r="ZG9" s="145"/>
      <c r="ZH9" s="145"/>
      <c r="ZI9" s="145"/>
      <c r="ZJ9" s="145"/>
      <c r="ZK9" s="145"/>
      <c r="ZL9" s="145"/>
      <c r="ZM9" s="145"/>
      <c r="ZN9" s="145"/>
      <c r="ZO9" s="145"/>
      <c r="ZP9" s="145"/>
      <c r="ZQ9" s="145"/>
      <c r="ZR9" s="145"/>
      <c r="ZS9" s="145"/>
      <c r="ZT9" s="145"/>
      <c r="ZU9" s="145"/>
      <c r="ZV9" s="145"/>
      <c r="ZW9" s="145"/>
      <c r="ZX9" s="145"/>
      <c r="ZY9" s="145"/>
      <c r="ZZ9" s="145"/>
      <c r="AAA9" s="145"/>
      <c r="AAB9" s="145"/>
      <c r="AAC9" s="145"/>
      <c r="AAD9" s="145"/>
      <c r="AAE9" s="145"/>
      <c r="AAF9" s="145"/>
      <c r="AAG9" s="145"/>
      <c r="AAH9" s="145"/>
      <c r="AAI9" s="145"/>
      <c r="AAJ9" s="145"/>
      <c r="AAK9" s="145"/>
      <c r="AAL9" s="145"/>
      <c r="AAM9" s="145"/>
      <c r="AAN9" s="145"/>
      <c r="AAO9" s="145"/>
      <c r="AAP9" s="145"/>
      <c r="AAQ9" s="145"/>
      <c r="AAR9" s="145"/>
      <c r="AAS9" s="145"/>
      <c r="AAT9" s="145"/>
      <c r="AAU9" s="145"/>
      <c r="AAV9" s="145"/>
      <c r="AAW9" s="145"/>
      <c r="AAX9" s="145"/>
      <c r="AAY9" s="145"/>
      <c r="AAZ9" s="145"/>
      <c r="ABA9" s="145"/>
      <c r="ABB9" s="145"/>
      <c r="ABC9" s="145"/>
      <c r="ABD9" s="145"/>
      <c r="ABE9" s="145"/>
      <c r="ABF9" s="145"/>
      <c r="ABG9" s="145"/>
      <c r="ABH9" s="145"/>
      <c r="ABI9" s="145"/>
      <c r="ABJ9" s="145"/>
      <c r="ABK9" s="145"/>
      <c r="ABL9" s="145"/>
      <c r="ABM9" s="145"/>
      <c r="ABN9" s="145"/>
      <c r="ABO9" s="145"/>
      <c r="ABP9" s="145"/>
      <c r="ABQ9" s="145"/>
      <c r="ABR9" s="145"/>
      <c r="ABS9" s="145"/>
      <c r="ABT9" s="145"/>
      <c r="ABU9" s="145"/>
      <c r="ABV9" s="145"/>
      <c r="ABW9" s="145"/>
      <c r="ABX9" s="145"/>
      <c r="ABY9" s="145"/>
      <c r="ABZ9" s="145"/>
      <c r="ACA9" s="145"/>
      <c r="ACB9" s="145"/>
      <c r="ACC9" s="145"/>
      <c r="ACD9" s="145"/>
      <c r="ACE9" s="145"/>
      <c r="ACF9" s="145"/>
      <c r="ACG9" s="145"/>
      <c r="ACH9" s="145"/>
      <c r="ACI9" s="145"/>
      <c r="ACJ9" s="145"/>
      <c r="ACK9" s="145"/>
      <c r="ACL9" s="145"/>
      <c r="ACM9" s="145"/>
      <c r="ACN9" s="145"/>
      <c r="ACO9" s="145"/>
      <c r="ACP9" s="145"/>
      <c r="ACQ9" s="145"/>
      <c r="ACR9" s="145"/>
      <c r="ACS9" s="145"/>
      <c r="ACT9" s="145"/>
      <c r="ACU9" s="145"/>
      <c r="ACV9" s="145"/>
      <c r="ACW9" s="145"/>
      <c r="ACX9" s="145"/>
      <c r="ACY9" s="145"/>
      <c r="ACZ9" s="145"/>
      <c r="ADA9" s="145"/>
      <c r="ADB9" s="145"/>
      <c r="ADC9" s="145"/>
      <c r="ADD9" s="145"/>
      <c r="ADE9" s="145"/>
      <c r="ADF9" s="145"/>
      <c r="ADG9" s="145"/>
      <c r="ADH9" s="145"/>
      <c r="ADI9" s="145"/>
      <c r="ADJ9" s="145"/>
      <c r="ADK9" s="145"/>
      <c r="ADL9" s="145"/>
      <c r="ADM9" s="145"/>
      <c r="ADN9" s="145"/>
      <c r="ADO9" s="145"/>
      <c r="ADP9" s="145"/>
      <c r="ADQ9" s="145"/>
      <c r="ADR9" s="145"/>
      <c r="ADS9" s="145"/>
      <c r="ADT9" s="145"/>
      <c r="ADU9" s="145"/>
      <c r="ADV9" s="145"/>
      <c r="ADW9" s="145"/>
      <c r="ADX9" s="145"/>
      <c r="ADY9" s="145"/>
      <c r="ADZ9" s="145"/>
      <c r="AEA9" s="145"/>
      <c r="AEB9" s="145"/>
      <c r="AEC9" s="145"/>
      <c r="AED9" s="145"/>
      <c r="AEE9" s="145"/>
      <c r="AEF9" s="145"/>
      <c r="AEG9" s="145"/>
      <c r="AEH9" s="145"/>
      <c r="AEI9" s="145"/>
      <c r="AEJ9" s="145"/>
      <c r="AEK9" s="145"/>
      <c r="AEL9" s="145"/>
      <c r="AEM9" s="145"/>
      <c r="AEN9" s="145"/>
      <c r="AEO9" s="145"/>
      <c r="AEP9" s="145"/>
      <c r="AEQ9" s="145"/>
      <c r="AER9" s="145"/>
      <c r="AES9" s="145"/>
      <c r="AET9" s="145"/>
      <c r="AEU9" s="145"/>
      <c r="AEV9" s="145"/>
      <c r="AEW9" s="145"/>
      <c r="AEX9" s="145"/>
      <c r="AEY9" s="145"/>
      <c r="AEZ9" s="145"/>
      <c r="AFA9" s="145"/>
      <c r="AFB9" s="145"/>
      <c r="AFC9" s="145"/>
      <c r="AFD9" s="145"/>
      <c r="AFE9" s="145"/>
      <c r="AFF9" s="145"/>
      <c r="AFG9" s="145"/>
      <c r="AFH9" s="145"/>
      <c r="AFI9" s="145"/>
      <c r="AFJ9" s="145"/>
      <c r="AFK9" s="145"/>
      <c r="AFL9" s="145"/>
      <c r="AFM9" s="145"/>
      <c r="AFN9" s="145"/>
      <c r="AFO9" s="145"/>
      <c r="AFP9" s="145"/>
      <c r="AFQ9" s="145"/>
      <c r="AFR9" s="145"/>
      <c r="AFS9" s="145"/>
      <c r="AFT9" s="145"/>
      <c r="AFU9" s="145"/>
      <c r="AFV9" s="145"/>
      <c r="AFW9" s="145"/>
      <c r="AFX9" s="145"/>
      <c r="AFY9" s="145"/>
      <c r="AFZ9" s="145"/>
      <c r="AGA9" s="145"/>
      <c r="AGB9" s="145"/>
      <c r="AGC9" s="145"/>
      <c r="AGD9" s="145"/>
      <c r="AGE9" s="145"/>
      <c r="AGF9" s="145"/>
      <c r="AGG9" s="145"/>
      <c r="AGH9" s="145"/>
      <c r="AGI9" s="145"/>
      <c r="AGJ9" s="145"/>
      <c r="AGK9" s="145"/>
      <c r="AGL9" s="145"/>
      <c r="AGM9" s="145"/>
      <c r="AGN9" s="145"/>
      <c r="AGO9" s="145"/>
      <c r="AGP9" s="145"/>
      <c r="AGQ9" s="145"/>
      <c r="AGR9" s="145"/>
      <c r="AGS9" s="145"/>
      <c r="AGT9" s="145"/>
      <c r="AGU9" s="145"/>
      <c r="AGV9" s="145"/>
      <c r="AGW9" s="145"/>
      <c r="AGX9" s="145"/>
      <c r="AGY9" s="145"/>
      <c r="AGZ9" s="145"/>
      <c r="AHA9" s="145"/>
      <c r="AHB9" s="145"/>
      <c r="AHC9" s="145"/>
      <c r="AHD9" s="145"/>
      <c r="AHE9" s="145"/>
      <c r="AHF9" s="145"/>
      <c r="AHG9" s="145"/>
      <c r="AHH9" s="145"/>
      <c r="AHI9" s="145"/>
      <c r="AHJ9" s="145"/>
      <c r="AHK9" s="145"/>
      <c r="AHL9" s="145"/>
      <c r="AHM9" s="145"/>
      <c r="AHN9" s="145"/>
      <c r="AHO9" s="145"/>
      <c r="AHP9" s="145"/>
      <c r="AHQ9" s="145"/>
      <c r="AHR9" s="145"/>
      <c r="AHS9" s="145"/>
      <c r="AHT9" s="145"/>
      <c r="AHU9" s="145"/>
      <c r="AHV9" s="145"/>
      <c r="AHW9" s="145"/>
      <c r="AHX9" s="145"/>
      <c r="AHY9" s="145"/>
      <c r="AHZ9" s="145"/>
      <c r="AIA9" s="145"/>
      <c r="AIB9" s="145"/>
      <c r="AIC9" s="145"/>
      <c r="AID9" s="145"/>
      <c r="AIE9" s="145"/>
      <c r="AIF9" s="145"/>
      <c r="AIG9" s="145"/>
      <c r="AIH9" s="145"/>
      <c r="AII9" s="145"/>
      <c r="AIJ9" s="145"/>
      <c r="AIK9" s="145"/>
      <c r="AIL9" s="145"/>
      <c r="AIM9" s="145"/>
      <c r="AIN9" s="145"/>
      <c r="AIO9" s="145"/>
      <c r="AIP9" s="145"/>
      <c r="AIQ9" s="145"/>
      <c r="AIR9" s="145"/>
      <c r="AIS9" s="145"/>
      <c r="AIT9" s="145"/>
      <c r="AIU9" s="145"/>
      <c r="AIV9" s="145"/>
      <c r="AIW9" s="145"/>
      <c r="AIX9" s="145"/>
      <c r="AIY9" s="145"/>
      <c r="AIZ9" s="145"/>
      <c r="AJA9" s="145"/>
      <c r="AJB9" s="145"/>
      <c r="AJC9" s="145"/>
      <c r="AJD9" s="145"/>
      <c r="AJE9" s="145"/>
      <c r="AJF9" s="145"/>
      <c r="AJG9" s="145"/>
      <c r="AJH9" s="145"/>
      <c r="AJI9" s="145"/>
      <c r="AJJ9" s="145"/>
      <c r="AJK9" s="145"/>
      <c r="AJL9" s="145"/>
      <c r="AJM9" s="145"/>
      <c r="AJN9" s="145"/>
      <c r="AJO9" s="145"/>
      <c r="AJP9" s="145"/>
      <c r="AJQ9" s="145"/>
      <c r="AJR9" s="145"/>
      <c r="AJS9" s="145"/>
      <c r="AJT9" s="145"/>
      <c r="AJU9" s="145"/>
      <c r="AJV9" s="145"/>
      <c r="AJW9" s="145"/>
      <c r="AJX9" s="145"/>
      <c r="AJY9" s="145"/>
      <c r="AJZ9" s="145"/>
      <c r="AKA9" s="145"/>
      <c r="AKB9" s="145"/>
      <c r="AKC9" s="145"/>
      <c r="AKD9" s="145"/>
      <c r="AKE9" s="145"/>
      <c r="AKF9" s="145"/>
      <c r="AKG9" s="145"/>
      <c r="AKH9" s="145"/>
      <c r="AKI9" s="145"/>
      <c r="AKJ9" s="145"/>
      <c r="AKK9" s="145"/>
      <c r="AKL9" s="145"/>
      <c r="AKM9" s="145"/>
      <c r="AKN9" s="145"/>
      <c r="AKO9" s="145"/>
      <c r="AKP9" s="145"/>
      <c r="AKQ9" s="145"/>
      <c r="AKR9" s="145"/>
      <c r="AKS9" s="145"/>
      <c r="AKT9" s="145"/>
      <c r="AKU9" s="145"/>
      <c r="AKV9" s="145"/>
      <c r="AKW9" s="145"/>
      <c r="AKX9" s="145"/>
      <c r="AKY9" s="145"/>
      <c r="AKZ9" s="145"/>
      <c r="ALA9" s="145"/>
      <c r="ALB9" s="145"/>
      <c r="ALC9" s="145"/>
      <c r="ALD9" s="145"/>
      <c r="ALE9" s="145"/>
      <c r="ALF9" s="145"/>
      <c r="ALG9" s="145"/>
      <c r="ALH9" s="145"/>
      <c r="ALI9" s="145"/>
      <c r="ALJ9" s="145"/>
      <c r="ALK9" s="145"/>
      <c r="ALL9" s="145"/>
      <c r="ALM9" s="145"/>
      <c r="ALN9" s="145"/>
      <c r="ALO9" s="145"/>
      <c r="ALP9" s="145"/>
      <c r="ALQ9" s="145"/>
      <c r="ALR9" s="145"/>
      <c r="ALS9" s="145"/>
      <c r="ALT9" s="145"/>
      <c r="ALU9" s="145"/>
      <c r="ALV9" s="145"/>
      <c r="ALW9" s="145"/>
      <c r="ALX9" s="145"/>
      <c r="ALY9" s="145"/>
      <c r="ALZ9" s="145"/>
    </row>
    <row r="10" spans="1:1024" s="147" customFormat="1" ht="13.95" customHeight="1" x14ac:dyDescent="0.3">
      <c r="C10" s="37" t="s">
        <v>1</v>
      </c>
      <c r="D10" s="234"/>
      <c r="E10" s="234"/>
      <c r="F10" s="234"/>
      <c r="G10" s="234"/>
      <c r="H10" s="234"/>
      <c r="AMA10" s="145"/>
      <c r="AMB10" s="145"/>
      <c r="AMC10" s="145"/>
      <c r="AMD10" s="145"/>
      <c r="AME10" s="145"/>
      <c r="AMF10" s="145"/>
      <c r="AMG10" s="145"/>
      <c r="AMH10" s="145"/>
      <c r="AMI10" s="145"/>
      <c r="AMJ10" s="145"/>
    </row>
    <row r="11" spans="1:1024" ht="13.95" customHeight="1" x14ac:dyDescent="0.3">
      <c r="A11" s="145"/>
      <c r="B11" s="145"/>
      <c r="C11" s="37" t="s">
        <v>2</v>
      </c>
      <c r="D11" s="234"/>
      <c r="E11" s="234"/>
      <c r="F11" s="234"/>
      <c r="G11" s="234"/>
      <c r="H11" s="234"/>
      <c r="I11" s="145"/>
      <c r="J11" s="145"/>
      <c r="K11" s="145"/>
      <c r="L11" s="145"/>
      <c r="M11" s="145"/>
      <c r="N11" s="145"/>
      <c r="O11" s="145"/>
      <c r="P11" s="145"/>
      <c r="Q11" s="145"/>
      <c r="R11" s="145"/>
      <c r="S11" s="145"/>
      <c r="T11" s="145"/>
      <c r="U11" s="145"/>
      <c r="V11" s="145"/>
      <c r="W11" s="145"/>
      <c r="X11" s="145"/>
      <c r="Y11" s="145"/>
      <c r="Z11" s="145"/>
      <c r="AA11" s="145"/>
      <c r="AB11" s="145"/>
      <c r="AC11" s="145"/>
      <c r="AD11" s="145"/>
      <c r="AE11" s="145"/>
      <c r="AF11" s="145"/>
      <c r="AG11" s="145"/>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c r="BI11" s="145"/>
      <c r="BJ11" s="145"/>
      <c r="BK11" s="145"/>
      <c r="BL11" s="145"/>
      <c r="BM11" s="145"/>
      <c r="BN11" s="145"/>
      <c r="BO11" s="145"/>
      <c r="BP11" s="145"/>
      <c r="BQ11" s="145"/>
      <c r="BR11" s="145"/>
      <c r="BS11" s="145"/>
      <c r="BT11" s="145"/>
      <c r="BU11" s="145"/>
      <c r="BV11" s="145"/>
      <c r="BW11" s="145"/>
      <c r="BX11" s="145"/>
      <c r="BY11" s="145"/>
      <c r="BZ11" s="145"/>
      <c r="CA11" s="145"/>
      <c r="CB11" s="145"/>
      <c r="CC11" s="145"/>
      <c r="CD11" s="145"/>
      <c r="CE11" s="145"/>
      <c r="CF11" s="145"/>
      <c r="CG11" s="145"/>
      <c r="CH11" s="145"/>
      <c r="CI11" s="145"/>
      <c r="CJ11" s="145"/>
      <c r="CK11" s="145"/>
      <c r="CL11" s="145"/>
      <c r="CM11" s="145"/>
      <c r="CN11" s="145"/>
      <c r="CO11" s="145"/>
      <c r="CP11" s="145"/>
      <c r="CQ11" s="145"/>
      <c r="CR11" s="145"/>
      <c r="CS11" s="145"/>
      <c r="CT11" s="145"/>
      <c r="CU11" s="145"/>
      <c r="CV11" s="145"/>
      <c r="CW11" s="145"/>
      <c r="CX11" s="145"/>
      <c r="CY11" s="145"/>
      <c r="CZ11" s="145"/>
      <c r="DA11" s="145"/>
      <c r="DB11" s="145"/>
      <c r="DC11" s="145"/>
      <c r="DD11" s="145"/>
      <c r="DE11" s="145"/>
      <c r="DF11" s="145"/>
      <c r="DG11" s="145"/>
      <c r="DH11" s="145"/>
      <c r="DI11" s="145"/>
      <c r="DJ11" s="145"/>
      <c r="DK11" s="145"/>
      <c r="DL11" s="145"/>
      <c r="DM11" s="145"/>
      <c r="DN11" s="145"/>
      <c r="DO11" s="145"/>
      <c r="DP11" s="145"/>
      <c r="DQ11" s="145"/>
      <c r="DR11" s="145"/>
      <c r="DS11" s="145"/>
      <c r="DT11" s="145"/>
      <c r="DU11" s="145"/>
      <c r="DV11" s="145"/>
      <c r="DW11" s="145"/>
      <c r="DX11" s="145"/>
      <c r="DY11" s="145"/>
      <c r="DZ11" s="145"/>
      <c r="EA11" s="145"/>
      <c r="EB11" s="145"/>
      <c r="EC11" s="145"/>
      <c r="ED11" s="145"/>
      <c r="EE11" s="145"/>
      <c r="EF11" s="145"/>
      <c r="EG11" s="145"/>
      <c r="EH11" s="145"/>
      <c r="EI11" s="145"/>
      <c r="EJ11" s="145"/>
      <c r="EK11" s="145"/>
      <c r="EL11" s="145"/>
      <c r="EM11" s="145"/>
      <c r="EN11" s="145"/>
      <c r="EO11" s="145"/>
      <c r="EP11" s="145"/>
      <c r="EQ11" s="145"/>
      <c r="ER11" s="145"/>
      <c r="ES11" s="145"/>
      <c r="ET11" s="145"/>
      <c r="EU11" s="145"/>
      <c r="EV11" s="145"/>
      <c r="EW11" s="145"/>
      <c r="EX11" s="145"/>
      <c r="EY11" s="145"/>
      <c r="EZ11" s="145"/>
      <c r="FA11" s="145"/>
      <c r="FB11" s="145"/>
      <c r="FC11" s="145"/>
      <c r="FD11" s="145"/>
      <c r="FE11" s="145"/>
      <c r="FF11" s="145"/>
      <c r="FG11" s="145"/>
      <c r="FH11" s="145"/>
      <c r="FI11" s="145"/>
      <c r="FJ11" s="145"/>
      <c r="FK11" s="145"/>
      <c r="FL11" s="145"/>
      <c r="FM11" s="145"/>
      <c r="FN11" s="145"/>
      <c r="FO11" s="145"/>
      <c r="FP11" s="145"/>
      <c r="FQ11" s="145"/>
      <c r="FR11" s="145"/>
      <c r="FS11" s="145"/>
      <c r="FT11" s="145"/>
      <c r="FU11" s="145"/>
      <c r="FV11" s="145"/>
      <c r="FW11" s="145"/>
      <c r="FX11" s="145"/>
      <c r="FY11" s="145"/>
      <c r="FZ11" s="145"/>
      <c r="GA11" s="145"/>
      <c r="GB11" s="145"/>
      <c r="GC11" s="145"/>
      <c r="GD11" s="145"/>
      <c r="GE11" s="145"/>
      <c r="GF11" s="145"/>
      <c r="GG11" s="145"/>
      <c r="GH11" s="145"/>
      <c r="GI11" s="145"/>
      <c r="GJ11" s="145"/>
      <c r="GK11" s="145"/>
      <c r="GL11" s="145"/>
      <c r="GM11" s="145"/>
      <c r="GN11" s="145"/>
      <c r="GO11" s="145"/>
      <c r="GP11" s="145"/>
      <c r="GQ11" s="145"/>
      <c r="GR11" s="145"/>
      <c r="GS11" s="145"/>
      <c r="GT11" s="145"/>
      <c r="GU11" s="145"/>
      <c r="GV11" s="145"/>
      <c r="GW11" s="145"/>
      <c r="GX11" s="145"/>
      <c r="GY11" s="145"/>
      <c r="GZ11" s="145"/>
      <c r="HA11" s="145"/>
      <c r="HB11" s="145"/>
      <c r="HC11" s="145"/>
      <c r="HD11" s="145"/>
      <c r="HE11" s="145"/>
      <c r="HF11" s="145"/>
      <c r="HG11" s="145"/>
      <c r="HH11" s="145"/>
      <c r="HI11" s="145"/>
      <c r="HJ11" s="145"/>
      <c r="HK11" s="145"/>
      <c r="HL11" s="145"/>
      <c r="HM11" s="145"/>
      <c r="HN11" s="145"/>
      <c r="HO11" s="145"/>
      <c r="HP11" s="145"/>
      <c r="HQ11" s="145"/>
      <c r="HR11" s="145"/>
      <c r="HS11" s="145"/>
      <c r="HT11" s="145"/>
      <c r="HU11" s="145"/>
      <c r="HV11" s="145"/>
      <c r="HW11" s="145"/>
      <c r="HX11" s="145"/>
      <c r="HY11" s="145"/>
      <c r="HZ11" s="145"/>
      <c r="IA11" s="145"/>
      <c r="IB11" s="145"/>
      <c r="IC11" s="145"/>
      <c r="ID11" s="145"/>
      <c r="IE11" s="145"/>
      <c r="IF11" s="145"/>
      <c r="IG11" s="145"/>
      <c r="IH11" s="145"/>
      <c r="II11" s="145"/>
      <c r="IJ11" s="145"/>
      <c r="IK11" s="145"/>
      <c r="IL11" s="145"/>
      <c r="IM11" s="145"/>
      <c r="IN11" s="145"/>
      <c r="IO11" s="145"/>
      <c r="IP11" s="145"/>
      <c r="IQ11" s="145"/>
      <c r="IR11" s="145"/>
      <c r="IS11" s="145"/>
      <c r="IT11" s="145"/>
      <c r="IU11" s="145"/>
      <c r="IV11" s="145"/>
      <c r="IW11" s="145"/>
      <c r="IX11" s="145"/>
      <c r="IY11" s="145"/>
      <c r="IZ11" s="145"/>
      <c r="JA11" s="145"/>
      <c r="JB11" s="145"/>
      <c r="JC11" s="145"/>
      <c r="JD11" s="145"/>
      <c r="JE11" s="145"/>
      <c r="JF11" s="145"/>
      <c r="JG11" s="145"/>
      <c r="JH11" s="145"/>
      <c r="JI11" s="145"/>
      <c r="JJ11" s="145"/>
      <c r="JK11" s="145"/>
      <c r="JL11" s="145"/>
      <c r="JM11" s="145"/>
      <c r="JN11" s="145"/>
      <c r="JO11" s="145"/>
      <c r="JP11" s="145"/>
      <c r="JQ11" s="145"/>
      <c r="JR11" s="145"/>
      <c r="JS11" s="145"/>
      <c r="JT11" s="145"/>
      <c r="JU11" s="145"/>
      <c r="JV11" s="145"/>
      <c r="JW11" s="145"/>
      <c r="JX11" s="145"/>
      <c r="JY11" s="145"/>
      <c r="JZ11" s="145"/>
      <c r="KA11" s="145"/>
      <c r="KB11" s="145"/>
      <c r="KC11" s="145"/>
      <c r="KD11" s="145"/>
      <c r="KE11" s="145"/>
      <c r="KF11" s="145"/>
      <c r="KG11" s="145"/>
      <c r="KH11" s="145"/>
      <c r="KI11" s="145"/>
      <c r="KJ11" s="145"/>
      <c r="KK11" s="145"/>
      <c r="KL11" s="145"/>
      <c r="KM11" s="145"/>
      <c r="KN11" s="145"/>
      <c r="KO11" s="145"/>
      <c r="KP11" s="145"/>
      <c r="KQ11" s="145"/>
      <c r="KR11" s="145"/>
      <c r="KS11" s="145"/>
      <c r="KT11" s="145"/>
      <c r="KU11" s="145"/>
      <c r="KV11" s="145"/>
      <c r="KW11" s="145"/>
      <c r="KX11" s="145"/>
      <c r="KY11" s="145"/>
      <c r="KZ11" s="145"/>
      <c r="LA11" s="145"/>
      <c r="LB11" s="145"/>
      <c r="LC11" s="145"/>
      <c r="LD11" s="145"/>
      <c r="LE11" s="145"/>
      <c r="LF11" s="145"/>
      <c r="LG11" s="145"/>
      <c r="LH11" s="145"/>
      <c r="LI11" s="145"/>
      <c r="LJ11" s="145"/>
      <c r="LK11" s="145"/>
      <c r="LL11" s="145"/>
      <c r="LM11" s="145"/>
      <c r="LN11" s="145"/>
      <c r="LO11" s="145"/>
      <c r="LP11" s="145"/>
      <c r="LQ11" s="145"/>
      <c r="LR11" s="145"/>
      <c r="LS11" s="145"/>
      <c r="LT11" s="145"/>
      <c r="LU11" s="145"/>
      <c r="LV11" s="145"/>
      <c r="LW11" s="145"/>
      <c r="LX11" s="145"/>
      <c r="LY11" s="145"/>
      <c r="LZ11" s="145"/>
      <c r="MA11" s="145"/>
      <c r="MB11" s="145"/>
      <c r="MC11" s="145"/>
      <c r="MD11" s="145"/>
      <c r="ME11" s="145"/>
      <c r="MF11" s="145"/>
      <c r="MG11" s="145"/>
      <c r="MH11" s="145"/>
      <c r="MI11" s="145"/>
      <c r="MJ11" s="145"/>
      <c r="MK11" s="145"/>
      <c r="ML11" s="145"/>
      <c r="MM11" s="145"/>
      <c r="MN11" s="145"/>
      <c r="MO11" s="145"/>
      <c r="MP11" s="145"/>
      <c r="MQ11" s="145"/>
      <c r="MR11" s="145"/>
      <c r="MS11" s="145"/>
      <c r="MT11" s="145"/>
      <c r="MU11" s="145"/>
      <c r="MV11" s="145"/>
      <c r="MW11" s="145"/>
      <c r="MX11" s="145"/>
      <c r="MY11" s="145"/>
      <c r="MZ11" s="145"/>
      <c r="NA11" s="145"/>
      <c r="NB11" s="145"/>
      <c r="NC11" s="145"/>
      <c r="ND11" s="145"/>
      <c r="NE11" s="145"/>
      <c r="NF11" s="145"/>
      <c r="NG11" s="145"/>
      <c r="NH11" s="145"/>
      <c r="NI11" s="145"/>
      <c r="NJ11" s="145"/>
      <c r="NK11" s="145"/>
      <c r="NL11" s="145"/>
      <c r="NM11" s="145"/>
      <c r="NN11" s="145"/>
      <c r="NO11" s="145"/>
      <c r="NP11" s="145"/>
      <c r="NQ11" s="145"/>
      <c r="NR11" s="145"/>
      <c r="NS11" s="145"/>
      <c r="NT11" s="145"/>
      <c r="NU11" s="145"/>
      <c r="NV11" s="145"/>
      <c r="NW11" s="145"/>
      <c r="NX11" s="145"/>
      <c r="NY11" s="145"/>
      <c r="NZ11" s="145"/>
      <c r="OA11" s="145"/>
      <c r="OB11" s="145"/>
      <c r="OC11" s="145"/>
      <c r="OD11" s="145"/>
      <c r="OE11" s="145"/>
      <c r="OF11" s="145"/>
      <c r="OG11" s="145"/>
      <c r="OH11" s="145"/>
      <c r="OI11" s="145"/>
      <c r="OJ11" s="145"/>
      <c r="OK11" s="145"/>
      <c r="OL11" s="145"/>
      <c r="OM11" s="145"/>
      <c r="ON11" s="145"/>
      <c r="OO11" s="145"/>
      <c r="OP11" s="145"/>
      <c r="OQ11" s="145"/>
      <c r="OR11" s="145"/>
      <c r="OS11" s="145"/>
      <c r="OT11" s="145"/>
      <c r="OU11" s="145"/>
      <c r="OV11" s="145"/>
      <c r="OW11" s="145"/>
      <c r="OX11" s="145"/>
      <c r="OY11" s="145"/>
      <c r="OZ11" s="145"/>
      <c r="PA11" s="145"/>
      <c r="PB11" s="145"/>
      <c r="PC11" s="145"/>
      <c r="PD11" s="145"/>
      <c r="PE11" s="145"/>
      <c r="PF11" s="145"/>
      <c r="PG11" s="145"/>
      <c r="PH11" s="145"/>
      <c r="PI11" s="145"/>
      <c r="PJ11" s="145"/>
      <c r="PK11" s="145"/>
      <c r="PL11" s="145"/>
      <c r="PM11" s="145"/>
      <c r="PN11" s="145"/>
      <c r="PO11" s="145"/>
      <c r="PP11" s="145"/>
      <c r="PQ11" s="145"/>
      <c r="PR11" s="145"/>
      <c r="PS11" s="145"/>
      <c r="PT11" s="145"/>
      <c r="PU11" s="145"/>
      <c r="PV11" s="145"/>
      <c r="PW11" s="145"/>
      <c r="PX11" s="145"/>
      <c r="PY11" s="145"/>
      <c r="PZ11" s="145"/>
      <c r="QA11" s="145"/>
      <c r="QB11" s="145"/>
      <c r="QC11" s="145"/>
      <c r="QD11" s="145"/>
      <c r="QE11" s="145"/>
      <c r="QF11" s="145"/>
      <c r="QG11" s="145"/>
      <c r="QH11" s="145"/>
      <c r="QI11" s="145"/>
      <c r="QJ11" s="145"/>
      <c r="QK11" s="145"/>
      <c r="QL11" s="145"/>
      <c r="QM11" s="145"/>
      <c r="QN11" s="145"/>
      <c r="QO11" s="145"/>
      <c r="QP11" s="145"/>
      <c r="QQ11" s="145"/>
      <c r="QR11" s="145"/>
      <c r="QS11" s="145"/>
      <c r="QT11" s="145"/>
      <c r="QU11" s="145"/>
      <c r="QV11" s="145"/>
      <c r="QW11" s="145"/>
      <c r="QX11" s="145"/>
      <c r="QY11" s="145"/>
      <c r="QZ11" s="145"/>
      <c r="RA11" s="145"/>
      <c r="RB11" s="145"/>
      <c r="RC11" s="145"/>
      <c r="RD11" s="145"/>
      <c r="RE11" s="145"/>
      <c r="RF11" s="145"/>
      <c r="RG11" s="145"/>
      <c r="RH11" s="145"/>
      <c r="RI11" s="145"/>
      <c r="RJ11" s="145"/>
      <c r="RK11" s="145"/>
      <c r="RL11" s="145"/>
      <c r="RM11" s="145"/>
      <c r="RN11" s="145"/>
      <c r="RO11" s="145"/>
      <c r="RP11" s="145"/>
      <c r="RQ11" s="145"/>
      <c r="RR11" s="145"/>
      <c r="RS11" s="145"/>
      <c r="RT11" s="145"/>
      <c r="RU11" s="145"/>
      <c r="RV11" s="145"/>
      <c r="RW11" s="145"/>
      <c r="RX11" s="145"/>
      <c r="RY11" s="145"/>
      <c r="RZ11" s="145"/>
      <c r="SA11" s="145"/>
      <c r="SB11" s="145"/>
      <c r="SC11" s="145"/>
      <c r="SD11" s="145"/>
      <c r="SE11" s="145"/>
      <c r="SF11" s="145"/>
      <c r="SG11" s="145"/>
      <c r="SH11" s="145"/>
      <c r="SI11" s="145"/>
      <c r="SJ11" s="145"/>
      <c r="SK11" s="145"/>
      <c r="SL11" s="145"/>
      <c r="SM11" s="145"/>
      <c r="SN11" s="145"/>
      <c r="SO11" s="145"/>
      <c r="SP11" s="145"/>
      <c r="SQ11" s="145"/>
      <c r="SR11" s="145"/>
      <c r="SS11" s="145"/>
      <c r="ST11" s="145"/>
      <c r="SU11" s="145"/>
      <c r="SV11" s="145"/>
      <c r="SW11" s="145"/>
      <c r="SX11" s="145"/>
      <c r="SY11" s="145"/>
      <c r="SZ11" s="145"/>
      <c r="TA11" s="145"/>
      <c r="TB11" s="145"/>
      <c r="TC11" s="145"/>
      <c r="TD11" s="145"/>
      <c r="TE11" s="145"/>
      <c r="TF11" s="145"/>
      <c r="TG11" s="145"/>
      <c r="TH11" s="145"/>
      <c r="TI11" s="145"/>
      <c r="TJ11" s="145"/>
      <c r="TK11" s="145"/>
      <c r="TL11" s="145"/>
      <c r="TM11" s="145"/>
      <c r="TN11" s="145"/>
      <c r="TO11" s="145"/>
      <c r="TP11" s="145"/>
      <c r="TQ11" s="145"/>
      <c r="TR11" s="145"/>
      <c r="TS11" s="145"/>
      <c r="TT11" s="145"/>
      <c r="TU11" s="145"/>
      <c r="TV11" s="145"/>
      <c r="TW11" s="145"/>
      <c r="TX11" s="145"/>
      <c r="TY11" s="145"/>
      <c r="TZ11" s="145"/>
      <c r="UA11" s="145"/>
      <c r="UB11" s="145"/>
      <c r="UC11" s="145"/>
      <c r="UD11" s="145"/>
      <c r="UE11" s="145"/>
      <c r="UF11" s="145"/>
      <c r="UG11" s="145"/>
      <c r="UH11" s="145"/>
      <c r="UI11" s="145"/>
      <c r="UJ11" s="145"/>
      <c r="UK11" s="145"/>
      <c r="UL11" s="145"/>
      <c r="UM11" s="145"/>
      <c r="UN11" s="145"/>
      <c r="UO11" s="145"/>
      <c r="UP11" s="145"/>
      <c r="UQ11" s="145"/>
      <c r="UR11" s="145"/>
      <c r="US11" s="145"/>
      <c r="UT11" s="145"/>
      <c r="UU11" s="145"/>
      <c r="UV11" s="145"/>
      <c r="UW11" s="145"/>
      <c r="UX11" s="145"/>
      <c r="UY11" s="145"/>
      <c r="UZ11" s="145"/>
      <c r="VA11" s="145"/>
      <c r="VB11" s="145"/>
      <c r="VC11" s="145"/>
      <c r="VD11" s="145"/>
      <c r="VE11" s="145"/>
      <c r="VF11" s="145"/>
      <c r="VG11" s="145"/>
      <c r="VH11" s="145"/>
      <c r="VI11" s="145"/>
      <c r="VJ11" s="145"/>
      <c r="VK11" s="145"/>
      <c r="VL11" s="145"/>
      <c r="VM11" s="145"/>
      <c r="VN11" s="145"/>
      <c r="VO11" s="145"/>
      <c r="VP11" s="145"/>
      <c r="VQ11" s="145"/>
      <c r="VR11" s="145"/>
      <c r="VS11" s="145"/>
      <c r="VT11" s="145"/>
      <c r="VU11" s="145"/>
      <c r="VV11" s="145"/>
      <c r="VW11" s="145"/>
      <c r="VX11" s="145"/>
      <c r="VY11" s="145"/>
      <c r="VZ11" s="145"/>
      <c r="WA11" s="145"/>
      <c r="WB11" s="145"/>
      <c r="WC11" s="145"/>
      <c r="WD11" s="145"/>
      <c r="WE11" s="145"/>
      <c r="WF11" s="145"/>
      <c r="WG11" s="145"/>
      <c r="WH11" s="145"/>
      <c r="WI11" s="145"/>
      <c r="WJ11" s="145"/>
      <c r="WK11" s="145"/>
      <c r="WL11" s="145"/>
      <c r="WM11" s="145"/>
      <c r="WN11" s="145"/>
      <c r="WO11" s="145"/>
      <c r="WP11" s="145"/>
      <c r="WQ11" s="145"/>
      <c r="WR11" s="145"/>
      <c r="WS11" s="145"/>
      <c r="WT11" s="145"/>
      <c r="WU11" s="145"/>
      <c r="WV11" s="145"/>
      <c r="WW11" s="145"/>
      <c r="WX11" s="145"/>
      <c r="WY11" s="145"/>
      <c r="WZ11" s="145"/>
      <c r="XA11" s="145"/>
      <c r="XB11" s="145"/>
      <c r="XC11" s="145"/>
      <c r="XD11" s="145"/>
      <c r="XE11" s="145"/>
      <c r="XF11" s="145"/>
      <c r="XG11" s="145"/>
      <c r="XH11" s="145"/>
      <c r="XI11" s="145"/>
      <c r="XJ11" s="145"/>
      <c r="XK11" s="145"/>
      <c r="XL11" s="145"/>
      <c r="XM11" s="145"/>
      <c r="XN11" s="145"/>
      <c r="XO11" s="145"/>
      <c r="XP11" s="145"/>
      <c r="XQ11" s="145"/>
      <c r="XR11" s="145"/>
      <c r="XS11" s="145"/>
      <c r="XT11" s="145"/>
      <c r="XU11" s="145"/>
      <c r="XV11" s="145"/>
      <c r="XW11" s="145"/>
      <c r="XX11" s="145"/>
      <c r="XY11" s="145"/>
      <c r="XZ11" s="145"/>
      <c r="YA11" s="145"/>
      <c r="YB11" s="145"/>
      <c r="YC11" s="145"/>
      <c r="YD11" s="145"/>
      <c r="YE11" s="145"/>
      <c r="YF11" s="145"/>
      <c r="YG11" s="145"/>
      <c r="YH11" s="145"/>
      <c r="YI11" s="145"/>
      <c r="YJ11" s="145"/>
      <c r="YK11" s="145"/>
      <c r="YL11" s="145"/>
      <c r="YM11" s="145"/>
      <c r="YN11" s="145"/>
      <c r="YO11" s="145"/>
      <c r="YP11" s="145"/>
      <c r="YQ11" s="145"/>
      <c r="YR11" s="145"/>
      <c r="YS11" s="145"/>
      <c r="YT11" s="145"/>
      <c r="YU11" s="145"/>
      <c r="YV11" s="145"/>
      <c r="YW11" s="145"/>
      <c r="YX11" s="145"/>
      <c r="YY11" s="145"/>
      <c r="YZ11" s="145"/>
      <c r="ZA11" s="145"/>
      <c r="ZB11" s="145"/>
      <c r="ZC11" s="145"/>
      <c r="ZD11" s="145"/>
      <c r="ZE11" s="145"/>
      <c r="ZF11" s="145"/>
      <c r="ZG11" s="145"/>
      <c r="ZH11" s="145"/>
      <c r="ZI11" s="145"/>
      <c r="ZJ11" s="145"/>
      <c r="ZK11" s="145"/>
      <c r="ZL11" s="145"/>
      <c r="ZM11" s="145"/>
      <c r="ZN11" s="145"/>
      <c r="ZO11" s="145"/>
      <c r="ZP11" s="145"/>
      <c r="ZQ11" s="145"/>
      <c r="ZR11" s="145"/>
      <c r="ZS11" s="145"/>
      <c r="ZT11" s="145"/>
      <c r="ZU11" s="145"/>
      <c r="ZV11" s="145"/>
      <c r="ZW11" s="145"/>
      <c r="ZX11" s="145"/>
      <c r="ZY11" s="145"/>
      <c r="ZZ11" s="145"/>
      <c r="AAA11" s="145"/>
      <c r="AAB11" s="145"/>
      <c r="AAC11" s="145"/>
      <c r="AAD11" s="145"/>
      <c r="AAE11" s="145"/>
      <c r="AAF11" s="145"/>
      <c r="AAG11" s="145"/>
      <c r="AAH11" s="145"/>
      <c r="AAI11" s="145"/>
      <c r="AAJ11" s="145"/>
      <c r="AAK11" s="145"/>
      <c r="AAL11" s="145"/>
      <c r="AAM11" s="145"/>
      <c r="AAN11" s="145"/>
      <c r="AAO11" s="145"/>
      <c r="AAP11" s="145"/>
      <c r="AAQ11" s="145"/>
      <c r="AAR11" s="145"/>
      <c r="AAS11" s="145"/>
      <c r="AAT11" s="145"/>
      <c r="AAU11" s="145"/>
      <c r="AAV11" s="145"/>
      <c r="AAW11" s="145"/>
      <c r="AAX11" s="145"/>
      <c r="AAY11" s="145"/>
      <c r="AAZ11" s="145"/>
      <c r="ABA11" s="145"/>
      <c r="ABB11" s="145"/>
      <c r="ABC11" s="145"/>
      <c r="ABD11" s="145"/>
      <c r="ABE11" s="145"/>
      <c r="ABF11" s="145"/>
      <c r="ABG11" s="145"/>
      <c r="ABH11" s="145"/>
      <c r="ABI11" s="145"/>
      <c r="ABJ11" s="145"/>
      <c r="ABK11" s="145"/>
      <c r="ABL11" s="145"/>
      <c r="ABM11" s="145"/>
      <c r="ABN11" s="145"/>
      <c r="ABO11" s="145"/>
      <c r="ABP11" s="145"/>
      <c r="ABQ11" s="145"/>
      <c r="ABR11" s="145"/>
      <c r="ABS11" s="145"/>
      <c r="ABT11" s="145"/>
      <c r="ABU11" s="145"/>
      <c r="ABV11" s="145"/>
      <c r="ABW11" s="145"/>
      <c r="ABX11" s="145"/>
      <c r="ABY11" s="145"/>
      <c r="ABZ11" s="145"/>
      <c r="ACA11" s="145"/>
      <c r="ACB11" s="145"/>
      <c r="ACC11" s="145"/>
      <c r="ACD11" s="145"/>
      <c r="ACE11" s="145"/>
      <c r="ACF11" s="145"/>
      <c r="ACG11" s="145"/>
      <c r="ACH11" s="145"/>
      <c r="ACI11" s="145"/>
      <c r="ACJ11" s="145"/>
      <c r="ACK11" s="145"/>
      <c r="ACL11" s="145"/>
      <c r="ACM11" s="145"/>
      <c r="ACN11" s="145"/>
      <c r="ACO11" s="145"/>
      <c r="ACP11" s="145"/>
      <c r="ACQ11" s="145"/>
      <c r="ACR11" s="145"/>
      <c r="ACS11" s="145"/>
      <c r="ACT11" s="145"/>
      <c r="ACU11" s="145"/>
      <c r="ACV11" s="145"/>
      <c r="ACW11" s="145"/>
      <c r="ACX11" s="145"/>
      <c r="ACY11" s="145"/>
      <c r="ACZ11" s="145"/>
      <c r="ADA11" s="145"/>
      <c r="ADB11" s="145"/>
      <c r="ADC11" s="145"/>
      <c r="ADD11" s="145"/>
      <c r="ADE11" s="145"/>
      <c r="ADF11" s="145"/>
      <c r="ADG11" s="145"/>
      <c r="ADH11" s="145"/>
      <c r="ADI11" s="145"/>
      <c r="ADJ11" s="145"/>
      <c r="ADK11" s="145"/>
      <c r="ADL11" s="145"/>
      <c r="ADM11" s="145"/>
      <c r="ADN11" s="145"/>
      <c r="ADO11" s="145"/>
      <c r="ADP11" s="145"/>
      <c r="ADQ11" s="145"/>
      <c r="ADR11" s="145"/>
      <c r="ADS11" s="145"/>
      <c r="ADT11" s="145"/>
      <c r="ADU11" s="145"/>
      <c r="ADV11" s="145"/>
      <c r="ADW11" s="145"/>
      <c r="ADX11" s="145"/>
      <c r="ADY11" s="145"/>
      <c r="ADZ11" s="145"/>
      <c r="AEA11" s="145"/>
      <c r="AEB11" s="145"/>
      <c r="AEC11" s="145"/>
      <c r="AED11" s="145"/>
      <c r="AEE11" s="145"/>
      <c r="AEF11" s="145"/>
      <c r="AEG11" s="145"/>
      <c r="AEH11" s="145"/>
      <c r="AEI11" s="145"/>
      <c r="AEJ11" s="145"/>
      <c r="AEK11" s="145"/>
      <c r="AEL11" s="145"/>
      <c r="AEM11" s="145"/>
      <c r="AEN11" s="145"/>
      <c r="AEO11" s="145"/>
      <c r="AEP11" s="145"/>
      <c r="AEQ11" s="145"/>
      <c r="AER11" s="145"/>
      <c r="AES11" s="145"/>
      <c r="AET11" s="145"/>
      <c r="AEU11" s="145"/>
      <c r="AEV11" s="145"/>
      <c r="AEW11" s="145"/>
      <c r="AEX11" s="145"/>
      <c r="AEY11" s="145"/>
      <c r="AEZ11" s="145"/>
      <c r="AFA11" s="145"/>
      <c r="AFB11" s="145"/>
      <c r="AFC11" s="145"/>
      <c r="AFD11" s="145"/>
      <c r="AFE11" s="145"/>
      <c r="AFF11" s="145"/>
      <c r="AFG11" s="145"/>
      <c r="AFH11" s="145"/>
      <c r="AFI11" s="145"/>
      <c r="AFJ11" s="145"/>
      <c r="AFK11" s="145"/>
      <c r="AFL11" s="145"/>
      <c r="AFM11" s="145"/>
      <c r="AFN11" s="145"/>
      <c r="AFO11" s="145"/>
      <c r="AFP11" s="145"/>
      <c r="AFQ11" s="145"/>
      <c r="AFR11" s="145"/>
      <c r="AFS11" s="145"/>
      <c r="AFT11" s="145"/>
      <c r="AFU11" s="145"/>
      <c r="AFV11" s="145"/>
      <c r="AFW11" s="145"/>
      <c r="AFX11" s="145"/>
      <c r="AFY11" s="145"/>
      <c r="AFZ11" s="145"/>
      <c r="AGA11" s="145"/>
      <c r="AGB11" s="145"/>
      <c r="AGC11" s="145"/>
      <c r="AGD11" s="145"/>
      <c r="AGE11" s="145"/>
      <c r="AGF11" s="145"/>
      <c r="AGG11" s="145"/>
      <c r="AGH11" s="145"/>
      <c r="AGI11" s="145"/>
      <c r="AGJ11" s="145"/>
      <c r="AGK11" s="145"/>
      <c r="AGL11" s="145"/>
      <c r="AGM11" s="145"/>
      <c r="AGN11" s="145"/>
      <c r="AGO11" s="145"/>
      <c r="AGP11" s="145"/>
      <c r="AGQ11" s="145"/>
      <c r="AGR11" s="145"/>
      <c r="AGS11" s="145"/>
      <c r="AGT11" s="145"/>
      <c r="AGU11" s="145"/>
      <c r="AGV11" s="145"/>
      <c r="AGW11" s="145"/>
      <c r="AGX11" s="145"/>
      <c r="AGY11" s="145"/>
      <c r="AGZ11" s="145"/>
      <c r="AHA11" s="145"/>
      <c r="AHB11" s="145"/>
      <c r="AHC11" s="145"/>
      <c r="AHD11" s="145"/>
      <c r="AHE11" s="145"/>
      <c r="AHF11" s="145"/>
      <c r="AHG11" s="145"/>
      <c r="AHH11" s="145"/>
      <c r="AHI11" s="145"/>
      <c r="AHJ11" s="145"/>
      <c r="AHK11" s="145"/>
      <c r="AHL11" s="145"/>
      <c r="AHM11" s="145"/>
      <c r="AHN11" s="145"/>
      <c r="AHO11" s="145"/>
      <c r="AHP11" s="145"/>
      <c r="AHQ11" s="145"/>
      <c r="AHR11" s="145"/>
      <c r="AHS11" s="145"/>
      <c r="AHT11" s="145"/>
      <c r="AHU11" s="145"/>
      <c r="AHV11" s="145"/>
      <c r="AHW11" s="145"/>
      <c r="AHX11" s="145"/>
      <c r="AHY11" s="145"/>
      <c r="AHZ11" s="145"/>
      <c r="AIA11" s="145"/>
      <c r="AIB11" s="145"/>
      <c r="AIC11" s="145"/>
      <c r="AID11" s="145"/>
      <c r="AIE11" s="145"/>
      <c r="AIF11" s="145"/>
      <c r="AIG11" s="145"/>
      <c r="AIH11" s="145"/>
      <c r="AII11" s="145"/>
      <c r="AIJ11" s="145"/>
      <c r="AIK11" s="145"/>
      <c r="AIL11" s="145"/>
      <c r="AIM11" s="145"/>
      <c r="AIN11" s="145"/>
      <c r="AIO11" s="145"/>
      <c r="AIP11" s="145"/>
      <c r="AIQ11" s="145"/>
      <c r="AIR11" s="145"/>
      <c r="AIS11" s="145"/>
      <c r="AIT11" s="145"/>
      <c r="AIU11" s="145"/>
      <c r="AIV11" s="145"/>
      <c r="AIW11" s="145"/>
      <c r="AIX11" s="145"/>
      <c r="AIY11" s="145"/>
      <c r="AIZ11" s="145"/>
      <c r="AJA11" s="145"/>
      <c r="AJB11" s="145"/>
      <c r="AJC11" s="145"/>
      <c r="AJD11" s="145"/>
      <c r="AJE11" s="145"/>
      <c r="AJF11" s="145"/>
      <c r="AJG11" s="145"/>
      <c r="AJH11" s="145"/>
      <c r="AJI11" s="145"/>
      <c r="AJJ11" s="145"/>
      <c r="AJK11" s="145"/>
      <c r="AJL11" s="145"/>
      <c r="AJM11" s="145"/>
      <c r="AJN11" s="145"/>
      <c r="AJO11" s="145"/>
      <c r="AJP11" s="145"/>
      <c r="AJQ11" s="145"/>
      <c r="AJR11" s="145"/>
      <c r="AJS11" s="145"/>
      <c r="AJT11" s="145"/>
      <c r="AJU11" s="145"/>
      <c r="AJV11" s="145"/>
      <c r="AJW11" s="145"/>
      <c r="AJX11" s="145"/>
      <c r="AJY11" s="145"/>
      <c r="AJZ11" s="145"/>
      <c r="AKA11" s="145"/>
      <c r="AKB11" s="145"/>
      <c r="AKC11" s="145"/>
      <c r="AKD11" s="145"/>
      <c r="AKE11" s="145"/>
      <c r="AKF11" s="145"/>
      <c r="AKG11" s="145"/>
      <c r="AKH11" s="145"/>
      <c r="AKI11" s="145"/>
      <c r="AKJ11" s="145"/>
      <c r="AKK11" s="145"/>
      <c r="AKL11" s="145"/>
      <c r="AKM11" s="145"/>
      <c r="AKN11" s="145"/>
      <c r="AKO11" s="145"/>
      <c r="AKP11" s="145"/>
      <c r="AKQ11" s="145"/>
      <c r="AKR11" s="145"/>
      <c r="AKS11" s="145"/>
      <c r="AKT11" s="145"/>
      <c r="AKU11" s="145"/>
      <c r="AKV11" s="145"/>
      <c r="AKW11" s="145"/>
      <c r="AKX11" s="145"/>
      <c r="AKY11" s="145"/>
      <c r="AKZ11" s="145"/>
      <c r="ALA11" s="145"/>
      <c r="ALB11" s="145"/>
      <c r="ALC11" s="145"/>
      <c r="ALD11" s="145"/>
      <c r="ALE11" s="145"/>
      <c r="ALF11" s="145"/>
      <c r="ALG11" s="145"/>
      <c r="ALH11" s="145"/>
      <c r="ALI11" s="145"/>
      <c r="ALJ11" s="145"/>
      <c r="ALK11" s="145"/>
      <c r="ALL11" s="145"/>
      <c r="ALM11" s="145"/>
      <c r="ALN11" s="145"/>
      <c r="ALO11" s="145"/>
      <c r="ALP11" s="145"/>
      <c r="ALQ11" s="145"/>
      <c r="ALR11" s="145"/>
      <c r="ALS11" s="145"/>
      <c r="ALT11" s="145"/>
      <c r="ALU11" s="145"/>
      <c r="ALV11" s="145"/>
      <c r="ALW11" s="145"/>
      <c r="ALX11" s="145"/>
      <c r="ALY11" s="145"/>
      <c r="ALZ11" s="145"/>
    </row>
    <row r="12" spans="1:1024" ht="13.95" customHeight="1" x14ac:dyDescent="0.3">
      <c r="A12" s="145"/>
      <c r="B12" s="145"/>
      <c r="C12" s="37" t="s">
        <v>3</v>
      </c>
      <c r="D12" s="234"/>
      <c r="E12" s="234"/>
      <c r="F12" s="234"/>
      <c r="G12" s="37" t="s">
        <v>4</v>
      </c>
      <c r="H12" s="135"/>
      <c r="I12" s="145"/>
      <c r="J12" s="145"/>
      <c r="K12" s="145"/>
      <c r="L12" s="145"/>
      <c r="M12" s="145"/>
      <c r="N12" s="145"/>
      <c r="O12" s="145"/>
      <c r="P12" s="145"/>
      <c r="Q12" s="145"/>
      <c r="R12" s="145"/>
      <c r="S12" s="145"/>
      <c r="T12" s="145"/>
      <c r="U12" s="145"/>
      <c r="V12" s="145"/>
      <c r="W12" s="145"/>
      <c r="X12" s="145"/>
      <c r="Y12" s="145"/>
      <c r="Z12" s="145"/>
      <c r="AA12" s="145"/>
      <c r="AB12" s="145"/>
      <c r="AC12" s="145"/>
      <c r="AD12" s="145"/>
      <c r="AE12" s="145"/>
      <c r="AF12" s="145"/>
      <c r="AG12" s="145"/>
      <c r="AH12" s="145"/>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c r="BI12" s="145"/>
      <c r="BJ12" s="145"/>
      <c r="BK12" s="145"/>
      <c r="BL12" s="145"/>
      <c r="BM12" s="145"/>
      <c r="BN12" s="145"/>
      <c r="BO12" s="145"/>
      <c r="BP12" s="145"/>
      <c r="BQ12" s="145"/>
      <c r="BR12" s="145"/>
      <c r="BS12" s="145"/>
      <c r="BT12" s="145"/>
      <c r="BU12" s="145"/>
      <c r="BV12" s="145"/>
      <c r="BW12" s="145"/>
      <c r="BX12" s="145"/>
      <c r="BY12" s="145"/>
      <c r="BZ12" s="145"/>
      <c r="CA12" s="145"/>
      <c r="CB12" s="145"/>
      <c r="CC12" s="145"/>
      <c r="CD12" s="145"/>
      <c r="CE12" s="145"/>
      <c r="CF12" s="145"/>
      <c r="CG12" s="145"/>
      <c r="CH12" s="145"/>
      <c r="CI12" s="145"/>
      <c r="CJ12" s="145"/>
      <c r="CK12" s="145"/>
      <c r="CL12" s="145"/>
      <c r="CM12" s="145"/>
      <c r="CN12" s="145"/>
      <c r="CO12" s="145"/>
      <c r="CP12" s="145"/>
      <c r="CQ12" s="145"/>
      <c r="CR12" s="145"/>
      <c r="CS12" s="145"/>
      <c r="CT12" s="145"/>
      <c r="CU12" s="145"/>
      <c r="CV12" s="145"/>
      <c r="CW12" s="145"/>
      <c r="CX12" s="145"/>
      <c r="CY12" s="145"/>
      <c r="CZ12" s="145"/>
      <c r="DA12" s="145"/>
      <c r="DB12" s="145"/>
      <c r="DC12" s="145"/>
      <c r="DD12" s="145"/>
      <c r="DE12" s="145"/>
      <c r="DF12" s="145"/>
      <c r="DG12" s="145"/>
      <c r="DH12" s="145"/>
      <c r="DI12" s="145"/>
      <c r="DJ12" s="145"/>
      <c r="DK12" s="145"/>
      <c r="DL12" s="145"/>
      <c r="DM12" s="145"/>
      <c r="DN12" s="145"/>
      <c r="DO12" s="145"/>
      <c r="DP12" s="145"/>
      <c r="DQ12" s="145"/>
      <c r="DR12" s="145"/>
      <c r="DS12" s="145"/>
      <c r="DT12" s="145"/>
      <c r="DU12" s="145"/>
      <c r="DV12" s="145"/>
      <c r="DW12" s="145"/>
      <c r="DX12" s="145"/>
      <c r="DY12" s="145"/>
      <c r="DZ12" s="145"/>
      <c r="EA12" s="145"/>
      <c r="EB12" s="145"/>
      <c r="EC12" s="145"/>
      <c r="ED12" s="145"/>
      <c r="EE12" s="145"/>
      <c r="EF12" s="145"/>
      <c r="EG12" s="145"/>
      <c r="EH12" s="145"/>
      <c r="EI12" s="145"/>
      <c r="EJ12" s="145"/>
      <c r="EK12" s="145"/>
      <c r="EL12" s="145"/>
      <c r="EM12" s="145"/>
      <c r="EN12" s="145"/>
      <c r="EO12" s="145"/>
      <c r="EP12" s="145"/>
      <c r="EQ12" s="145"/>
      <c r="ER12" s="145"/>
      <c r="ES12" s="145"/>
      <c r="ET12" s="145"/>
      <c r="EU12" s="145"/>
      <c r="EV12" s="145"/>
      <c r="EW12" s="145"/>
      <c r="EX12" s="145"/>
      <c r="EY12" s="145"/>
      <c r="EZ12" s="145"/>
      <c r="FA12" s="145"/>
      <c r="FB12" s="145"/>
      <c r="FC12" s="145"/>
      <c r="FD12" s="145"/>
      <c r="FE12" s="145"/>
      <c r="FF12" s="145"/>
      <c r="FG12" s="145"/>
      <c r="FH12" s="145"/>
      <c r="FI12" s="145"/>
      <c r="FJ12" s="145"/>
      <c r="FK12" s="145"/>
      <c r="FL12" s="145"/>
      <c r="FM12" s="145"/>
      <c r="FN12" s="145"/>
      <c r="FO12" s="145"/>
      <c r="FP12" s="145"/>
      <c r="FQ12" s="145"/>
      <c r="FR12" s="145"/>
      <c r="FS12" s="145"/>
      <c r="FT12" s="145"/>
      <c r="FU12" s="145"/>
      <c r="FV12" s="145"/>
      <c r="FW12" s="145"/>
      <c r="FX12" s="145"/>
      <c r="FY12" s="145"/>
      <c r="FZ12" s="145"/>
      <c r="GA12" s="145"/>
      <c r="GB12" s="145"/>
      <c r="GC12" s="145"/>
      <c r="GD12" s="145"/>
      <c r="GE12" s="145"/>
      <c r="GF12" s="145"/>
      <c r="GG12" s="145"/>
      <c r="GH12" s="145"/>
      <c r="GI12" s="145"/>
      <c r="GJ12" s="145"/>
      <c r="GK12" s="145"/>
      <c r="GL12" s="145"/>
      <c r="GM12" s="145"/>
      <c r="GN12" s="145"/>
      <c r="GO12" s="145"/>
      <c r="GP12" s="145"/>
      <c r="GQ12" s="145"/>
      <c r="GR12" s="145"/>
      <c r="GS12" s="145"/>
      <c r="GT12" s="145"/>
      <c r="GU12" s="145"/>
      <c r="GV12" s="145"/>
      <c r="GW12" s="145"/>
      <c r="GX12" s="145"/>
      <c r="GY12" s="145"/>
      <c r="GZ12" s="145"/>
      <c r="HA12" s="145"/>
      <c r="HB12" s="145"/>
      <c r="HC12" s="145"/>
      <c r="HD12" s="145"/>
      <c r="HE12" s="145"/>
      <c r="HF12" s="145"/>
      <c r="HG12" s="145"/>
      <c r="HH12" s="145"/>
      <c r="HI12" s="145"/>
      <c r="HJ12" s="145"/>
      <c r="HK12" s="145"/>
      <c r="HL12" s="145"/>
      <c r="HM12" s="145"/>
      <c r="HN12" s="145"/>
      <c r="HO12" s="145"/>
      <c r="HP12" s="145"/>
      <c r="HQ12" s="145"/>
      <c r="HR12" s="145"/>
      <c r="HS12" s="145"/>
      <c r="HT12" s="145"/>
      <c r="HU12" s="145"/>
      <c r="HV12" s="145"/>
      <c r="HW12" s="145"/>
      <c r="HX12" s="145"/>
      <c r="HY12" s="145"/>
      <c r="HZ12" s="145"/>
      <c r="IA12" s="145"/>
      <c r="IB12" s="145"/>
      <c r="IC12" s="145"/>
      <c r="ID12" s="145"/>
      <c r="IE12" s="145"/>
      <c r="IF12" s="145"/>
      <c r="IG12" s="145"/>
      <c r="IH12" s="145"/>
      <c r="II12" s="145"/>
      <c r="IJ12" s="145"/>
      <c r="IK12" s="145"/>
      <c r="IL12" s="145"/>
      <c r="IM12" s="145"/>
      <c r="IN12" s="145"/>
      <c r="IO12" s="145"/>
      <c r="IP12" s="145"/>
      <c r="IQ12" s="145"/>
      <c r="IR12" s="145"/>
      <c r="IS12" s="145"/>
      <c r="IT12" s="145"/>
      <c r="IU12" s="145"/>
      <c r="IV12" s="145"/>
      <c r="IW12" s="145"/>
      <c r="IX12" s="145"/>
      <c r="IY12" s="145"/>
      <c r="IZ12" s="145"/>
      <c r="JA12" s="145"/>
      <c r="JB12" s="145"/>
      <c r="JC12" s="145"/>
      <c r="JD12" s="145"/>
      <c r="JE12" s="145"/>
      <c r="JF12" s="145"/>
      <c r="JG12" s="145"/>
      <c r="JH12" s="145"/>
      <c r="JI12" s="145"/>
      <c r="JJ12" s="145"/>
      <c r="JK12" s="145"/>
      <c r="JL12" s="145"/>
      <c r="JM12" s="145"/>
      <c r="JN12" s="145"/>
      <c r="JO12" s="145"/>
      <c r="JP12" s="145"/>
      <c r="JQ12" s="145"/>
      <c r="JR12" s="145"/>
      <c r="JS12" s="145"/>
      <c r="JT12" s="145"/>
      <c r="JU12" s="145"/>
      <c r="JV12" s="145"/>
      <c r="JW12" s="145"/>
      <c r="JX12" s="145"/>
      <c r="JY12" s="145"/>
      <c r="JZ12" s="145"/>
      <c r="KA12" s="145"/>
      <c r="KB12" s="145"/>
      <c r="KC12" s="145"/>
      <c r="KD12" s="145"/>
      <c r="KE12" s="145"/>
      <c r="KF12" s="145"/>
      <c r="KG12" s="145"/>
      <c r="KH12" s="145"/>
      <c r="KI12" s="145"/>
      <c r="KJ12" s="145"/>
      <c r="KK12" s="145"/>
      <c r="KL12" s="145"/>
      <c r="KM12" s="145"/>
      <c r="KN12" s="145"/>
      <c r="KO12" s="145"/>
      <c r="KP12" s="145"/>
      <c r="KQ12" s="145"/>
      <c r="KR12" s="145"/>
      <c r="KS12" s="145"/>
      <c r="KT12" s="145"/>
      <c r="KU12" s="145"/>
      <c r="KV12" s="145"/>
      <c r="KW12" s="145"/>
      <c r="KX12" s="145"/>
      <c r="KY12" s="145"/>
      <c r="KZ12" s="145"/>
      <c r="LA12" s="145"/>
      <c r="LB12" s="145"/>
      <c r="LC12" s="145"/>
      <c r="LD12" s="145"/>
      <c r="LE12" s="145"/>
      <c r="LF12" s="145"/>
      <c r="LG12" s="145"/>
      <c r="LH12" s="145"/>
      <c r="LI12" s="145"/>
      <c r="LJ12" s="145"/>
      <c r="LK12" s="145"/>
      <c r="LL12" s="145"/>
      <c r="LM12" s="145"/>
      <c r="LN12" s="145"/>
      <c r="LO12" s="145"/>
      <c r="LP12" s="145"/>
      <c r="LQ12" s="145"/>
      <c r="LR12" s="145"/>
      <c r="LS12" s="145"/>
      <c r="LT12" s="145"/>
      <c r="LU12" s="145"/>
      <c r="LV12" s="145"/>
      <c r="LW12" s="145"/>
      <c r="LX12" s="145"/>
      <c r="LY12" s="145"/>
      <c r="LZ12" s="145"/>
      <c r="MA12" s="145"/>
      <c r="MB12" s="145"/>
      <c r="MC12" s="145"/>
      <c r="MD12" s="145"/>
      <c r="ME12" s="145"/>
      <c r="MF12" s="145"/>
      <c r="MG12" s="145"/>
      <c r="MH12" s="145"/>
      <c r="MI12" s="145"/>
      <c r="MJ12" s="145"/>
      <c r="MK12" s="145"/>
      <c r="ML12" s="145"/>
      <c r="MM12" s="145"/>
      <c r="MN12" s="145"/>
      <c r="MO12" s="145"/>
      <c r="MP12" s="145"/>
      <c r="MQ12" s="145"/>
      <c r="MR12" s="145"/>
      <c r="MS12" s="145"/>
      <c r="MT12" s="145"/>
      <c r="MU12" s="145"/>
      <c r="MV12" s="145"/>
      <c r="MW12" s="145"/>
      <c r="MX12" s="145"/>
      <c r="MY12" s="145"/>
      <c r="MZ12" s="145"/>
      <c r="NA12" s="145"/>
      <c r="NB12" s="145"/>
      <c r="NC12" s="145"/>
      <c r="ND12" s="145"/>
      <c r="NE12" s="145"/>
      <c r="NF12" s="145"/>
      <c r="NG12" s="145"/>
      <c r="NH12" s="145"/>
      <c r="NI12" s="145"/>
      <c r="NJ12" s="145"/>
      <c r="NK12" s="145"/>
      <c r="NL12" s="145"/>
      <c r="NM12" s="145"/>
      <c r="NN12" s="145"/>
      <c r="NO12" s="145"/>
      <c r="NP12" s="145"/>
      <c r="NQ12" s="145"/>
      <c r="NR12" s="145"/>
      <c r="NS12" s="145"/>
      <c r="NT12" s="145"/>
      <c r="NU12" s="145"/>
      <c r="NV12" s="145"/>
      <c r="NW12" s="145"/>
      <c r="NX12" s="145"/>
      <c r="NY12" s="145"/>
      <c r="NZ12" s="145"/>
      <c r="OA12" s="145"/>
      <c r="OB12" s="145"/>
      <c r="OC12" s="145"/>
      <c r="OD12" s="145"/>
      <c r="OE12" s="145"/>
      <c r="OF12" s="145"/>
      <c r="OG12" s="145"/>
      <c r="OH12" s="145"/>
      <c r="OI12" s="145"/>
      <c r="OJ12" s="145"/>
      <c r="OK12" s="145"/>
      <c r="OL12" s="145"/>
      <c r="OM12" s="145"/>
      <c r="ON12" s="145"/>
      <c r="OO12" s="145"/>
      <c r="OP12" s="145"/>
      <c r="OQ12" s="145"/>
      <c r="OR12" s="145"/>
      <c r="OS12" s="145"/>
      <c r="OT12" s="145"/>
      <c r="OU12" s="145"/>
      <c r="OV12" s="145"/>
      <c r="OW12" s="145"/>
      <c r="OX12" s="145"/>
      <c r="OY12" s="145"/>
      <c r="OZ12" s="145"/>
      <c r="PA12" s="145"/>
      <c r="PB12" s="145"/>
      <c r="PC12" s="145"/>
      <c r="PD12" s="145"/>
      <c r="PE12" s="145"/>
      <c r="PF12" s="145"/>
      <c r="PG12" s="145"/>
      <c r="PH12" s="145"/>
      <c r="PI12" s="145"/>
      <c r="PJ12" s="145"/>
      <c r="PK12" s="145"/>
      <c r="PL12" s="145"/>
      <c r="PM12" s="145"/>
      <c r="PN12" s="145"/>
      <c r="PO12" s="145"/>
      <c r="PP12" s="145"/>
      <c r="PQ12" s="145"/>
      <c r="PR12" s="145"/>
      <c r="PS12" s="145"/>
      <c r="PT12" s="145"/>
      <c r="PU12" s="145"/>
      <c r="PV12" s="145"/>
      <c r="PW12" s="145"/>
      <c r="PX12" s="145"/>
      <c r="PY12" s="145"/>
      <c r="PZ12" s="145"/>
      <c r="QA12" s="145"/>
      <c r="QB12" s="145"/>
      <c r="QC12" s="145"/>
      <c r="QD12" s="145"/>
      <c r="QE12" s="145"/>
      <c r="QF12" s="145"/>
      <c r="QG12" s="145"/>
      <c r="QH12" s="145"/>
      <c r="QI12" s="145"/>
      <c r="QJ12" s="145"/>
      <c r="QK12" s="145"/>
      <c r="QL12" s="145"/>
      <c r="QM12" s="145"/>
      <c r="QN12" s="145"/>
      <c r="QO12" s="145"/>
      <c r="QP12" s="145"/>
      <c r="QQ12" s="145"/>
      <c r="QR12" s="145"/>
      <c r="QS12" s="145"/>
      <c r="QT12" s="145"/>
      <c r="QU12" s="145"/>
      <c r="QV12" s="145"/>
      <c r="QW12" s="145"/>
      <c r="QX12" s="145"/>
      <c r="QY12" s="145"/>
      <c r="QZ12" s="145"/>
      <c r="RA12" s="145"/>
      <c r="RB12" s="145"/>
      <c r="RC12" s="145"/>
      <c r="RD12" s="145"/>
      <c r="RE12" s="145"/>
      <c r="RF12" s="145"/>
      <c r="RG12" s="145"/>
      <c r="RH12" s="145"/>
      <c r="RI12" s="145"/>
      <c r="RJ12" s="145"/>
      <c r="RK12" s="145"/>
      <c r="RL12" s="145"/>
      <c r="RM12" s="145"/>
      <c r="RN12" s="145"/>
      <c r="RO12" s="145"/>
      <c r="RP12" s="145"/>
      <c r="RQ12" s="145"/>
      <c r="RR12" s="145"/>
      <c r="RS12" s="145"/>
      <c r="RT12" s="145"/>
      <c r="RU12" s="145"/>
      <c r="RV12" s="145"/>
      <c r="RW12" s="145"/>
      <c r="RX12" s="145"/>
      <c r="RY12" s="145"/>
      <c r="RZ12" s="145"/>
      <c r="SA12" s="145"/>
      <c r="SB12" s="145"/>
      <c r="SC12" s="145"/>
      <c r="SD12" s="145"/>
      <c r="SE12" s="145"/>
      <c r="SF12" s="145"/>
      <c r="SG12" s="145"/>
      <c r="SH12" s="145"/>
      <c r="SI12" s="145"/>
      <c r="SJ12" s="145"/>
      <c r="SK12" s="145"/>
      <c r="SL12" s="145"/>
      <c r="SM12" s="145"/>
      <c r="SN12" s="145"/>
      <c r="SO12" s="145"/>
      <c r="SP12" s="145"/>
      <c r="SQ12" s="145"/>
      <c r="SR12" s="145"/>
      <c r="SS12" s="145"/>
      <c r="ST12" s="145"/>
      <c r="SU12" s="145"/>
      <c r="SV12" s="145"/>
      <c r="SW12" s="145"/>
      <c r="SX12" s="145"/>
      <c r="SY12" s="145"/>
      <c r="SZ12" s="145"/>
      <c r="TA12" s="145"/>
      <c r="TB12" s="145"/>
      <c r="TC12" s="145"/>
      <c r="TD12" s="145"/>
      <c r="TE12" s="145"/>
      <c r="TF12" s="145"/>
      <c r="TG12" s="145"/>
      <c r="TH12" s="145"/>
      <c r="TI12" s="145"/>
      <c r="TJ12" s="145"/>
      <c r="TK12" s="145"/>
      <c r="TL12" s="145"/>
      <c r="TM12" s="145"/>
      <c r="TN12" s="145"/>
      <c r="TO12" s="145"/>
      <c r="TP12" s="145"/>
      <c r="TQ12" s="145"/>
      <c r="TR12" s="145"/>
      <c r="TS12" s="145"/>
      <c r="TT12" s="145"/>
      <c r="TU12" s="145"/>
      <c r="TV12" s="145"/>
      <c r="TW12" s="145"/>
      <c r="TX12" s="145"/>
      <c r="TY12" s="145"/>
      <c r="TZ12" s="145"/>
      <c r="UA12" s="145"/>
      <c r="UB12" s="145"/>
      <c r="UC12" s="145"/>
      <c r="UD12" s="145"/>
      <c r="UE12" s="145"/>
      <c r="UF12" s="145"/>
      <c r="UG12" s="145"/>
      <c r="UH12" s="145"/>
      <c r="UI12" s="145"/>
      <c r="UJ12" s="145"/>
      <c r="UK12" s="145"/>
      <c r="UL12" s="145"/>
      <c r="UM12" s="145"/>
      <c r="UN12" s="145"/>
      <c r="UO12" s="145"/>
      <c r="UP12" s="145"/>
      <c r="UQ12" s="145"/>
      <c r="UR12" s="145"/>
      <c r="US12" s="145"/>
      <c r="UT12" s="145"/>
      <c r="UU12" s="145"/>
      <c r="UV12" s="145"/>
      <c r="UW12" s="145"/>
      <c r="UX12" s="145"/>
      <c r="UY12" s="145"/>
      <c r="UZ12" s="145"/>
      <c r="VA12" s="145"/>
      <c r="VB12" s="145"/>
      <c r="VC12" s="145"/>
      <c r="VD12" s="145"/>
      <c r="VE12" s="145"/>
      <c r="VF12" s="145"/>
      <c r="VG12" s="145"/>
      <c r="VH12" s="145"/>
      <c r="VI12" s="145"/>
      <c r="VJ12" s="145"/>
      <c r="VK12" s="145"/>
      <c r="VL12" s="145"/>
      <c r="VM12" s="145"/>
      <c r="VN12" s="145"/>
      <c r="VO12" s="145"/>
      <c r="VP12" s="145"/>
      <c r="VQ12" s="145"/>
      <c r="VR12" s="145"/>
      <c r="VS12" s="145"/>
      <c r="VT12" s="145"/>
      <c r="VU12" s="145"/>
      <c r="VV12" s="145"/>
      <c r="VW12" s="145"/>
      <c r="VX12" s="145"/>
      <c r="VY12" s="145"/>
      <c r="VZ12" s="145"/>
      <c r="WA12" s="145"/>
      <c r="WB12" s="145"/>
      <c r="WC12" s="145"/>
      <c r="WD12" s="145"/>
      <c r="WE12" s="145"/>
      <c r="WF12" s="145"/>
      <c r="WG12" s="145"/>
      <c r="WH12" s="145"/>
      <c r="WI12" s="145"/>
      <c r="WJ12" s="145"/>
      <c r="WK12" s="145"/>
      <c r="WL12" s="145"/>
      <c r="WM12" s="145"/>
      <c r="WN12" s="145"/>
      <c r="WO12" s="145"/>
      <c r="WP12" s="145"/>
      <c r="WQ12" s="145"/>
      <c r="WR12" s="145"/>
      <c r="WS12" s="145"/>
      <c r="WT12" s="145"/>
      <c r="WU12" s="145"/>
      <c r="WV12" s="145"/>
      <c r="WW12" s="145"/>
      <c r="WX12" s="145"/>
      <c r="WY12" s="145"/>
      <c r="WZ12" s="145"/>
      <c r="XA12" s="145"/>
      <c r="XB12" s="145"/>
      <c r="XC12" s="145"/>
      <c r="XD12" s="145"/>
      <c r="XE12" s="145"/>
      <c r="XF12" s="145"/>
      <c r="XG12" s="145"/>
      <c r="XH12" s="145"/>
      <c r="XI12" s="145"/>
      <c r="XJ12" s="145"/>
      <c r="XK12" s="145"/>
      <c r="XL12" s="145"/>
      <c r="XM12" s="145"/>
      <c r="XN12" s="145"/>
      <c r="XO12" s="145"/>
      <c r="XP12" s="145"/>
      <c r="XQ12" s="145"/>
      <c r="XR12" s="145"/>
      <c r="XS12" s="145"/>
      <c r="XT12" s="145"/>
      <c r="XU12" s="145"/>
      <c r="XV12" s="145"/>
      <c r="XW12" s="145"/>
      <c r="XX12" s="145"/>
      <c r="XY12" s="145"/>
      <c r="XZ12" s="145"/>
      <c r="YA12" s="145"/>
      <c r="YB12" s="145"/>
      <c r="YC12" s="145"/>
      <c r="YD12" s="145"/>
      <c r="YE12" s="145"/>
      <c r="YF12" s="145"/>
      <c r="YG12" s="145"/>
      <c r="YH12" s="145"/>
      <c r="YI12" s="145"/>
      <c r="YJ12" s="145"/>
      <c r="YK12" s="145"/>
      <c r="YL12" s="145"/>
      <c r="YM12" s="145"/>
      <c r="YN12" s="145"/>
      <c r="YO12" s="145"/>
      <c r="YP12" s="145"/>
      <c r="YQ12" s="145"/>
      <c r="YR12" s="145"/>
      <c r="YS12" s="145"/>
      <c r="YT12" s="145"/>
      <c r="YU12" s="145"/>
      <c r="YV12" s="145"/>
      <c r="YW12" s="145"/>
      <c r="YX12" s="145"/>
      <c r="YY12" s="145"/>
      <c r="YZ12" s="145"/>
      <c r="ZA12" s="145"/>
      <c r="ZB12" s="145"/>
      <c r="ZC12" s="145"/>
      <c r="ZD12" s="145"/>
      <c r="ZE12" s="145"/>
      <c r="ZF12" s="145"/>
      <c r="ZG12" s="145"/>
      <c r="ZH12" s="145"/>
      <c r="ZI12" s="145"/>
      <c r="ZJ12" s="145"/>
      <c r="ZK12" s="145"/>
      <c r="ZL12" s="145"/>
      <c r="ZM12" s="145"/>
      <c r="ZN12" s="145"/>
      <c r="ZO12" s="145"/>
      <c r="ZP12" s="145"/>
      <c r="ZQ12" s="145"/>
      <c r="ZR12" s="145"/>
      <c r="ZS12" s="145"/>
      <c r="ZT12" s="145"/>
      <c r="ZU12" s="145"/>
      <c r="ZV12" s="145"/>
      <c r="ZW12" s="145"/>
      <c r="ZX12" s="145"/>
      <c r="ZY12" s="145"/>
      <c r="ZZ12" s="145"/>
      <c r="AAA12" s="145"/>
      <c r="AAB12" s="145"/>
      <c r="AAC12" s="145"/>
      <c r="AAD12" s="145"/>
      <c r="AAE12" s="145"/>
      <c r="AAF12" s="145"/>
      <c r="AAG12" s="145"/>
      <c r="AAH12" s="145"/>
      <c r="AAI12" s="145"/>
      <c r="AAJ12" s="145"/>
      <c r="AAK12" s="145"/>
      <c r="AAL12" s="145"/>
      <c r="AAM12" s="145"/>
      <c r="AAN12" s="145"/>
      <c r="AAO12" s="145"/>
      <c r="AAP12" s="145"/>
      <c r="AAQ12" s="145"/>
      <c r="AAR12" s="145"/>
      <c r="AAS12" s="145"/>
      <c r="AAT12" s="145"/>
      <c r="AAU12" s="145"/>
      <c r="AAV12" s="145"/>
      <c r="AAW12" s="145"/>
      <c r="AAX12" s="145"/>
      <c r="AAY12" s="145"/>
      <c r="AAZ12" s="145"/>
      <c r="ABA12" s="145"/>
      <c r="ABB12" s="145"/>
      <c r="ABC12" s="145"/>
      <c r="ABD12" s="145"/>
      <c r="ABE12" s="145"/>
      <c r="ABF12" s="145"/>
      <c r="ABG12" s="145"/>
      <c r="ABH12" s="145"/>
      <c r="ABI12" s="145"/>
      <c r="ABJ12" s="145"/>
      <c r="ABK12" s="145"/>
      <c r="ABL12" s="145"/>
      <c r="ABM12" s="145"/>
      <c r="ABN12" s="145"/>
      <c r="ABO12" s="145"/>
      <c r="ABP12" s="145"/>
      <c r="ABQ12" s="145"/>
      <c r="ABR12" s="145"/>
      <c r="ABS12" s="145"/>
      <c r="ABT12" s="145"/>
      <c r="ABU12" s="145"/>
      <c r="ABV12" s="145"/>
      <c r="ABW12" s="145"/>
      <c r="ABX12" s="145"/>
      <c r="ABY12" s="145"/>
      <c r="ABZ12" s="145"/>
      <c r="ACA12" s="145"/>
      <c r="ACB12" s="145"/>
      <c r="ACC12" s="145"/>
      <c r="ACD12" s="145"/>
      <c r="ACE12" s="145"/>
      <c r="ACF12" s="145"/>
      <c r="ACG12" s="145"/>
      <c r="ACH12" s="145"/>
      <c r="ACI12" s="145"/>
      <c r="ACJ12" s="145"/>
      <c r="ACK12" s="145"/>
      <c r="ACL12" s="145"/>
      <c r="ACM12" s="145"/>
      <c r="ACN12" s="145"/>
      <c r="ACO12" s="145"/>
      <c r="ACP12" s="145"/>
      <c r="ACQ12" s="145"/>
      <c r="ACR12" s="145"/>
      <c r="ACS12" s="145"/>
      <c r="ACT12" s="145"/>
      <c r="ACU12" s="145"/>
      <c r="ACV12" s="145"/>
      <c r="ACW12" s="145"/>
      <c r="ACX12" s="145"/>
      <c r="ACY12" s="145"/>
      <c r="ACZ12" s="145"/>
      <c r="ADA12" s="145"/>
      <c r="ADB12" s="145"/>
      <c r="ADC12" s="145"/>
      <c r="ADD12" s="145"/>
      <c r="ADE12" s="145"/>
      <c r="ADF12" s="145"/>
      <c r="ADG12" s="145"/>
      <c r="ADH12" s="145"/>
      <c r="ADI12" s="145"/>
      <c r="ADJ12" s="145"/>
      <c r="ADK12" s="145"/>
      <c r="ADL12" s="145"/>
      <c r="ADM12" s="145"/>
      <c r="ADN12" s="145"/>
      <c r="ADO12" s="145"/>
      <c r="ADP12" s="145"/>
      <c r="ADQ12" s="145"/>
      <c r="ADR12" s="145"/>
      <c r="ADS12" s="145"/>
      <c r="ADT12" s="145"/>
      <c r="ADU12" s="145"/>
      <c r="ADV12" s="145"/>
      <c r="ADW12" s="145"/>
      <c r="ADX12" s="145"/>
      <c r="ADY12" s="145"/>
      <c r="ADZ12" s="145"/>
      <c r="AEA12" s="145"/>
      <c r="AEB12" s="145"/>
      <c r="AEC12" s="145"/>
      <c r="AED12" s="145"/>
      <c r="AEE12" s="145"/>
      <c r="AEF12" s="145"/>
      <c r="AEG12" s="145"/>
      <c r="AEH12" s="145"/>
      <c r="AEI12" s="145"/>
      <c r="AEJ12" s="145"/>
      <c r="AEK12" s="145"/>
      <c r="AEL12" s="145"/>
      <c r="AEM12" s="145"/>
      <c r="AEN12" s="145"/>
      <c r="AEO12" s="145"/>
      <c r="AEP12" s="145"/>
      <c r="AEQ12" s="145"/>
      <c r="AER12" s="145"/>
      <c r="AES12" s="145"/>
      <c r="AET12" s="145"/>
      <c r="AEU12" s="145"/>
      <c r="AEV12" s="145"/>
      <c r="AEW12" s="145"/>
      <c r="AEX12" s="145"/>
      <c r="AEY12" s="145"/>
      <c r="AEZ12" s="145"/>
      <c r="AFA12" s="145"/>
      <c r="AFB12" s="145"/>
      <c r="AFC12" s="145"/>
      <c r="AFD12" s="145"/>
      <c r="AFE12" s="145"/>
      <c r="AFF12" s="145"/>
      <c r="AFG12" s="145"/>
      <c r="AFH12" s="145"/>
      <c r="AFI12" s="145"/>
      <c r="AFJ12" s="145"/>
      <c r="AFK12" s="145"/>
      <c r="AFL12" s="145"/>
      <c r="AFM12" s="145"/>
      <c r="AFN12" s="145"/>
      <c r="AFO12" s="145"/>
      <c r="AFP12" s="145"/>
      <c r="AFQ12" s="145"/>
      <c r="AFR12" s="145"/>
      <c r="AFS12" s="145"/>
      <c r="AFT12" s="145"/>
      <c r="AFU12" s="145"/>
      <c r="AFV12" s="145"/>
      <c r="AFW12" s="145"/>
      <c r="AFX12" s="145"/>
      <c r="AFY12" s="145"/>
      <c r="AFZ12" s="145"/>
      <c r="AGA12" s="145"/>
      <c r="AGB12" s="145"/>
      <c r="AGC12" s="145"/>
      <c r="AGD12" s="145"/>
      <c r="AGE12" s="145"/>
      <c r="AGF12" s="145"/>
      <c r="AGG12" s="145"/>
      <c r="AGH12" s="145"/>
      <c r="AGI12" s="145"/>
      <c r="AGJ12" s="145"/>
      <c r="AGK12" s="145"/>
      <c r="AGL12" s="145"/>
      <c r="AGM12" s="145"/>
      <c r="AGN12" s="145"/>
      <c r="AGO12" s="145"/>
      <c r="AGP12" s="145"/>
      <c r="AGQ12" s="145"/>
      <c r="AGR12" s="145"/>
      <c r="AGS12" s="145"/>
      <c r="AGT12" s="145"/>
      <c r="AGU12" s="145"/>
      <c r="AGV12" s="145"/>
      <c r="AGW12" s="145"/>
      <c r="AGX12" s="145"/>
      <c r="AGY12" s="145"/>
      <c r="AGZ12" s="145"/>
      <c r="AHA12" s="145"/>
      <c r="AHB12" s="145"/>
      <c r="AHC12" s="145"/>
      <c r="AHD12" s="145"/>
      <c r="AHE12" s="145"/>
      <c r="AHF12" s="145"/>
      <c r="AHG12" s="145"/>
      <c r="AHH12" s="145"/>
      <c r="AHI12" s="145"/>
      <c r="AHJ12" s="145"/>
      <c r="AHK12" s="145"/>
      <c r="AHL12" s="145"/>
      <c r="AHM12" s="145"/>
      <c r="AHN12" s="145"/>
      <c r="AHO12" s="145"/>
      <c r="AHP12" s="145"/>
      <c r="AHQ12" s="145"/>
      <c r="AHR12" s="145"/>
      <c r="AHS12" s="145"/>
      <c r="AHT12" s="145"/>
      <c r="AHU12" s="145"/>
      <c r="AHV12" s="145"/>
      <c r="AHW12" s="145"/>
      <c r="AHX12" s="145"/>
      <c r="AHY12" s="145"/>
      <c r="AHZ12" s="145"/>
      <c r="AIA12" s="145"/>
      <c r="AIB12" s="145"/>
      <c r="AIC12" s="145"/>
      <c r="AID12" s="145"/>
      <c r="AIE12" s="145"/>
      <c r="AIF12" s="145"/>
      <c r="AIG12" s="145"/>
      <c r="AIH12" s="145"/>
      <c r="AII12" s="145"/>
      <c r="AIJ12" s="145"/>
      <c r="AIK12" s="145"/>
      <c r="AIL12" s="145"/>
      <c r="AIM12" s="145"/>
      <c r="AIN12" s="145"/>
      <c r="AIO12" s="145"/>
      <c r="AIP12" s="145"/>
      <c r="AIQ12" s="145"/>
      <c r="AIR12" s="145"/>
      <c r="AIS12" s="145"/>
      <c r="AIT12" s="145"/>
      <c r="AIU12" s="145"/>
      <c r="AIV12" s="145"/>
      <c r="AIW12" s="145"/>
      <c r="AIX12" s="145"/>
      <c r="AIY12" s="145"/>
      <c r="AIZ12" s="145"/>
      <c r="AJA12" s="145"/>
      <c r="AJB12" s="145"/>
      <c r="AJC12" s="145"/>
      <c r="AJD12" s="145"/>
      <c r="AJE12" s="145"/>
      <c r="AJF12" s="145"/>
      <c r="AJG12" s="145"/>
      <c r="AJH12" s="145"/>
      <c r="AJI12" s="145"/>
      <c r="AJJ12" s="145"/>
      <c r="AJK12" s="145"/>
      <c r="AJL12" s="145"/>
      <c r="AJM12" s="145"/>
      <c r="AJN12" s="145"/>
      <c r="AJO12" s="145"/>
      <c r="AJP12" s="145"/>
      <c r="AJQ12" s="145"/>
      <c r="AJR12" s="145"/>
      <c r="AJS12" s="145"/>
      <c r="AJT12" s="145"/>
      <c r="AJU12" s="145"/>
      <c r="AJV12" s="145"/>
      <c r="AJW12" s="145"/>
      <c r="AJX12" s="145"/>
      <c r="AJY12" s="145"/>
      <c r="AJZ12" s="145"/>
      <c r="AKA12" s="145"/>
      <c r="AKB12" s="145"/>
      <c r="AKC12" s="145"/>
      <c r="AKD12" s="145"/>
      <c r="AKE12" s="145"/>
      <c r="AKF12" s="145"/>
      <c r="AKG12" s="145"/>
      <c r="AKH12" s="145"/>
      <c r="AKI12" s="145"/>
      <c r="AKJ12" s="145"/>
      <c r="AKK12" s="145"/>
      <c r="AKL12" s="145"/>
      <c r="AKM12" s="145"/>
      <c r="AKN12" s="145"/>
      <c r="AKO12" s="145"/>
      <c r="AKP12" s="145"/>
      <c r="AKQ12" s="145"/>
      <c r="AKR12" s="145"/>
      <c r="AKS12" s="145"/>
      <c r="AKT12" s="145"/>
      <c r="AKU12" s="145"/>
      <c r="AKV12" s="145"/>
      <c r="AKW12" s="145"/>
      <c r="AKX12" s="145"/>
      <c r="AKY12" s="145"/>
      <c r="AKZ12" s="145"/>
      <c r="ALA12" s="145"/>
      <c r="ALB12" s="145"/>
      <c r="ALC12" s="145"/>
      <c r="ALD12" s="145"/>
      <c r="ALE12" s="145"/>
      <c r="ALF12" s="145"/>
      <c r="ALG12" s="145"/>
      <c r="ALH12" s="145"/>
      <c r="ALI12" s="145"/>
      <c r="ALJ12" s="145"/>
      <c r="ALK12" s="145"/>
      <c r="ALL12" s="145"/>
      <c r="ALM12" s="145"/>
      <c r="ALN12" s="145"/>
      <c r="ALO12" s="145"/>
      <c r="ALP12" s="145"/>
      <c r="ALQ12" s="145"/>
      <c r="ALR12" s="145"/>
      <c r="ALS12" s="145"/>
      <c r="ALT12" s="145"/>
      <c r="ALU12" s="145"/>
      <c r="ALV12" s="145"/>
      <c r="ALW12" s="145"/>
      <c r="ALX12" s="145"/>
      <c r="ALY12" s="145"/>
      <c r="ALZ12" s="145"/>
    </row>
    <row r="13" spans="1:1024" ht="13.95" customHeight="1" x14ac:dyDescent="0.3">
      <c r="A13" s="145"/>
      <c r="B13" s="145"/>
      <c r="C13" s="37" t="s">
        <v>5</v>
      </c>
      <c r="D13" s="234"/>
      <c r="E13" s="234"/>
      <c r="F13" s="234"/>
      <c r="G13" s="37" t="s">
        <v>6</v>
      </c>
      <c r="H13" s="135"/>
      <c r="I13" s="145"/>
      <c r="J13" s="145"/>
      <c r="K13" s="145"/>
      <c r="L13" s="145"/>
      <c r="M13" s="145"/>
      <c r="N13" s="145"/>
      <c r="O13" s="145"/>
      <c r="P13" s="145"/>
      <c r="Q13" s="145"/>
      <c r="R13" s="145"/>
      <c r="S13" s="145"/>
      <c r="T13" s="145"/>
      <c r="U13" s="145"/>
      <c r="V13" s="145"/>
      <c r="W13" s="145"/>
      <c r="X13" s="145"/>
      <c r="Y13" s="145"/>
      <c r="Z13" s="145"/>
      <c r="AA13" s="145"/>
      <c r="AB13" s="145"/>
      <c r="AC13" s="145"/>
      <c r="AD13" s="145"/>
      <c r="AE13" s="145"/>
      <c r="AF13" s="145"/>
      <c r="AG13" s="145"/>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c r="BI13" s="145"/>
      <c r="BJ13" s="145"/>
      <c r="BK13" s="145"/>
      <c r="BL13" s="145"/>
      <c r="BM13" s="145"/>
      <c r="BN13" s="145"/>
      <c r="BO13" s="145"/>
      <c r="BP13" s="145"/>
      <c r="BQ13" s="145"/>
      <c r="BR13" s="145"/>
      <c r="BS13" s="145"/>
      <c r="BT13" s="145"/>
      <c r="BU13" s="145"/>
      <c r="BV13" s="145"/>
      <c r="BW13" s="145"/>
      <c r="BX13" s="145"/>
      <c r="BY13" s="145"/>
      <c r="BZ13" s="145"/>
      <c r="CA13" s="145"/>
      <c r="CB13" s="145"/>
      <c r="CC13" s="145"/>
      <c r="CD13" s="145"/>
      <c r="CE13" s="145"/>
      <c r="CF13" s="145"/>
      <c r="CG13" s="145"/>
      <c r="CH13" s="145"/>
      <c r="CI13" s="145"/>
      <c r="CJ13" s="145"/>
      <c r="CK13" s="145"/>
      <c r="CL13" s="145"/>
      <c r="CM13" s="145"/>
      <c r="CN13" s="145"/>
      <c r="CO13" s="145"/>
      <c r="CP13" s="145"/>
      <c r="CQ13" s="145"/>
      <c r="CR13" s="145"/>
      <c r="CS13" s="145"/>
      <c r="CT13" s="145"/>
      <c r="CU13" s="145"/>
      <c r="CV13" s="145"/>
      <c r="CW13" s="145"/>
      <c r="CX13" s="145"/>
      <c r="CY13" s="145"/>
      <c r="CZ13" s="145"/>
      <c r="DA13" s="145"/>
      <c r="DB13" s="145"/>
      <c r="DC13" s="145"/>
      <c r="DD13" s="145"/>
      <c r="DE13" s="145"/>
      <c r="DF13" s="145"/>
      <c r="DG13" s="145"/>
      <c r="DH13" s="145"/>
      <c r="DI13" s="145"/>
      <c r="DJ13" s="145"/>
      <c r="DK13" s="145"/>
      <c r="DL13" s="145"/>
      <c r="DM13" s="145"/>
      <c r="DN13" s="145"/>
      <c r="DO13" s="145"/>
      <c r="DP13" s="145"/>
      <c r="DQ13" s="145"/>
      <c r="DR13" s="145"/>
      <c r="DS13" s="145"/>
      <c r="DT13" s="145"/>
      <c r="DU13" s="145"/>
      <c r="DV13" s="145"/>
      <c r="DW13" s="145"/>
      <c r="DX13" s="145"/>
      <c r="DY13" s="145"/>
      <c r="DZ13" s="145"/>
      <c r="EA13" s="145"/>
      <c r="EB13" s="145"/>
      <c r="EC13" s="145"/>
      <c r="ED13" s="145"/>
      <c r="EE13" s="145"/>
      <c r="EF13" s="145"/>
      <c r="EG13" s="145"/>
      <c r="EH13" s="145"/>
      <c r="EI13" s="145"/>
      <c r="EJ13" s="145"/>
      <c r="EK13" s="145"/>
      <c r="EL13" s="145"/>
      <c r="EM13" s="145"/>
      <c r="EN13" s="145"/>
      <c r="EO13" s="145"/>
      <c r="EP13" s="145"/>
      <c r="EQ13" s="145"/>
      <c r="ER13" s="145"/>
      <c r="ES13" s="145"/>
      <c r="ET13" s="145"/>
      <c r="EU13" s="145"/>
      <c r="EV13" s="145"/>
      <c r="EW13" s="145"/>
      <c r="EX13" s="145"/>
      <c r="EY13" s="145"/>
      <c r="EZ13" s="145"/>
      <c r="FA13" s="145"/>
      <c r="FB13" s="145"/>
      <c r="FC13" s="145"/>
      <c r="FD13" s="145"/>
      <c r="FE13" s="145"/>
      <c r="FF13" s="145"/>
      <c r="FG13" s="145"/>
      <c r="FH13" s="145"/>
      <c r="FI13" s="145"/>
      <c r="FJ13" s="145"/>
      <c r="FK13" s="145"/>
      <c r="FL13" s="145"/>
      <c r="FM13" s="145"/>
      <c r="FN13" s="145"/>
      <c r="FO13" s="145"/>
      <c r="FP13" s="145"/>
      <c r="FQ13" s="145"/>
      <c r="FR13" s="145"/>
      <c r="FS13" s="145"/>
      <c r="FT13" s="145"/>
      <c r="FU13" s="145"/>
      <c r="FV13" s="145"/>
      <c r="FW13" s="145"/>
      <c r="FX13" s="145"/>
      <c r="FY13" s="145"/>
      <c r="FZ13" s="145"/>
      <c r="GA13" s="145"/>
      <c r="GB13" s="145"/>
      <c r="GC13" s="145"/>
      <c r="GD13" s="145"/>
      <c r="GE13" s="145"/>
      <c r="GF13" s="145"/>
      <c r="GG13" s="145"/>
      <c r="GH13" s="145"/>
      <c r="GI13" s="145"/>
      <c r="GJ13" s="145"/>
      <c r="GK13" s="145"/>
      <c r="GL13" s="145"/>
      <c r="GM13" s="145"/>
      <c r="GN13" s="145"/>
      <c r="GO13" s="145"/>
      <c r="GP13" s="145"/>
      <c r="GQ13" s="145"/>
      <c r="GR13" s="145"/>
      <c r="GS13" s="145"/>
      <c r="GT13" s="145"/>
      <c r="GU13" s="145"/>
      <c r="GV13" s="145"/>
      <c r="GW13" s="145"/>
      <c r="GX13" s="145"/>
      <c r="GY13" s="145"/>
      <c r="GZ13" s="145"/>
      <c r="HA13" s="145"/>
      <c r="HB13" s="145"/>
      <c r="HC13" s="145"/>
      <c r="HD13" s="145"/>
      <c r="HE13" s="145"/>
      <c r="HF13" s="145"/>
      <c r="HG13" s="145"/>
      <c r="HH13" s="145"/>
      <c r="HI13" s="145"/>
      <c r="HJ13" s="145"/>
      <c r="HK13" s="145"/>
      <c r="HL13" s="145"/>
      <c r="HM13" s="145"/>
      <c r="HN13" s="145"/>
      <c r="HO13" s="145"/>
      <c r="HP13" s="145"/>
      <c r="HQ13" s="145"/>
      <c r="HR13" s="145"/>
      <c r="HS13" s="145"/>
      <c r="HT13" s="145"/>
      <c r="HU13" s="145"/>
      <c r="HV13" s="145"/>
      <c r="HW13" s="145"/>
      <c r="HX13" s="145"/>
      <c r="HY13" s="145"/>
      <c r="HZ13" s="145"/>
      <c r="IA13" s="145"/>
      <c r="IB13" s="145"/>
      <c r="IC13" s="145"/>
      <c r="ID13" s="145"/>
      <c r="IE13" s="145"/>
      <c r="IF13" s="145"/>
      <c r="IG13" s="145"/>
      <c r="IH13" s="145"/>
      <c r="II13" s="145"/>
      <c r="IJ13" s="145"/>
      <c r="IK13" s="145"/>
      <c r="IL13" s="145"/>
      <c r="IM13" s="145"/>
      <c r="IN13" s="145"/>
      <c r="IO13" s="145"/>
      <c r="IP13" s="145"/>
      <c r="IQ13" s="145"/>
      <c r="IR13" s="145"/>
      <c r="IS13" s="145"/>
      <c r="IT13" s="145"/>
      <c r="IU13" s="145"/>
      <c r="IV13" s="145"/>
      <c r="IW13" s="145"/>
      <c r="IX13" s="145"/>
      <c r="IY13" s="145"/>
      <c r="IZ13" s="145"/>
      <c r="JA13" s="145"/>
      <c r="JB13" s="145"/>
      <c r="JC13" s="145"/>
      <c r="JD13" s="145"/>
      <c r="JE13" s="145"/>
      <c r="JF13" s="145"/>
      <c r="JG13" s="145"/>
      <c r="JH13" s="145"/>
      <c r="JI13" s="145"/>
      <c r="JJ13" s="145"/>
      <c r="JK13" s="145"/>
      <c r="JL13" s="145"/>
      <c r="JM13" s="145"/>
      <c r="JN13" s="145"/>
      <c r="JO13" s="145"/>
      <c r="JP13" s="145"/>
      <c r="JQ13" s="145"/>
      <c r="JR13" s="145"/>
      <c r="JS13" s="145"/>
      <c r="JT13" s="145"/>
      <c r="JU13" s="145"/>
      <c r="JV13" s="145"/>
      <c r="JW13" s="145"/>
      <c r="JX13" s="145"/>
      <c r="JY13" s="145"/>
      <c r="JZ13" s="145"/>
      <c r="KA13" s="145"/>
      <c r="KB13" s="145"/>
      <c r="KC13" s="145"/>
      <c r="KD13" s="145"/>
      <c r="KE13" s="145"/>
      <c r="KF13" s="145"/>
      <c r="KG13" s="145"/>
      <c r="KH13" s="145"/>
      <c r="KI13" s="145"/>
      <c r="KJ13" s="145"/>
      <c r="KK13" s="145"/>
      <c r="KL13" s="145"/>
      <c r="KM13" s="145"/>
      <c r="KN13" s="145"/>
      <c r="KO13" s="145"/>
      <c r="KP13" s="145"/>
      <c r="KQ13" s="145"/>
      <c r="KR13" s="145"/>
      <c r="KS13" s="145"/>
      <c r="KT13" s="145"/>
      <c r="KU13" s="145"/>
      <c r="KV13" s="145"/>
      <c r="KW13" s="145"/>
      <c r="KX13" s="145"/>
      <c r="KY13" s="145"/>
      <c r="KZ13" s="145"/>
      <c r="LA13" s="145"/>
      <c r="LB13" s="145"/>
      <c r="LC13" s="145"/>
      <c r="LD13" s="145"/>
      <c r="LE13" s="145"/>
      <c r="LF13" s="145"/>
      <c r="LG13" s="145"/>
      <c r="LH13" s="145"/>
      <c r="LI13" s="145"/>
      <c r="LJ13" s="145"/>
      <c r="LK13" s="145"/>
      <c r="LL13" s="145"/>
      <c r="LM13" s="145"/>
      <c r="LN13" s="145"/>
      <c r="LO13" s="145"/>
      <c r="LP13" s="145"/>
      <c r="LQ13" s="145"/>
      <c r="LR13" s="145"/>
      <c r="LS13" s="145"/>
      <c r="LT13" s="145"/>
      <c r="LU13" s="145"/>
      <c r="LV13" s="145"/>
      <c r="LW13" s="145"/>
      <c r="LX13" s="145"/>
      <c r="LY13" s="145"/>
      <c r="LZ13" s="145"/>
      <c r="MA13" s="145"/>
      <c r="MB13" s="145"/>
      <c r="MC13" s="145"/>
      <c r="MD13" s="145"/>
      <c r="ME13" s="145"/>
      <c r="MF13" s="145"/>
      <c r="MG13" s="145"/>
      <c r="MH13" s="145"/>
      <c r="MI13" s="145"/>
      <c r="MJ13" s="145"/>
      <c r="MK13" s="145"/>
      <c r="ML13" s="145"/>
      <c r="MM13" s="145"/>
      <c r="MN13" s="145"/>
      <c r="MO13" s="145"/>
      <c r="MP13" s="145"/>
      <c r="MQ13" s="145"/>
      <c r="MR13" s="145"/>
      <c r="MS13" s="145"/>
      <c r="MT13" s="145"/>
      <c r="MU13" s="145"/>
      <c r="MV13" s="145"/>
      <c r="MW13" s="145"/>
      <c r="MX13" s="145"/>
      <c r="MY13" s="145"/>
      <c r="MZ13" s="145"/>
      <c r="NA13" s="145"/>
      <c r="NB13" s="145"/>
      <c r="NC13" s="145"/>
      <c r="ND13" s="145"/>
      <c r="NE13" s="145"/>
      <c r="NF13" s="145"/>
      <c r="NG13" s="145"/>
      <c r="NH13" s="145"/>
      <c r="NI13" s="145"/>
      <c r="NJ13" s="145"/>
      <c r="NK13" s="145"/>
      <c r="NL13" s="145"/>
      <c r="NM13" s="145"/>
      <c r="NN13" s="145"/>
      <c r="NO13" s="145"/>
      <c r="NP13" s="145"/>
      <c r="NQ13" s="145"/>
      <c r="NR13" s="145"/>
      <c r="NS13" s="145"/>
      <c r="NT13" s="145"/>
      <c r="NU13" s="145"/>
      <c r="NV13" s="145"/>
      <c r="NW13" s="145"/>
      <c r="NX13" s="145"/>
      <c r="NY13" s="145"/>
      <c r="NZ13" s="145"/>
      <c r="OA13" s="145"/>
      <c r="OB13" s="145"/>
      <c r="OC13" s="145"/>
      <c r="OD13" s="145"/>
      <c r="OE13" s="145"/>
      <c r="OF13" s="145"/>
      <c r="OG13" s="145"/>
      <c r="OH13" s="145"/>
      <c r="OI13" s="145"/>
      <c r="OJ13" s="145"/>
      <c r="OK13" s="145"/>
      <c r="OL13" s="145"/>
      <c r="OM13" s="145"/>
      <c r="ON13" s="145"/>
      <c r="OO13" s="145"/>
      <c r="OP13" s="145"/>
      <c r="OQ13" s="145"/>
      <c r="OR13" s="145"/>
      <c r="OS13" s="145"/>
      <c r="OT13" s="145"/>
      <c r="OU13" s="145"/>
      <c r="OV13" s="145"/>
      <c r="OW13" s="145"/>
      <c r="OX13" s="145"/>
      <c r="OY13" s="145"/>
      <c r="OZ13" s="145"/>
      <c r="PA13" s="145"/>
      <c r="PB13" s="145"/>
      <c r="PC13" s="145"/>
      <c r="PD13" s="145"/>
      <c r="PE13" s="145"/>
      <c r="PF13" s="145"/>
      <c r="PG13" s="145"/>
      <c r="PH13" s="145"/>
      <c r="PI13" s="145"/>
      <c r="PJ13" s="145"/>
      <c r="PK13" s="145"/>
      <c r="PL13" s="145"/>
      <c r="PM13" s="145"/>
      <c r="PN13" s="145"/>
      <c r="PO13" s="145"/>
      <c r="PP13" s="145"/>
      <c r="PQ13" s="145"/>
      <c r="PR13" s="145"/>
      <c r="PS13" s="145"/>
      <c r="PT13" s="145"/>
      <c r="PU13" s="145"/>
      <c r="PV13" s="145"/>
      <c r="PW13" s="145"/>
      <c r="PX13" s="145"/>
      <c r="PY13" s="145"/>
      <c r="PZ13" s="145"/>
      <c r="QA13" s="145"/>
      <c r="QB13" s="145"/>
      <c r="QC13" s="145"/>
      <c r="QD13" s="145"/>
      <c r="QE13" s="145"/>
      <c r="QF13" s="145"/>
      <c r="QG13" s="145"/>
      <c r="QH13" s="145"/>
      <c r="QI13" s="145"/>
      <c r="QJ13" s="145"/>
      <c r="QK13" s="145"/>
      <c r="QL13" s="145"/>
      <c r="QM13" s="145"/>
      <c r="QN13" s="145"/>
      <c r="QO13" s="145"/>
      <c r="QP13" s="145"/>
      <c r="QQ13" s="145"/>
      <c r="QR13" s="145"/>
      <c r="QS13" s="145"/>
      <c r="QT13" s="145"/>
      <c r="QU13" s="145"/>
      <c r="QV13" s="145"/>
      <c r="QW13" s="145"/>
      <c r="QX13" s="145"/>
      <c r="QY13" s="145"/>
      <c r="QZ13" s="145"/>
      <c r="RA13" s="145"/>
      <c r="RB13" s="145"/>
      <c r="RC13" s="145"/>
      <c r="RD13" s="145"/>
      <c r="RE13" s="145"/>
      <c r="RF13" s="145"/>
      <c r="RG13" s="145"/>
      <c r="RH13" s="145"/>
      <c r="RI13" s="145"/>
      <c r="RJ13" s="145"/>
      <c r="RK13" s="145"/>
      <c r="RL13" s="145"/>
      <c r="RM13" s="145"/>
      <c r="RN13" s="145"/>
      <c r="RO13" s="145"/>
      <c r="RP13" s="145"/>
      <c r="RQ13" s="145"/>
      <c r="RR13" s="145"/>
      <c r="RS13" s="145"/>
      <c r="RT13" s="145"/>
      <c r="RU13" s="145"/>
      <c r="RV13" s="145"/>
      <c r="RW13" s="145"/>
      <c r="RX13" s="145"/>
      <c r="RY13" s="145"/>
      <c r="RZ13" s="145"/>
      <c r="SA13" s="145"/>
      <c r="SB13" s="145"/>
      <c r="SC13" s="145"/>
      <c r="SD13" s="145"/>
      <c r="SE13" s="145"/>
      <c r="SF13" s="145"/>
      <c r="SG13" s="145"/>
      <c r="SH13" s="145"/>
      <c r="SI13" s="145"/>
      <c r="SJ13" s="145"/>
      <c r="SK13" s="145"/>
      <c r="SL13" s="145"/>
      <c r="SM13" s="145"/>
      <c r="SN13" s="145"/>
      <c r="SO13" s="145"/>
      <c r="SP13" s="145"/>
      <c r="SQ13" s="145"/>
      <c r="SR13" s="145"/>
      <c r="SS13" s="145"/>
      <c r="ST13" s="145"/>
      <c r="SU13" s="145"/>
      <c r="SV13" s="145"/>
      <c r="SW13" s="145"/>
      <c r="SX13" s="145"/>
      <c r="SY13" s="145"/>
      <c r="SZ13" s="145"/>
      <c r="TA13" s="145"/>
      <c r="TB13" s="145"/>
      <c r="TC13" s="145"/>
      <c r="TD13" s="145"/>
      <c r="TE13" s="145"/>
      <c r="TF13" s="145"/>
      <c r="TG13" s="145"/>
      <c r="TH13" s="145"/>
      <c r="TI13" s="145"/>
      <c r="TJ13" s="145"/>
      <c r="TK13" s="145"/>
      <c r="TL13" s="145"/>
      <c r="TM13" s="145"/>
      <c r="TN13" s="145"/>
      <c r="TO13" s="145"/>
      <c r="TP13" s="145"/>
      <c r="TQ13" s="145"/>
      <c r="TR13" s="145"/>
      <c r="TS13" s="145"/>
      <c r="TT13" s="145"/>
      <c r="TU13" s="145"/>
      <c r="TV13" s="145"/>
      <c r="TW13" s="145"/>
      <c r="TX13" s="145"/>
      <c r="TY13" s="145"/>
      <c r="TZ13" s="145"/>
      <c r="UA13" s="145"/>
      <c r="UB13" s="145"/>
      <c r="UC13" s="145"/>
      <c r="UD13" s="145"/>
      <c r="UE13" s="145"/>
      <c r="UF13" s="145"/>
      <c r="UG13" s="145"/>
      <c r="UH13" s="145"/>
      <c r="UI13" s="145"/>
      <c r="UJ13" s="145"/>
      <c r="UK13" s="145"/>
      <c r="UL13" s="145"/>
      <c r="UM13" s="145"/>
      <c r="UN13" s="145"/>
      <c r="UO13" s="145"/>
      <c r="UP13" s="145"/>
      <c r="UQ13" s="145"/>
      <c r="UR13" s="145"/>
      <c r="US13" s="145"/>
      <c r="UT13" s="145"/>
      <c r="UU13" s="145"/>
      <c r="UV13" s="145"/>
      <c r="UW13" s="145"/>
      <c r="UX13" s="145"/>
      <c r="UY13" s="145"/>
      <c r="UZ13" s="145"/>
      <c r="VA13" s="145"/>
      <c r="VB13" s="145"/>
      <c r="VC13" s="145"/>
      <c r="VD13" s="145"/>
      <c r="VE13" s="145"/>
      <c r="VF13" s="145"/>
      <c r="VG13" s="145"/>
      <c r="VH13" s="145"/>
      <c r="VI13" s="145"/>
      <c r="VJ13" s="145"/>
      <c r="VK13" s="145"/>
      <c r="VL13" s="145"/>
      <c r="VM13" s="145"/>
      <c r="VN13" s="145"/>
      <c r="VO13" s="145"/>
      <c r="VP13" s="145"/>
      <c r="VQ13" s="145"/>
      <c r="VR13" s="145"/>
      <c r="VS13" s="145"/>
      <c r="VT13" s="145"/>
      <c r="VU13" s="145"/>
      <c r="VV13" s="145"/>
      <c r="VW13" s="145"/>
      <c r="VX13" s="145"/>
      <c r="VY13" s="145"/>
      <c r="VZ13" s="145"/>
      <c r="WA13" s="145"/>
      <c r="WB13" s="145"/>
      <c r="WC13" s="145"/>
      <c r="WD13" s="145"/>
      <c r="WE13" s="145"/>
      <c r="WF13" s="145"/>
      <c r="WG13" s="145"/>
      <c r="WH13" s="145"/>
      <c r="WI13" s="145"/>
      <c r="WJ13" s="145"/>
      <c r="WK13" s="145"/>
      <c r="WL13" s="145"/>
      <c r="WM13" s="145"/>
      <c r="WN13" s="145"/>
      <c r="WO13" s="145"/>
      <c r="WP13" s="145"/>
      <c r="WQ13" s="145"/>
      <c r="WR13" s="145"/>
      <c r="WS13" s="145"/>
      <c r="WT13" s="145"/>
      <c r="WU13" s="145"/>
      <c r="WV13" s="145"/>
      <c r="WW13" s="145"/>
      <c r="WX13" s="145"/>
      <c r="WY13" s="145"/>
      <c r="WZ13" s="145"/>
      <c r="XA13" s="145"/>
      <c r="XB13" s="145"/>
      <c r="XC13" s="145"/>
      <c r="XD13" s="145"/>
      <c r="XE13" s="145"/>
      <c r="XF13" s="145"/>
      <c r="XG13" s="145"/>
      <c r="XH13" s="145"/>
      <c r="XI13" s="145"/>
      <c r="XJ13" s="145"/>
      <c r="XK13" s="145"/>
      <c r="XL13" s="145"/>
      <c r="XM13" s="145"/>
      <c r="XN13" s="145"/>
      <c r="XO13" s="145"/>
      <c r="XP13" s="145"/>
      <c r="XQ13" s="145"/>
      <c r="XR13" s="145"/>
      <c r="XS13" s="145"/>
      <c r="XT13" s="145"/>
      <c r="XU13" s="145"/>
      <c r="XV13" s="145"/>
      <c r="XW13" s="145"/>
      <c r="XX13" s="145"/>
      <c r="XY13" s="145"/>
      <c r="XZ13" s="145"/>
      <c r="YA13" s="145"/>
      <c r="YB13" s="145"/>
      <c r="YC13" s="145"/>
      <c r="YD13" s="145"/>
      <c r="YE13" s="145"/>
      <c r="YF13" s="145"/>
      <c r="YG13" s="145"/>
      <c r="YH13" s="145"/>
      <c r="YI13" s="145"/>
      <c r="YJ13" s="145"/>
      <c r="YK13" s="145"/>
      <c r="YL13" s="145"/>
      <c r="YM13" s="145"/>
      <c r="YN13" s="145"/>
      <c r="YO13" s="145"/>
      <c r="YP13" s="145"/>
      <c r="YQ13" s="145"/>
      <c r="YR13" s="145"/>
      <c r="YS13" s="145"/>
      <c r="YT13" s="145"/>
      <c r="YU13" s="145"/>
      <c r="YV13" s="145"/>
      <c r="YW13" s="145"/>
      <c r="YX13" s="145"/>
      <c r="YY13" s="145"/>
      <c r="YZ13" s="145"/>
      <c r="ZA13" s="145"/>
      <c r="ZB13" s="145"/>
      <c r="ZC13" s="145"/>
      <c r="ZD13" s="145"/>
      <c r="ZE13" s="145"/>
      <c r="ZF13" s="145"/>
      <c r="ZG13" s="145"/>
      <c r="ZH13" s="145"/>
      <c r="ZI13" s="145"/>
      <c r="ZJ13" s="145"/>
      <c r="ZK13" s="145"/>
      <c r="ZL13" s="145"/>
      <c r="ZM13" s="145"/>
      <c r="ZN13" s="145"/>
      <c r="ZO13" s="145"/>
      <c r="ZP13" s="145"/>
      <c r="ZQ13" s="145"/>
      <c r="ZR13" s="145"/>
      <c r="ZS13" s="145"/>
      <c r="ZT13" s="145"/>
      <c r="ZU13" s="145"/>
      <c r="ZV13" s="145"/>
      <c r="ZW13" s="145"/>
      <c r="ZX13" s="145"/>
      <c r="ZY13" s="145"/>
      <c r="ZZ13" s="145"/>
      <c r="AAA13" s="145"/>
      <c r="AAB13" s="145"/>
      <c r="AAC13" s="145"/>
      <c r="AAD13" s="145"/>
      <c r="AAE13" s="145"/>
      <c r="AAF13" s="145"/>
      <c r="AAG13" s="145"/>
      <c r="AAH13" s="145"/>
      <c r="AAI13" s="145"/>
      <c r="AAJ13" s="145"/>
      <c r="AAK13" s="145"/>
      <c r="AAL13" s="145"/>
      <c r="AAM13" s="145"/>
      <c r="AAN13" s="145"/>
      <c r="AAO13" s="145"/>
      <c r="AAP13" s="145"/>
      <c r="AAQ13" s="145"/>
      <c r="AAR13" s="145"/>
      <c r="AAS13" s="145"/>
      <c r="AAT13" s="145"/>
      <c r="AAU13" s="145"/>
      <c r="AAV13" s="145"/>
      <c r="AAW13" s="145"/>
      <c r="AAX13" s="145"/>
      <c r="AAY13" s="145"/>
      <c r="AAZ13" s="145"/>
      <c r="ABA13" s="145"/>
      <c r="ABB13" s="145"/>
      <c r="ABC13" s="145"/>
      <c r="ABD13" s="145"/>
      <c r="ABE13" s="145"/>
      <c r="ABF13" s="145"/>
      <c r="ABG13" s="145"/>
      <c r="ABH13" s="145"/>
      <c r="ABI13" s="145"/>
      <c r="ABJ13" s="145"/>
      <c r="ABK13" s="145"/>
      <c r="ABL13" s="145"/>
      <c r="ABM13" s="145"/>
      <c r="ABN13" s="145"/>
      <c r="ABO13" s="145"/>
      <c r="ABP13" s="145"/>
      <c r="ABQ13" s="145"/>
      <c r="ABR13" s="145"/>
      <c r="ABS13" s="145"/>
      <c r="ABT13" s="145"/>
      <c r="ABU13" s="145"/>
      <c r="ABV13" s="145"/>
      <c r="ABW13" s="145"/>
      <c r="ABX13" s="145"/>
      <c r="ABY13" s="145"/>
      <c r="ABZ13" s="145"/>
      <c r="ACA13" s="145"/>
      <c r="ACB13" s="145"/>
      <c r="ACC13" s="145"/>
      <c r="ACD13" s="145"/>
      <c r="ACE13" s="145"/>
      <c r="ACF13" s="145"/>
      <c r="ACG13" s="145"/>
      <c r="ACH13" s="145"/>
      <c r="ACI13" s="145"/>
      <c r="ACJ13" s="145"/>
      <c r="ACK13" s="145"/>
      <c r="ACL13" s="145"/>
      <c r="ACM13" s="145"/>
      <c r="ACN13" s="145"/>
      <c r="ACO13" s="145"/>
      <c r="ACP13" s="145"/>
      <c r="ACQ13" s="145"/>
      <c r="ACR13" s="145"/>
      <c r="ACS13" s="145"/>
      <c r="ACT13" s="145"/>
      <c r="ACU13" s="145"/>
      <c r="ACV13" s="145"/>
      <c r="ACW13" s="145"/>
      <c r="ACX13" s="145"/>
      <c r="ACY13" s="145"/>
      <c r="ACZ13" s="145"/>
      <c r="ADA13" s="145"/>
      <c r="ADB13" s="145"/>
      <c r="ADC13" s="145"/>
      <c r="ADD13" s="145"/>
      <c r="ADE13" s="145"/>
      <c r="ADF13" s="145"/>
      <c r="ADG13" s="145"/>
      <c r="ADH13" s="145"/>
      <c r="ADI13" s="145"/>
      <c r="ADJ13" s="145"/>
      <c r="ADK13" s="145"/>
      <c r="ADL13" s="145"/>
      <c r="ADM13" s="145"/>
      <c r="ADN13" s="145"/>
      <c r="ADO13" s="145"/>
      <c r="ADP13" s="145"/>
      <c r="ADQ13" s="145"/>
      <c r="ADR13" s="145"/>
      <c r="ADS13" s="145"/>
      <c r="ADT13" s="145"/>
      <c r="ADU13" s="145"/>
      <c r="ADV13" s="145"/>
      <c r="ADW13" s="145"/>
      <c r="ADX13" s="145"/>
      <c r="ADY13" s="145"/>
      <c r="ADZ13" s="145"/>
      <c r="AEA13" s="145"/>
      <c r="AEB13" s="145"/>
      <c r="AEC13" s="145"/>
      <c r="AED13" s="145"/>
      <c r="AEE13" s="145"/>
      <c r="AEF13" s="145"/>
      <c r="AEG13" s="145"/>
      <c r="AEH13" s="145"/>
      <c r="AEI13" s="145"/>
      <c r="AEJ13" s="145"/>
      <c r="AEK13" s="145"/>
      <c r="AEL13" s="145"/>
      <c r="AEM13" s="145"/>
      <c r="AEN13" s="145"/>
      <c r="AEO13" s="145"/>
      <c r="AEP13" s="145"/>
      <c r="AEQ13" s="145"/>
      <c r="AER13" s="145"/>
      <c r="AES13" s="145"/>
      <c r="AET13" s="145"/>
      <c r="AEU13" s="145"/>
      <c r="AEV13" s="145"/>
      <c r="AEW13" s="145"/>
      <c r="AEX13" s="145"/>
      <c r="AEY13" s="145"/>
      <c r="AEZ13" s="145"/>
      <c r="AFA13" s="145"/>
      <c r="AFB13" s="145"/>
      <c r="AFC13" s="145"/>
      <c r="AFD13" s="145"/>
      <c r="AFE13" s="145"/>
      <c r="AFF13" s="145"/>
      <c r="AFG13" s="145"/>
      <c r="AFH13" s="145"/>
      <c r="AFI13" s="145"/>
      <c r="AFJ13" s="145"/>
      <c r="AFK13" s="145"/>
      <c r="AFL13" s="145"/>
      <c r="AFM13" s="145"/>
      <c r="AFN13" s="145"/>
      <c r="AFO13" s="145"/>
      <c r="AFP13" s="145"/>
      <c r="AFQ13" s="145"/>
      <c r="AFR13" s="145"/>
      <c r="AFS13" s="145"/>
      <c r="AFT13" s="145"/>
      <c r="AFU13" s="145"/>
      <c r="AFV13" s="145"/>
      <c r="AFW13" s="145"/>
      <c r="AFX13" s="145"/>
      <c r="AFY13" s="145"/>
      <c r="AFZ13" s="145"/>
      <c r="AGA13" s="145"/>
      <c r="AGB13" s="145"/>
      <c r="AGC13" s="145"/>
      <c r="AGD13" s="145"/>
      <c r="AGE13" s="145"/>
      <c r="AGF13" s="145"/>
      <c r="AGG13" s="145"/>
      <c r="AGH13" s="145"/>
      <c r="AGI13" s="145"/>
      <c r="AGJ13" s="145"/>
      <c r="AGK13" s="145"/>
      <c r="AGL13" s="145"/>
      <c r="AGM13" s="145"/>
      <c r="AGN13" s="145"/>
      <c r="AGO13" s="145"/>
      <c r="AGP13" s="145"/>
      <c r="AGQ13" s="145"/>
      <c r="AGR13" s="145"/>
      <c r="AGS13" s="145"/>
      <c r="AGT13" s="145"/>
      <c r="AGU13" s="145"/>
      <c r="AGV13" s="145"/>
      <c r="AGW13" s="145"/>
      <c r="AGX13" s="145"/>
      <c r="AGY13" s="145"/>
      <c r="AGZ13" s="145"/>
      <c r="AHA13" s="145"/>
      <c r="AHB13" s="145"/>
      <c r="AHC13" s="145"/>
      <c r="AHD13" s="145"/>
      <c r="AHE13" s="145"/>
      <c r="AHF13" s="145"/>
      <c r="AHG13" s="145"/>
      <c r="AHH13" s="145"/>
      <c r="AHI13" s="145"/>
      <c r="AHJ13" s="145"/>
      <c r="AHK13" s="145"/>
      <c r="AHL13" s="145"/>
      <c r="AHM13" s="145"/>
      <c r="AHN13" s="145"/>
      <c r="AHO13" s="145"/>
      <c r="AHP13" s="145"/>
      <c r="AHQ13" s="145"/>
      <c r="AHR13" s="145"/>
      <c r="AHS13" s="145"/>
      <c r="AHT13" s="145"/>
      <c r="AHU13" s="145"/>
      <c r="AHV13" s="145"/>
      <c r="AHW13" s="145"/>
      <c r="AHX13" s="145"/>
      <c r="AHY13" s="145"/>
      <c r="AHZ13" s="145"/>
      <c r="AIA13" s="145"/>
      <c r="AIB13" s="145"/>
      <c r="AIC13" s="145"/>
      <c r="AID13" s="145"/>
      <c r="AIE13" s="145"/>
      <c r="AIF13" s="145"/>
      <c r="AIG13" s="145"/>
      <c r="AIH13" s="145"/>
      <c r="AII13" s="145"/>
      <c r="AIJ13" s="145"/>
      <c r="AIK13" s="145"/>
      <c r="AIL13" s="145"/>
      <c r="AIM13" s="145"/>
      <c r="AIN13" s="145"/>
      <c r="AIO13" s="145"/>
      <c r="AIP13" s="145"/>
      <c r="AIQ13" s="145"/>
      <c r="AIR13" s="145"/>
      <c r="AIS13" s="145"/>
      <c r="AIT13" s="145"/>
      <c r="AIU13" s="145"/>
      <c r="AIV13" s="145"/>
      <c r="AIW13" s="145"/>
      <c r="AIX13" s="145"/>
      <c r="AIY13" s="145"/>
      <c r="AIZ13" s="145"/>
      <c r="AJA13" s="145"/>
      <c r="AJB13" s="145"/>
      <c r="AJC13" s="145"/>
      <c r="AJD13" s="145"/>
      <c r="AJE13" s="145"/>
      <c r="AJF13" s="145"/>
      <c r="AJG13" s="145"/>
      <c r="AJH13" s="145"/>
      <c r="AJI13" s="145"/>
      <c r="AJJ13" s="145"/>
      <c r="AJK13" s="145"/>
      <c r="AJL13" s="145"/>
      <c r="AJM13" s="145"/>
      <c r="AJN13" s="145"/>
      <c r="AJO13" s="145"/>
      <c r="AJP13" s="145"/>
      <c r="AJQ13" s="145"/>
      <c r="AJR13" s="145"/>
      <c r="AJS13" s="145"/>
      <c r="AJT13" s="145"/>
      <c r="AJU13" s="145"/>
      <c r="AJV13" s="145"/>
      <c r="AJW13" s="145"/>
      <c r="AJX13" s="145"/>
      <c r="AJY13" s="145"/>
      <c r="AJZ13" s="145"/>
      <c r="AKA13" s="145"/>
      <c r="AKB13" s="145"/>
      <c r="AKC13" s="145"/>
      <c r="AKD13" s="145"/>
      <c r="AKE13" s="145"/>
      <c r="AKF13" s="145"/>
      <c r="AKG13" s="145"/>
      <c r="AKH13" s="145"/>
      <c r="AKI13" s="145"/>
      <c r="AKJ13" s="145"/>
      <c r="AKK13" s="145"/>
      <c r="AKL13" s="145"/>
      <c r="AKM13" s="145"/>
      <c r="AKN13" s="145"/>
      <c r="AKO13" s="145"/>
      <c r="AKP13" s="145"/>
      <c r="AKQ13" s="145"/>
      <c r="AKR13" s="145"/>
      <c r="AKS13" s="145"/>
      <c r="AKT13" s="145"/>
      <c r="AKU13" s="145"/>
      <c r="AKV13" s="145"/>
      <c r="AKW13" s="145"/>
      <c r="AKX13" s="145"/>
      <c r="AKY13" s="145"/>
      <c r="AKZ13" s="145"/>
      <c r="ALA13" s="145"/>
      <c r="ALB13" s="145"/>
      <c r="ALC13" s="145"/>
      <c r="ALD13" s="145"/>
      <c r="ALE13" s="145"/>
      <c r="ALF13" s="145"/>
      <c r="ALG13" s="145"/>
      <c r="ALH13" s="145"/>
      <c r="ALI13" s="145"/>
      <c r="ALJ13" s="145"/>
      <c r="ALK13" s="145"/>
      <c r="ALL13" s="145"/>
      <c r="ALM13" s="145"/>
      <c r="ALN13" s="145"/>
      <c r="ALO13" s="145"/>
      <c r="ALP13" s="145"/>
      <c r="ALQ13" s="145"/>
      <c r="ALR13" s="145"/>
      <c r="ALS13" s="145"/>
      <c r="ALT13" s="145"/>
      <c r="ALU13" s="145"/>
      <c r="ALV13" s="145"/>
      <c r="ALW13" s="145"/>
      <c r="ALX13" s="145"/>
      <c r="ALY13" s="145"/>
      <c r="ALZ13" s="145"/>
    </row>
    <row r="14" spans="1:1024" ht="6.9" customHeight="1" x14ac:dyDescent="0.3">
      <c r="A14" s="145"/>
      <c r="B14" s="145"/>
      <c r="C14" s="6"/>
      <c r="D14" s="6"/>
      <c r="E14" s="6"/>
      <c r="F14" s="6"/>
      <c r="G14" s="7"/>
      <c r="H14" s="7"/>
      <c r="I14" s="145"/>
      <c r="J14" s="145"/>
      <c r="K14" s="145"/>
      <c r="L14" s="145"/>
      <c r="M14" s="145"/>
      <c r="N14" s="145"/>
      <c r="O14" s="145"/>
      <c r="P14" s="145"/>
      <c r="Q14" s="145"/>
      <c r="R14" s="145"/>
      <c r="S14" s="145"/>
      <c r="T14" s="145"/>
      <c r="U14" s="145"/>
      <c r="V14" s="145"/>
      <c r="W14" s="145"/>
      <c r="X14" s="145"/>
      <c r="Y14" s="145"/>
      <c r="Z14" s="145"/>
      <c r="AA14" s="145"/>
      <c r="AB14" s="145"/>
      <c r="AC14" s="145"/>
      <c r="AD14" s="145"/>
      <c r="AE14" s="145"/>
      <c r="AF14" s="145"/>
      <c r="AG14" s="145"/>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c r="BI14" s="145"/>
      <c r="BJ14" s="145"/>
      <c r="BK14" s="145"/>
      <c r="BL14" s="145"/>
      <c r="BM14" s="145"/>
      <c r="BN14" s="145"/>
      <c r="BO14" s="145"/>
      <c r="BP14" s="145"/>
      <c r="BQ14" s="145"/>
      <c r="BR14" s="145"/>
      <c r="BS14" s="145"/>
      <c r="BT14" s="145"/>
      <c r="BU14" s="145"/>
      <c r="BV14" s="145"/>
      <c r="BW14" s="145"/>
      <c r="BX14" s="145"/>
      <c r="BY14" s="145"/>
      <c r="BZ14" s="145"/>
      <c r="CA14" s="145"/>
      <c r="CB14" s="145"/>
      <c r="CC14" s="145"/>
      <c r="CD14" s="145"/>
      <c r="CE14" s="145"/>
      <c r="CF14" s="145"/>
      <c r="CG14" s="145"/>
      <c r="CH14" s="145"/>
      <c r="CI14" s="145"/>
      <c r="CJ14" s="145"/>
      <c r="CK14" s="145"/>
      <c r="CL14" s="145"/>
      <c r="CM14" s="145"/>
      <c r="CN14" s="145"/>
      <c r="CO14" s="145"/>
      <c r="CP14" s="145"/>
      <c r="CQ14" s="145"/>
      <c r="CR14" s="145"/>
      <c r="CS14" s="145"/>
      <c r="CT14" s="145"/>
      <c r="CU14" s="145"/>
      <c r="CV14" s="145"/>
      <c r="CW14" s="145"/>
      <c r="CX14" s="145"/>
      <c r="CY14" s="145"/>
      <c r="CZ14" s="145"/>
      <c r="DA14" s="145"/>
      <c r="DB14" s="145"/>
      <c r="DC14" s="145"/>
      <c r="DD14" s="145"/>
      <c r="DE14" s="145"/>
      <c r="DF14" s="145"/>
      <c r="DG14" s="145"/>
      <c r="DH14" s="145"/>
      <c r="DI14" s="145"/>
      <c r="DJ14" s="145"/>
      <c r="DK14" s="145"/>
      <c r="DL14" s="145"/>
      <c r="DM14" s="145"/>
      <c r="DN14" s="145"/>
      <c r="DO14" s="145"/>
      <c r="DP14" s="145"/>
      <c r="DQ14" s="145"/>
      <c r="DR14" s="145"/>
      <c r="DS14" s="145"/>
      <c r="DT14" s="145"/>
      <c r="DU14" s="145"/>
      <c r="DV14" s="145"/>
      <c r="DW14" s="145"/>
      <c r="DX14" s="145"/>
      <c r="DY14" s="145"/>
      <c r="DZ14" s="145"/>
      <c r="EA14" s="145"/>
      <c r="EB14" s="145"/>
      <c r="EC14" s="145"/>
      <c r="ED14" s="145"/>
      <c r="EE14" s="145"/>
      <c r="EF14" s="145"/>
      <c r="EG14" s="145"/>
      <c r="EH14" s="145"/>
      <c r="EI14" s="145"/>
      <c r="EJ14" s="145"/>
      <c r="EK14" s="145"/>
      <c r="EL14" s="145"/>
      <c r="EM14" s="145"/>
      <c r="EN14" s="145"/>
      <c r="EO14" s="145"/>
      <c r="EP14" s="145"/>
      <c r="EQ14" s="145"/>
      <c r="ER14" s="145"/>
      <c r="ES14" s="145"/>
      <c r="ET14" s="145"/>
      <c r="EU14" s="145"/>
      <c r="EV14" s="145"/>
      <c r="EW14" s="145"/>
      <c r="EX14" s="145"/>
      <c r="EY14" s="145"/>
      <c r="EZ14" s="145"/>
      <c r="FA14" s="145"/>
      <c r="FB14" s="145"/>
      <c r="FC14" s="145"/>
      <c r="FD14" s="145"/>
      <c r="FE14" s="145"/>
      <c r="FF14" s="145"/>
      <c r="FG14" s="145"/>
      <c r="FH14" s="145"/>
      <c r="FI14" s="145"/>
      <c r="FJ14" s="145"/>
      <c r="FK14" s="145"/>
      <c r="FL14" s="145"/>
      <c r="FM14" s="145"/>
      <c r="FN14" s="145"/>
      <c r="FO14" s="145"/>
      <c r="FP14" s="145"/>
      <c r="FQ14" s="145"/>
      <c r="FR14" s="145"/>
      <c r="FS14" s="145"/>
      <c r="FT14" s="145"/>
      <c r="FU14" s="145"/>
      <c r="FV14" s="145"/>
      <c r="FW14" s="145"/>
      <c r="FX14" s="145"/>
      <c r="FY14" s="145"/>
      <c r="FZ14" s="145"/>
      <c r="GA14" s="145"/>
      <c r="GB14" s="145"/>
      <c r="GC14" s="145"/>
      <c r="GD14" s="145"/>
      <c r="GE14" s="145"/>
      <c r="GF14" s="145"/>
      <c r="GG14" s="145"/>
      <c r="GH14" s="145"/>
      <c r="GI14" s="145"/>
      <c r="GJ14" s="145"/>
      <c r="GK14" s="145"/>
      <c r="GL14" s="145"/>
      <c r="GM14" s="145"/>
      <c r="GN14" s="145"/>
      <c r="GO14" s="145"/>
      <c r="GP14" s="145"/>
      <c r="GQ14" s="145"/>
      <c r="GR14" s="145"/>
      <c r="GS14" s="145"/>
      <c r="GT14" s="145"/>
      <c r="GU14" s="145"/>
      <c r="GV14" s="145"/>
      <c r="GW14" s="145"/>
      <c r="GX14" s="145"/>
      <c r="GY14" s="145"/>
      <c r="GZ14" s="145"/>
      <c r="HA14" s="145"/>
      <c r="HB14" s="145"/>
      <c r="HC14" s="145"/>
      <c r="HD14" s="145"/>
      <c r="HE14" s="145"/>
      <c r="HF14" s="145"/>
      <c r="HG14" s="145"/>
      <c r="HH14" s="145"/>
      <c r="HI14" s="145"/>
      <c r="HJ14" s="145"/>
      <c r="HK14" s="145"/>
      <c r="HL14" s="145"/>
      <c r="HM14" s="145"/>
      <c r="HN14" s="145"/>
      <c r="HO14" s="145"/>
      <c r="HP14" s="145"/>
      <c r="HQ14" s="145"/>
      <c r="HR14" s="145"/>
      <c r="HS14" s="145"/>
      <c r="HT14" s="145"/>
      <c r="HU14" s="145"/>
      <c r="HV14" s="145"/>
      <c r="HW14" s="145"/>
      <c r="HX14" s="145"/>
      <c r="HY14" s="145"/>
      <c r="HZ14" s="145"/>
      <c r="IA14" s="145"/>
      <c r="IB14" s="145"/>
      <c r="IC14" s="145"/>
      <c r="ID14" s="145"/>
      <c r="IE14" s="145"/>
      <c r="IF14" s="145"/>
      <c r="IG14" s="145"/>
      <c r="IH14" s="145"/>
      <c r="II14" s="145"/>
      <c r="IJ14" s="145"/>
      <c r="IK14" s="145"/>
      <c r="IL14" s="145"/>
      <c r="IM14" s="145"/>
      <c r="IN14" s="145"/>
      <c r="IO14" s="145"/>
      <c r="IP14" s="145"/>
      <c r="IQ14" s="145"/>
      <c r="IR14" s="145"/>
      <c r="IS14" s="145"/>
      <c r="IT14" s="145"/>
      <c r="IU14" s="145"/>
      <c r="IV14" s="145"/>
      <c r="IW14" s="145"/>
      <c r="IX14" s="145"/>
      <c r="IY14" s="145"/>
      <c r="IZ14" s="145"/>
      <c r="JA14" s="145"/>
      <c r="JB14" s="145"/>
      <c r="JC14" s="145"/>
      <c r="JD14" s="145"/>
      <c r="JE14" s="145"/>
      <c r="JF14" s="145"/>
      <c r="JG14" s="145"/>
      <c r="JH14" s="145"/>
      <c r="JI14" s="145"/>
      <c r="JJ14" s="145"/>
      <c r="JK14" s="145"/>
      <c r="JL14" s="145"/>
      <c r="JM14" s="145"/>
      <c r="JN14" s="145"/>
      <c r="JO14" s="145"/>
      <c r="JP14" s="145"/>
      <c r="JQ14" s="145"/>
      <c r="JR14" s="145"/>
      <c r="JS14" s="145"/>
      <c r="JT14" s="145"/>
      <c r="JU14" s="145"/>
      <c r="JV14" s="145"/>
      <c r="JW14" s="145"/>
      <c r="JX14" s="145"/>
      <c r="JY14" s="145"/>
      <c r="JZ14" s="145"/>
      <c r="KA14" s="145"/>
      <c r="KB14" s="145"/>
      <c r="KC14" s="145"/>
      <c r="KD14" s="145"/>
      <c r="KE14" s="145"/>
      <c r="KF14" s="145"/>
      <c r="KG14" s="145"/>
      <c r="KH14" s="145"/>
      <c r="KI14" s="145"/>
      <c r="KJ14" s="145"/>
      <c r="KK14" s="145"/>
      <c r="KL14" s="145"/>
      <c r="KM14" s="145"/>
      <c r="KN14" s="145"/>
      <c r="KO14" s="145"/>
      <c r="KP14" s="145"/>
      <c r="KQ14" s="145"/>
      <c r="KR14" s="145"/>
      <c r="KS14" s="145"/>
      <c r="KT14" s="145"/>
      <c r="KU14" s="145"/>
      <c r="KV14" s="145"/>
      <c r="KW14" s="145"/>
      <c r="KX14" s="145"/>
      <c r="KY14" s="145"/>
      <c r="KZ14" s="145"/>
      <c r="LA14" s="145"/>
      <c r="LB14" s="145"/>
      <c r="LC14" s="145"/>
      <c r="LD14" s="145"/>
      <c r="LE14" s="145"/>
      <c r="LF14" s="145"/>
      <c r="LG14" s="145"/>
      <c r="LH14" s="145"/>
      <c r="LI14" s="145"/>
      <c r="LJ14" s="145"/>
      <c r="LK14" s="145"/>
      <c r="LL14" s="145"/>
      <c r="LM14" s="145"/>
      <c r="LN14" s="145"/>
      <c r="LO14" s="145"/>
      <c r="LP14" s="145"/>
      <c r="LQ14" s="145"/>
      <c r="LR14" s="145"/>
      <c r="LS14" s="145"/>
      <c r="LT14" s="145"/>
      <c r="LU14" s="145"/>
      <c r="LV14" s="145"/>
      <c r="LW14" s="145"/>
      <c r="LX14" s="145"/>
      <c r="LY14" s="145"/>
      <c r="LZ14" s="145"/>
      <c r="MA14" s="145"/>
      <c r="MB14" s="145"/>
      <c r="MC14" s="145"/>
      <c r="MD14" s="145"/>
      <c r="ME14" s="145"/>
      <c r="MF14" s="145"/>
      <c r="MG14" s="145"/>
      <c r="MH14" s="145"/>
      <c r="MI14" s="145"/>
      <c r="MJ14" s="145"/>
      <c r="MK14" s="145"/>
      <c r="ML14" s="145"/>
      <c r="MM14" s="145"/>
      <c r="MN14" s="145"/>
      <c r="MO14" s="145"/>
      <c r="MP14" s="145"/>
      <c r="MQ14" s="145"/>
      <c r="MR14" s="145"/>
      <c r="MS14" s="145"/>
      <c r="MT14" s="145"/>
      <c r="MU14" s="145"/>
      <c r="MV14" s="145"/>
      <c r="MW14" s="145"/>
      <c r="MX14" s="145"/>
      <c r="MY14" s="145"/>
      <c r="MZ14" s="145"/>
      <c r="NA14" s="145"/>
      <c r="NB14" s="145"/>
      <c r="NC14" s="145"/>
      <c r="ND14" s="145"/>
      <c r="NE14" s="145"/>
      <c r="NF14" s="145"/>
      <c r="NG14" s="145"/>
      <c r="NH14" s="145"/>
      <c r="NI14" s="145"/>
      <c r="NJ14" s="145"/>
      <c r="NK14" s="145"/>
      <c r="NL14" s="145"/>
      <c r="NM14" s="145"/>
      <c r="NN14" s="145"/>
      <c r="NO14" s="145"/>
      <c r="NP14" s="145"/>
      <c r="NQ14" s="145"/>
      <c r="NR14" s="145"/>
      <c r="NS14" s="145"/>
      <c r="NT14" s="145"/>
      <c r="NU14" s="145"/>
      <c r="NV14" s="145"/>
      <c r="NW14" s="145"/>
      <c r="NX14" s="145"/>
      <c r="NY14" s="145"/>
      <c r="NZ14" s="145"/>
      <c r="OA14" s="145"/>
      <c r="OB14" s="145"/>
      <c r="OC14" s="145"/>
      <c r="OD14" s="145"/>
      <c r="OE14" s="145"/>
      <c r="OF14" s="145"/>
      <c r="OG14" s="145"/>
      <c r="OH14" s="145"/>
      <c r="OI14" s="145"/>
      <c r="OJ14" s="145"/>
      <c r="OK14" s="145"/>
      <c r="OL14" s="145"/>
      <c r="OM14" s="145"/>
      <c r="ON14" s="145"/>
      <c r="OO14" s="145"/>
      <c r="OP14" s="145"/>
      <c r="OQ14" s="145"/>
      <c r="OR14" s="145"/>
      <c r="OS14" s="145"/>
      <c r="OT14" s="145"/>
      <c r="OU14" s="145"/>
      <c r="OV14" s="145"/>
      <c r="OW14" s="145"/>
      <c r="OX14" s="145"/>
      <c r="OY14" s="145"/>
      <c r="OZ14" s="145"/>
      <c r="PA14" s="145"/>
      <c r="PB14" s="145"/>
      <c r="PC14" s="145"/>
      <c r="PD14" s="145"/>
      <c r="PE14" s="145"/>
      <c r="PF14" s="145"/>
      <c r="PG14" s="145"/>
      <c r="PH14" s="145"/>
      <c r="PI14" s="145"/>
      <c r="PJ14" s="145"/>
      <c r="PK14" s="145"/>
      <c r="PL14" s="145"/>
      <c r="PM14" s="145"/>
      <c r="PN14" s="145"/>
      <c r="PO14" s="145"/>
      <c r="PP14" s="145"/>
      <c r="PQ14" s="145"/>
      <c r="PR14" s="145"/>
      <c r="PS14" s="145"/>
      <c r="PT14" s="145"/>
      <c r="PU14" s="145"/>
      <c r="PV14" s="145"/>
      <c r="PW14" s="145"/>
      <c r="PX14" s="145"/>
      <c r="PY14" s="145"/>
      <c r="PZ14" s="145"/>
      <c r="QA14" s="145"/>
      <c r="QB14" s="145"/>
      <c r="QC14" s="145"/>
      <c r="QD14" s="145"/>
      <c r="QE14" s="145"/>
      <c r="QF14" s="145"/>
      <c r="QG14" s="145"/>
      <c r="QH14" s="145"/>
      <c r="QI14" s="145"/>
      <c r="QJ14" s="145"/>
      <c r="QK14" s="145"/>
      <c r="QL14" s="145"/>
      <c r="QM14" s="145"/>
      <c r="QN14" s="145"/>
      <c r="QO14" s="145"/>
      <c r="QP14" s="145"/>
      <c r="QQ14" s="145"/>
      <c r="QR14" s="145"/>
      <c r="QS14" s="145"/>
      <c r="QT14" s="145"/>
      <c r="QU14" s="145"/>
      <c r="QV14" s="145"/>
      <c r="QW14" s="145"/>
      <c r="QX14" s="145"/>
      <c r="QY14" s="145"/>
      <c r="QZ14" s="145"/>
      <c r="RA14" s="145"/>
      <c r="RB14" s="145"/>
      <c r="RC14" s="145"/>
      <c r="RD14" s="145"/>
      <c r="RE14" s="145"/>
      <c r="RF14" s="145"/>
      <c r="RG14" s="145"/>
      <c r="RH14" s="145"/>
      <c r="RI14" s="145"/>
      <c r="RJ14" s="145"/>
      <c r="RK14" s="145"/>
      <c r="RL14" s="145"/>
      <c r="RM14" s="145"/>
      <c r="RN14" s="145"/>
      <c r="RO14" s="145"/>
      <c r="RP14" s="145"/>
      <c r="RQ14" s="145"/>
      <c r="RR14" s="145"/>
      <c r="RS14" s="145"/>
      <c r="RT14" s="145"/>
      <c r="RU14" s="145"/>
      <c r="RV14" s="145"/>
      <c r="RW14" s="145"/>
      <c r="RX14" s="145"/>
      <c r="RY14" s="145"/>
      <c r="RZ14" s="145"/>
      <c r="SA14" s="145"/>
      <c r="SB14" s="145"/>
      <c r="SC14" s="145"/>
      <c r="SD14" s="145"/>
      <c r="SE14" s="145"/>
      <c r="SF14" s="145"/>
      <c r="SG14" s="145"/>
      <c r="SH14" s="145"/>
      <c r="SI14" s="145"/>
      <c r="SJ14" s="145"/>
      <c r="SK14" s="145"/>
      <c r="SL14" s="145"/>
      <c r="SM14" s="145"/>
      <c r="SN14" s="145"/>
      <c r="SO14" s="145"/>
      <c r="SP14" s="145"/>
      <c r="SQ14" s="145"/>
      <c r="SR14" s="145"/>
      <c r="SS14" s="145"/>
      <c r="ST14" s="145"/>
      <c r="SU14" s="145"/>
      <c r="SV14" s="145"/>
      <c r="SW14" s="145"/>
      <c r="SX14" s="145"/>
      <c r="SY14" s="145"/>
      <c r="SZ14" s="145"/>
      <c r="TA14" s="145"/>
      <c r="TB14" s="145"/>
      <c r="TC14" s="145"/>
      <c r="TD14" s="145"/>
      <c r="TE14" s="145"/>
      <c r="TF14" s="145"/>
      <c r="TG14" s="145"/>
      <c r="TH14" s="145"/>
      <c r="TI14" s="145"/>
      <c r="TJ14" s="145"/>
      <c r="TK14" s="145"/>
      <c r="TL14" s="145"/>
      <c r="TM14" s="145"/>
      <c r="TN14" s="145"/>
      <c r="TO14" s="145"/>
      <c r="TP14" s="145"/>
      <c r="TQ14" s="145"/>
      <c r="TR14" s="145"/>
      <c r="TS14" s="145"/>
      <c r="TT14" s="145"/>
      <c r="TU14" s="145"/>
      <c r="TV14" s="145"/>
      <c r="TW14" s="145"/>
      <c r="TX14" s="145"/>
      <c r="TY14" s="145"/>
      <c r="TZ14" s="145"/>
      <c r="UA14" s="145"/>
      <c r="UB14" s="145"/>
      <c r="UC14" s="145"/>
      <c r="UD14" s="145"/>
      <c r="UE14" s="145"/>
      <c r="UF14" s="145"/>
      <c r="UG14" s="145"/>
      <c r="UH14" s="145"/>
      <c r="UI14" s="145"/>
      <c r="UJ14" s="145"/>
      <c r="UK14" s="145"/>
      <c r="UL14" s="145"/>
      <c r="UM14" s="145"/>
      <c r="UN14" s="145"/>
      <c r="UO14" s="145"/>
      <c r="UP14" s="145"/>
      <c r="UQ14" s="145"/>
      <c r="UR14" s="145"/>
      <c r="US14" s="145"/>
      <c r="UT14" s="145"/>
      <c r="UU14" s="145"/>
      <c r="UV14" s="145"/>
      <c r="UW14" s="145"/>
      <c r="UX14" s="145"/>
      <c r="UY14" s="145"/>
      <c r="UZ14" s="145"/>
      <c r="VA14" s="145"/>
      <c r="VB14" s="145"/>
      <c r="VC14" s="145"/>
      <c r="VD14" s="145"/>
      <c r="VE14" s="145"/>
      <c r="VF14" s="145"/>
      <c r="VG14" s="145"/>
      <c r="VH14" s="145"/>
      <c r="VI14" s="145"/>
      <c r="VJ14" s="145"/>
      <c r="VK14" s="145"/>
      <c r="VL14" s="145"/>
      <c r="VM14" s="145"/>
      <c r="VN14" s="145"/>
      <c r="VO14" s="145"/>
      <c r="VP14" s="145"/>
      <c r="VQ14" s="145"/>
      <c r="VR14" s="145"/>
      <c r="VS14" s="145"/>
      <c r="VT14" s="145"/>
      <c r="VU14" s="145"/>
      <c r="VV14" s="145"/>
      <c r="VW14" s="145"/>
      <c r="VX14" s="145"/>
      <c r="VY14" s="145"/>
      <c r="VZ14" s="145"/>
      <c r="WA14" s="145"/>
      <c r="WB14" s="145"/>
      <c r="WC14" s="145"/>
      <c r="WD14" s="145"/>
      <c r="WE14" s="145"/>
      <c r="WF14" s="145"/>
      <c r="WG14" s="145"/>
      <c r="WH14" s="145"/>
      <c r="WI14" s="145"/>
      <c r="WJ14" s="145"/>
      <c r="WK14" s="145"/>
      <c r="WL14" s="145"/>
      <c r="WM14" s="145"/>
      <c r="WN14" s="145"/>
      <c r="WO14" s="145"/>
      <c r="WP14" s="145"/>
      <c r="WQ14" s="145"/>
      <c r="WR14" s="145"/>
      <c r="WS14" s="145"/>
      <c r="WT14" s="145"/>
      <c r="WU14" s="145"/>
      <c r="WV14" s="145"/>
      <c r="WW14" s="145"/>
      <c r="WX14" s="145"/>
      <c r="WY14" s="145"/>
      <c r="WZ14" s="145"/>
      <c r="XA14" s="145"/>
      <c r="XB14" s="145"/>
      <c r="XC14" s="145"/>
      <c r="XD14" s="145"/>
      <c r="XE14" s="145"/>
      <c r="XF14" s="145"/>
      <c r="XG14" s="145"/>
      <c r="XH14" s="145"/>
      <c r="XI14" s="145"/>
      <c r="XJ14" s="145"/>
      <c r="XK14" s="145"/>
      <c r="XL14" s="145"/>
      <c r="XM14" s="145"/>
      <c r="XN14" s="145"/>
      <c r="XO14" s="145"/>
      <c r="XP14" s="145"/>
      <c r="XQ14" s="145"/>
      <c r="XR14" s="145"/>
      <c r="XS14" s="145"/>
      <c r="XT14" s="145"/>
      <c r="XU14" s="145"/>
      <c r="XV14" s="145"/>
      <c r="XW14" s="145"/>
      <c r="XX14" s="145"/>
      <c r="XY14" s="145"/>
      <c r="XZ14" s="145"/>
      <c r="YA14" s="145"/>
      <c r="YB14" s="145"/>
      <c r="YC14" s="145"/>
      <c r="YD14" s="145"/>
      <c r="YE14" s="145"/>
      <c r="YF14" s="145"/>
      <c r="YG14" s="145"/>
      <c r="YH14" s="145"/>
      <c r="YI14" s="145"/>
      <c r="YJ14" s="145"/>
      <c r="YK14" s="145"/>
      <c r="YL14" s="145"/>
      <c r="YM14" s="145"/>
      <c r="YN14" s="145"/>
      <c r="YO14" s="145"/>
      <c r="YP14" s="145"/>
      <c r="YQ14" s="145"/>
      <c r="YR14" s="145"/>
      <c r="YS14" s="145"/>
      <c r="YT14" s="145"/>
      <c r="YU14" s="145"/>
      <c r="YV14" s="145"/>
      <c r="YW14" s="145"/>
      <c r="YX14" s="145"/>
      <c r="YY14" s="145"/>
      <c r="YZ14" s="145"/>
      <c r="ZA14" s="145"/>
      <c r="ZB14" s="145"/>
      <c r="ZC14" s="145"/>
      <c r="ZD14" s="145"/>
      <c r="ZE14" s="145"/>
      <c r="ZF14" s="145"/>
      <c r="ZG14" s="145"/>
      <c r="ZH14" s="145"/>
      <c r="ZI14" s="145"/>
      <c r="ZJ14" s="145"/>
      <c r="ZK14" s="145"/>
      <c r="ZL14" s="145"/>
      <c r="ZM14" s="145"/>
      <c r="ZN14" s="145"/>
      <c r="ZO14" s="145"/>
      <c r="ZP14" s="145"/>
      <c r="ZQ14" s="145"/>
      <c r="ZR14" s="145"/>
      <c r="ZS14" s="145"/>
      <c r="ZT14" s="145"/>
      <c r="ZU14" s="145"/>
      <c r="ZV14" s="145"/>
      <c r="ZW14" s="145"/>
      <c r="ZX14" s="145"/>
      <c r="ZY14" s="145"/>
      <c r="ZZ14" s="145"/>
      <c r="AAA14" s="145"/>
      <c r="AAB14" s="145"/>
      <c r="AAC14" s="145"/>
      <c r="AAD14" s="145"/>
      <c r="AAE14" s="145"/>
      <c r="AAF14" s="145"/>
      <c r="AAG14" s="145"/>
      <c r="AAH14" s="145"/>
      <c r="AAI14" s="145"/>
      <c r="AAJ14" s="145"/>
      <c r="AAK14" s="145"/>
      <c r="AAL14" s="145"/>
      <c r="AAM14" s="145"/>
      <c r="AAN14" s="145"/>
      <c r="AAO14" s="145"/>
      <c r="AAP14" s="145"/>
      <c r="AAQ14" s="145"/>
      <c r="AAR14" s="145"/>
      <c r="AAS14" s="145"/>
      <c r="AAT14" s="145"/>
      <c r="AAU14" s="145"/>
      <c r="AAV14" s="145"/>
      <c r="AAW14" s="145"/>
      <c r="AAX14" s="145"/>
      <c r="AAY14" s="145"/>
      <c r="AAZ14" s="145"/>
      <c r="ABA14" s="145"/>
      <c r="ABB14" s="145"/>
      <c r="ABC14" s="145"/>
      <c r="ABD14" s="145"/>
      <c r="ABE14" s="145"/>
      <c r="ABF14" s="145"/>
      <c r="ABG14" s="145"/>
      <c r="ABH14" s="145"/>
      <c r="ABI14" s="145"/>
      <c r="ABJ14" s="145"/>
      <c r="ABK14" s="145"/>
      <c r="ABL14" s="145"/>
      <c r="ABM14" s="145"/>
      <c r="ABN14" s="145"/>
      <c r="ABO14" s="145"/>
      <c r="ABP14" s="145"/>
      <c r="ABQ14" s="145"/>
      <c r="ABR14" s="145"/>
      <c r="ABS14" s="145"/>
      <c r="ABT14" s="145"/>
      <c r="ABU14" s="145"/>
      <c r="ABV14" s="145"/>
      <c r="ABW14" s="145"/>
      <c r="ABX14" s="145"/>
      <c r="ABY14" s="145"/>
      <c r="ABZ14" s="145"/>
      <c r="ACA14" s="145"/>
      <c r="ACB14" s="145"/>
      <c r="ACC14" s="145"/>
      <c r="ACD14" s="145"/>
      <c r="ACE14" s="145"/>
      <c r="ACF14" s="145"/>
      <c r="ACG14" s="145"/>
      <c r="ACH14" s="145"/>
      <c r="ACI14" s="145"/>
      <c r="ACJ14" s="145"/>
      <c r="ACK14" s="145"/>
      <c r="ACL14" s="145"/>
      <c r="ACM14" s="145"/>
      <c r="ACN14" s="145"/>
      <c r="ACO14" s="145"/>
      <c r="ACP14" s="145"/>
      <c r="ACQ14" s="145"/>
      <c r="ACR14" s="145"/>
      <c r="ACS14" s="145"/>
      <c r="ACT14" s="145"/>
      <c r="ACU14" s="145"/>
      <c r="ACV14" s="145"/>
      <c r="ACW14" s="145"/>
      <c r="ACX14" s="145"/>
      <c r="ACY14" s="145"/>
      <c r="ACZ14" s="145"/>
      <c r="ADA14" s="145"/>
      <c r="ADB14" s="145"/>
      <c r="ADC14" s="145"/>
      <c r="ADD14" s="145"/>
      <c r="ADE14" s="145"/>
      <c r="ADF14" s="145"/>
      <c r="ADG14" s="145"/>
      <c r="ADH14" s="145"/>
      <c r="ADI14" s="145"/>
      <c r="ADJ14" s="145"/>
      <c r="ADK14" s="145"/>
      <c r="ADL14" s="145"/>
      <c r="ADM14" s="145"/>
      <c r="ADN14" s="145"/>
      <c r="ADO14" s="145"/>
      <c r="ADP14" s="145"/>
      <c r="ADQ14" s="145"/>
      <c r="ADR14" s="145"/>
      <c r="ADS14" s="145"/>
      <c r="ADT14" s="145"/>
      <c r="ADU14" s="145"/>
      <c r="ADV14" s="145"/>
      <c r="ADW14" s="145"/>
      <c r="ADX14" s="145"/>
      <c r="ADY14" s="145"/>
      <c r="ADZ14" s="145"/>
      <c r="AEA14" s="145"/>
      <c r="AEB14" s="145"/>
      <c r="AEC14" s="145"/>
      <c r="AED14" s="145"/>
      <c r="AEE14" s="145"/>
      <c r="AEF14" s="145"/>
      <c r="AEG14" s="145"/>
      <c r="AEH14" s="145"/>
      <c r="AEI14" s="145"/>
      <c r="AEJ14" s="145"/>
      <c r="AEK14" s="145"/>
      <c r="AEL14" s="145"/>
      <c r="AEM14" s="145"/>
      <c r="AEN14" s="145"/>
      <c r="AEO14" s="145"/>
      <c r="AEP14" s="145"/>
      <c r="AEQ14" s="145"/>
      <c r="AER14" s="145"/>
      <c r="AES14" s="145"/>
      <c r="AET14" s="145"/>
      <c r="AEU14" s="145"/>
      <c r="AEV14" s="145"/>
      <c r="AEW14" s="145"/>
      <c r="AEX14" s="145"/>
      <c r="AEY14" s="145"/>
      <c r="AEZ14" s="145"/>
      <c r="AFA14" s="145"/>
      <c r="AFB14" s="145"/>
      <c r="AFC14" s="145"/>
      <c r="AFD14" s="145"/>
      <c r="AFE14" s="145"/>
      <c r="AFF14" s="145"/>
      <c r="AFG14" s="145"/>
      <c r="AFH14" s="145"/>
      <c r="AFI14" s="145"/>
      <c r="AFJ14" s="145"/>
      <c r="AFK14" s="145"/>
      <c r="AFL14" s="145"/>
      <c r="AFM14" s="145"/>
      <c r="AFN14" s="145"/>
      <c r="AFO14" s="145"/>
      <c r="AFP14" s="145"/>
      <c r="AFQ14" s="145"/>
      <c r="AFR14" s="145"/>
      <c r="AFS14" s="145"/>
      <c r="AFT14" s="145"/>
      <c r="AFU14" s="145"/>
      <c r="AFV14" s="145"/>
      <c r="AFW14" s="145"/>
      <c r="AFX14" s="145"/>
      <c r="AFY14" s="145"/>
      <c r="AFZ14" s="145"/>
      <c r="AGA14" s="145"/>
      <c r="AGB14" s="145"/>
      <c r="AGC14" s="145"/>
      <c r="AGD14" s="145"/>
      <c r="AGE14" s="145"/>
      <c r="AGF14" s="145"/>
      <c r="AGG14" s="145"/>
      <c r="AGH14" s="145"/>
      <c r="AGI14" s="145"/>
      <c r="AGJ14" s="145"/>
      <c r="AGK14" s="145"/>
      <c r="AGL14" s="145"/>
      <c r="AGM14" s="145"/>
      <c r="AGN14" s="145"/>
      <c r="AGO14" s="145"/>
      <c r="AGP14" s="145"/>
      <c r="AGQ14" s="145"/>
      <c r="AGR14" s="145"/>
      <c r="AGS14" s="145"/>
      <c r="AGT14" s="145"/>
      <c r="AGU14" s="145"/>
      <c r="AGV14" s="145"/>
      <c r="AGW14" s="145"/>
      <c r="AGX14" s="145"/>
      <c r="AGY14" s="145"/>
      <c r="AGZ14" s="145"/>
      <c r="AHA14" s="145"/>
      <c r="AHB14" s="145"/>
      <c r="AHC14" s="145"/>
      <c r="AHD14" s="145"/>
      <c r="AHE14" s="145"/>
      <c r="AHF14" s="145"/>
      <c r="AHG14" s="145"/>
      <c r="AHH14" s="145"/>
      <c r="AHI14" s="145"/>
      <c r="AHJ14" s="145"/>
      <c r="AHK14" s="145"/>
      <c r="AHL14" s="145"/>
      <c r="AHM14" s="145"/>
      <c r="AHN14" s="145"/>
      <c r="AHO14" s="145"/>
      <c r="AHP14" s="145"/>
      <c r="AHQ14" s="145"/>
      <c r="AHR14" s="145"/>
      <c r="AHS14" s="145"/>
      <c r="AHT14" s="145"/>
      <c r="AHU14" s="145"/>
      <c r="AHV14" s="145"/>
      <c r="AHW14" s="145"/>
      <c r="AHX14" s="145"/>
      <c r="AHY14" s="145"/>
      <c r="AHZ14" s="145"/>
      <c r="AIA14" s="145"/>
      <c r="AIB14" s="145"/>
      <c r="AIC14" s="145"/>
      <c r="AID14" s="145"/>
      <c r="AIE14" s="145"/>
      <c r="AIF14" s="145"/>
      <c r="AIG14" s="145"/>
      <c r="AIH14" s="145"/>
      <c r="AII14" s="145"/>
      <c r="AIJ14" s="145"/>
      <c r="AIK14" s="145"/>
      <c r="AIL14" s="145"/>
      <c r="AIM14" s="145"/>
      <c r="AIN14" s="145"/>
      <c r="AIO14" s="145"/>
      <c r="AIP14" s="145"/>
      <c r="AIQ14" s="145"/>
      <c r="AIR14" s="145"/>
      <c r="AIS14" s="145"/>
      <c r="AIT14" s="145"/>
      <c r="AIU14" s="145"/>
      <c r="AIV14" s="145"/>
      <c r="AIW14" s="145"/>
      <c r="AIX14" s="145"/>
      <c r="AIY14" s="145"/>
      <c r="AIZ14" s="145"/>
      <c r="AJA14" s="145"/>
      <c r="AJB14" s="145"/>
      <c r="AJC14" s="145"/>
      <c r="AJD14" s="145"/>
      <c r="AJE14" s="145"/>
      <c r="AJF14" s="145"/>
      <c r="AJG14" s="145"/>
      <c r="AJH14" s="145"/>
      <c r="AJI14" s="145"/>
      <c r="AJJ14" s="145"/>
      <c r="AJK14" s="145"/>
      <c r="AJL14" s="145"/>
      <c r="AJM14" s="145"/>
      <c r="AJN14" s="145"/>
      <c r="AJO14" s="145"/>
      <c r="AJP14" s="145"/>
      <c r="AJQ14" s="145"/>
      <c r="AJR14" s="145"/>
      <c r="AJS14" s="145"/>
      <c r="AJT14" s="145"/>
      <c r="AJU14" s="145"/>
      <c r="AJV14" s="145"/>
      <c r="AJW14" s="145"/>
      <c r="AJX14" s="145"/>
      <c r="AJY14" s="145"/>
      <c r="AJZ14" s="145"/>
      <c r="AKA14" s="145"/>
      <c r="AKB14" s="145"/>
      <c r="AKC14" s="145"/>
      <c r="AKD14" s="145"/>
      <c r="AKE14" s="145"/>
      <c r="AKF14" s="145"/>
      <c r="AKG14" s="145"/>
      <c r="AKH14" s="145"/>
      <c r="AKI14" s="145"/>
      <c r="AKJ14" s="145"/>
      <c r="AKK14" s="145"/>
      <c r="AKL14" s="145"/>
      <c r="AKM14" s="145"/>
      <c r="AKN14" s="145"/>
      <c r="AKO14" s="145"/>
      <c r="AKP14" s="145"/>
      <c r="AKQ14" s="145"/>
      <c r="AKR14" s="145"/>
      <c r="AKS14" s="145"/>
      <c r="AKT14" s="145"/>
      <c r="AKU14" s="145"/>
      <c r="AKV14" s="145"/>
      <c r="AKW14" s="145"/>
      <c r="AKX14" s="145"/>
      <c r="AKY14" s="145"/>
      <c r="AKZ14" s="145"/>
      <c r="ALA14" s="145"/>
      <c r="ALB14" s="145"/>
      <c r="ALC14" s="145"/>
      <c r="ALD14" s="145"/>
      <c r="ALE14" s="145"/>
      <c r="ALF14" s="145"/>
      <c r="ALG14" s="145"/>
      <c r="ALH14" s="145"/>
      <c r="ALI14" s="145"/>
      <c r="ALJ14" s="145"/>
      <c r="ALK14" s="145"/>
      <c r="ALL14" s="145"/>
      <c r="ALM14" s="145"/>
      <c r="ALN14" s="145"/>
      <c r="ALO14" s="145"/>
      <c r="ALP14" s="145"/>
      <c r="ALQ14" s="145"/>
      <c r="ALR14" s="145"/>
      <c r="ALS14" s="145"/>
      <c r="ALT14" s="145"/>
      <c r="ALU14" s="145"/>
      <c r="ALV14" s="145"/>
      <c r="ALW14" s="145"/>
      <c r="ALX14" s="145"/>
      <c r="ALY14" s="145"/>
      <c r="ALZ14" s="145"/>
    </row>
    <row r="15" spans="1:1024" s="148" customFormat="1" ht="13.35" customHeight="1" x14ac:dyDescent="0.3">
      <c r="C15" s="233" t="s">
        <v>7</v>
      </c>
      <c r="D15" s="233"/>
      <c r="E15" s="233"/>
      <c r="F15" s="233"/>
      <c r="G15" s="233"/>
      <c r="H15" s="233"/>
      <c r="AMA15" s="145"/>
      <c r="AMB15" s="145"/>
      <c r="AMC15" s="145"/>
      <c r="AMD15" s="145"/>
      <c r="AME15" s="145"/>
      <c r="AMF15" s="145"/>
      <c r="AMG15" s="145"/>
      <c r="AMH15" s="145"/>
      <c r="AMI15" s="145"/>
      <c r="AMJ15" s="145"/>
    </row>
    <row r="16" spans="1:1024" ht="13.35" customHeight="1" x14ac:dyDescent="0.3">
      <c r="A16" s="145"/>
      <c r="B16" s="145"/>
      <c r="C16" s="135" t="s">
        <v>8</v>
      </c>
      <c r="D16" s="235" t="s">
        <v>9</v>
      </c>
      <c r="E16" s="235"/>
      <c r="F16" s="339"/>
      <c r="G16" s="339"/>
      <c r="H16" s="339"/>
      <c r="I16" s="145"/>
      <c r="J16" s="145"/>
      <c r="K16" s="145"/>
      <c r="L16" s="145"/>
      <c r="M16" s="145"/>
      <c r="N16" s="145"/>
      <c r="O16" s="145"/>
      <c r="P16" s="145"/>
      <c r="Q16" s="145"/>
      <c r="R16" s="145"/>
      <c r="S16" s="145"/>
      <c r="T16" s="145"/>
      <c r="U16" s="145"/>
      <c r="V16" s="145"/>
      <c r="W16" s="145"/>
      <c r="X16" s="145"/>
      <c r="Y16" s="145"/>
      <c r="Z16" s="145"/>
      <c r="AA16" s="145"/>
      <c r="AB16" s="145"/>
      <c r="AC16" s="145"/>
      <c r="AD16" s="145"/>
      <c r="AE16" s="145"/>
      <c r="AF16" s="145"/>
      <c r="AG16" s="145"/>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c r="BI16" s="145"/>
      <c r="BJ16" s="145"/>
      <c r="BK16" s="145"/>
      <c r="BL16" s="145"/>
      <c r="BM16" s="145"/>
      <c r="BN16" s="145"/>
      <c r="BO16" s="145"/>
      <c r="BP16" s="145"/>
      <c r="BQ16" s="145"/>
      <c r="BR16" s="145"/>
      <c r="BS16" s="145"/>
      <c r="BT16" s="145"/>
      <c r="BU16" s="145"/>
      <c r="BV16" s="145"/>
      <c r="BW16" s="145"/>
      <c r="BX16" s="145"/>
      <c r="BY16" s="145"/>
      <c r="BZ16" s="145"/>
      <c r="CA16" s="145"/>
      <c r="CB16" s="145"/>
      <c r="CC16" s="145"/>
      <c r="CD16" s="145"/>
      <c r="CE16" s="145"/>
      <c r="CF16" s="145"/>
      <c r="CG16" s="145"/>
      <c r="CH16" s="145"/>
      <c r="CI16" s="145"/>
      <c r="CJ16" s="145"/>
      <c r="CK16" s="145"/>
      <c r="CL16" s="145"/>
      <c r="CM16" s="145"/>
      <c r="CN16" s="145"/>
      <c r="CO16" s="145"/>
      <c r="CP16" s="145"/>
      <c r="CQ16" s="145"/>
      <c r="CR16" s="145"/>
      <c r="CS16" s="145"/>
      <c r="CT16" s="145"/>
      <c r="CU16" s="145"/>
      <c r="CV16" s="145"/>
      <c r="CW16" s="145"/>
      <c r="CX16" s="145"/>
      <c r="CY16" s="145"/>
      <c r="CZ16" s="145"/>
      <c r="DA16" s="145"/>
      <c r="DB16" s="145"/>
      <c r="DC16" s="145"/>
      <c r="DD16" s="145"/>
      <c r="DE16" s="145"/>
      <c r="DF16" s="145"/>
      <c r="DG16" s="145"/>
      <c r="DH16" s="145"/>
      <c r="DI16" s="145"/>
      <c r="DJ16" s="145"/>
      <c r="DK16" s="145"/>
      <c r="DL16" s="145"/>
      <c r="DM16" s="145"/>
      <c r="DN16" s="145"/>
      <c r="DO16" s="145"/>
      <c r="DP16" s="145"/>
      <c r="DQ16" s="145"/>
      <c r="DR16" s="145"/>
      <c r="DS16" s="145"/>
      <c r="DT16" s="145"/>
      <c r="DU16" s="145"/>
      <c r="DV16" s="145"/>
      <c r="DW16" s="145"/>
      <c r="DX16" s="145"/>
      <c r="DY16" s="145"/>
      <c r="DZ16" s="145"/>
      <c r="EA16" s="145"/>
      <c r="EB16" s="145"/>
      <c r="EC16" s="145"/>
      <c r="ED16" s="145"/>
      <c r="EE16" s="145"/>
      <c r="EF16" s="145"/>
      <c r="EG16" s="145"/>
      <c r="EH16" s="145"/>
      <c r="EI16" s="145"/>
      <c r="EJ16" s="145"/>
      <c r="EK16" s="145"/>
      <c r="EL16" s="145"/>
      <c r="EM16" s="145"/>
      <c r="EN16" s="145"/>
      <c r="EO16" s="145"/>
      <c r="EP16" s="145"/>
      <c r="EQ16" s="145"/>
      <c r="ER16" s="145"/>
      <c r="ES16" s="145"/>
      <c r="ET16" s="145"/>
      <c r="EU16" s="145"/>
      <c r="EV16" s="145"/>
      <c r="EW16" s="145"/>
      <c r="EX16" s="145"/>
      <c r="EY16" s="145"/>
      <c r="EZ16" s="145"/>
      <c r="FA16" s="145"/>
      <c r="FB16" s="145"/>
      <c r="FC16" s="145"/>
      <c r="FD16" s="145"/>
      <c r="FE16" s="145"/>
      <c r="FF16" s="145"/>
      <c r="FG16" s="145"/>
      <c r="FH16" s="145"/>
      <c r="FI16" s="145"/>
      <c r="FJ16" s="145"/>
      <c r="FK16" s="145"/>
      <c r="FL16" s="145"/>
      <c r="FM16" s="145"/>
      <c r="FN16" s="145"/>
      <c r="FO16" s="145"/>
      <c r="FP16" s="145"/>
      <c r="FQ16" s="145"/>
      <c r="FR16" s="145"/>
      <c r="FS16" s="145"/>
      <c r="FT16" s="145"/>
      <c r="FU16" s="145"/>
      <c r="FV16" s="145"/>
      <c r="FW16" s="145"/>
      <c r="FX16" s="145"/>
      <c r="FY16" s="145"/>
      <c r="FZ16" s="145"/>
      <c r="GA16" s="145"/>
      <c r="GB16" s="145"/>
      <c r="GC16" s="145"/>
      <c r="GD16" s="145"/>
      <c r="GE16" s="145"/>
      <c r="GF16" s="145"/>
      <c r="GG16" s="145"/>
      <c r="GH16" s="145"/>
      <c r="GI16" s="145"/>
      <c r="GJ16" s="145"/>
      <c r="GK16" s="145"/>
      <c r="GL16" s="145"/>
      <c r="GM16" s="145"/>
      <c r="GN16" s="145"/>
      <c r="GO16" s="145"/>
      <c r="GP16" s="145"/>
      <c r="GQ16" s="145"/>
      <c r="GR16" s="145"/>
      <c r="GS16" s="145"/>
      <c r="GT16" s="145"/>
      <c r="GU16" s="145"/>
      <c r="GV16" s="145"/>
      <c r="GW16" s="145"/>
      <c r="GX16" s="145"/>
      <c r="GY16" s="145"/>
      <c r="GZ16" s="145"/>
      <c r="HA16" s="145"/>
      <c r="HB16" s="145"/>
      <c r="HC16" s="145"/>
      <c r="HD16" s="145"/>
      <c r="HE16" s="145"/>
      <c r="HF16" s="145"/>
      <c r="HG16" s="145"/>
      <c r="HH16" s="145"/>
      <c r="HI16" s="145"/>
      <c r="HJ16" s="145"/>
      <c r="HK16" s="145"/>
      <c r="HL16" s="145"/>
      <c r="HM16" s="145"/>
      <c r="HN16" s="145"/>
      <c r="HO16" s="145"/>
      <c r="HP16" s="145"/>
      <c r="HQ16" s="145"/>
      <c r="HR16" s="145"/>
      <c r="HS16" s="145"/>
      <c r="HT16" s="145"/>
      <c r="HU16" s="145"/>
      <c r="HV16" s="145"/>
      <c r="HW16" s="145"/>
      <c r="HX16" s="145"/>
      <c r="HY16" s="145"/>
      <c r="HZ16" s="145"/>
      <c r="IA16" s="145"/>
      <c r="IB16" s="145"/>
      <c r="IC16" s="145"/>
      <c r="ID16" s="145"/>
      <c r="IE16" s="145"/>
      <c r="IF16" s="145"/>
      <c r="IG16" s="145"/>
      <c r="IH16" s="145"/>
      <c r="II16" s="145"/>
      <c r="IJ16" s="145"/>
      <c r="IK16" s="145"/>
      <c r="IL16" s="145"/>
      <c r="IM16" s="145"/>
      <c r="IN16" s="145"/>
      <c r="IO16" s="145"/>
      <c r="IP16" s="145"/>
      <c r="IQ16" s="145"/>
      <c r="IR16" s="145"/>
      <c r="IS16" s="145"/>
      <c r="IT16" s="145"/>
      <c r="IU16" s="145"/>
      <c r="IV16" s="145"/>
      <c r="IW16" s="145"/>
      <c r="IX16" s="145"/>
      <c r="IY16" s="145"/>
      <c r="IZ16" s="145"/>
      <c r="JA16" s="145"/>
      <c r="JB16" s="145"/>
      <c r="JC16" s="145"/>
      <c r="JD16" s="145"/>
      <c r="JE16" s="145"/>
      <c r="JF16" s="145"/>
      <c r="JG16" s="145"/>
      <c r="JH16" s="145"/>
      <c r="JI16" s="145"/>
      <c r="JJ16" s="145"/>
      <c r="JK16" s="145"/>
      <c r="JL16" s="145"/>
      <c r="JM16" s="145"/>
      <c r="JN16" s="145"/>
      <c r="JO16" s="145"/>
      <c r="JP16" s="145"/>
      <c r="JQ16" s="145"/>
      <c r="JR16" s="145"/>
      <c r="JS16" s="145"/>
      <c r="JT16" s="145"/>
      <c r="JU16" s="145"/>
      <c r="JV16" s="145"/>
      <c r="JW16" s="145"/>
      <c r="JX16" s="145"/>
      <c r="JY16" s="145"/>
      <c r="JZ16" s="145"/>
      <c r="KA16" s="145"/>
      <c r="KB16" s="145"/>
      <c r="KC16" s="145"/>
      <c r="KD16" s="145"/>
      <c r="KE16" s="145"/>
      <c r="KF16" s="145"/>
      <c r="KG16" s="145"/>
      <c r="KH16" s="145"/>
      <c r="KI16" s="145"/>
      <c r="KJ16" s="145"/>
      <c r="KK16" s="145"/>
      <c r="KL16" s="145"/>
      <c r="KM16" s="145"/>
      <c r="KN16" s="145"/>
      <c r="KO16" s="145"/>
      <c r="KP16" s="145"/>
      <c r="KQ16" s="145"/>
      <c r="KR16" s="145"/>
      <c r="KS16" s="145"/>
      <c r="KT16" s="145"/>
      <c r="KU16" s="145"/>
      <c r="KV16" s="145"/>
      <c r="KW16" s="145"/>
      <c r="KX16" s="145"/>
      <c r="KY16" s="145"/>
      <c r="KZ16" s="145"/>
      <c r="LA16" s="145"/>
      <c r="LB16" s="145"/>
      <c r="LC16" s="145"/>
      <c r="LD16" s="145"/>
      <c r="LE16" s="145"/>
      <c r="LF16" s="145"/>
      <c r="LG16" s="145"/>
      <c r="LH16" s="145"/>
      <c r="LI16" s="145"/>
      <c r="LJ16" s="145"/>
      <c r="LK16" s="145"/>
      <c r="LL16" s="145"/>
      <c r="LM16" s="145"/>
      <c r="LN16" s="145"/>
      <c r="LO16" s="145"/>
      <c r="LP16" s="145"/>
      <c r="LQ16" s="145"/>
      <c r="LR16" s="145"/>
      <c r="LS16" s="145"/>
      <c r="LT16" s="145"/>
      <c r="LU16" s="145"/>
      <c r="LV16" s="145"/>
      <c r="LW16" s="145"/>
      <c r="LX16" s="145"/>
      <c r="LY16" s="145"/>
      <c r="LZ16" s="145"/>
      <c r="MA16" s="145"/>
      <c r="MB16" s="145"/>
      <c r="MC16" s="145"/>
      <c r="MD16" s="145"/>
      <c r="ME16" s="145"/>
      <c r="MF16" s="145"/>
      <c r="MG16" s="145"/>
      <c r="MH16" s="145"/>
      <c r="MI16" s="145"/>
      <c r="MJ16" s="145"/>
      <c r="MK16" s="145"/>
      <c r="ML16" s="145"/>
      <c r="MM16" s="145"/>
      <c r="MN16" s="145"/>
      <c r="MO16" s="145"/>
      <c r="MP16" s="145"/>
      <c r="MQ16" s="145"/>
      <c r="MR16" s="145"/>
      <c r="MS16" s="145"/>
      <c r="MT16" s="145"/>
      <c r="MU16" s="145"/>
      <c r="MV16" s="145"/>
      <c r="MW16" s="145"/>
      <c r="MX16" s="145"/>
      <c r="MY16" s="145"/>
      <c r="MZ16" s="145"/>
      <c r="NA16" s="145"/>
      <c r="NB16" s="145"/>
      <c r="NC16" s="145"/>
      <c r="ND16" s="145"/>
      <c r="NE16" s="145"/>
      <c r="NF16" s="145"/>
      <c r="NG16" s="145"/>
      <c r="NH16" s="145"/>
      <c r="NI16" s="145"/>
      <c r="NJ16" s="145"/>
      <c r="NK16" s="145"/>
      <c r="NL16" s="145"/>
      <c r="NM16" s="145"/>
      <c r="NN16" s="145"/>
      <c r="NO16" s="145"/>
      <c r="NP16" s="145"/>
      <c r="NQ16" s="145"/>
      <c r="NR16" s="145"/>
      <c r="NS16" s="145"/>
      <c r="NT16" s="145"/>
      <c r="NU16" s="145"/>
      <c r="NV16" s="145"/>
      <c r="NW16" s="145"/>
      <c r="NX16" s="145"/>
      <c r="NY16" s="145"/>
      <c r="NZ16" s="145"/>
      <c r="OA16" s="145"/>
      <c r="OB16" s="145"/>
      <c r="OC16" s="145"/>
      <c r="OD16" s="145"/>
      <c r="OE16" s="145"/>
      <c r="OF16" s="145"/>
      <c r="OG16" s="145"/>
      <c r="OH16" s="145"/>
      <c r="OI16" s="145"/>
      <c r="OJ16" s="145"/>
      <c r="OK16" s="145"/>
      <c r="OL16" s="145"/>
      <c r="OM16" s="145"/>
      <c r="ON16" s="145"/>
      <c r="OO16" s="145"/>
      <c r="OP16" s="145"/>
      <c r="OQ16" s="145"/>
      <c r="OR16" s="145"/>
      <c r="OS16" s="145"/>
      <c r="OT16" s="145"/>
      <c r="OU16" s="145"/>
      <c r="OV16" s="145"/>
      <c r="OW16" s="145"/>
      <c r="OX16" s="145"/>
      <c r="OY16" s="145"/>
      <c r="OZ16" s="145"/>
      <c r="PA16" s="145"/>
      <c r="PB16" s="145"/>
      <c r="PC16" s="145"/>
      <c r="PD16" s="145"/>
      <c r="PE16" s="145"/>
      <c r="PF16" s="145"/>
      <c r="PG16" s="145"/>
      <c r="PH16" s="145"/>
      <c r="PI16" s="145"/>
      <c r="PJ16" s="145"/>
      <c r="PK16" s="145"/>
      <c r="PL16" s="145"/>
      <c r="PM16" s="145"/>
      <c r="PN16" s="145"/>
      <c r="PO16" s="145"/>
      <c r="PP16" s="145"/>
      <c r="PQ16" s="145"/>
      <c r="PR16" s="145"/>
      <c r="PS16" s="145"/>
      <c r="PT16" s="145"/>
      <c r="PU16" s="145"/>
      <c r="PV16" s="145"/>
      <c r="PW16" s="145"/>
      <c r="PX16" s="145"/>
      <c r="PY16" s="145"/>
      <c r="PZ16" s="145"/>
      <c r="QA16" s="145"/>
      <c r="QB16" s="145"/>
      <c r="QC16" s="145"/>
      <c r="QD16" s="145"/>
      <c r="QE16" s="145"/>
      <c r="QF16" s="145"/>
      <c r="QG16" s="145"/>
      <c r="QH16" s="145"/>
      <c r="QI16" s="145"/>
      <c r="QJ16" s="145"/>
      <c r="QK16" s="145"/>
      <c r="QL16" s="145"/>
      <c r="QM16" s="145"/>
      <c r="QN16" s="145"/>
      <c r="QO16" s="145"/>
      <c r="QP16" s="145"/>
      <c r="QQ16" s="145"/>
      <c r="QR16" s="145"/>
      <c r="QS16" s="145"/>
      <c r="QT16" s="145"/>
      <c r="QU16" s="145"/>
      <c r="QV16" s="145"/>
      <c r="QW16" s="145"/>
      <c r="QX16" s="145"/>
      <c r="QY16" s="145"/>
      <c r="QZ16" s="145"/>
      <c r="RA16" s="145"/>
      <c r="RB16" s="145"/>
      <c r="RC16" s="145"/>
      <c r="RD16" s="145"/>
      <c r="RE16" s="145"/>
      <c r="RF16" s="145"/>
      <c r="RG16" s="145"/>
      <c r="RH16" s="145"/>
      <c r="RI16" s="145"/>
      <c r="RJ16" s="145"/>
      <c r="RK16" s="145"/>
      <c r="RL16" s="145"/>
      <c r="RM16" s="145"/>
      <c r="RN16" s="145"/>
      <c r="RO16" s="145"/>
      <c r="RP16" s="145"/>
      <c r="RQ16" s="145"/>
      <c r="RR16" s="145"/>
      <c r="RS16" s="145"/>
      <c r="RT16" s="145"/>
      <c r="RU16" s="145"/>
      <c r="RV16" s="145"/>
      <c r="RW16" s="145"/>
      <c r="RX16" s="145"/>
      <c r="RY16" s="145"/>
      <c r="RZ16" s="145"/>
      <c r="SA16" s="145"/>
      <c r="SB16" s="145"/>
      <c r="SC16" s="145"/>
      <c r="SD16" s="145"/>
      <c r="SE16" s="145"/>
      <c r="SF16" s="145"/>
      <c r="SG16" s="145"/>
      <c r="SH16" s="145"/>
      <c r="SI16" s="145"/>
      <c r="SJ16" s="145"/>
      <c r="SK16" s="145"/>
      <c r="SL16" s="145"/>
      <c r="SM16" s="145"/>
      <c r="SN16" s="145"/>
      <c r="SO16" s="145"/>
      <c r="SP16" s="145"/>
      <c r="SQ16" s="145"/>
      <c r="SR16" s="145"/>
      <c r="SS16" s="145"/>
      <c r="ST16" s="145"/>
      <c r="SU16" s="145"/>
      <c r="SV16" s="145"/>
      <c r="SW16" s="145"/>
      <c r="SX16" s="145"/>
      <c r="SY16" s="145"/>
      <c r="SZ16" s="145"/>
      <c r="TA16" s="145"/>
      <c r="TB16" s="145"/>
      <c r="TC16" s="145"/>
      <c r="TD16" s="145"/>
      <c r="TE16" s="145"/>
      <c r="TF16" s="145"/>
      <c r="TG16" s="145"/>
      <c r="TH16" s="145"/>
      <c r="TI16" s="145"/>
      <c r="TJ16" s="145"/>
      <c r="TK16" s="145"/>
      <c r="TL16" s="145"/>
      <c r="TM16" s="145"/>
      <c r="TN16" s="145"/>
      <c r="TO16" s="145"/>
      <c r="TP16" s="145"/>
      <c r="TQ16" s="145"/>
      <c r="TR16" s="145"/>
      <c r="TS16" s="145"/>
      <c r="TT16" s="145"/>
      <c r="TU16" s="145"/>
      <c r="TV16" s="145"/>
      <c r="TW16" s="145"/>
      <c r="TX16" s="145"/>
      <c r="TY16" s="145"/>
      <c r="TZ16" s="145"/>
      <c r="UA16" s="145"/>
      <c r="UB16" s="145"/>
      <c r="UC16" s="145"/>
      <c r="UD16" s="145"/>
      <c r="UE16" s="145"/>
      <c r="UF16" s="145"/>
      <c r="UG16" s="145"/>
      <c r="UH16" s="145"/>
      <c r="UI16" s="145"/>
      <c r="UJ16" s="145"/>
      <c r="UK16" s="145"/>
      <c r="UL16" s="145"/>
      <c r="UM16" s="145"/>
      <c r="UN16" s="145"/>
      <c r="UO16" s="145"/>
      <c r="UP16" s="145"/>
      <c r="UQ16" s="145"/>
      <c r="UR16" s="145"/>
      <c r="US16" s="145"/>
      <c r="UT16" s="145"/>
      <c r="UU16" s="145"/>
      <c r="UV16" s="145"/>
      <c r="UW16" s="145"/>
      <c r="UX16" s="145"/>
      <c r="UY16" s="145"/>
      <c r="UZ16" s="145"/>
      <c r="VA16" s="145"/>
      <c r="VB16" s="145"/>
      <c r="VC16" s="145"/>
      <c r="VD16" s="145"/>
      <c r="VE16" s="145"/>
      <c r="VF16" s="145"/>
      <c r="VG16" s="145"/>
      <c r="VH16" s="145"/>
      <c r="VI16" s="145"/>
      <c r="VJ16" s="145"/>
      <c r="VK16" s="145"/>
      <c r="VL16" s="145"/>
      <c r="VM16" s="145"/>
      <c r="VN16" s="145"/>
      <c r="VO16" s="145"/>
      <c r="VP16" s="145"/>
      <c r="VQ16" s="145"/>
      <c r="VR16" s="145"/>
      <c r="VS16" s="145"/>
      <c r="VT16" s="145"/>
      <c r="VU16" s="145"/>
      <c r="VV16" s="145"/>
      <c r="VW16" s="145"/>
      <c r="VX16" s="145"/>
      <c r="VY16" s="145"/>
      <c r="VZ16" s="145"/>
      <c r="WA16" s="145"/>
      <c r="WB16" s="145"/>
      <c r="WC16" s="145"/>
      <c r="WD16" s="145"/>
      <c r="WE16" s="145"/>
      <c r="WF16" s="145"/>
      <c r="WG16" s="145"/>
      <c r="WH16" s="145"/>
      <c r="WI16" s="145"/>
      <c r="WJ16" s="145"/>
      <c r="WK16" s="145"/>
      <c r="WL16" s="145"/>
      <c r="WM16" s="145"/>
      <c r="WN16" s="145"/>
      <c r="WO16" s="145"/>
      <c r="WP16" s="145"/>
      <c r="WQ16" s="145"/>
      <c r="WR16" s="145"/>
      <c r="WS16" s="145"/>
      <c r="WT16" s="145"/>
      <c r="WU16" s="145"/>
      <c r="WV16" s="145"/>
      <c r="WW16" s="145"/>
      <c r="WX16" s="145"/>
      <c r="WY16" s="145"/>
      <c r="WZ16" s="145"/>
      <c r="XA16" s="145"/>
      <c r="XB16" s="145"/>
      <c r="XC16" s="145"/>
      <c r="XD16" s="145"/>
      <c r="XE16" s="145"/>
      <c r="XF16" s="145"/>
      <c r="XG16" s="145"/>
      <c r="XH16" s="145"/>
      <c r="XI16" s="145"/>
      <c r="XJ16" s="145"/>
      <c r="XK16" s="145"/>
      <c r="XL16" s="145"/>
      <c r="XM16" s="145"/>
      <c r="XN16" s="145"/>
      <c r="XO16" s="145"/>
      <c r="XP16" s="145"/>
      <c r="XQ16" s="145"/>
      <c r="XR16" s="145"/>
      <c r="XS16" s="145"/>
      <c r="XT16" s="145"/>
      <c r="XU16" s="145"/>
      <c r="XV16" s="145"/>
      <c r="XW16" s="145"/>
      <c r="XX16" s="145"/>
      <c r="XY16" s="145"/>
      <c r="XZ16" s="145"/>
      <c r="YA16" s="145"/>
      <c r="YB16" s="145"/>
      <c r="YC16" s="145"/>
      <c r="YD16" s="145"/>
      <c r="YE16" s="145"/>
      <c r="YF16" s="145"/>
      <c r="YG16" s="145"/>
      <c r="YH16" s="145"/>
      <c r="YI16" s="145"/>
      <c r="YJ16" s="145"/>
      <c r="YK16" s="145"/>
      <c r="YL16" s="145"/>
      <c r="YM16" s="145"/>
      <c r="YN16" s="145"/>
      <c r="YO16" s="145"/>
      <c r="YP16" s="145"/>
      <c r="YQ16" s="145"/>
      <c r="YR16" s="145"/>
      <c r="YS16" s="145"/>
      <c r="YT16" s="145"/>
      <c r="YU16" s="145"/>
      <c r="YV16" s="145"/>
      <c r="YW16" s="145"/>
      <c r="YX16" s="145"/>
      <c r="YY16" s="145"/>
      <c r="YZ16" s="145"/>
      <c r="ZA16" s="145"/>
      <c r="ZB16" s="145"/>
      <c r="ZC16" s="145"/>
      <c r="ZD16" s="145"/>
      <c r="ZE16" s="145"/>
      <c r="ZF16" s="145"/>
      <c r="ZG16" s="145"/>
      <c r="ZH16" s="145"/>
      <c r="ZI16" s="145"/>
      <c r="ZJ16" s="145"/>
      <c r="ZK16" s="145"/>
      <c r="ZL16" s="145"/>
      <c r="ZM16" s="145"/>
      <c r="ZN16" s="145"/>
      <c r="ZO16" s="145"/>
      <c r="ZP16" s="145"/>
      <c r="ZQ16" s="145"/>
      <c r="ZR16" s="145"/>
      <c r="ZS16" s="145"/>
      <c r="ZT16" s="145"/>
      <c r="ZU16" s="145"/>
      <c r="ZV16" s="145"/>
      <c r="ZW16" s="145"/>
      <c r="ZX16" s="145"/>
      <c r="ZY16" s="145"/>
      <c r="ZZ16" s="145"/>
      <c r="AAA16" s="145"/>
      <c r="AAB16" s="145"/>
      <c r="AAC16" s="145"/>
      <c r="AAD16" s="145"/>
      <c r="AAE16" s="145"/>
      <c r="AAF16" s="145"/>
      <c r="AAG16" s="145"/>
      <c r="AAH16" s="145"/>
      <c r="AAI16" s="145"/>
      <c r="AAJ16" s="145"/>
      <c r="AAK16" s="145"/>
      <c r="AAL16" s="145"/>
      <c r="AAM16" s="145"/>
      <c r="AAN16" s="145"/>
      <c r="AAO16" s="145"/>
      <c r="AAP16" s="145"/>
      <c r="AAQ16" s="145"/>
      <c r="AAR16" s="145"/>
      <c r="AAS16" s="145"/>
      <c r="AAT16" s="145"/>
      <c r="AAU16" s="145"/>
      <c r="AAV16" s="145"/>
      <c r="AAW16" s="145"/>
      <c r="AAX16" s="145"/>
      <c r="AAY16" s="145"/>
      <c r="AAZ16" s="145"/>
      <c r="ABA16" s="145"/>
      <c r="ABB16" s="145"/>
      <c r="ABC16" s="145"/>
      <c r="ABD16" s="145"/>
      <c r="ABE16" s="145"/>
      <c r="ABF16" s="145"/>
      <c r="ABG16" s="145"/>
      <c r="ABH16" s="145"/>
      <c r="ABI16" s="145"/>
      <c r="ABJ16" s="145"/>
      <c r="ABK16" s="145"/>
      <c r="ABL16" s="145"/>
      <c r="ABM16" s="145"/>
      <c r="ABN16" s="145"/>
      <c r="ABO16" s="145"/>
      <c r="ABP16" s="145"/>
      <c r="ABQ16" s="145"/>
      <c r="ABR16" s="145"/>
      <c r="ABS16" s="145"/>
      <c r="ABT16" s="145"/>
      <c r="ABU16" s="145"/>
      <c r="ABV16" s="145"/>
      <c r="ABW16" s="145"/>
      <c r="ABX16" s="145"/>
      <c r="ABY16" s="145"/>
      <c r="ABZ16" s="145"/>
      <c r="ACA16" s="145"/>
      <c r="ACB16" s="145"/>
      <c r="ACC16" s="145"/>
      <c r="ACD16" s="145"/>
      <c r="ACE16" s="145"/>
      <c r="ACF16" s="145"/>
      <c r="ACG16" s="145"/>
      <c r="ACH16" s="145"/>
      <c r="ACI16" s="145"/>
      <c r="ACJ16" s="145"/>
      <c r="ACK16" s="145"/>
      <c r="ACL16" s="145"/>
      <c r="ACM16" s="145"/>
      <c r="ACN16" s="145"/>
      <c r="ACO16" s="145"/>
      <c r="ACP16" s="145"/>
      <c r="ACQ16" s="145"/>
      <c r="ACR16" s="145"/>
      <c r="ACS16" s="145"/>
      <c r="ACT16" s="145"/>
      <c r="ACU16" s="145"/>
      <c r="ACV16" s="145"/>
      <c r="ACW16" s="145"/>
      <c r="ACX16" s="145"/>
      <c r="ACY16" s="145"/>
      <c r="ACZ16" s="145"/>
      <c r="ADA16" s="145"/>
      <c r="ADB16" s="145"/>
      <c r="ADC16" s="145"/>
      <c r="ADD16" s="145"/>
      <c r="ADE16" s="145"/>
      <c r="ADF16" s="145"/>
      <c r="ADG16" s="145"/>
      <c r="ADH16" s="145"/>
      <c r="ADI16" s="145"/>
      <c r="ADJ16" s="145"/>
      <c r="ADK16" s="145"/>
      <c r="ADL16" s="145"/>
      <c r="ADM16" s="145"/>
      <c r="ADN16" s="145"/>
      <c r="ADO16" s="145"/>
      <c r="ADP16" s="145"/>
      <c r="ADQ16" s="145"/>
      <c r="ADR16" s="145"/>
      <c r="ADS16" s="145"/>
      <c r="ADT16" s="145"/>
      <c r="ADU16" s="145"/>
      <c r="ADV16" s="145"/>
      <c r="ADW16" s="145"/>
      <c r="ADX16" s="145"/>
      <c r="ADY16" s="145"/>
      <c r="ADZ16" s="145"/>
      <c r="AEA16" s="145"/>
      <c r="AEB16" s="145"/>
      <c r="AEC16" s="145"/>
      <c r="AED16" s="145"/>
      <c r="AEE16" s="145"/>
      <c r="AEF16" s="145"/>
      <c r="AEG16" s="145"/>
      <c r="AEH16" s="145"/>
      <c r="AEI16" s="145"/>
      <c r="AEJ16" s="145"/>
      <c r="AEK16" s="145"/>
      <c r="AEL16" s="145"/>
      <c r="AEM16" s="145"/>
      <c r="AEN16" s="145"/>
      <c r="AEO16" s="145"/>
      <c r="AEP16" s="145"/>
      <c r="AEQ16" s="145"/>
      <c r="AER16" s="145"/>
      <c r="AES16" s="145"/>
      <c r="AET16" s="145"/>
      <c r="AEU16" s="145"/>
      <c r="AEV16" s="145"/>
      <c r="AEW16" s="145"/>
      <c r="AEX16" s="145"/>
      <c r="AEY16" s="145"/>
      <c r="AEZ16" s="145"/>
      <c r="AFA16" s="145"/>
      <c r="AFB16" s="145"/>
      <c r="AFC16" s="145"/>
      <c r="AFD16" s="145"/>
      <c r="AFE16" s="145"/>
      <c r="AFF16" s="145"/>
      <c r="AFG16" s="145"/>
      <c r="AFH16" s="145"/>
      <c r="AFI16" s="145"/>
      <c r="AFJ16" s="145"/>
      <c r="AFK16" s="145"/>
      <c r="AFL16" s="145"/>
      <c r="AFM16" s="145"/>
      <c r="AFN16" s="145"/>
      <c r="AFO16" s="145"/>
      <c r="AFP16" s="145"/>
      <c r="AFQ16" s="145"/>
      <c r="AFR16" s="145"/>
      <c r="AFS16" s="145"/>
      <c r="AFT16" s="145"/>
      <c r="AFU16" s="145"/>
      <c r="AFV16" s="145"/>
      <c r="AFW16" s="145"/>
      <c r="AFX16" s="145"/>
      <c r="AFY16" s="145"/>
      <c r="AFZ16" s="145"/>
      <c r="AGA16" s="145"/>
      <c r="AGB16" s="145"/>
      <c r="AGC16" s="145"/>
      <c r="AGD16" s="145"/>
      <c r="AGE16" s="145"/>
      <c r="AGF16" s="145"/>
      <c r="AGG16" s="145"/>
      <c r="AGH16" s="145"/>
      <c r="AGI16" s="145"/>
      <c r="AGJ16" s="145"/>
      <c r="AGK16" s="145"/>
      <c r="AGL16" s="145"/>
      <c r="AGM16" s="145"/>
      <c r="AGN16" s="145"/>
      <c r="AGO16" s="145"/>
      <c r="AGP16" s="145"/>
      <c r="AGQ16" s="145"/>
      <c r="AGR16" s="145"/>
      <c r="AGS16" s="145"/>
      <c r="AGT16" s="145"/>
      <c r="AGU16" s="145"/>
      <c r="AGV16" s="145"/>
      <c r="AGW16" s="145"/>
      <c r="AGX16" s="145"/>
      <c r="AGY16" s="145"/>
      <c r="AGZ16" s="145"/>
      <c r="AHA16" s="145"/>
      <c r="AHB16" s="145"/>
      <c r="AHC16" s="145"/>
      <c r="AHD16" s="145"/>
      <c r="AHE16" s="145"/>
      <c r="AHF16" s="145"/>
      <c r="AHG16" s="145"/>
      <c r="AHH16" s="145"/>
      <c r="AHI16" s="145"/>
      <c r="AHJ16" s="145"/>
      <c r="AHK16" s="145"/>
      <c r="AHL16" s="145"/>
      <c r="AHM16" s="145"/>
      <c r="AHN16" s="145"/>
      <c r="AHO16" s="145"/>
      <c r="AHP16" s="145"/>
      <c r="AHQ16" s="145"/>
      <c r="AHR16" s="145"/>
      <c r="AHS16" s="145"/>
      <c r="AHT16" s="145"/>
      <c r="AHU16" s="145"/>
      <c r="AHV16" s="145"/>
      <c r="AHW16" s="145"/>
      <c r="AHX16" s="145"/>
      <c r="AHY16" s="145"/>
      <c r="AHZ16" s="145"/>
      <c r="AIA16" s="145"/>
      <c r="AIB16" s="145"/>
      <c r="AIC16" s="145"/>
      <c r="AID16" s="145"/>
      <c r="AIE16" s="145"/>
      <c r="AIF16" s="145"/>
      <c r="AIG16" s="145"/>
      <c r="AIH16" s="145"/>
      <c r="AII16" s="145"/>
      <c r="AIJ16" s="145"/>
      <c r="AIK16" s="145"/>
      <c r="AIL16" s="145"/>
      <c r="AIM16" s="145"/>
      <c r="AIN16" s="145"/>
      <c r="AIO16" s="145"/>
      <c r="AIP16" s="145"/>
      <c r="AIQ16" s="145"/>
      <c r="AIR16" s="145"/>
      <c r="AIS16" s="145"/>
      <c r="AIT16" s="145"/>
      <c r="AIU16" s="145"/>
      <c r="AIV16" s="145"/>
      <c r="AIW16" s="145"/>
      <c r="AIX16" s="145"/>
      <c r="AIY16" s="145"/>
      <c r="AIZ16" s="145"/>
      <c r="AJA16" s="145"/>
      <c r="AJB16" s="145"/>
      <c r="AJC16" s="145"/>
      <c r="AJD16" s="145"/>
      <c r="AJE16" s="145"/>
      <c r="AJF16" s="145"/>
      <c r="AJG16" s="145"/>
      <c r="AJH16" s="145"/>
      <c r="AJI16" s="145"/>
      <c r="AJJ16" s="145"/>
      <c r="AJK16" s="145"/>
      <c r="AJL16" s="145"/>
      <c r="AJM16" s="145"/>
      <c r="AJN16" s="145"/>
      <c r="AJO16" s="145"/>
      <c r="AJP16" s="145"/>
      <c r="AJQ16" s="145"/>
      <c r="AJR16" s="145"/>
      <c r="AJS16" s="145"/>
      <c r="AJT16" s="145"/>
      <c r="AJU16" s="145"/>
      <c r="AJV16" s="145"/>
      <c r="AJW16" s="145"/>
      <c r="AJX16" s="145"/>
      <c r="AJY16" s="145"/>
      <c r="AJZ16" s="145"/>
      <c r="AKA16" s="145"/>
      <c r="AKB16" s="145"/>
      <c r="AKC16" s="145"/>
      <c r="AKD16" s="145"/>
      <c r="AKE16" s="145"/>
      <c r="AKF16" s="145"/>
      <c r="AKG16" s="145"/>
      <c r="AKH16" s="145"/>
      <c r="AKI16" s="145"/>
      <c r="AKJ16" s="145"/>
      <c r="AKK16" s="145"/>
      <c r="AKL16" s="145"/>
      <c r="AKM16" s="145"/>
      <c r="AKN16" s="145"/>
      <c r="AKO16" s="145"/>
      <c r="AKP16" s="145"/>
      <c r="AKQ16" s="145"/>
      <c r="AKR16" s="145"/>
      <c r="AKS16" s="145"/>
      <c r="AKT16" s="145"/>
      <c r="AKU16" s="145"/>
      <c r="AKV16" s="145"/>
      <c r="AKW16" s="145"/>
      <c r="AKX16" s="145"/>
      <c r="AKY16" s="145"/>
      <c r="AKZ16" s="145"/>
      <c r="ALA16" s="145"/>
      <c r="ALB16" s="145"/>
      <c r="ALC16" s="145"/>
      <c r="ALD16" s="145"/>
      <c r="ALE16" s="145"/>
      <c r="ALF16" s="145"/>
      <c r="ALG16" s="145"/>
      <c r="ALH16" s="145"/>
      <c r="ALI16" s="145"/>
      <c r="ALJ16" s="145"/>
      <c r="ALK16" s="145"/>
      <c r="ALL16" s="145"/>
      <c r="ALM16" s="145"/>
      <c r="ALN16" s="145"/>
      <c r="ALO16" s="145"/>
      <c r="ALP16" s="145"/>
      <c r="ALQ16" s="145"/>
      <c r="ALR16" s="145"/>
      <c r="ALS16" s="145"/>
      <c r="ALT16" s="145"/>
      <c r="ALU16" s="145"/>
      <c r="ALV16" s="145"/>
      <c r="ALW16" s="145"/>
      <c r="ALX16" s="145"/>
      <c r="ALY16" s="145"/>
      <c r="ALZ16" s="145"/>
    </row>
    <row r="17" spans="1:1024" ht="13.35" customHeight="1" x14ac:dyDescent="0.3">
      <c r="A17" s="145"/>
      <c r="B17" s="145"/>
      <c r="C17" s="135" t="s">
        <v>10</v>
      </c>
      <c r="D17" s="235" t="s">
        <v>11</v>
      </c>
      <c r="E17" s="235"/>
      <c r="F17" s="243" t="s">
        <v>139</v>
      </c>
      <c r="G17" s="243"/>
      <c r="H17" s="243"/>
      <c r="I17" s="145"/>
      <c r="J17" s="145"/>
      <c r="K17" s="145"/>
      <c r="L17" s="145"/>
      <c r="M17" s="145"/>
      <c r="N17" s="145"/>
      <c r="O17" s="145"/>
      <c r="P17" s="145"/>
      <c r="Q17" s="145"/>
      <c r="R17" s="145"/>
      <c r="S17" s="145"/>
      <c r="T17" s="145"/>
      <c r="U17" s="145"/>
      <c r="V17" s="145"/>
      <c r="W17" s="145"/>
      <c r="X17" s="145"/>
      <c r="Y17" s="145"/>
      <c r="Z17" s="145"/>
      <c r="AA17" s="145"/>
      <c r="AB17" s="145"/>
      <c r="AC17" s="145"/>
      <c r="AD17" s="145"/>
      <c r="AE17" s="145"/>
      <c r="AF17" s="145"/>
      <c r="AG17" s="145"/>
      <c r="AH17" s="145"/>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c r="BI17" s="145"/>
      <c r="BJ17" s="145"/>
      <c r="BK17" s="145"/>
      <c r="BL17" s="145"/>
      <c r="BM17" s="145"/>
      <c r="BN17" s="145"/>
      <c r="BO17" s="145"/>
      <c r="BP17" s="145"/>
      <c r="BQ17" s="145"/>
      <c r="BR17" s="145"/>
      <c r="BS17" s="145"/>
      <c r="BT17" s="145"/>
      <c r="BU17" s="145"/>
      <c r="BV17" s="145"/>
      <c r="BW17" s="145"/>
      <c r="BX17" s="145"/>
      <c r="BY17" s="145"/>
      <c r="BZ17" s="145"/>
      <c r="CA17" s="145"/>
      <c r="CB17" s="145"/>
      <c r="CC17" s="145"/>
      <c r="CD17" s="145"/>
      <c r="CE17" s="145"/>
      <c r="CF17" s="145"/>
      <c r="CG17" s="145"/>
      <c r="CH17" s="145"/>
      <c r="CI17" s="145"/>
      <c r="CJ17" s="145"/>
      <c r="CK17" s="145"/>
      <c r="CL17" s="145"/>
      <c r="CM17" s="145"/>
      <c r="CN17" s="145"/>
      <c r="CO17" s="145"/>
      <c r="CP17" s="145"/>
      <c r="CQ17" s="145"/>
      <c r="CR17" s="145"/>
      <c r="CS17" s="145"/>
      <c r="CT17" s="145"/>
      <c r="CU17" s="145"/>
      <c r="CV17" s="145"/>
      <c r="CW17" s="145"/>
      <c r="CX17" s="145"/>
      <c r="CY17" s="145"/>
      <c r="CZ17" s="145"/>
      <c r="DA17" s="145"/>
      <c r="DB17" s="145"/>
      <c r="DC17" s="145"/>
      <c r="DD17" s="145"/>
      <c r="DE17" s="145"/>
      <c r="DF17" s="145"/>
      <c r="DG17" s="145"/>
      <c r="DH17" s="145"/>
      <c r="DI17" s="145"/>
      <c r="DJ17" s="145"/>
      <c r="DK17" s="145"/>
      <c r="DL17" s="145"/>
      <c r="DM17" s="145"/>
      <c r="DN17" s="145"/>
      <c r="DO17" s="145"/>
      <c r="DP17" s="145"/>
      <c r="DQ17" s="145"/>
      <c r="DR17" s="145"/>
      <c r="DS17" s="145"/>
      <c r="DT17" s="145"/>
      <c r="DU17" s="145"/>
      <c r="DV17" s="145"/>
      <c r="DW17" s="145"/>
      <c r="DX17" s="145"/>
      <c r="DY17" s="145"/>
      <c r="DZ17" s="145"/>
      <c r="EA17" s="145"/>
      <c r="EB17" s="145"/>
      <c r="EC17" s="145"/>
      <c r="ED17" s="145"/>
      <c r="EE17" s="145"/>
      <c r="EF17" s="145"/>
      <c r="EG17" s="145"/>
      <c r="EH17" s="145"/>
      <c r="EI17" s="145"/>
      <c r="EJ17" s="145"/>
      <c r="EK17" s="145"/>
      <c r="EL17" s="145"/>
      <c r="EM17" s="145"/>
      <c r="EN17" s="145"/>
      <c r="EO17" s="145"/>
      <c r="EP17" s="145"/>
      <c r="EQ17" s="145"/>
      <c r="ER17" s="145"/>
      <c r="ES17" s="145"/>
      <c r="ET17" s="145"/>
      <c r="EU17" s="145"/>
      <c r="EV17" s="145"/>
      <c r="EW17" s="145"/>
      <c r="EX17" s="145"/>
      <c r="EY17" s="145"/>
      <c r="EZ17" s="145"/>
      <c r="FA17" s="145"/>
      <c r="FB17" s="145"/>
      <c r="FC17" s="145"/>
      <c r="FD17" s="145"/>
      <c r="FE17" s="145"/>
      <c r="FF17" s="145"/>
      <c r="FG17" s="145"/>
      <c r="FH17" s="145"/>
      <c r="FI17" s="145"/>
      <c r="FJ17" s="145"/>
      <c r="FK17" s="145"/>
      <c r="FL17" s="145"/>
      <c r="FM17" s="145"/>
      <c r="FN17" s="145"/>
      <c r="FO17" s="145"/>
      <c r="FP17" s="145"/>
      <c r="FQ17" s="145"/>
      <c r="FR17" s="145"/>
      <c r="FS17" s="145"/>
      <c r="FT17" s="145"/>
      <c r="FU17" s="145"/>
      <c r="FV17" s="145"/>
      <c r="FW17" s="145"/>
      <c r="FX17" s="145"/>
      <c r="FY17" s="145"/>
      <c r="FZ17" s="145"/>
      <c r="GA17" s="145"/>
      <c r="GB17" s="145"/>
      <c r="GC17" s="145"/>
      <c r="GD17" s="145"/>
      <c r="GE17" s="145"/>
      <c r="GF17" s="145"/>
      <c r="GG17" s="145"/>
      <c r="GH17" s="145"/>
      <c r="GI17" s="145"/>
      <c r="GJ17" s="145"/>
      <c r="GK17" s="145"/>
      <c r="GL17" s="145"/>
      <c r="GM17" s="145"/>
      <c r="GN17" s="145"/>
      <c r="GO17" s="145"/>
      <c r="GP17" s="145"/>
      <c r="GQ17" s="145"/>
      <c r="GR17" s="145"/>
      <c r="GS17" s="145"/>
      <c r="GT17" s="145"/>
      <c r="GU17" s="145"/>
      <c r="GV17" s="145"/>
      <c r="GW17" s="145"/>
      <c r="GX17" s="145"/>
      <c r="GY17" s="145"/>
      <c r="GZ17" s="145"/>
      <c r="HA17" s="145"/>
      <c r="HB17" s="145"/>
      <c r="HC17" s="145"/>
      <c r="HD17" s="145"/>
      <c r="HE17" s="145"/>
      <c r="HF17" s="145"/>
      <c r="HG17" s="145"/>
      <c r="HH17" s="145"/>
      <c r="HI17" s="145"/>
      <c r="HJ17" s="145"/>
      <c r="HK17" s="145"/>
      <c r="HL17" s="145"/>
      <c r="HM17" s="145"/>
      <c r="HN17" s="145"/>
      <c r="HO17" s="145"/>
      <c r="HP17" s="145"/>
      <c r="HQ17" s="145"/>
      <c r="HR17" s="145"/>
      <c r="HS17" s="145"/>
      <c r="HT17" s="145"/>
      <c r="HU17" s="145"/>
      <c r="HV17" s="145"/>
      <c r="HW17" s="145"/>
      <c r="HX17" s="145"/>
      <c r="HY17" s="145"/>
      <c r="HZ17" s="145"/>
      <c r="IA17" s="145"/>
      <c r="IB17" s="145"/>
      <c r="IC17" s="145"/>
      <c r="ID17" s="145"/>
      <c r="IE17" s="145"/>
      <c r="IF17" s="145"/>
      <c r="IG17" s="145"/>
      <c r="IH17" s="145"/>
      <c r="II17" s="145"/>
      <c r="IJ17" s="145"/>
      <c r="IK17" s="145"/>
      <c r="IL17" s="145"/>
      <c r="IM17" s="145"/>
      <c r="IN17" s="145"/>
      <c r="IO17" s="145"/>
      <c r="IP17" s="145"/>
      <c r="IQ17" s="145"/>
      <c r="IR17" s="145"/>
      <c r="IS17" s="145"/>
      <c r="IT17" s="145"/>
      <c r="IU17" s="145"/>
      <c r="IV17" s="145"/>
      <c r="IW17" s="145"/>
      <c r="IX17" s="145"/>
      <c r="IY17" s="145"/>
      <c r="IZ17" s="145"/>
      <c r="JA17" s="145"/>
      <c r="JB17" s="145"/>
      <c r="JC17" s="145"/>
      <c r="JD17" s="145"/>
      <c r="JE17" s="145"/>
      <c r="JF17" s="145"/>
      <c r="JG17" s="145"/>
      <c r="JH17" s="145"/>
      <c r="JI17" s="145"/>
      <c r="JJ17" s="145"/>
      <c r="JK17" s="145"/>
      <c r="JL17" s="145"/>
      <c r="JM17" s="145"/>
      <c r="JN17" s="145"/>
      <c r="JO17" s="145"/>
      <c r="JP17" s="145"/>
      <c r="JQ17" s="145"/>
      <c r="JR17" s="145"/>
      <c r="JS17" s="145"/>
      <c r="JT17" s="145"/>
      <c r="JU17" s="145"/>
      <c r="JV17" s="145"/>
      <c r="JW17" s="145"/>
      <c r="JX17" s="145"/>
      <c r="JY17" s="145"/>
      <c r="JZ17" s="145"/>
      <c r="KA17" s="145"/>
      <c r="KB17" s="145"/>
      <c r="KC17" s="145"/>
      <c r="KD17" s="145"/>
      <c r="KE17" s="145"/>
      <c r="KF17" s="145"/>
      <c r="KG17" s="145"/>
      <c r="KH17" s="145"/>
      <c r="KI17" s="145"/>
      <c r="KJ17" s="145"/>
      <c r="KK17" s="145"/>
      <c r="KL17" s="145"/>
      <c r="KM17" s="145"/>
      <c r="KN17" s="145"/>
      <c r="KO17" s="145"/>
      <c r="KP17" s="145"/>
      <c r="KQ17" s="145"/>
      <c r="KR17" s="145"/>
      <c r="KS17" s="145"/>
      <c r="KT17" s="145"/>
      <c r="KU17" s="145"/>
      <c r="KV17" s="145"/>
      <c r="KW17" s="145"/>
      <c r="KX17" s="145"/>
      <c r="KY17" s="145"/>
      <c r="KZ17" s="145"/>
      <c r="LA17" s="145"/>
      <c r="LB17" s="145"/>
      <c r="LC17" s="145"/>
      <c r="LD17" s="145"/>
      <c r="LE17" s="145"/>
      <c r="LF17" s="145"/>
      <c r="LG17" s="145"/>
      <c r="LH17" s="145"/>
      <c r="LI17" s="145"/>
      <c r="LJ17" s="145"/>
      <c r="LK17" s="145"/>
      <c r="LL17" s="145"/>
      <c r="LM17" s="145"/>
      <c r="LN17" s="145"/>
      <c r="LO17" s="145"/>
      <c r="LP17" s="145"/>
      <c r="LQ17" s="145"/>
      <c r="LR17" s="145"/>
      <c r="LS17" s="145"/>
      <c r="LT17" s="145"/>
      <c r="LU17" s="145"/>
      <c r="LV17" s="145"/>
      <c r="LW17" s="145"/>
      <c r="LX17" s="145"/>
      <c r="LY17" s="145"/>
      <c r="LZ17" s="145"/>
      <c r="MA17" s="145"/>
      <c r="MB17" s="145"/>
      <c r="MC17" s="145"/>
      <c r="MD17" s="145"/>
      <c r="ME17" s="145"/>
      <c r="MF17" s="145"/>
      <c r="MG17" s="145"/>
      <c r="MH17" s="145"/>
      <c r="MI17" s="145"/>
      <c r="MJ17" s="145"/>
      <c r="MK17" s="145"/>
      <c r="ML17" s="145"/>
      <c r="MM17" s="145"/>
      <c r="MN17" s="145"/>
      <c r="MO17" s="145"/>
      <c r="MP17" s="145"/>
      <c r="MQ17" s="145"/>
      <c r="MR17" s="145"/>
      <c r="MS17" s="145"/>
      <c r="MT17" s="145"/>
      <c r="MU17" s="145"/>
      <c r="MV17" s="145"/>
      <c r="MW17" s="145"/>
      <c r="MX17" s="145"/>
      <c r="MY17" s="145"/>
      <c r="MZ17" s="145"/>
      <c r="NA17" s="145"/>
      <c r="NB17" s="145"/>
      <c r="NC17" s="145"/>
      <c r="ND17" s="145"/>
      <c r="NE17" s="145"/>
      <c r="NF17" s="145"/>
      <c r="NG17" s="145"/>
      <c r="NH17" s="145"/>
      <c r="NI17" s="145"/>
      <c r="NJ17" s="145"/>
      <c r="NK17" s="145"/>
      <c r="NL17" s="145"/>
      <c r="NM17" s="145"/>
      <c r="NN17" s="145"/>
      <c r="NO17" s="145"/>
      <c r="NP17" s="145"/>
      <c r="NQ17" s="145"/>
      <c r="NR17" s="145"/>
      <c r="NS17" s="145"/>
      <c r="NT17" s="145"/>
      <c r="NU17" s="145"/>
      <c r="NV17" s="145"/>
      <c r="NW17" s="145"/>
      <c r="NX17" s="145"/>
      <c r="NY17" s="145"/>
      <c r="NZ17" s="145"/>
      <c r="OA17" s="145"/>
      <c r="OB17" s="145"/>
      <c r="OC17" s="145"/>
      <c r="OD17" s="145"/>
      <c r="OE17" s="145"/>
      <c r="OF17" s="145"/>
      <c r="OG17" s="145"/>
      <c r="OH17" s="145"/>
      <c r="OI17" s="145"/>
      <c r="OJ17" s="145"/>
      <c r="OK17" s="145"/>
      <c r="OL17" s="145"/>
      <c r="OM17" s="145"/>
      <c r="ON17" s="145"/>
      <c r="OO17" s="145"/>
      <c r="OP17" s="145"/>
      <c r="OQ17" s="145"/>
      <c r="OR17" s="145"/>
      <c r="OS17" s="145"/>
      <c r="OT17" s="145"/>
      <c r="OU17" s="145"/>
      <c r="OV17" s="145"/>
      <c r="OW17" s="145"/>
      <c r="OX17" s="145"/>
      <c r="OY17" s="145"/>
      <c r="OZ17" s="145"/>
      <c r="PA17" s="145"/>
      <c r="PB17" s="145"/>
      <c r="PC17" s="145"/>
      <c r="PD17" s="145"/>
      <c r="PE17" s="145"/>
      <c r="PF17" s="145"/>
      <c r="PG17" s="145"/>
      <c r="PH17" s="145"/>
      <c r="PI17" s="145"/>
      <c r="PJ17" s="145"/>
      <c r="PK17" s="145"/>
      <c r="PL17" s="145"/>
      <c r="PM17" s="145"/>
      <c r="PN17" s="145"/>
      <c r="PO17" s="145"/>
      <c r="PP17" s="145"/>
      <c r="PQ17" s="145"/>
      <c r="PR17" s="145"/>
      <c r="PS17" s="145"/>
      <c r="PT17" s="145"/>
      <c r="PU17" s="145"/>
      <c r="PV17" s="145"/>
      <c r="PW17" s="145"/>
      <c r="PX17" s="145"/>
      <c r="PY17" s="145"/>
      <c r="PZ17" s="145"/>
      <c r="QA17" s="145"/>
      <c r="QB17" s="145"/>
      <c r="QC17" s="145"/>
      <c r="QD17" s="145"/>
      <c r="QE17" s="145"/>
      <c r="QF17" s="145"/>
      <c r="QG17" s="145"/>
      <c r="QH17" s="145"/>
      <c r="QI17" s="145"/>
      <c r="QJ17" s="145"/>
      <c r="QK17" s="145"/>
      <c r="QL17" s="145"/>
      <c r="QM17" s="145"/>
      <c r="QN17" s="145"/>
      <c r="QO17" s="145"/>
      <c r="QP17" s="145"/>
      <c r="QQ17" s="145"/>
      <c r="QR17" s="145"/>
      <c r="QS17" s="145"/>
      <c r="QT17" s="145"/>
      <c r="QU17" s="145"/>
      <c r="QV17" s="145"/>
      <c r="QW17" s="145"/>
      <c r="QX17" s="145"/>
      <c r="QY17" s="145"/>
      <c r="QZ17" s="145"/>
      <c r="RA17" s="145"/>
      <c r="RB17" s="145"/>
      <c r="RC17" s="145"/>
      <c r="RD17" s="145"/>
      <c r="RE17" s="145"/>
      <c r="RF17" s="145"/>
      <c r="RG17" s="145"/>
      <c r="RH17" s="145"/>
      <c r="RI17" s="145"/>
      <c r="RJ17" s="145"/>
      <c r="RK17" s="145"/>
      <c r="RL17" s="145"/>
      <c r="RM17" s="145"/>
      <c r="RN17" s="145"/>
      <c r="RO17" s="145"/>
      <c r="RP17" s="145"/>
      <c r="RQ17" s="145"/>
      <c r="RR17" s="145"/>
      <c r="RS17" s="145"/>
      <c r="RT17" s="145"/>
      <c r="RU17" s="145"/>
      <c r="RV17" s="145"/>
      <c r="RW17" s="145"/>
      <c r="RX17" s="145"/>
      <c r="RY17" s="145"/>
      <c r="RZ17" s="145"/>
      <c r="SA17" s="145"/>
      <c r="SB17" s="145"/>
      <c r="SC17" s="145"/>
      <c r="SD17" s="145"/>
      <c r="SE17" s="145"/>
      <c r="SF17" s="145"/>
      <c r="SG17" s="145"/>
      <c r="SH17" s="145"/>
      <c r="SI17" s="145"/>
      <c r="SJ17" s="145"/>
      <c r="SK17" s="145"/>
      <c r="SL17" s="145"/>
      <c r="SM17" s="145"/>
      <c r="SN17" s="145"/>
      <c r="SO17" s="145"/>
      <c r="SP17" s="145"/>
      <c r="SQ17" s="145"/>
      <c r="SR17" s="145"/>
      <c r="SS17" s="145"/>
      <c r="ST17" s="145"/>
      <c r="SU17" s="145"/>
      <c r="SV17" s="145"/>
      <c r="SW17" s="145"/>
      <c r="SX17" s="145"/>
      <c r="SY17" s="145"/>
      <c r="SZ17" s="145"/>
      <c r="TA17" s="145"/>
      <c r="TB17" s="145"/>
      <c r="TC17" s="145"/>
      <c r="TD17" s="145"/>
      <c r="TE17" s="145"/>
      <c r="TF17" s="145"/>
      <c r="TG17" s="145"/>
      <c r="TH17" s="145"/>
      <c r="TI17" s="145"/>
      <c r="TJ17" s="145"/>
      <c r="TK17" s="145"/>
      <c r="TL17" s="145"/>
      <c r="TM17" s="145"/>
      <c r="TN17" s="145"/>
      <c r="TO17" s="145"/>
      <c r="TP17" s="145"/>
      <c r="TQ17" s="145"/>
      <c r="TR17" s="145"/>
      <c r="TS17" s="145"/>
      <c r="TT17" s="145"/>
      <c r="TU17" s="145"/>
      <c r="TV17" s="145"/>
      <c r="TW17" s="145"/>
      <c r="TX17" s="145"/>
      <c r="TY17" s="145"/>
      <c r="TZ17" s="145"/>
      <c r="UA17" s="145"/>
      <c r="UB17" s="145"/>
      <c r="UC17" s="145"/>
      <c r="UD17" s="145"/>
      <c r="UE17" s="145"/>
      <c r="UF17" s="145"/>
      <c r="UG17" s="145"/>
      <c r="UH17" s="145"/>
      <c r="UI17" s="145"/>
      <c r="UJ17" s="145"/>
      <c r="UK17" s="145"/>
      <c r="UL17" s="145"/>
      <c r="UM17" s="145"/>
      <c r="UN17" s="145"/>
      <c r="UO17" s="145"/>
      <c r="UP17" s="145"/>
      <c r="UQ17" s="145"/>
      <c r="UR17" s="145"/>
      <c r="US17" s="145"/>
      <c r="UT17" s="145"/>
      <c r="UU17" s="145"/>
      <c r="UV17" s="145"/>
      <c r="UW17" s="145"/>
      <c r="UX17" s="145"/>
      <c r="UY17" s="145"/>
      <c r="UZ17" s="145"/>
      <c r="VA17" s="145"/>
      <c r="VB17" s="145"/>
      <c r="VC17" s="145"/>
      <c r="VD17" s="145"/>
      <c r="VE17" s="145"/>
      <c r="VF17" s="145"/>
      <c r="VG17" s="145"/>
      <c r="VH17" s="145"/>
      <c r="VI17" s="145"/>
      <c r="VJ17" s="145"/>
      <c r="VK17" s="145"/>
      <c r="VL17" s="145"/>
      <c r="VM17" s="145"/>
      <c r="VN17" s="145"/>
      <c r="VO17" s="145"/>
      <c r="VP17" s="145"/>
      <c r="VQ17" s="145"/>
      <c r="VR17" s="145"/>
      <c r="VS17" s="145"/>
      <c r="VT17" s="145"/>
      <c r="VU17" s="145"/>
      <c r="VV17" s="145"/>
      <c r="VW17" s="145"/>
      <c r="VX17" s="145"/>
      <c r="VY17" s="145"/>
      <c r="VZ17" s="145"/>
      <c r="WA17" s="145"/>
      <c r="WB17" s="145"/>
      <c r="WC17" s="145"/>
      <c r="WD17" s="145"/>
      <c r="WE17" s="145"/>
      <c r="WF17" s="145"/>
      <c r="WG17" s="145"/>
      <c r="WH17" s="145"/>
      <c r="WI17" s="145"/>
      <c r="WJ17" s="145"/>
      <c r="WK17" s="145"/>
      <c r="WL17" s="145"/>
      <c r="WM17" s="145"/>
      <c r="WN17" s="145"/>
      <c r="WO17" s="145"/>
      <c r="WP17" s="145"/>
      <c r="WQ17" s="145"/>
      <c r="WR17" s="145"/>
      <c r="WS17" s="145"/>
      <c r="WT17" s="145"/>
      <c r="WU17" s="145"/>
      <c r="WV17" s="145"/>
      <c r="WW17" s="145"/>
      <c r="WX17" s="145"/>
      <c r="WY17" s="145"/>
      <c r="WZ17" s="145"/>
      <c r="XA17" s="145"/>
      <c r="XB17" s="145"/>
      <c r="XC17" s="145"/>
      <c r="XD17" s="145"/>
      <c r="XE17" s="145"/>
      <c r="XF17" s="145"/>
      <c r="XG17" s="145"/>
      <c r="XH17" s="145"/>
      <c r="XI17" s="145"/>
      <c r="XJ17" s="145"/>
      <c r="XK17" s="145"/>
      <c r="XL17" s="145"/>
      <c r="XM17" s="145"/>
      <c r="XN17" s="145"/>
      <c r="XO17" s="145"/>
      <c r="XP17" s="145"/>
      <c r="XQ17" s="145"/>
      <c r="XR17" s="145"/>
      <c r="XS17" s="145"/>
      <c r="XT17" s="145"/>
      <c r="XU17" s="145"/>
      <c r="XV17" s="145"/>
      <c r="XW17" s="145"/>
      <c r="XX17" s="145"/>
      <c r="XY17" s="145"/>
      <c r="XZ17" s="145"/>
      <c r="YA17" s="145"/>
      <c r="YB17" s="145"/>
      <c r="YC17" s="145"/>
      <c r="YD17" s="145"/>
      <c r="YE17" s="145"/>
      <c r="YF17" s="145"/>
      <c r="YG17" s="145"/>
      <c r="YH17" s="145"/>
      <c r="YI17" s="145"/>
      <c r="YJ17" s="145"/>
      <c r="YK17" s="145"/>
      <c r="YL17" s="145"/>
      <c r="YM17" s="145"/>
      <c r="YN17" s="145"/>
      <c r="YO17" s="145"/>
      <c r="YP17" s="145"/>
      <c r="YQ17" s="145"/>
      <c r="YR17" s="145"/>
      <c r="YS17" s="145"/>
      <c r="YT17" s="145"/>
      <c r="YU17" s="145"/>
      <c r="YV17" s="145"/>
      <c r="YW17" s="145"/>
      <c r="YX17" s="145"/>
      <c r="YY17" s="145"/>
      <c r="YZ17" s="145"/>
      <c r="ZA17" s="145"/>
      <c r="ZB17" s="145"/>
      <c r="ZC17" s="145"/>
      <c r="ZD17" s="145"/>
      <c r="ZE17" s="145"/>
      <c r="ZF17" s="145"/>
      <c r="ZG17" s="145"/>
      <c r="ZH17" s="145"/>
      <c r="ZI17" s="145"/>
      <c r="ZJ17" s="145"/>
      <c r="ZK17" s="145"/>
      <c r="ZL17" s="145"/>
      <c r="ZM17" s="145"/>
      <c r="ZN17" s="145"/>
      <c r="ZO17" s="145"/>
      <c r="ZP17" s="145"/>
      <c r="ZQ17" s="145"/>
      <c r="ZR17" s="145"/>
      <c r="ZS17" s="145"/>
      <c r="ZT17" s="145"/>
      <c r="ZU17" s="145"/>
      <c r="ZV17" s="145"/>
      <c r="ZW17" s="145"/>
      <c r="ZX17" s="145"/>
      <c r="ZY17" s="145"/>
      <c r="ZZ17" s="145"/>
      <c r="AAA17" s="145"/>
      <c r="AAB17" s="145"/>
      <c r="AAC17" s="145"/>
      <c r="AAD17" s="145"/>
      <c r="AAE17" s="145"/>
      <c r="AAF17" s="145"/>
      <c r="AAG17" s="145"/>
      <c r="AAH17" s="145"/>
      <c r="AAI17" s="145"/>
      <c r="AAJ17" s="145"/>
      <c r="AAK17" s="145"/>
      <c r="AAL17" s="145"/>
      <c r="AAM17" s="145"/>
      <c r="AAN17" s="145"/>
      <c r="AAO17" s="145"/>
      <c r="AAP17" s="145"/>
      <c r="AAQ17" s="145"/>
      <c r="AAR17" s="145"/>
      <c r="AAS17" s="145"/>
      <c r="AAT17" s="145"/>
      <c r="AAU17" s="145"/>
      <c r="AAV17" s="145"/>
      <c r="AAW17" s="145"/>
      <c r="AAX17" s="145"/>
      <c r="AAY17" s="145"/>
      <c r="AAZ17" s="145"/>
      <c r="ABA17" s="145"/>
      <c r="ABB17" s="145"/>
      <c r="ABC17" s="145"/>
      <c r="ABD17" s="145"/>
      <c r="ABE17" s="145"/>
      <c r="ABF17" s="145"/>
      <c r="ABG17" s="145"/>
      <c r="ABH17" s="145"/>
      <c r="ABI17" s="145"/>
      <c r="ABJ17" s="145"/>
      <c r="ABK17" s="145"/>
      <c r="ABL17" s="145"/>
      <c r="ABM17" s="145"/>
      <c r="ABN17" s="145"/>
      <c r="ABO17" s="145"/>
      <c r="ABP17" s="145"/>
      <c r="ABQ17" s="145"/>
      <c r="ABR17" s="145"/>
      <c r="ABS17" s="145"/>
      <c r="ABT17" s="145"/>
      <c r="ABU17" s="145"/>
      <c r="ABV17" s="145"/>
      <c r="ABW17" s="145"/>
      <c r="ABX17" s="145"/>
      <c r="ABY17" s="145"/>
      <c r="ABZ17" s="145"/>
      <c r="ACA17" s="145"/>
      <c r="ACB17" s="145"/>
      <c r="ACC17" s="145"/>
      <c r="ACD17" s="145"/>
      <c r="ACE17" s="145"/>
      <c r="ACF17" s="145"/>
      <c r="ACG17" s="145"/>
      <c r="ACH17" s="145"/>
      <c r="ACI17" s="145"/>
      <c r="ACJ17" s="145"/>
      <c r="ACK17" s="145"/>
      <c r="ACL17" s="145"/>
      <c r="ACM17" s="145"/>
      <c r="ACN17" s="145"/>
      <c r="ACO17" s="145"/>
      <c r="ACP17" s="145"/>
      <c r="ACQ17" s="145"/>
      <c r="ACR17" s="145"/>
      <c r="ACS17" s="145"/>
      <c r="ACT17" s="145"/>
      <c r="ACU17" s="145"/>
      <c r="ACV17" s="145"/>
      <c r="ACW17" s="145"/>
      <c r="ACX17" s="145"/>
      <c r="ACY17" s="145"/>
      <c r="ACZ17" s="145"/>
      <c r="ADA17" s="145"/>
      <c r="ADB17" s="145"/>
      <c r="ADC17" s="145"/>
      <c r="ADD17" s="145"/>
      <c r="ADE17" s="145"/>
      <c r="ADF17" s="145"/>
      <c r="ADG17" s="145"/>
      <c r="ADH17" s="145"/>
      <c r="ADI17" s="145"/>
      <c r="ADJ17" s="145"/>
      <c r="ADK17" s="145"/>
      <c r="ADL17" s="145"/>
      <c r="ADM17" s="145"/>
      <c r="ADN17" s="145"/>
      <c r="ADO17" s="145"/>
      <c r="ADP17" s="145"/>
      <c r="ADQ17" s="145"/>
      <c r="ADR17" s="145"/>
      <c r="ADS17" s="145"/>
      <c r="ADT17" s="145"/>
      <c r="ADU17" s="145"/>
      <c r="ADV17" s="145"/>
      <c r="ADW17" s="145"/>
      <c r="ADX17" s="145"/>
      <c r="ADY17" s="145"/>
      <c r="ADZ17" s="145"/>
      <c r="AEA17" s="145"/>
      <c r="AEB17" s="145"/>
      <c r="AEC17" s="145"/>
      <c r="AED17" s="145"/>
      <c r="AEE17" s="145"/>
      <c r="AEF17" s="145"/>
      <c r="AEG17" s="145"/>
      <c r="AEH17" s="145"/>
      <c r="AEI17" s="145"/>
      <c r="AEJ17" s="145"/>
      <c r="AEK17" s="145"/>
      <c r="AEL17" s="145"/>
      <c r="AEM17" s="145"/>
      <c r="AEN17" s="145"/>
      <c r="AEO17" s="145"/>
      <c r="AEP17" s="145"/>
      <c r="AEQ17" s="145"/>
      <c r="AER17" s="145"/>
      <c r="AES17" s="145"/>
      <c r="AET17" s="145"/>
      <c r="AEU17" s="145"/>
      <c r="AEV17" s="145"/>
      <c r="AEW17" s="145"/>
      <c r="AEX17" s="145"/>
      <c r="AEY17" s="145"/>
      <c r="AEZ17" s="145"/>
      <c r="AFA17" s="145"/>
      <c r="AFB17" s="145"/>
      <c r="AFC17" s="145"/>
      <c r="AFD17" s="145"/>
      <c r="AFE17" s="145"/>
      <c r="AFF17" s="145"/>
      <c r="AFG17" s="145"/>
      <c r="AFH17" s="145"/>
      <c r="AFI17" s="145"/>
      <c r="AFJ17" s="145"/>
      <c r="AFK17" s="145"/>
      <c r="AFL17" s="145"/>
      <c r="AFM17" s="145"/>
      <c r="AFN17" s="145"/>
      <c r="AFO17" s="145"/>
      <c r="AFP17" s="145"/>
      <c r="AFQ17" s="145"/>
      <c r="AFR17" s="145"/>
      <c r="AFS17" s="145"/>
      <c r="AFT17" s="145"/>
      <c r="AFU17" s="145"/>
      <c r="AFV17" s="145"/>
      <c r="AFW17" s="145"/>
      <c r="AFX17" s="145"/>
      <c r="AFY17" s="145"/>
      <c r="AFZ17" s="145"/>
      <c r="AGA17" s="145"/>
      <c r="AGB17" s="145"/>
      <c r="AGC17" s="145"/>
      <c r="AGD17" s="145"/>
      <c r="AGE17" s="145"/>
      <c r="AGF17" s="145"/>
      <c r="AGG17" s="145"/>
      <c r="AGH17" s="145"/>
      <c r="AGI17" s="145"/>
      <c r="AGJ17" s="145"/>
      <c r="AGK17" s="145"/>
      <c r="AGL17" s="145"/>
      <c r="AGM17" s="145"/>
      <c r="AGN17" s="145"/>
      <c r="AGO17" s="145"/>
      <c r="AGP17" s="145"/>
      <c r="AGQ17" s="145"/>
      <c r="AGR17" s="145"/>
      <c r="AGS17" s="145"/>
      <c r="AGT17" s="145"/>
      <c r="AGU17" s="145"/>
      <c r="AGV17" s="145"/>
      <c r="AGW17" s="145"/>
      <c r="AGX17" s="145"/>
      <c r="AGY17" s="145"/>
      <c r="AGZ17" s="145"/>
      <c r="AHA17" s="145"/>
      <c r="AHB17" s="145"/>
      <c r="AHC17" s="145"/>
      <c r="AHD17" s="145"/>
      <c r="AHE17" s="145"/>
      <c r="AHF17" s="145"/>
      <c r="AHG17" s="145"/>
      <c r="AHH17" s="145"/>
      <c r="AHI17" s="145"/>
      <c r="AHJ17" s="145"/>
      <c r="AHK17" s="145"/>
      <c r="AHL17" s="145"/>
      <c r="AHM17" s="145"/>
      <c r="AHN17" s="145"/>
      <c r="AHO17" s="145"/>
      <c r="AHP17" s="145"/>
      <c r="AHQ17" s="145"/>
      <c r="AHR17" s="145"/>
      <c r="AHS17" s="145"/>
      <c r="AHT17" s="145"/>
      <c r="AHU17" s="145"/>
      <c r="AHV17" s="145"/>
      <c r="AHW17" s="145"/>
      <c r="AHX17" s="145"/>
      <c r="AHY17" s="145"/>
      <c r="AHZ17" s="145"/>
      <c r="AIA17" s="145"/>
      <c r="AIB17" s="145"/>
      <c r="AIC17" s="145"/>
      <c r="AID17" s="145"/>
      <c r="AIE17" s="145"/>
      <c r="AIF17" s="145"/>
      <c r="AIG17" s="145"/>
      <c r="AIH17" s="145"/>
      <c r="AII17" s="145"/>
      <c r="AIJ17" s="145"/>
      <c r="AIK17" s="145"/>
      <c r="AIL17" s="145"/>
      <c r="AIM17" s="145"/>
      <c r="AIN17" s="145"/>
      <c r="AIO17" s="145"/>
      <c r="AIP17" s="145"/>
      <c r="AIQ17" s="145"/>
      <c r="AIR17" s="145"/>
      <c r="AIS17" s="145"/>
      <c r="AIT17" s="145"/>
      <c r="AIU17" s="145"/>
      <c r="AIV17" s="145"/>
      <c r="AIW17" s="145"/>
      <c r="AIX17" s="145"/>
      <c r="AIY17" s="145"/>
      <c r="AIZ17" s="145"/>
      <c r="AJA17" s="145"/>
      <c r="AJB17" s="145"/>
      <c r="AJC17" s="145"/>
      <c r="AJD17" s="145"/>
      <c r="AJE17" s="145"/>
      <c r="AJF17" s="145"/>
      <c r="AJG17" s="145"/>
      <c r="AJH17" s="145"/>
      <c r="AJI17" s="145"/>
      <c r="AJJ17" s="145"/>
      <c r="AJK17" s="145"/>
      <c r="AJL17" s="145"/>
      <c r="AJM17" s="145"/>
      <c r="AJN17" s="145"/>
      <c r="AJO17" s="145"/>
      <c r="AJP17" s="145"/>
      <c r="AJQ17" s="145"/>
      <c r="AJR17" s="145"/>
      <c r="AJS17" s="145"/>
      <c r="AJT17" s="145"/>
      <c r="AJU17" s="145"/>
      <c r="AJV17" s="145"/>
      <c r="AJW17" s="145"/>
      <c r="AJX17" s="145"/>
      <c r="AJY17" s="145"/>
      <c r="AJZ17" s="145"/>
      <c r="AKA17" s="145"/>
      <c r="AKB17" s="145"/>
      <c r="AKC17" s="145"/>
      <c r="AKD17" s="145"/>
      <c r="AKE17" s="145"/>
      <c r="AKF17" s="145"/>
      <c r="AKG17" s="145"/>
      <c r="AKH17" s="145"/>
      <c r="AKI17" s="145"/>
      <c r="AKJ17" s="145"/>
      <c r="AKK17" s="145"/>
      <c r="AKL17" s="145"/>
      <c r="AKM17" s="145"/>
      <c r="AKN17" s="145"/>
      <c r="AKO17" s="145"/>
      <c r="AKP17" s="145"/>
      <c r="AKQ17" s="145"/>
      <c r="AKR17" s="145"/>
      <c r="AKS17" s="145"/>
      <c r="AKT17" s="145"/>
      <c r="AKU17" s="145"/>
      <c r="AKV17" s="145"/>
      <c r="AKW17" s="145"/>
      <c r="AKX17" s="145"/>
      <c r="AKY17" s="145"/>
      <c r="AKZ17" s="145"/>
      <c r="ALA17" s="145"/>
      <c r="ALB17" s="145"/>
      <c r="ALC17" s="145"/>
      <c r="ALD17" s="145"/>
      <c r="ALE17" s="145"/>
      <c r="ALF17" s="145"/>
      <c r="ALG17" s="145"/>
      <c r="ALH17" s="145"/>
      <c r="ALI17" s="145"/>
      <c r="ALJ17" s="145"/>
      <c r="ALK17" s="145"/>
      <c r="ALL17" s="145"/>
      <c r="ALM17" s="145"/>
      <c r="ALN17" s="145"/>
      <c r="ALO17" s="145"/>
      <c r="ALP17" s="145"/>
      <c r="ALQ17" s="145"/>
      <c r="ALR17" s="145"/>
      <c r="ALS17" s="145"/>
      <c r="ALT17" s="145"/>
      <c r="ALU17" s="145"/>
      <c r="ALV17" s="145"/>
      <c r="ALW17" s="145"/>
      <c r="ALX17" s="145"/>
      <c r="ALY17" s="145"/>
      <c r="ALZ17" s="145"/>
    </row>
    <row r="18" spans="1:1024" ht="24" customHeight="1" x14ac:dyDescent="0.3">
      <c r="A18" s="145"/>
      <c r="B18" s="145"/>
      <c r="C18" s="135" t="s">
        <v>12</v>
      </c>
      <c r="D18" s="235" t="s">
        <v>13</v>
      </c>
      <c r="E18" s="235"/>
      <c r="F18" s="245" t="s">
        <v>130</v>
      </c>
      <c r="G18" s="245"/>
      <c r="H18" s="245"/>
      <c r="I18" s="145"/>
      <c r="J18" s="145"/>
      <c r="K18" s="145"/>
      <c r="L18" s="145"/>
      <c r="M18" s="145"/>
      <c r="N18" s="145"/>
      <c r="O18" s="145"/>
      <c r="P18" s="145"/>
      <c r="Q18" s="145"/>
      <c r="R18" s="145"/>
      <c r="S18" s="145"/>
      <c r="T18" s="145"/>
      <c r="U18" s="145"/>
      <c r="V18" s="145"/>
      <c r="W18" s="145"/>
      <c r="X18" s="145"/>
      <c r="Y18" s="145"/>
      <c r="Z18" s="145"/>
      <c r="AA18" s="145"/>
      <c r="AB18" s="145"/>
      <c r="AC18" s="145"/>
      <c r="AD18" s="145"/>
      <c r="AE18" s="145"/>
      <c r="AF18" s="145"/>
      <c r="AG18" s="145"/>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c r="BI18" s="145"/>
      <c r="BJ18" s="145"/>
      <c r="BK18" s="145"/>
      <c r="BL18" s="145"/>
      <c r="BM18" s="145"/>
      <c r="BN18" s="145"/>
      <c r="BO18" s="145"/>
      <c r="BP18" s="145"/>
      <c r="BQ18" s="145"/>
      <c r="BR18" s="145"/>
      <c r="BS18" s="145"/>
      <c r="BT18" s="145"/>
      <c r="BU18" s="145"/>
      <c r="BV18" s="145"/>
      <c r="BW18" s="145"/>
      <c r="BX18" s="145"/>
      <c r="BY18" s="145"/>
      <c r="BZ18" s="145"/>
      <c r="CA18" s="145"/>
      <c r="CB18" s="145"/>
      <c r="CC18" s="145"/>
      <c r="CD18" s="145"/>
      <c r="CE18" s="145"/>
      <c r="CF18" s="145"/>
      <c r="CG18" s="145"/>
      <c r="CH18" s="145"/>
      <c r="CI18" s="145"/>
      <c r="CJ18" s="145"/>
      <c r="CK18" s="145"/>
      <c r="CL18" s="145"/>
      <c r="CM18" s="145"/>
      <c r="CN18" s="145"/>
      <c r="CO18" s="145"/>
      <c r="CP18" s="145"/>
      <c r="CQ18" s="145"/>
      <c r="CR18" s="145"/>
      <c r="CS18" s="145"/>
      <c r="CT18" s="145"/>
      <c r="CU18" s="145"/>
      <c r="CV18" s="145"/>
      <c r="CW18" s="145"/>
      <c r="CX18" s="145"/>
      <c r="CY18" s="145"/>
      <c r="CZ18" s="145"/>
      <c r="DA18" s="145"/>
      <c r="DB18" s="145"/>
      <c r="DC18" s="145"/>
      <c r="DD18" s="145"/>
      <c r="DE18" s="145"/>
      <c r="DF18" s="145"/>
      <c r="DG18" s="145"/>
      <c r="DH18" s="145"/>
      <c r="DI18" s="145"/>
      <c r="DJ18" s="145"/>
      <c r="DK18" s="145"/>
      <c r="DL18" s="145"/>
      <c r="DM18" s="145"/>
      <c r="DN18" s="145"/>
      <c r="DO18" s="145"/>
      <c r="DP18" s="145"/>
      <c r="DQ18" s="145"/>
      <c r="DR18" s="145"/>
      <c r="DS18" s="145"/>
      <c r="DT18" s="145"/>
      <c r="DU18" s="145"/>
      <c r="DV18" s="145"/>
      <c r="DW18" s="145"/>
      <c r="DX18" s="145"/>
      <c r="DY18" s="145"/>
      <c r="DZ18" s="145"/>
      <c r="EA18" s="145"/>
      <c r="EB18" s="145"/>
      <c r="EC18" s="145"/>
      <c r="ED18" s="145"/>
      <c r="EE18" s="145"/>
      <c r="EF18" s="145"/>
      <c r="EG18" s="145"/>
      <c r="EH18" s="145"/>
      <c r="EI18" s="145"/>
      <c r="EJ18" s="145"/>
      <c r="EK18" s="145"/>
      <c r="EL18" s="145"/>
      <c r="EM18" s="145"/>
      <c r="EN18" s="145"/>
      <c r="EO18" s="145"/>
      <c r="EP18" s="145"/>
      <c r="EQ18" s="145"/>
      <c r="ER18" s="145"/>
      <c r="ES18" s="145"/>
      <c r="ET18" s="145"/>
      <c r="EU18" s="145"/>
      <c r="EV18" s="145"/>
      <c r="EW18" s="145"/>
      <c r="EX18" s="145"/>
      <c r="EY18" s="145"/>
      <c r="EZ18" s="145"/>
      <c r="FA18" s="145"/>
      <c r="FB18" s="145"/>
      <c r="FC18" s="145"/>
      <c r="FD18" s="145"/>
      <c r="FE18" s="145"/>
      <c r="FF18" s="145"/>
      <c r="FG18" s="145"/>
      <c r="FH18" s="145"/>
      <c r="FI18" s="145"/>
      <c r="FJ18" s="145"/>
      <c r="FK18" s="145"/>
      <c r="FL18" s="145"/>
      <c r="FM18" s="145"/>
      <c r="FN18" s="145"/>
      <c r="FO18" s="145"/>
      <c r="FP18" s="145"/>
      <c r="FQ18" s="145"/>
      <c r="FR18" s="145"/>
      <c r="FS18" s="145"/>
      <c r="FT18" s="145"/>
      <c r="FU18" s="145"/>
      <c r="FV18" s="145"/>
      <c r="FW18" s="145"/>
      <c r="FX18" s="145"/>
      <c r="FY18" s="145"/>
      <c r="FZ18" s="145"/>
      <c r="GA18" s="145"/>
      <c r="GB18" s="145"/>
      <c r="GC18" s="145"/>
      <c r="GD18" s="145"/>
      <c r="GE18" s="145"/>
      <c r="GF18" s="145"/>
      <c r="GG18" s="145"/>
      <c r="GH18" s="145"/>
      <c r="GI18" s="145"/>
      <c r="GJ18" s="145"/>
      <c r="GK18" s="145"/>
      <c r="GL18" s="145"/>
      <c r="GM18" s="145"/>
      <c r="GN18" s="145"/>
      <c r="GO18" s="145"/>
      <c r="GP18" s="145"/>
      <c r="GQ18" s="145"/>
      <c r="GR18" s="145"/>
      <c r="GS18" s="145"/>
      <c r="GT18" s="145"/>
      <c r="GU18" s="145"/>
      <c r="GV18" s="145"/>
      <c r="GW18" s="145"/>
      <c r="GX18" s="145"/>
      <c r="GY18" s="145"/>
      <c r="GZ18" s="145"/>
      <c r="HA18" s="145"/>
      <c r="HB18" s="145"/>
      <c r="HC18" s="145"/>
      <c r="HD18" s="145"/>
      <c r="HE18" s="145"/>
      <c r="HF18" s="145"/>
      <c r="HG18" s="145"/>
      <c r="HH18" s="145"/>
      <c r="HI18" s="145"/>
      <c r="HJ18" s="145"/>
      <c r="HK18" s="145"/>
      <c r="HL18" s="145"/>
      <c r="HM18" s="145"/>
      <c r="HN18" s="145"/>
      <c r="HO18" s="145"/>
      <c r="HP18" s="145"/>
      <c r="HQ18" s="145"/>
      <c r="HR18" s="145"/>
      <c r="HS18" s="145"/>
      <c r="HT18" s="145"/>
      <c r="HU18" s="145"/>
      <c r="HV18" s="145"/>
      <c r="HW18" s="145"/>
      <c r="HX18" s="145"/>
      <c r="HY18" s="145"/>
      <c r="HZ18" s="145"/>
      <c r="IA18" s="145"/>
      <c r="IB18" s="145"/>
      <c r="IC18" s="145"/>
      <c r="ID18" s="145"/>
      <c r="IE18" s="145"/>
      <c r="IF18" s="145"/>
      <c r="IG18" s="145"/>
      <c r="IH18" s="145"/>
      <c r="II18" s="145"/>
      <c r="IJ18" s="145"/>
      <c r="IK18" s="145"/>
      <c r="IL18" s="145"/>
      <c r="IM18" s="145"/>
      <c r="IN18" s="145"/>
      <c r="IO18" s="145"/>
      <c r="IP18" s="145"/>
      <c r="IQ18" s="145"/>
      <c r="IR18" s="145"/>
      <c r="IS18" s="145"/>
      <c r="IT18" s="145"/>
      <c r="IU18" s="145"/>
      <c r="IV18" s="145"/>
      <c r="IW18" s="145"/>
      <c r="IX18" s="145"/>
      <c r="IY18" s="145"/>
      <c r="IZ18" s="145"/>
      <c r="JA18" s="145"/>
      <c r="JB18" s="145"/>
      <c r="JC18" s="145"/>
      <c r="JD18" s="145"/>
      <c r="JE18" s="145"/>
      <c r="JF18" s="145"/>
      <c r="JG18" s="145"/>
      <c r="JH18" s="145"/>
      <c r="JI18" s="145"/>
      <c r="JJ18" s="145"/>
      <c r="JK18" s="145"/>
      <c r="JL18" s="145"/>
      <c r="JM18" s="145"/>
      <c r="JN18" s="145"/>
      <c r="JO18" s="145"/>
      <c r="JP18" s="145"/>
      <c r="JQ18" s="145"/>
      <c r="JR18" s="145"/>
      <c r="JS18" s="145"/>
      <c r="JT18" s="145"/>
      <c r="JU18" s="145"/>
      <c r="JV18" s="145"/>
      <c r="JW18" s="145"/>
      <c r="JX18" s="145"/>
      <c r="JY18" s="145"/>
      <c r="JZ18" s="145"/>
      <c r="KA18" s="145"/>
      <c r="KB18" s="145"/>
      <c r="KC18" s="145"/>
      <c r="KD18" s="145"/>
      <c r="KE18" s="145"/>
      <c r="KF18" s="145"/>
      <c r="KG18" s="145"/>
      <c r="KH18" s="145"/>
      <c r="KI18" s="145"/>
      <c r="KJ18" s="145"/>
      <c r="KK18" s="145"/>
      <c r="KL18" s="145"/>
      <c r="KM18" s="145"/>
      <c r="KN18" s="145"/>
      <c r="KO18" s="145"/>
      <c r="KP18" s="145"/>
      <c r="KQ18" s="145"/>
      <c r="KR18" s="145"/>
      <c r="KS18" s="145"/>
      <c r="KT18" s="145"/>
      <c r="KU18" s="145"/>
      <c r="KV18" s="145"/>
      <c r="KW18" s="145"/>
      <c r="KX18" s="145"/>
      <c r="KY18" s="145"/>
      <c r="KZ18" s="145"/>
      <c r="LA18" s="145"/>
      <c r="LB18" s="145"/>
      <c r="LC18" s="145"/>
      <c r="LD18" s="145"/>
      <c r="LE18" s="145"/>
      <c r="LF18" s="145"/>
      <c r="LG18" s="145"/>
      <c r="LH18" s="145"/>
      <c r="LI18" s="145"/>
      <c r="LJ18" s="145"/>
      <c r="LK18" s="145"/>
      <c r="LL18" s="145"/>
      <c r="LM18" s="145"/>
      <c r="LN18" s="145"/>
      <c r="LO18" s="145"/>
      <c r="LP18" s="145"/>
      <c r="LQ18" s="145"/>
      <c r="LR18" s="145"/>
      <c r="LS18" s="145"/>
      <c r="LT18" s="145"/>
      <c r="LU18" s="145"/>
      <c r="LV18" s="145"/>
      <c r="LW18" s="145"/>
      <c r="LX18" s="145"/>
      <c r="LY18" s="145"/>
      <c r="LZ18" s="145"/>
      <c r="MA18" s="145"/>
      <c r="MB18" s="145"/>
      <c r="MC18" s="145"/>
      <c r="MD18" s="145"/>
      <c r="ME18" s="145"/>
      <c r="MF18" s="145"/>
      <c r="MG18" s="145"/>
      <c r="MH18" s="145"/>
      <c r="MI18" s="145"/>
      <c r="MJ18" s="145"/>
      <c r="MK18" s="145"/>
      <c r="ML18" s="145"/>
      <c r="MM18" s="145"/>
      <c r="MN18" s="145"/>
      <c r="MO18" s="145"/>
      <c r="MP18" s="145"/>
      <c r="MQ18" s="145"/>
      <c r="MR18" s="145"/>
      <c r="MS18" s="145"/>
      <c r="MT18" s="145"/>
      <c r="MU18" s="145"/>
      <c r="MV18" s="145"/>
      <c r="MW18" s="145"/>
      <c r="MX18" s="145"/>
      <c r="MY18" s="145"/>
      <c r="MZ18" s="145"/>
      <c r="NA18" s="145"/>
      <c r="NB18" s="145"/>
      <c r="NC18" s="145"/>
      <c r="ND18" s="145"/>
      <c r="NE18" s="145"/>
      <c r="NF18" s="145"/>
      <c r="NG18" s="145"/>
      <c r="NH18" s="145"/>
      <c r="NI18" s="145"/>
      <c r="NJ18" s="145"/>
      <c r="NK18" s="145"/>
      <c r="NL18" s="145"/>
      <c r="NM18" s="145"/>
      <c r="NN18" s="145"/>
      <c r="NO18" s="145"/>
      <c r="NP18" s="145"/>
      <c r="NQ18" s="145"/>
      <c r="NR18" s="145"/>
      <c r="NS18" s="145"/>
      <c r="NT18" s="145"/>
      <c r="NU18" s="145"/>
      <c r="NV18" s="145"/>
      <c r="NW18" s="145"/>
      <c r="NX18" s="145"/>
      <c r="NY18" s="145"/>
      <c r="NZ18" s="145"/>
      <c r="OA18" s="145"/>
      <c r="OB18" s="145"/>
      <c r="OC18" s="145"/>
      <c r="OD18" s="145"/>
      <c r="OE18" s="145"/>
      <c r="OF18" s="145"/>
      <c r="OG18" s="145"/>
      <c r="OH18" s="145"/>
      <c r="OI18" s="145"/>
      <c r="OJ18" s="145"/>
      <c r="OK18" s="145"/>
      <c r="OL18" s="145"/>
      <c r="OM18" s="145"/>
      <c r="ON18" s="145"/>
      <c r="OO18" s="145"/>
      <c r="OP18" s="145"/>
      <c r="OQ18" s="145"/>
      <c r="OR18" s="145"/>
      <c r="OS18" s="145"/>
      <c r="OT18" s="145"/>
      <c r="OU18" s="145"/>
      <c r="OV18" s="145"/>
      <c r="OW18" s="145"/>
      <c r="OX18" s="145"/>
      <c r="OY18" s="145"/>
      <c r="OZ18" s="145"/>
      <c r="PA18" s="145"/>
      <c r="PB18" s="145"/>
      <c r="PC18" s="145"/>
      <c r="PD18" s="145"/>
      <c r="PE18" s="145"/>
      <c r="PF18" s="145"/>
      <c r="PG18" s="145"/>
      <c r="PH18" s="145"/>
      <c r="PI18" s="145"/>
      <c r="PJ18" s="145"/>
      <c r="PK18" s="145"/>
      <c r="PL18" s="145"/>
      <c r="PM18" s="145"/>
      <c r="PN18" s="145"/>
      <c r="PO18" s="145"/>
      <c r="PP18" s="145"/>
      <c r="PQ18" s="145"/>
      <c r="PR18" s="145"/>
      <c r="PS18" s="145"/>
      <c r="PT18" s="145"/>
      <c r="PU18" s="145"/>
      <c r="PV18" s="145"/>
      <c r="PW18" s="145"/>
      <c r="PX18" s="145"/>
      <c r="PY18" s="145"/>
      <c r="PZ18" s="145"/>
      <c r="QA18" s="145"/>
      <c r="QB18" s="145"/>
      <c r="QC18" s="145"/>
      <c r="QD18" s="145"/>
      <c r="QE18" s="145"/>
      <c r="QF18" s="145"/>
      <c r="QG18" s="145"/>
      <c r="QH18" s="145"/>
      <c r="QI18" s="145"/>
      <c r="QJ18" s="145"/>
      <c r="QK18" s="145"/>
      <c r="QL18" s="145"/>
      <c r="QM18" s="145"/>
      <c r="QN18" s="145"/>
      <c r="QO18" s="145"/>
      <c r="QP18" s="145"/>
      <c r="QQ18" s="145"/>
      <c r="QR18" s="145"/>
      <c r="QS18" s="145"/>
      <c r="QT18" s="145"/>
      <c r="QU18" s="145"/>
      <c r="QV18" s="145"/>
      <c r="QW18" s="145"/>
      <c r="QX18" s="145"/>
      <c r="QY18" s="145"/>
      <c r="QZ18" s="145"/>
      <c r="RA18" s="145"/>
      <c r="RB18" s="145"/>
      <c r="RC18" s="145"/>
      <c r="RD18" s="145"/>
      <c r="RE18" s="145"/>
      <c r="RF18" s="145"/>
      <c r="RG18" s="145"/>
      <c r="RH18" s="145"/>
      <c r="RI18" s="145"/>
      <c r="RJ18" s="145"/>
      <c r="RK18" s="145"/>
      <c r="RL18" s="145"/>
      <c r="RM18" s="145"/>
      <c r="RN18" s="145"/>
      <c r="RO18" s="145"/>
      <c r="RP18" s="145"/>
      <c r="RQ18" s="145"/>
      <c r="RR18" s="145"/>
      <c r="RS18" s="145"/>
      <c r="RT18" s="145"/>
      <c r="RU18" s="145"/>
      <c r="RV18" s="145"/>
      <c r="RW18" s="145"/>
      <c r="RX18" s="145"/>
      <c r="RY18" s="145"/>
      <c r="RZ18" s="145"/>
      <c r="SA18" s="145"/>
      <c r="SB18" s="145"/>
      <c r="SC18" s="145"/>
      <c r="SD18" s="145"/>
      <c r="SE18" s="145"/>
      <c r="SF18" s="145"/>
      <c r="SG18" s="145"/>
      <c r="SH18" s="145"/>
      <c r="SI18" s="145"/>
      <c r="SJ18" s="145"/>
      <c r="SK18" s="145"/>
      <c r="SL18" s="145"/>
      <c r="SM18" s="145"/>
      <c r="SN18" s="145"/>
      <c r="SO18" s="145"/>
      <c r="SP18" s="145"/>
      <c r="SQ18" s="145"/>
      <c r="SR18" s="145"/>
      <c r="SS18" s="145"/>
      <c r="ST18" s="145"/>
      <c r="SU18" s="145"/>
      <c r="SV18" s="145"/>
      <c r="SW18" s="145"/>
      <c r="SX18" s="145"/>
      <c r="SY18" s="145"/>
      <c r="SZ18" s="145"/>
      <c r="TA18" s="145"/>
      <c r="TB18" s="145"/>
      <c r="TC18" s="145"/>
      <c r="TD18" s="145"/>
      <c r="TE18" s="145"/>
      <c r="TF18" s="145"/>
      <c r="TG18" s="145"/>
      <c r="TH18" s="145"/>
      <c r="TI18" s="145"/>
      <c r="TJ18" s="145"/>
      <c r="TK18" s="145"/>
      <c r="TL18" s="145"/>
      <c r="TM18" s="145"/>
      <c r="TN18" s="145"/>
      <c r="TO18" s="145"/>
      <c r="TP18" s="145"/>
      <c r="TQ18" s="145"/>
      <c r="TR18" s="145"/>
      <c r="TS18" s="145"/>
      <c r="TT18" s="145"/>
      <c r="TU18" s="145"/>
      <c r="TV18" s="145"/>
      <c r="TW18" s="145"/>
      <c r="TX18" s="145"/>
      <c r="TY18" s="145"/>
      <c r="TZ18" s="145"/>
      <c r="UA18" s="145"/>
      <c r="UB18" s="145"/>
      <c r="UC18" s="145"/>
      <c r="UD18" s="145"/>
      <c r="UE18" s="145"/>
      <c r="UF18" s="145"/>
      <c r="UG18" s="145"/>
      <c r="UH18" s="145"/>
      <c r="UI18" s="145"/>
      <c r="UJ18" s="145"/>
      <c r="UK18" s="145"/>
      <c r="UL18" s="145"/>
      <c r="UM18" s="145"/>
      <c r="UN18" s="145"/>
      <c r="UO18" s="145"/>
      <c r="UP18" s="145"/>
      <c r="UQ18" s="145"/>
      <c r="UR18" s="145"/>
      <c r="US18" s="145"/>
      <c r="UT18" s="145"/>
      <c r="UU18" s="145"/>
      <c r="UV18" s="145"/>
      <c r="UW18" s="145"/>
      <c r="UX18" s="145"/>
      <c r="UY18" s="145"/>
      <c r="UZ18" s="145"/>
      <c r="VA18" s="145"/>
      <c r="VB18" s="145"/>
      <c r="VC18" s="145"/>
      <c r="VD18" s="145"/>
      <c r="VE18" s="145"/>
      <c r="VF18" s="145"/>
      <c r="VG18" s="145"/>
      <c r="VH18" s="145"/>
      <c r="VI18" s="145"/>
      <c r="VJ18" s="145"/>
      <c r="VK18" s="145"/>
      <c r="VL18" s="145"/>
      <c r="VM18" s="145"/>
      <c r="VN18" s="145"/>
      <c r="VO18" s="145"/>
      <c r="VP18" s="145"/>
      <c r="VQ18" s="145"/>
      <c r="VR18" s="145"/>
      <c r="VS18" s="145"/>
      <c r="VT18" s="145"/>
      <c r="VU18" s="145"/>
      <c r="VV18" s="145"/>
      <c r="VW18" s="145"/>
      <c r="VX18" s="145"/>
      <c r="VY18" s="145"/>
      <c r="VZ18" s="145"/>
      <c r="WA18" s="145"/>
      <c r="WB18" s="145"/>
      <c r="WC18" s="145"/>
      <c r="WD18" s="145"/>
      <c r="WE18" s="145"/>
      <c r="WF18" s="145"/>
      <c r="WG18" s="145"/>
      <c r="WH18" s="145"/>
      <c r="WI18" s="145"/>
      <c r="WJ18" s="145"/>
      <c r="WK18" s="145"/>
      <c r="WL18" s="145"/>
      <c r="WM18" s="145"/>
      <c r="WN18" s="145"/>
      <c r="WO18" s="145"/>
      <c r="WP18" s="145"/>
      <c r="WQ18" s="145"/>
      <c r="WR18" s="145"/>
      <c r="WS18" s="145"/>
      <c r="WT18" s="145"/>
      <c r="WU18" s="145"/>
      <c r="WV18" s="145"/>
      <c r="WW18" s="145"/>
      <c r="WX18" s="145"/>
      <c r="WY18" s="145"/>
      <c r="WZ18" s="145"/>
      <c r="XA18" s="145"/>
      <c r="XB18" s="145"/>
      <c r="XC18" s="145"/>
      <c r="XD18" s="145"/>
      <c r="XE18" s="145"/>
      <c r="XF18" s="145"/>
      <c r="XG18" s="145"/>
      <c r="XH18" s="145"/>
      <c r="XI18" s="145"/>
      <c r="XJ18" s="145"/>
      <c r="XK18" s="145"/>
      <c r="XL18" s="145"/>
      <c r="XM18" s="145"/>
      <c r="XN18" s="145"/>
      <c r="XO18" s="145"/>
      <c r="XP18" s="145"/>
      <c r="XQ18" s="145"/>
      <c r="XR18" s="145"/>
      <c r="XS18" s="145"/>
      <c r="XT18" s="145"/>
      <c r="XU18" s="145"/>
      <c r="XV18" s="145"/>
      <c r="XW18" s="145"/>
      <c r="XX18" s="145"/>
      <c r="XY18" s="145"/>
      <c r="XZ18" s="145"/>
      <c r="YA18" s="145"/>
      <c r="YB18" s="145"/>
      <c r="YC18" s="145"/>
      <c r="YD18" s="145"/>
      <c r="YE18" s="145"/>
      <c r="YF18" s="145"/>
      <c r="YG18" s="145"/>
      <c r="YH18" s="145"/>
      <c r="YI18" s="145"/>
      <c r="YJ18" s="145"/>
      <c r="YK18" s="145"/>
      <c r="YL18" s="145"/>
      <c r="YM18" s="145"/>
      <c r="YN18" s="145"/>
      <c r="YO18" s="145"/>
      <c r="YP18" s="145"/>
      <c r="YQ18" s="145"/>
      <c r="YR18" s="145"/>
      <c r="YS18" s="145"/>
      <c r="YT18" s="145"/>
      <c r="YU18" s="145"/>
      <c r="YV18" s="145"/>
      <c r="YW18" s="145"/>
      <c r="YX18" s="145"/>
      <c r="YY18" s="145"/>
      <c r="YZ18" s="145"/>
      <c r="ZA18" s="145"/>
      <c r="ZB18" s="145"/>
      <c r="ZC18" s="145"/>
      <c r="ZD18" s="145"/>
      <c r="ZE18" s="145"/>
      <c r="ZF18" s="145"/>
      <c r="ZG18" s="145"/>
      <c r="ZH18" s="145"/>
      <c r="ZI18" s="145"/>
      <c r="ZJ18" s="145"/>
      <c r="ZK18" s="145"/>
      <c r="ZL18" s="145"/>
      <c r="ZM18" s="145"/>
      <c r="ZN18" s="145"/>
      <c r="ZO18" s="145"/>
      <c r="ZP18" s="145"/>
      <c r="ZQ18" s="145"/>
      <c r="ZR18" s="145"/>
      <c r="ZS18" s="145"/>
      <c r="ZT18" s="145"/>
      <c r="ZU18" s="145"/>
      <c r="ZV18" s="145"/>
      <c r="ZW18" s="145"/>
      <c r="ZX18" s="145"/>
      <c r="ZY18" s="145"/>
      <c r="ZZ18" s="145"/>
      <c r="AAA18" s="145"/>
      <c r="AAB18" s="145"/>
      <c r="AAC18" s="145"/>
      <c r="AAD18" s="145"/>
      <c r="AAE18" s="145"/>
      <c r="AAF18" s="145"/>
      <c r="AAG18" s="145"/>
      <c r="AAH18" s="145"/>
      <c r="AAI18" s="145"/>
      <c r="AAJ18" s="145"/>
      <c r="AAK18" s="145"/>
      <c r="AAL18" s="145"/>
      <c r="AAM18" s="145"/>
      <c r="AAN18" s="145"/>
      <c r="AAO18" s="145"/>
      <c r="AAP18" s="145"/>
      <c r="AAQ18" s="145"/>
      <c r="AAR18" s="145"/>
      <c r="AAS18" s="145"/>
      <c r="AAT18" s="145"/>
      <c r="AAU18" s="145"/>
      <c r="AAV18" s="145"/>
      <c r="AAW18" s="145"/>
      <c r="AAX18" s="145"/>
      <c r="AAY18" s="145"/>
      <c r="AAZ18" s="145"/>
      <c r="ABA18" s="145"/>
      <c r="ABB18" s="145"/>
      <c r="ABC18" s="145"/>
      <c r="ABD18" s="145"/>
      <c r="ABE18" s="145"/>
      <c r="ABF18" s="145"/>
      <c r="ABG18" s="145"/>
      <c r="ABH18" s="145"/>
      <c r="ABI18" s="145"/>
      <c r="ABJ18" s="145"/>
      <c r="ABK18" s="145"/>
      <c r="ABL18" s="145"/>
      <c r="ABM18" s="145"/>
      <c r="ABN18" s="145"/>
      <c r="ABO18" s="145"/>
      <c r="ABP18" s="145"/>
      <c r="ABQ18" s="145"/>
      <c r="ABR18" s="145"/>
      <c r="ABS18" s="145"/>
      <c r="ABT18" s="145"/>
      <c r="ABU18" s="145"/>
      <c r="ABV18" s="145"/>
      <c r="ABW18" s="145"/>
      <c r="ABX18" s="145"/>
      <c r="ABY18" s="145"/>
      <c r="ABZ18" s="145"/>
      <c r="ACA18" s="145"/>
      <c r="ACB18" s="145"/>
      <c r="ACC18" s="145"/>
      <c r="ACD18" s="145"/>
      <c r="ACE18" s="145"/>
      <c r="ACF18" s="145"/>
      <c r="ACG18" s="145"/>
      <c r="ACH18" s="145"/>
      <c r="ACI18" s="145"/>
      <c r="ACJ18" s="145"/>
      <c r="ACK18" s="145"/>
      <c r="ACL18" s="145"/>
      <c r="ACM18" s="145"/>
      <c r="ACN18" s="145"/>
      <c r="ACO18" s="145"/>
      <c r="ACP18" s="145"/>
      <c r="ACQ18" s="145"/>
      <c r="ACR18" s="145"/>
      <c r="ACS18" s="145"/>
      <c r="ACT18" s="145"/>
      <c r="ACU18" s="145"/>
      <c r="ACV18" s="145"/>
      <c r="ACW18" s="145"/>
      <c r="ACX18" s="145"/>
      <c r="ACY18" s="145"/>
      <c r="ACZ18" s="145"/>
      <c r="ADA18" s="145"/>
      <c r="ADB18" s="145"/>
      <c r="ADC18" s="145"/>
      <c r="ADD18" s="145"/>
      <c r="ADE18" s="145"/>
      <c r="ADF18" s="145"/>
      <c r="ADG18" s="145"/>
      <c r="ADH18" s="145"/>
      <c r="ADI18" s="145"/>
      <c r="ADJ18" s="145"/>
      <c r="ADK18" s="145"/>
      <c r="ADL18" s="145"/>
      <c r="ADM18" s="145"/>
      <c r="ADN18" s="145"/>
      <c r="ADO18" s="145"/>
      <c r="ADP18" s="145"/>
      <c r="ADQ18" s="145"/>
      <c r="ADR18" s="145"/>
      <c r="ADS18" s="145"/>
      <c r="ADT18" s="145"/>
      <c r="ADU18" s="145"/>
      <c r="ADV18" s="145"/>
      <c r="ADW18" s="145"/>
      <c r="ADX18" s="145"/>
      <c r="ADY18" s="145"/>
      <c r="ADZ18" s="145"/>
      <c r="AEA18" s="145"/>
      <c r="AEB18" s="145"/>
      <c r="AEC18" s="145"/>
      <c r="AED18" s="145"/>
      <c r="AEE18" s="145"/>
      <c r="AEF18" s="145"/>
      <c r="AEG18" s="145"/>
      <c r="AEH18" s="145"/>
      <c r="AEI18" s="145"/>
      <c r="AEJ18" s="145"/>
      <c r="AEK18" s="145"/>
      <c r="AEL18" s="145"/>
      <c r="AEM18" s="145"/>
      <c r="AEN18" s="145"/>
      <c r="AEO18" s="145"/>
      <c r="AEP18" s="145"/>
      <c r="AEQ18" s="145"/>
      <c r="AER18" s="145"/>
      <c r="AES18" s="145"/>
      <c r="AET18" s="145"/>
      <c r="AEU18" s="145"/>
      <c r="AEV18" s="145"/>
      <c r="AEW18" s="145"/>
      <c r="AEX18" s="145"/>
      <c r="AEY18" s="145"/>
      <c r="AEZ18" s="145"/>
      <c r="AFA18" s="145"/>
      <c r="AFB18" s="145"/>
      <c r="AFC18" s="145"/>
      <c r="AFD18" s="145"/>
      <c r="AFE18" s="145"/>
      <c r="AFF18" s="145"/>
      <c r="AFG18" s="145"/>
      <c r="AFH18" s="145"/>
      <c r="AFI18" s="145"/>
      <c r="AFJ18" s="145"/>
      <c r="AFK18" s="145"/>
      <c r="AFL18" s="145"/>
      <c r="AFM18" s="145"/>
      <c r="AFN18" s="145"/>
      <c r="AFO18" s="145"/>
      <c r="AFP18" s="145"/>
      <c r="AFQ18" s="145"/>
      <c r="AFR18" s="145"/>
      <c r="AFS18" s="145"/>
      <c r="AFT18" s="145"/>
      <c r="AFU18" s="145"/>
      <c r="AFV18" s="145"/>
      <c r="AFW18" s="145"/>
      <c r="AFX18" s="145"/>
      <c r="AFY18" s="145"/>
      <c r="AFZ18" s="145"/>
      <c r="AGA18" s="145"/>
      <c r="AGB18" s="145"/>
      <c r="AGC18" s="145"/>
      <c r="AGD18" s="145"/>
      <c r="AGE18" s="145"/>
      <c r="AGF18" s="145"/>
      <c r="AGG18" s="145"/>
      <c r="AGH18" s="145"/>
      <c r="AGI18" s="145"/>
      <c r="AGJ18" s="145"/>
      <c r="AGK18" s="145"/>
      <c r="AGL18" s="145"/>
      <c r="AGM18" s="145"/>
      <c r="AGN18" s="145"/>
      <c r="AGO18" s="145"/>
      <c r="AGP18" s="145"/>
      <c r="AGQ18" s="145"/>
      <c r="AGR18" s="145"/>
      <c r="AGS18" s="145"/>
      <c r="AGT18" s="145"/>
      <c r="AGU18" s="145"/>
      <c r="AGV18" s="145"/>
      <c r="AGW18" s="145"/>
      <c r="AGX18" s="145"/>
      <c r="AGY18" s="145"/>
      <c r="AGZ18" s="145"/>
      <c r="AHA18" s="145"/>
      <c r="AHB18" s="145"/>
      <c r="AHC18" s="145"/>
      <c r="AHD18" s="145"/>
      <c r="AHE18" s="145"/>
      <c r="AHF18" s="145"/>
      <c r="AHG18" s="145"/>
      <c r="AHH18" s="145"/>
      <c r="AHI18" s="145"/>
      <c r="AHJ18" s="145"/>
      <c r="AHK18" s="145"/>
      <c r="AHL18" s="145"/>
      <c r="AHM18" s="145"/>
      <c r="AHN18" s="145"/>
      <c r="AHO18" s="145"/>
      <c r="AHP18" s="145"/>
      <c r="AHQ18" s="145"/>
      <c r="AHR18" s="145"/>
      <c r="AHS18" s="145"/>
      <c r="AHT18" s="145"/>
      <c r="AHU18" s="145"/>
      <c r="AHV18" s="145"/>
      <c r="AHW18" s="145"/>
      <c r="AHX18" s="145"/>
      <c r="AHY18" s="145"/>
      <c r="AHZ18" s="145"/>
      <c r="AIA18" s="145"/>
      <c r="AIB18" s="145"/>
      <c r="AIC18" s="145"/>
      <c r="AID18" s="145"/>
      <c r="AIE18" s="145"/>
      <c r="AIF18" s="145"/>
      <c r="AIG18" s="145"/>
      <c r="AIH18" s="145"/>
      <c r="AII18" s="145"/>
      <c r="AIJ18" s="145"/>
      <c r="AIK18" s="145"/>
      <c r="AIL18" s="145"/>
      <c r="AIM18" s="145"/>
      <c r="AIN18" s="145"/>
      <c r="AIO18" s="145"/>
      <c r="AIP18" s="145"/>
      <c r="AIQ18" s="145"/>
      <c r="AIR18" s="145"/>
      <c r="AIS18" s="145"/>
      <c r="AIT18" s="145"/>
      <c r="AIU18" s="145"/>
      <c r="AIV18" s="145"/>
      <c r="AIW18" s="145"/>
      <c r="AIX18" s="145"/>
      <c r="AIY18" s="145"/>
      <c r="AIZ18" s="145"/>
      <c r="AJA18" s="145"/>
      <c r="AJB18" s="145"/>
      <c r="AJC18" s="145"/>
      <c r="AJD18" s="145"/>
      <c r="AJE18" s="145"/>
      <c r="AJF18" s="145"/>
      <c r="AJG18" s="145"/>
      <c r="AJH18" s="145"/>
      <c r="AJI18" s="145"/>
      <c r="AJJ18" s="145"/>
      <c r="AJK18" s="145"/>
      <c r="AJL18" s="145"/>
      <c r="AJM18" s="145"/>
      <c r="AJN18" s="145"/>
      <c r="AJO18" s="145"/>
      <c r="AJP18" s="145"/>
      <c r="AJQ18" s="145"/>
      <c r="AJR18" s="145"/>
      <c r="AJS18" s="145"/>
      <c r="AJT18" s="145"/>
      <c r="AJU18" s="145"/>
      <c r="AJV18" s="145"/>
      <c r="AJW18" s="145"/>
      <c r="AJX18" s="145"/>
      <c r="AJY18" s="145"/>
      <c r="AJZ18" s="145"/>
      <c r="AKA18" s="145"/>
      <c r="AKB18" s="145"/>
      <c r="AKC18" s="145"/>
      <c r="AKD18" s="145"/>
      <c r="AKE18" s="145"/>
      <c r="AKF18" s="145"/>
      <c r="AKG18" s="145"/>
      <c r="AKH18" s="145"/>
      <c r="AKI18" s="145"/>
      <c r="AKJ18" s="145"/>
      <c r="AKK18" s="145"/>
      <c r="AKL18" s="145"/>
      <c r="AKM18" s="145"/>
      <c r="AKN18" s="145"/>
      <c r="AKO18" s="145"/>
      <c r="AKP18" s="145"/>
      <c r="AKQ18" s="145"/>
      <c r="AKR18" s="145"/>
      <c r="AKS18" s="145"/>
      <c r="AKT18" s="145"/>
      <c r="AKU18" s="145"/>
      <c r="AKV18" s="145"/>
      <c r="AKW18" s="145"/>
      <c r="AKX18" s="145"/>
      <c r="AKY18" s="145"/>
      <c r="AKZ18" s="145"/>
      <c r="ALA18" s="145"/>
      <c r="ALB18" s="145"/>
      <c r="ALC18" s="145"/>
      <c r="ALD18" s="145"/>
      <c r="ALE18" s="145"/>
      <c r="ALF18" s="145"/>
      <c r="ALG18" s="145"/>
      <c r="ALH18" s="145"/>
      <c r="ALI18" s="145"/>
      <c r="ALJ18" s="145"/>
      <c r="ALK18" s="145"/>
      <c r="ALL18" s="145"/>
      <c r="ALM18" s="145"/>
      <c r="ALN18" s="145"/>
      <c r="ALO18" s="145"/>
      <c r="ALP18" s="145"/>
      <c r="ALQ18" s="145"/>
      <c r="ALR18" s="145"/>
      <c r="ALS18" s="145"/>
      <c r="ALT18" s="145"/>
      <c r="ALU18" s="145"/>
      <c r="ALV18" s="145"/>
      <c r="ALW18" s="145"/>
      <c r="ALX18" s="145"/>
      <c r="ALY18" s="145"/>
      <c r="ALZ18" s="145"/>
    </row>
    <row r="19" spans="1:1024" ht="13.35" customHeight="1" x14ac:dyDescent="0.3">
      <c r="A19" s="145"/>
      <c r="B19" s="145"/>
      <c r="C19" s="135" t="s">
        <v>14</v>
      </c>
      <c r="D19" s="235" t="s">
        <v>15</v>
      </c>
      <c r="E19" s="235"/>
      <c r="F19" s="235">
        <v>12</v>
      </c>
      <c r="G19" s="235"/>
      <c r="H19" s="235"/>
      <c r="I19" s="145"/>
      <c r="J19" s="145"/>
      <c r="K19" s="145"/>
      <c r="L19" s="145"/>
      <c r="M19" s="145"/>
      <c r="N19" s="145"/>
      <c r="O19" s="145"/>
      <c r="P19" s="145"/>
      <c r="Q19" s="145"/>
      <c r="R19" s="145"/>
      <c r="S19" s="145"/>
      <c r="T19" s="145"/>
      <c r="U19" s="145"/>
      <c r="V19" s="145"/>
      <c r="W19" s="145"/>
      <c r="X19" s="145"/>
      <c r="Y19" s="145"/>
      <c r="Z19" s="145"/>
      <c r="AA19" s="145"/>
      <c r="AB19" s="145"/>
      <c r="AC19" s="145"/>
      <c r="AD19" s="145"/>
      <c r="AE19" s="145"/>
      <c r="AF19" s="145"/>
      <c r="AG19" s="145"/>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c r="BI19" s="145"/>
      <c r="BJ19" s="145"/>
      <c r="BK19" s="145"/>
      <c r="BL19" s="145"/>
      <c r="BM19" s="145"/>
      <c r="BN19" s="145"/>
      <c r="BO19" s="145"/>
      <c r="BP19" s="145"/>
      <c r="BQ19" s="145"/>
      <c r="BR19" s="145"/>
      <c r="BS19" s="145"/>
      <c r="BT19" s="145"/>
      <c r="BU19" s="145"/>
      <c r="BV19" s="145"/>
      <c r="BW19" s="145"/>
      <c r="BX19" s="145"/>
      <c r="BY19" s="145"/>
      <c r="BZ19" s="145"/>
      <c r="CA19" s="145"/>
      <c r="CB19" s="145"/>
      <c r="CC19" s="145"/>
      <c r="CD19" s="145"/>
      <c r="CE19" s="145"/>
      <c r="CF19" s="145"/>
      <c r="CG19" s="145"/>
      <c r="CH19" s="145"/>
      <c r="CI19" s="145"/>
      <c r="CJ19" s="145"/>
      <c r="CK19" s="145"/>
      <c r="CL19" s="145"/>
      <c r="CM19" s="145"/>
      <c r="CN19" s="145"/>
      <c r="CO19" s="145"/>
      <c r="CP19" s="145"/>
      <c r="CQ19" s="145"/>
      <c r="CR19" s="145"/>
      <c r="CS19" s="145"/>
      <c r="CT19" s="145"/>
      <c r="CU19" s="145"/>
      <c r="CV19" s="145"/>
      <c r="CW19" s="145"/>
      <c r="CX19" s="145"/>
      <c r="CY19" s="145"/>
      <c r="CZ19" s="145"/>
      <c r="DA19" s="145"/>
      <c r="DB19" s="145"/>
      <c r="DC19" s="145"/>
      <c r="DD19" s="145"/>
      <c r="DE19" s="145"/>
      <c r="DF19" s="145"/>
      <c r="DG19" s="145"/>
      <c r="DH19" s="145"/>
      <c r="DI19" s="145"/>
      <c r="DJ19" s="145"/>
      <c r="DK19" s="145"/>
      <c r="DL19" s="145"/>
      <c r="DM19" s="145"/>
      <c r="DN19" s="145"/>
      <c r="DO19" s="145"/>
      <c r="DP19" s="145"/>
      <c r="DQ19" s="145"/>
      <c r="DR19" s="145"/>
      <c r="DS19" s="145"/>
      <c r="DT19" s="145"/>
      <c r="DU19" s="145"/>
      <c r="DV19" s="145"/>
      <c r="DW19" s="145"/>
      <c r="DX19" s="145"/>
      <c r="DY19" s="145"/>
      <c r="DZ19" s="145"/>
      <c r="EA19" s="145"/>
      <c r="EB19" s="145"/>
      <c r="EC19" s="145"/>
      <c r="ED19" s="145"/>
      <c r="EE19" s="145"/>
      <c r="EF19" s="145"/>
      <c r="EG19" s="145"/>
      <c r="EH19" s="145"/>
      <c r="EI19" s="145"/>
      <c r="EJ19" s="145"/>
      <c r="EK19" s="145"/>
      <c r="EL19" s="145"/>
      <c r="EM19" s="145"/>
      <c r="EN19" s="145"/>
      <c r="EO19" s="145"/>
      <c r="EP19" s="145"/>
      <c r="EQ19" s="145"/>
      <c r="ER19" s="145"/>
      <c r="ES19" s="145"/>
      <c r="ET19" s="145"/>
      <c r="EU19" s="145"/>
      <c r="EV19" s="145"/>
      <c r="EW19" s="145"/>
      <c r="EX19" s="145"/>
      <c r="EY19" s="145"/>
      <c r="EZ19" s="145"/>
      <c r="FA19" s="145"/>
      <c r="FB19" s="145"/>
      <c r="FC19" s="145"/>
      <c r="FD19" s="145"/>
      <c r="FE19" s="145"/>
      <c r="FF19" s="145"/>
      <c r="FG19" s="145"/>
      <c r="FH19" s="145"/>
      <c r="FI19" s="145"/>
      <c r="FJ19" s="145"/>
      <c r="FK19" s="145"/>
      <c r="FL19" s="145"/>
      <c r="FM19" s="145"/>
      <c r="FN19" s="145"/>
      <c r="FO19" s="145"/>
      <c r="FP19" s="145"/>
      <c r="FQ19" s="145"/>
      <c r="FR19" s="145"/>
      <c r="FS19" s="145"/>
      <c r="FT19" s="145"/>
      <c r="FU19" s="145"/>
      <c r="FV19" s="145"/>
      <c r="FW19" s="145"/>
      <c r="FX19" s="145"/>
      <c r="FY19" s="145"/>
      <c r="FZ19" s="145"/>
      <c r="GA19" s="145"/>
      <c r="GB19" s="145"/>
      <c r="GC19" s="145"/>
      <c r="GD19" s="145"/>
      <c r="GE19" s="145"/>
      <c r="GF19" s="145"/>
      <c r="GG19" s="145"/>
      <c r="GH19" s="145"/>
      <c r="GI19" s="145"/>
      <c r="GJ19" s="145"/>
      <c r="GK19" s="145"/>
      <c r="GL19" s="145"/>
      <c r="GM19" s="145"/>
      <c r="GN19" s="145"/>
      <c r="GO19" s="145"/>
      <c r="GP19" s="145"/>
      <c r="GQ19" s="145"/>
      <c r="GR19" s="145"/>
      <c r="GS19" s="145"/>
      <c r="GT19" s="145"/>
      <c r="GU19" s="145"/>
      <c r="GV19" s="145"/>
      <c r="GW19" s="145"/>
      <c r="GX19" s="145"/>
      <c r="GY19" s="145"/>
      <c r="GZ19" s="145"/>
      <c r="HA19" s="145"/>
      <c r="HB19" s="145"/>
      <c r="HC19" s="145"/>
      <c r="HD19" s="145"/>
      <c r="HE19" s="145"/>
      <c r="HF19" s="145"/>
      <c r="HG19" s="145"/>
      <c r="HH19" s="145"/>
      <c r="HI19" s="145"/>
      <c r="HJ19" s="145"/>
      <c r="HK19" s="145"/>
      <c r="HL19" s="145"/>
      <c r="HM19" s="145"/>
      <c r="HN19" s="145"/>
      <c r="HO19" s="145"/>
      <c r="HP19" s="145"/>
      <c r="HQ19" s="145"/>
      <c r="HR19" s="145"/>
      <c r="HS19" s="145"/>
      <c r="HT19" s="145"/>
      <c r="HU19" s="145"/>
      <c r="HV19" s="145"/>
      <c r="HW19" s="145"/>
      <c r="HX19" s="145"/>
      <c r="HY19" s="145"/>
      <c r="HZ19" s="145"/>
      <c r="IA19" s="145"/>
      <c r="IB19" s="145"/>
      <c r="IC19" s="145"/>
      <c r="ID19" s="145"/>
      <c r="IE19" s="145"/>
      <c r="IF19" s="145"/>
      <c r="IG19" s="145"/>
      <c r="IH19" s="145"/>
      <c r="II19" s="145"/>
      <c r="IJ19" s="145"/>
      <c r="IK19" s="145"/>
      <c r="IL19" s="145"/>
      <c r="IM19" s="145"/>
      <c r="IN19" s="145"/>
      <c r="IO19" s="145"/>
      <c r="IP19" s="145"/>
      <c r="IQ19" s="145"/>
      <c r="IR19" s="145"/>
      <c r="IS19" s="145"/>
      <c r="IT19" s="145"/>
      <c r="IU19" s="145"/>
      <c r="IV19" s="145"/>
      <c r="IW19" s="145"/>
      <c r="IX19" s="145"/>
      <c r="IY19" s="145"/>
      <c r="IZ19" s="145"/>
      <c r="JA19" s="145"/>
      <c r="JB19" s="145"/>
      <c r="JC19" s="145"/>
      <c r="JD19" s="145"/>
      <c r="JE19" s="145"/>
      <c r="JF19" s="145"/>
      <c r="JG19" s="145"/>
      <c r="JH19" s="145"/>
      <c r="JI19" s="145"/>
      <c r="JJ19" s="145"/>
      <c r="JK19" s="145"/>
      <c r="JL19" s="145"/>
      <c r="JM19" s="145"/>
      <c r="JN19" s="145"/>
      <c r="JO19" s="145"/>
      <c r="JP19" s="145"/>
      <c r="JQ19" s="145"/>
      <c r="JR19" s="145"/>
      <c r="JS19" s="145"/>
      <c r="JT19" s="145"/>
      <c r="JU19" s="145"/>
      <c r="JV19" s="145"/>
      <c r="JW19" s="145"/>
      <c r="JX19" s="145"/>
      <c r="JY19" s="145"/>
      <c r="JZ19" s="145"/>
      <c r="KA19" s="145"/>
      <c r="KB19" s="145"/>
      <c r="KC19" s="145"/>
      <c r="KD19" s="145"/>
      <c r="KE19" s="145"/>
      <c r="KF19" s="145"/>
      <c r="KG19" s="145"/>
      <c r="KH19" s="145"/>
      <c r="KI19" s="145"/>
      <c r="KJ19" s="145"/>
      <c r="KK19" s="145"/>
      <c r="KL19" s="145"/>
      <c r="KM19" s="145"/>
      <c r="KN19" s="145"/>
      <c r="KO19" s="145"/>
      <c r="KP19" s="145"/>
      <c r="KQ19" s="145"/>
      <c r="KR19" s="145"/>
      <c r="KS19" s="145"/>
      <c r="KT19" s="145"/>
      <c r="KU19" s="145"/>
      <c r="KV19" s="145"/>
      <c r="KW19" s="145"/>
      <c r="KX19" s="145"/>
      <c r="KY19" s="145"/>
      <c r="KZ19" s="145"/>
      <c r="LA19" s="145"/>
      <c r="LB19" s="145"/>
      <c r="LC19" s="145"/>
      <c r="LD19" s="145"/>
      <c r="LE19" s="145"/>
      <c r="LF19" s="145"/>
      <c r="LG19" s="145"/>
      <c r="LH19" s="145"/>
      <c r="LI19" s="145"/>
      <c r="LJ19" s="145"/>
      <c r="LK19" s="145"/>
      <c r="LL19" s="145"/>
      <c r="LM19" s="145"/>
      <c r="LN19" s="145"/>
      <c r="LO19" s="145"/>
      <c r="LP19" s="145"/>
      <c r="LQ19" s="145"/>
      <c r="LR19" s="145"/>
      <c r="LS19" s="145"/>
      <c r="LT19" s="145"/>
      <c r="LU19" s="145"/>
      <c r="LV19" s="145"/>
      <c r="LW19" s="145"/>
      <c r="LX19" s="145"/>
      <c r="LY19" s="145"/>
      <c r="LZ19" s="145"/>
      <c r="MA19" s="145"/>
      <c r="MB19" s="145"/>
      <c r="MC19" s="145"/>
      <c r="MD19" s="145"/>
      <c r="ME19" s="145"/>
      <c r="MF19" s="145"/>
      <c r="MG19" s="145"/>
      <c r="MH19" s="145"/>
      <c r="MI19" s="145"/>
      <c r="MJ19" s="145"/>
      <c r="MK19" s="145"/>
      <c r="ML19" s="145"/>
      <c r="MM19" s="145"/>
      <c r="MN19" s="145"/>
      <c r="MO19" s="145"/>
      <c r="MP19" s="145"/>
      <c r="MQ19" s="145"/>
      <c r="MR19" s="145"/>
      <c r="MS19" s="145"/>
      <c r="MT19" s="145"/>
      <c r="MU19" s="145"/>
      <c r="MV19" s="145"/>
      <c r="MW19" s="145"/>
      <c r="MX19" s="145"/>
      <c r="MY19" s="145"/>
      <c r="MZ19" s="145"/>
      <c r="NA19" s="145"/>
      <c r="NB19" s="145"/>
      <c r="NC19" s="145"/>
      <c r="ND19" s="145"/>
      <c r="NE19" s="145"/>
      <c r="NF19" s="145"/>
      <c r="NG19" s="145"/>
      <c r="NH19" s="145"/>
      <c r="NI19" s="145"/>
      <c r="NJ19" s="145"/>
      <c r="NK19" s="145"/>
      <c r="NL19" s="145"/>
      <c r="NM19" s="145"/>
      <c r="NN19" s="145"/>
      <c r="NO19" s="145"/>
      <c r="NP19" s="145"/>
      <c r="NQ19" s="145"/>
      <c r="NR19" s="145"/>
      <c r="NS19" s="145"/>
      <c r="NT19" s="145"/>
      <c r="NU19" s="145"/>
      <c r="NV19" s="145"/>
      <c r="NW19" s="145"/>
      <c r="NX19" s="145"/>
      <c r="NY19" s="145"/>
      <c r="NZ19" s="145"/>
      <c r="OA19" s="145"/>
      <c r="OB19" s="145"/>
      <c r="OC19" s="145"/>
      <c r="OD19" s="145"/>
      <c r="OE19" s="145"/>
      <c r="OF19" s="145"/>
      <c r="OG19" s="145"/>
      <c r="OH19" s="145"/>
      <c r="OI19" s="145"/>
      <c r="OJ19" s="145"/>
      <c r="OK19" s="145"/>
      <c r="OL19" s="145"/>
      <c r="OM19" s="145"/>
      <c r="ON19" s="145"/>
      <c r="OO19" s="145"/>
      <c r="OP19" s="145"/>
      <c r="OQ19" s="145"/>
      <c r="OR19" s="145"/>
      <c r="OS19" s="145"/>
      <c r="OT19" s="145"/>
      <c r="OU19" s="145"/>
      <c r="OV19" s="145"/>
      <c r="OW19" s="145"/>
      <c r="OX19" s="145"/>
      <c r="OY19" s="145"/>
      <c r="OZ19" s="145"/>
      <c r="PA19" s="145"/>
      <c r="PB19" s="145"/>
      <c r="PC19" s="145"/>
      <c r="PD19" s="145"/>
      <c r="PE19" s="145"/>
      <c r="PF19" s="145"/>
      <c r="PG19" s="145"/>
      <c r="PH19" s="145"/>
      <c r="PI19" s="145"/>
      <c r="PJ19" s="145"/>
      <c r="PK19" s="145"/>
      <c r="PL19" s="145"/>
      <c r="PM19" s="145"/>
      <c r="PN19" s="145"/>
      <c r="PO19" s="145"/>
      <c r="PP19" s="145"/>
      <c r="PQ19" s="145"/>
      <c r="PR19" s="145"/>
      <c r="PS19" s="145"/>
      <c r="PT19" s="145"/>
      <c r="PU19" s="145"/>
      <c r="PV19" s="145"/>
      <c r="PW19" s="145"/>
      <c r="PX19" s="145"/>
      <c r="PY19" s="145"/>
      <c r="PZ19" s="145"/>
      <c r="QA19" s="145"/>
      <c r="QB19" s="145"/>
      <c r="QC19" s="145"/>
      <c r="QD19" s="145"/>
      <c r="QE19" s="145"/>
      <c r="QF19" s="145"/>
      <c r="QG19" s="145"/>
      <c r="QH19" s="145"/>
      <c r="QI19" s="145"/>
      <c r="QJ19" s="145"/>
      <c r="QK19" s="145"/>
      <c r="QL19" s="145"/>
      <c r="QM19" s="145"/>
      <c r="QN19" s="145"/>
      <c r="QO19" s="145"/>
      <c r="QP19" s="145"/>
      <c r="QQ19" s="145"/>
      <c r="QR19" s="145"/>
      <c r="QS19" s="145"/>
      <c r="QT19" s="145"/>
      <c r="QU19" s="145"/>
      <c r="QV19" s="145"/>
      <c r="QW19" s="145"/>
      <c r="QX19" s="145"/>
      <c r="QY19" s="145"/>
      <c r="QZ19" s="145"/>
      <c r="RA19" s="145"/>
      <c r="RB19" s="145"/>
      <c r="RC19" s="145"/>
      <c r="RD19" s="145"/>
      <c r="RE19" s="145"/>
      <c r="RF19" s="145"/>
      <c r="RG19" s="145"/>
      <c r="RH19" s="145"/>
      <c r="RI19" s="145"/>
      <c r="RJ19" s="145"/>
      <c r="RK19" s="145"/>
      <c r="RL19" s="145"/>
      <c r="RM19" s="145"/>
      <c r="RN19" s="145"/>
      <c r="RO19" s="145"/>
      <c r="RP19" s="145"/>
      <c r="RQ19" s="145"/>
      <c r="RR19" s="145"/>
      <c r="RS19" s="145"/>
      <c r="RT19" s="145"/>
      <c r="RU19" s="145"/>
      <c r="RV19" s="145"/>
      <c r="RW19" s="145"/>
      <c r="RX19" s="145"/>
      <c r="RY19" s="145"/>
      <c r="RZ19" s="145"/>
      <c r="SA19" s="145"/>
      <c r="SB19" s="145"/>
      <c r="SC19" s="145"/>
      <c r="SD19" s="145"/>
      <c r="SE19" s="145"/>
      <c r="SF19" s="145"/>
      <c r="SG19" s="145"/>
      <c r="SH19" s="145"/>
      <c r="SI19" s="145"/>
      <c r="SJ19" s="145"/>
      <c r="SK19" s="145"/>
      <c r="SL19" s="145"/>
      <c r="SM19" s="145"/>
      <c r="SN19" s="145"/>
      <c r="SO19" s="145"/>
      <c r="SP19" s="145"/>
      <c r="SQ19" s="145"/>
      <c r="SR19" s="145"/>
      <c r="SS19" s="145"/>
      <c r="ST19" s="145"/>
      <c r="SU19" s="145"/>
      <c r="SV19" s="145"/>
      <c r="SW19" s="145"/>
      <c r="SX19" s="145"/>
      <c r="SY19" s="145"/>
      <c r="SZ19" s="145"/>
      <c r="TA19" s="145"/>
      <c r="TB19" s="145"/>
      <c r="TC19" s="145"/>
      <c r="TD19" s="145"/>
      <c r="TE19" s="145"/>
      <c r="TF19" s="145"/>
      <c r="TG19" s="145"/>
      <c r="TH19" s="145"/>
      <c r="TI19" s="145"/>
      <c r="TJ19" s="145"/>
      <c r="TK19" s="145"/>
      <c r="TL19" s="145"/>
      <c r="TM19" s="145"/>
      <c r="TN19" s="145"/>
      <c r="TO19" s="145"/>
      <c r="TP19" s="145"/>
      <c r="TQ19" s="145"/>
      <c r="TR19" s="145"/>
      <c r="TS19" s="145"/>
      <c r="TT19" s="145"/>
      <c r="TU19" s="145"/>
      <c r="TV19" s="145"/>
      <c r="TW19" s="145"/>
      <c r="TX19" s="145"/>
      <c r="TY19" s="145"/>
      <c r="TZ19" s="145"/>
      <c r="UA19" s="145"/>
      <c r="UB19" s="145"/>
      <c r="UC19" s="145"/>
      <c r="UD19" s="145"/>
      <c r="UE19" s="145"/>
      <c r="UF19" s="145"/>
      <c r="UG19" s="145"/>
      <c r="UH19" s="145"/>
      <c r="UI19" s="145"/>
      <c r="UJ19" s="145"/>
      <c r="UK19" s="145"/>
      <c r="UL19" s="145"/>
      <c r="UM19" s="145"/>
      <c r="UN19" s="145"/>
      <c r="UO19" s="145"/>
      <c r="UP19" s="145"/>
      <c r="UQ19" s="145"/>
      <c r="UR19" s="145"/>
      <c r="US19" s="145"/>
      <c r="UT19" s="145"/>
      <c r="UU19" s="145"/>
      <c r="UV19" s="145"/>
      <c r="UW19" s="145"/>
      <c r="UX19" s="145"/>
      <c r="UY19" s="145"/>
      <c r="UZ19" s="145"/>
      <c r="VA19" s="145"/>
      <c r="VB19" s="145"/>
      <c r="VC19" s="145"/>
      <c r="VD19" s="145"/>
      <c r="VE19" s="145"/>
      <c r="VF19" s="145"/>
      <c r="VG19" s="145"/>
      <c r="VH19" s="145"/>
      <c r="VI19" s="145"/>
      <c r="VJ19" s="145"/>
      <c r="VK19" s="145"/>
      <c r="VL19" s="145"/>
      <c r="VM19" s="145"/>
      <c r="VN19" s="145"/>
      <c r="VO19" s="145"/>
      <c r="VP19" s="145"/>
      <c r="VQ19" s="145"/>
      <c r="VR19" s="145"/>
      <c r="VS19" s="145"/>
      <c r="VT19" s="145"/>
      <c r="VU19" s="145"/>
      <c r="VV19" s="145"/>
      <c r="VW19" s="145"/>
      <c r="VX19" s="145"/>
      <c r="VY19" s="145"/>
      <c r="VZ19" s="145"/>
      <c r="WA19" s="145"/>
      <c r="WB19" s="145"/>
      <c r="WC19" s="145"/>
      <c r="WD19" s="145"/>
      <c r="WE19" s="145"/>
      <c r="WF19" s="145"/>
      <c r="WG19" s="145"/>
      <c r="WH19" s="145"/>
      <c r="WI19" s="145"/>
      <c r="WJ19" s="145"/>
      <c r="WK19" s="145"/>
      <c r="WL19" s="145"/>
      <c r="WM19" s="145"/>
      <c r="WN19" s="145"/>
      <c r="WO19" s="145"/>
      <c r="WP19" s="145"/>
      <c r="WQ19" s="145"/>
      <c r="WR19" s="145"/>
      <c r="WS19" s="145"/>
      <c r="WT19" s="145"/>
      <c r="WU19" s="145"/>
      <c r="WV19" s="145"/>
      <c r="WW19" s="145"/>
      <c r="WX19" s="145"/>
      <c r="WY19" s="145"/>
      <c r="WZ19" s="145"/>
      <c r="XA19" s="145"/>
      <c r="XB19" s="145"/>
      <c r="XC19" s="145"/>
      <c r="XD19" s="145"/>
      <c r="XE19" s="145"/>
      <c r="XF19" s="145"/>
      <c r="XG19" s="145"/>
      <c r="XH19" s="145"/>
      <c r="XI19" s="145"/>
      <c r="XJ19" s="145"/>
      <c r="XK19" s="145"/>
      <c r="XL19" s="145"/>
      <c r="XM19" s="145"/>
      <c r="XN19" s="145"/>
      <c r="XO19" s="145"/>
      <c r="XP19" s="145"/>
      <c r="XQ19" s="145"/>
      <c r="XR19" s="145"/>
      <c r="XS19" s="145"/>
      <c r="XT19" s="145"/>
      <c r="XU19" s="145"/>
      <c r="XV19" s="145"/>
      <c r="XW19" s="145"/>
      <c r="XX19" s="145"/>
      <c r="XY19" s="145"/>
      <c r="XZ19" s="145"/>
      <c r="YA19" s="145"/>
      <c r="YB19" s="145"/>
      <c r="YC19" s="145"/>
      <c r="YD19" s="145"/>
      <c r="YE19" s="145"/>
      <c r="YF19" s="145"/>
      <c r="YG19" s="145"/>
      <c r="YH19" s="145"/>
      <c r="YI19" s="145"/>
      <c r="YJ19" s="145"/>
      <c r="YK19" s="145"/>
      <c r="YL19" s="145"/>
      <c r="YM19" s="145"/>
      <c r="YN19" s="145"/>
      <c r="YO19" s="145"/>
      <c r="YP19" s="145"/>
      <c r="YQ19" s="145"/>
      <c r="YR19" s="145"/>
      <c r="YS19" s="145"/>
      <c r="YT19" s="145"/>
      <c r="YU19" s="145"/>
      <c r="YV19" s="145"/>
      <c r="YW19" s="145"/>
      <c r="YX19" s="145"/>
      <c r="YY19" s="145"/>
      <c r="YZ19" s="145"/>
      <c r="ZA19" s="145"/>
      <c r="ZB19" s="145"/>
      <c r="ZC19" s="145"/>
      <c r="ZD19" s="145"/>
      <c r="ZE19" s="145"/>
      <c r="ZF19" s="145"/>
      <c r="ZG19" s="145"/>
      <c r="ZH19" s="145"/>
      <c r="ZI19" s="145"/>
      <c r="ZJ19" s="145"/>
      <c r="ZK19" s="145"/>
      <c r="ZL19" s="145"/>
      <c r="ZM19" s="145"/>
      <c r="ZN19" s="145"/>
      <c r="ZO19" s="145"/>
      <c r="ZP19" s="145"/>
      <c r="ZQ19" s="145"/>
      <c r="ZR19" s="145"/>
      <c r="ZS19" s="145"/>
      <c r="ZT19" s="145"/>
      <c r="ZU19" s="145"/>
      <c r="ZV19" s="145"/>
      <c r="ZW19" s="145"/>
      <c r="ZX19" s="145"/>
      <c r="ZY19" s="145"/>
      <c r="ZZ19" s="145"/>
      <c r="AAA19" s="145"/>
      <c r="AAB19" s="145"/>
      <c r="AAC19" s="145"/>
      <c r="AAD19" s="145"/>
      <c r="AAE19" s="145"/>
      <c r="AAF19" s="145"/>
      <c r="AAG19" s="145"/>
      <c r="AAH19" s="145"/>
      <c r="AAI19" s="145"/>
      <c r="AAJ19" s="145"/>
      <c r="AAK19" s="145"/>
      <c r="AAL19" s="145"/>
      <c r="AAM19" s="145"/>
      <c r="AAN19" s="145"/>
      <c r="AAO19" s="145"/>
      <c r="AAP19" s="145"/>
      <c r="AAQ19" s="145"/>
      <c r="AAR19" s="145"/>
      <c r="AAS19" s="145"/>
      <c r="AAT19" s="145"/>
      <c r="AAU19" s="145"/>
      <c r="AAV19" s="145"/>
      <c r="AAW19" s="145"/>
      <c r="AAX19" s="145"/>
      <c r="AAY19" s="145"/>
      <c r="AAZ19" s="145"/>
      <c r="ABA19" s="145"/>
      <c r="ABB19" s="145"/>
      <c r="ABC19" s="145"/>
      <c r="ABD19" s="145"/>
      <c r="ABE19" s="145"/>
      <c r="ABF19" s="145"/>
      <c r="ABG19" s="145"/>
      <c r="ABH19" s="145"/>
      <c r="ABI19" s="145"/>
      <c r="ABJ19" s="145"/>
      <c r="ABK19" s="145"/>
      <c r="ABL19" s="145"/>
      <c r="ABM19" s="145"/>
      <c r="ABN19" s="145"/>
      <c r="ABO19" s="145"/>
      <c r="ABP19" s="145"/>
      <c r="ABQ19" s="145"/>
      <c r="ABR19" s="145"/>
      <c r="ABS19" s="145"/>
      <c r="ABT19" s="145"/>
      <c r="ABU19" s="145"/>
      <c r="ABV19" s="145"/>
      <c r="ABW19" s="145"/>
      <c r="ABX19" s="145"/>
      <c r="ABY19" s="145"/>
      <c r="ABZ19" s="145"/>
      <c r="ACA19" s="145"/>
      <c r="ACB19" s="145"/>
      <c r="ACC19" s="145"/>
      <c r="ACD19" s="145"/>
      <c r="ACE19" s="145"/>
      <c r="ACF19" s="145"/>
      <c r="ACG19" s="145"/>
      <c r="ACH19" s="145"/>
      <c r="ACI19" s="145"/>
      <c r="ACJ19" s="145"/>
      <c r="ACK19" s="145"/>
      <c r="ACL19" s="145"/>
      <c r="ACM19" s="145"/>
      <c r="ACN19" s="145"/>
      <c r="ACO19" s="145"/>
      <c r="ACP19" s="145"/>
      <c r="ACQ19" s="145"/>
      <c r="ACR19" s="145"/>
      <c r="ACS19" s="145"/>
      <c r="ACT19" s="145"/>
      <c r="ACU19" s="145"/>
      <c r="ACV19" s="145"/>
      <c r="ACW19" s="145"/>
      <c r="ACX19" s="145"/>
      <c r="ACY19" s="145"/>
      <c r="ACZ19" s="145"/>
      <c r="ADA19" s="145"/>
      <c r="ADB19" s="145"/>
      <c r="ADC19" s="145"/>
      <c r="ADD19" s="145"/>
      <c r="ADE19" s="145"/>
      <c r="ADF19" s="145"/>
      <c r="ADG19" s="145"/>
      <c r="ADH19" s="145"/>
      <c r="ADI19" s="145"/>
      <c r="ADJ19" s="145"/>
      <c r="ADK19" s="145"/>
      <c r="ADL19" s="145"/>
      <c r="ADM19" s="145"/>
      <c r="ADN19" s="145"/>
      <c r="ADO19" s="145"/>
      <c r="ADP19" s="145"/>
      <c r="ADQ19" s="145"/>
      <c r="ADR19" s="145"/>
      <c r="ADS19" s="145"/>
      <c r="ADT19" s="145"/>
      <c r="ADU19" s="145"/>
      <c r="ADV19" s="145"/>
      <c r="ADW19" s="145"/>
      <c r="ADX19" s="145"/>
      <c r="ADY19" s="145"/>
      <c r="ADZ19" s="145"/>
      <c r="AEA19" s="145"/>
      <c r="AEB19" s="145"/>
      <c r="AEC19" s="145"/>
      <c r="AED19" s="145"/>
      <c r="AEE19" s="145"/>
      <c r="AEF19" s="145"/>
      <c r="AEG19" s="145"/>
      <c r="AEH19" s="145"/>
      <c r="AEI19" s="145"/>
      <c r="AEJ19" s="145"/>
      <c r="AEK19" s="145"/>
      <c r="AEL19" s="145"/>
      <c r="AEM19" s="145"/>
      <c r="AEN19" s="145"/>
      <c r="AEO19" s="145"/>
      <c r="AEP19" s="145"/>
      <c r="AEQ19" s="145"/>
      <c r="AER19" s="145"/>
      <c r="AES19" s="145"/>
      <c r="AET19" s="145"/>
      <c r="AEU19" s="145"/>
      <c r="AEV19" s="145"/>
      <c r="AEW19" s="145"/>
      <c r="AEX19" s="145"/>
      <c r="AEY19" s="145"/>
      <c r="AEZ19" s="145"/>
      <c r="AFA19" s="145"/>
      <c r="AFB19" s="145"/>
      <c r="AFC19" s="145"/>
      <c r="AFD19" s="145"/>
      <c r="AFE19" s="145"/>
      <c r="AFF19" s="145"/>
      <c r="AFG19" s="145"/>
      <c r="AFH19" s="145"/>
      <c r="AFI19" s="145"/>
      <c r="AFJ19" s="145"/>
      <c r="AFK19" s="145"/>
      <c r="AFL19" s="145"/>
      <c r="AFM19" s="145"/>
      <c r="AFN19" s="145"/>
      <c r="AFO19" s="145"/>
      <c r="AFP19" s="145"/>
      <c r="AFQ19" s="145"/>
      <c r="AFR19" s="145"/>
      <c r="AFS19" s="145"/>
      <c r="AFT19" s="145"/>
      <c r="AFU19" s="145"/>
      <c r="AFV19" s="145"/>
      <c r="AFW19" s="145"/>
      <c r="AFX19" s="145"/>
      <c r="AFY19" s="145"/>
      <c r="AFZ19" s="145"/>
      <c r="AGA19" s="145"/>
      <c r="AGB19" s="145"/>
      <c r="AGC19" s="145"/>
      <c r="AGD19" s="145"/>
      <c r="AGE19" s="145"/>
      <c r="AGF19" s="145"/>
      <c r="AGG19" s="145"/>
      <c r="AGH19" s="145"/>
      <c r="AGI19" s="145"/>
      <c r="AGJ19" s="145"/>
      <c r="AGK19" s="145"/>
      <c r="AGL19" s="145"/>
      <c r="AGM19" s="145"/>
      <c r="AGN19" s="145"/>
      <c r="AGO19" s="145"/>
      <c r="AGP19" s="145"/>
      <c r="AGQ19" s="145"/>
      <c r="AGR19" s="145"/>
      <c r="AGS19" s="145"/>
      <c r="AGT19" s="145"/>
      <c r="AGU19" s="145"/>
      <c r="AGV19" s="145"/>
      <c r="AGW19" s="145"/>
      <c r="AGX19" s="145"/>
      <c r="AGY19" s="145"/>
      <c r="AGZ19" s="145"/>
      <c r="AHA19" s="145"/>
      <c r="AHB19" s="145"/>
      <c r="AHC19" s="145"/>
      <c r="AHD19" s="145"/>
      <c r="AHE19" s="145"/>
      <c r="AHF19" s="145"/>
      <c r="AHG19" s="145"/>
      <c r="AHH19" s="145"/>
      <c r="AHI19" s="145"/>
      <c r="AHJ19" s="145"/>
      <c r="AHK19" s="145"/>
      <c r="AHL19" s="145"/>
      <c r="AHM19" s="145"/>
      <c r="AHN19" s="145"/>
      <c r="AHO19" s="145"/>
      <c r="AHP19" s="145"/>
      <c r="AHQ19" s="145"/>
      <c r="AHR19" s="145"/>
      <c r="AHS19" s="145"/>
      <c r="AHT19" s="145"/>
      <c r="AHU19" s="145"/>
      <c r="AHV19" s="145"/>
      <c r="AHW19" s="145"/>
      <c r="AHX19" s="145"/>
      <c r="AHY19" s="145"/>
      <c r="AHZ19" s="145"/>
      <c r="AIA19" s="145"/>
      <c r="AIB19" s="145"/>
      <c r="AIC19" s="145"/>
      <c r="AID19" s="145"/>
      <c r="AIE19" s="145"/>
      <c r="AIF19" s="145"/>
      <c r="AIG19" s="145"/>
      <c r="AIH19" s="145"/>
      <c r="AII19" s="145"/>
      <c r="AIJ19" s="145"/>
      <c r="AIK19" s="145"/>
      <c r="AIL19" s="145"/>
      <c r="AIM19" s="145"/>
      <c r="AIN19" s="145"/>
      <c r="AIO19" s="145"/>
      <c r="AIP19" s="145"/>
      <c r="AIQ19" s="145"/>
      <c r="AIR19" s="145"/>
      <c r="AIS19" s="145"/>
      <c r="AIT19" s="145"/>
      <c r="AIU19" s="145"/>
      <c r="AIV19" s="145"/>
      <c r="AIW19" s="145"/>
      <c r="AIX19" s="145"/>
      <c r="AIY19" s="145"/>
      <c r="AIZ19" s="145"/>
      <c r="AJA19" s="145"/>
      <c r="AJB19" s="145"/>
      <c r="AJC19" s="145"/>
      <c r="AJD19" s="145"/>
      <c r="AJE19" s="145"/>
      <c r="AJF19" s="145"/>
      <c r="AJG19" s="145"/>
      <c r="AJH19" s="145"/>
      <c r="AJI19" s="145"/>
      <c r="AJJ19" s="145"/>
      <c r="AJK19" s="145"/>
      <c r="AJL19" s="145"/>
      <c r="AJM19" s="145"/>
      <c r="AJN19" s="145"/>
      <c r="AJO19" s="145"/>
      <c r="AJP19" s="145"/>
      <c r="AJQ19" s="145"/>
      <c r="AJR19" s="145"/>
      <c r="AJS19" s="145"/>
      <c r="AJT19" s="145"/>
      <c r="AJU19" s="145"/>
      <c r="AJV19" s="145"/>
      <c r="AJW19" s="145"/>
      <c r="AJX19" s="145"/>
      <c r="AJY19" s="145"/>
      <c r="AJZ19" s="145"/>
      <c r="AKA19" s="145"/>
      <c r="AKB19" s="145"/>
      <c r="AKC19" s="145"/>
      <c r="AKD19" s="145"/>
      <c r="AKE19" s="145"/>
      <c r="AKF19" s="145"/>
      <c r="AKG19" s="145"/>
      <c r="AKH19" s="145"/>
      <c r="AKI19" s="145"/>
      <c r="AKJ19" s="145"/>
      <c r="AKK19" s="145"/>
      <c r="AKL19" s="145"/>
      <c r="AKM19" s="145"/>
      <c r="AKN19" s="145"/>
      <c r="AKO19" s="145"/>
      <c r="AKP19" s="145"/>
      <c r="AKQ19" s="145"/>
      <c r="AKR19" s="145"/>
      <c r="AKS19" s="145"/>
      <c r="AKT19" s="145"/>
      <c r="AKU19" s="145"/>
      <c r="AKV19" s="145"/>
      <c r="AKW19" s="145"/>
      <c r="AKX19" s="145"/>
      <c r="AKY19" s="145"/>
      <c r="AKZ19" s="145"/>
      <c r="ALA19" s="145"/>
      <c r="ALB19" s="145"/>
      <c r="ALC19" s="145"/>
      <c r="ALD19" s="145"/>
      <c r="ALE19" s="145"/>
      <c r="ALF19" s="145"/>
      <c r="ALG19" s="145"/>
      <c r="ALH19" s="145"/>
      <c r="ALI19" s="145"/>
      <c r="ALJ19" s="145"/>
      <c r="ALK19" s="145"/>
      <c r="ALL19" s="145"/>
      <c r="ALM19" s="145"/>
      <c r="ALN19" s="145"/>
      <c r="ALO19" s="145"/>
      <c r="ALP19" s="145"/>
      <c r="ALQ19" s="145"/>
      <c r="ALR19" s="145"/>
      <c r="ALS19" s="145"/>
      <c r="ALT19" s="145"/>
      <c r="ALU19" s="145"/>
      <c r="ALV19" s="145"/>
      <c r="ALW19" s="145"/>
      <c r="ALX19" s="145"/>
      <c r="ALY19" s="145"/>
      <c r="ALZ19" s="145"/>
    </row>
    <row r="20" spans="1:1024" ht="6.9" customHeight="1" x14ac:dyDescent="0.3">
      <c r="A20" s="145"/>
      <c r="B20" s="145"/>
      <c r="C20" s="7"/>
      <c r="D20" s="10"/>
      <c r="E20" s="10"/>
      <c r="F20" s="7"/>
      <c r="G20" s="7"/>
      <c r="H20" s="7"/>
      <c r="I20" s="145"/>
      <c r="J20" s="145"/>
      <c r="K20" s="145"/>
      <c r="L20" s="145"/>
      <c r="M20" s="145"/>
      <c r="N20" s="145"/>
      <c r="O20" s="145"/>
      <c r="P20" s="145"/>
      <c r="Q20" s="145"/>
      <c r="R20" s="145"/>
      <c r="S20" s="145"/>
      <c r="T20" s="145"/>
      <c r="U20" s="145"/>
      <c r="V20" s="145"/>
      <c r="W20" s="145"/>
      <c r="X20" s="145"/>
      <c r="Y20" s="145"/>
      <c r="Z20" s="145"/>
      <c r="AA20" s="145"/>
      <c r="AB20" s="145"/>
      <c r="AC20" s="145"/>
      <c r="AD20" s="145"/>
      <c r="AE20" s="145"/>
      <c r="AF20" s="145"/>
      <c r="AG20" s="145"/>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c r="BI20" s="145"/>
      <c r="BJ20" s="145"/>
      <c r="BK20" s="145"/>
      <c r="BL20" s="145"/>
      <c r="BM20" s="145"/>
      <c r="BN20" s="145"/>
      <c r="BO20" s="145"/>
      <c r="BP20" s="145"/>
      <c r="BQ20" s="145"/>
      <c r="BR20" s="145"/>
      <c r="BS20" s="145"/>
      <c r="BT20" s="145"/>
      <c r="BU20" s="145"/>
      <c r="BV20" s="145"/>
      <c r="BW20" s="145"/>
      <c r="BX20" s="145"/>
      <c r="BY20" s="145"/>
      <c r="BZ20" s="145"/>
      <c r="CA20" s="145"/>
      <c r="CB20" s="145"/>
      <c r="CC20" s="145"/>
      <c r="CD20" s="145"/>
      <c r="CE20" s="145"/>
      <c r="CF20" s="145"/>
      <c r="CG20" s="145"/>
      <c r="CH20" s="145"/>
      <c r="CI20" s="145"/>
      <c r="CJ20" s="145"/>
      <c r="CK20" s="145"/>
      <c r="CL20" s="145"/>
      <c r="CM20" s="145"/>
      <c r="CN20" s="145"/>
      <c r="CO20" s="145"/>
      <c r="CP20" s="145"/>
      <c r="CQ20" s="145"/>
      <c r="CR20" s="145"/>
      <c r="CS20" s="145"/>
      <c r="CT20" s="145"/>
      <c r="CU20" s="145"/>
      <c r="CV20" s="145"/>
      <c r="CW20" s="145"/>
      <c r="CX20" s="145"/>
      <c r="CY20" s="145"/>
      <c r="CZ20" s="145"/>
      <c r="DA20" s="145"/>
      <c r="DB20" s="145"/>
      <c r="DC20" s="145"/>
      <c r="DD20" s="145"/>
      <c r="DE20" s="145"/>
      <c r="DF20" s="145"/>
      <c r="DG20" s="145"/>
      <c r="DH20" s="145"/>
      <c r="DI20" s="145"/>
      <c r="DJ20" s="145"/>
      <c r="DK20" s="145"/>
      <c r="DL20" s="145"/>
      <c r="DM20" s="145"/>
      <c r="DN20" s="145"/>
      <c r="DO20" s="145"/>
      <c r="DP20" s="145"/>
      <c r="DQ20" s="145"/>
      <c r="DR20" s="145"/>
      <c r="DS20" s="145"/>
      <c r="DT20" s="145"/>
      <c r="DU20" s="145"/>
      <c r="DV20" s="145"/>
      <c r="DW20" s="145"/>
      <c r="DX20" s="145"/>
      <c r="DY20" s="145"/>
      <c r="DZ20" s="145"/>
      <c r="EA20" s="145"/>
      <c r="EB20" s="145"/>
      <c r="EC20" s="145"/>
      <c r="ED20" s="145"/>
      <c r="EE20" s="145"/>
      <c r="EF20" s="145"/>
      <c r="EG20" s="145"/>
      <c r="EH20" s="145"/>
      <c r="EI20" s="145"/>
      <c r="EJ20" s="145"/>
      <c r="EK20" s="145"/>
      <c r="EL20" s="145"/>
      <c r="EM20" s="145"/>
      <c r="EN20" s="145"/>
      <c r="EO20" s="145"/>
      <c r="EP20" s="145"/>
      <c r="EQ20" s="145"/>
      <c r="ER20" s="145"/>
      <c r="ES20" s="145"/>
      <c r="ET20" s="145"/>
      <c r="EU20" s="145"/>
      <c r="EV20" s="145"/>
      <c r="EW20" s="145"/>
      <c r="EX20" s="145"/>
      <c r="EY20" s="145"/>
      <c r="EZ20" s="145"/>
      <c r="FA20" s="145"/>
      <c r="FB20" s="145"/>
      <c r="FC20" s="145"/>
      <c r="FD20" s="145"/>
      <c r="FE20" s="145"/>
      <c r="FF20" s="145"/>
      <c r="FG20" s="145"/>
      <c r="FH20" s="145"/>
      <c r="FI20" s="145"/>
      <c r="FJ20" s="145"/>
      <c r="FK20" s="145"/>
      <c r="FL20" s="145"/>
      <c r="FM20" s="145"/>
      <c r="FN20" s="145"/>
      <c r="FO20" s="145"/>
      <c r="FP20" s="145"/>
      <c r="FQ20" s="145"/>
      <c r="FR20" s="145"/>
      <c r="FS20" s="145"/>
      <c r="FT20" s="145"/>
      <c r="FU20" s="145"/>
      <c r="FV20" s="145"/>
      <c r="FW20" s="145"/>
      <c r="FX20" s="145"/>
      <c r="FY20" s="145"/>
      <c r="FZ20" s="145"/>
      <c r="GA20" s="145"/>
      <c r="GB20" s="145"/>
      <c r="GC20" s="145"/>
      <c r="GD20" s="145"/>
      <c r="GE20" s="145"/>
      <c r="GF20" s="145"/>
      <c r="GG20" s="145"/>
      <c r="GH20" s="145"/>
      <c r="GI20" s="145"/>
      <c r="GJ20" s="145"/>
      <c r="GK20" s="145"/>
      <c r="GL20" s="145"/>
      <c r="GM20" s="145"/>
      <c r="GN20" s="145"/>
      <c r="GO20" s="145"/>
      <c r="GP20" s="145"/>
      <c r="GQ20" s="145"/>
      <c r="GR20" s="145"/>
      <c r="GS20" s="145"/>
      <c r="GT20" s="145"/>
      <c r="GU20" s="145"/>
      <c r="GV20" s="145"/>
      <c r="GW20" s="145"/>
      <c r="GX20" s="145"/>
      <c r="GY20" s="145"/>
      <c r="GZ20" s="145"/>
      <c r="HA20" s="145"/>
      <c r="HB20" s="145"/>
      <c r="HC20" s="145"/>
      <c r="HD20" s="145"/>
      <c r="HE20" s="145"/>
      <c r="HF20" s="145"/>
      <c r="HG20" s="145"/>
      <c r="HH20" s="145"/>
      <c r="HI20" s="145"/>
      <c r="HJ20" s="145"/>
      <c r="HK20" s="145"/>
      <c r="HL20" s="145"/>
      <c r="HM20" s="145"/>
      <c r="HN20" s="145"/>
      <c r="HO20" s="145"/>
      <c r="HP20" s="145"/>
      <c r="HQ20" s="145"/>
      <c r="HR20" s="145"/>
      <c r="HS20" s="145"/>
      <c r="HT20" s="145"/>
      <c r="HU20" s="145"/>
      <c r="HV20" s="145"/>
      <c r="HW20" s="145"/>
      <c r="HX20" s="145"/>
      <c r="HY20" s="145"/>
      <c r="HZ20" s="145"/>
      <c r="IA20" s="145"/>
      <c r="IB20" s="145"/>
      <c r="IC20" s="145"/>
      <c r="ID20" s="145"/>
      <c r="IE20" s="145"/>
      <c r="IF20" s="145"/>
      <c r="IG20" s="145"/>
      <c r="IH20" s="145"/>
      <c r="II20" s="145"/>
      <c r="IJ20" s="145"/>
      <c r="IK20" s="145"/>
      <c r="IL20" s="145"/>
      <c r="IM20" s="145"/>
      <c r="IN20" s="145"/>
      <c r="IO20" s="145"/>
      <c r="IP20" s="145"/>
      <c r="IQ20" s="145"/>
      <c r="IR20" s="145"/>
      <c r="IS20" s="145"/>
      <c r="IT20" s="145"/>
      <c r="IU20" s="145"/>
      <c r="IV20" s="145"/>
      <c r="IW20" s="145"/>
      <c r="IX20" s="145"/>
      <c r="IY20" s="145"/>
      <c r="IZ20" s="145"/>
      <c r="JA20" s="145"/>
      <c r="JB20" s="145"/>
      <c r="JC20" s="145"/>
      <c r="JD20" s="145"/>
      <c r="JE20" s="145"/>
      <c r="JF20" s="145"/>
      <c r="JG20" s="145"/>
      <c r="JH20" s="145"/>
      <c r="JI20" s="145"/>
      <c r="JJ20" s="145"/>
      <c r="JK20" s="145"/>
      <c r="JL20" s="145"/>
      <c r="JM20" s="145"/>
      <c r="JN20" s="145"/>
      <c r="JO20" s="145"/>
      <c r="JP20" s="145"/>
      <c r="JQ20" s="145"/>
      <c r="JR20" s="145"/>
      <c r="JS20" s="145"/>
      <c r="JT20" s="145"/>
      <c r="JU20" s="145"/>
      <c r="JV20" s="145"/>
      <c r="JW20" s="145"/>
      <c r="JX20" s="145"/>
      <c r="JY20" s="145"/>
      <c r="JZ20" s="145"/>
      <c r="KA20" s="145"/>
      <c r="KB20" s="145"/>
      <c r="KC20" s="145"/>
      <c r="KD20" s="145"/>
      <c r="KE20" s="145"/>
      <c r="KF20" s="145"/>
      <c r="KG20" s="145"/>
      <c r="KH20" s="145"/>
      <c r="KI20" s="145"/>
      <c r="KJ20" s="145"/>
      <c r="KK20" s="145"/>
      <c r="KL20" s="145"/>
      <c r="KM20" s="145"/>
      <c r="KN20" s="145"/>
      <c r="KO20" s="145"/>
      <c r="KP20" s="145"/>
      <c r="KQ20" s="145"/>
      <c r="KR20" s="145"/>
      <c r="KS20" s="145"/>
      <c r="KT20" s="145"/>
      <c r="KU20" s="145"/>
      <c r="KV20" s="145"/>
      <c r="KW20" s="145"/>
      <c r="KX20" s="145"/>
      <c r="KY20" s="145"/>
      <c r="KZ20" s="145"/>
      <c r="LA20" s="145"/>
      <c r="LB20" s="145"/>
      <c r="LC20" s="145"/>
      <c r="LD20" s="145"/>
      <c r="LE20" s="145"/>
      <c r="LF20" s="145"/>
      <c r="LG20" s="145"/>
      <c r="LH20" s="145"/>
      <c r="LI20" s="145"/>
      <c r="LJ20" s="145"/>
      <c r="LK20" s="145"/>
      <c r="LL20" s="145"/>
      <c r="LM20" s="145"/>
      <c r="LN20" s="145"/>
      <c r="LO20" s="145"/>
      <c r="LP20" s="145"/>
      <c r="LQ20" s="145"/>
      <c r="LR20" s="145"/>
      <c r="LS20" s="145"/>
      <c r="LT20" s="145"/>
      <c r="LU20" s="145"/>
      <c r="LV20" s="145"/>
      <c r="LW20" s="145"/>
      <c r="LX20" s="145"/>
      <c r="LY20" s="145"/>
      <c r="LZ20" s="145"/>
      <c r="MA20" s="145"/>
      <c r="MB20" s="145"/>
      <c r="MC20" s="145"/>
      <c r="MD20" s="145"/>
      <c r="ME20" s="145"/>
      <c r="MF20" s="145"/>
      <c r="MG20" s="145"/>
      <c r="MH20" s="145"/>
      <c r="MI20" s="145"/>
      <c r="MJ20" s="145"/>
      <c r="MK20" s="145"/>
      <c r="ML20" s="145"/>
      <c r="MM20" s="145"/>
      <c r="MN20" s="145"/>
      <c r="MO20" s="145"/>
      <c r="MP20" s="145"/>
      <c r="MQ20" s="145"/>
      <c r="MR20" s="145"/>
      <c r="MS20" s="145"/>
      <c r="MT20" s="145"/>
      <c r="MU20" s="145"/>
      <c r="MV20" s="145"/>
      <c r="MW20" s="145"/>
      <c r="MX20" s="145"/>
      <c r="MY20" s="145"/>
      <c r="MZ20" s="145"/>
      <c r="NA20" s="145"/>
      <c r="NB20" s="145"/>
      <c r="NC20" s="145"/>
      <c r="ND20" s="145"/>
      <c r="NE20" s="145"/>
      <c r="NF20" s="145"/>
      <c r="NG20" s="145"/>
      <c r="NH20" s="145"/>
      <c r="NI20" s="145"/>
      <c r="NJ20" s="145"/>
      <c r="NK20" s="145"/>
      <c r="NL20" s="145"/>
      <c r="NM20" s="145"/>
      <c r="NN20" s="145"/>
      <c r="NO20" s="145"/>
      <c r="NP20" s="145"/>
      <c r="NQ20" s="145"/>
      <c r="NR20" s="145"/>
      <c r="NS20" s="145"/>
      <c r="NT20" s="145"/>
      <c r="NU20" s="145"/>
      <c r="NV20" s="145"/>
      <c r="NW20" s="145"/>
      <c r="NX20" s="145"/>
      <c r="NY20" s="145"/>
      <c r="NZ20" s="145"/>
      <c r="OA20" s="145"/>
      <c r="OB20" s="145"/>
      <c r="OC20" s="145"/>
      <c r="OD20" s="145"/>
      <c r="OE20" s="145"/>
      <c r="OF20" s="145"/>
      <c r="OG20" s="145"/>
      <c r="OH20" s="145"/>
      <c r="OI20" s="145"/>
      <c r="OJ20" s="145"/>
      <c r="OK20" s="145"/>
      <c r="OL20" s="145"/>
      <c r="OM20" s="145"/>
      <c r="ON20" s="145"/>
      <c r="OO20" s="145"/>
      <c r="OP20" s="145"/>
      <c r="OQ20" s="145"/>
      <c r="OR20" s="145"/>
      <c r="OS20" s="145"/>
      <c r="OT20" s="145"/>
      <c r="OU20" s="145"/>
      <c r="OV20" s="145"/>
      <c r="OW20" s="145"/>
      <c r="OX20" s="145"/>
      <c r="OY20" s="145"/>
      <c r="OZ20" s="145"/>
      <c r="PA20" s="145"/>
      <c r="PB20" s="145"/>
      <c r="PC20" s="145"/>
      <c r="PD20" s="145"/>
      <c r="PE20" s="145"/>
      <c r="PF20" s="145"/>
      <c r="PG20" s="145"/>
      <c r="PH20" s="145"/>
      <c r="PI20" s="145"/>
      <c r="PJ20" s="145"/>
      <c r="PK20" s="145"/>
      <c r="PL20" s="145"/>
      <c r="PM20" s="145"/>
      <c r="PN20" s="145"/>
      <c r="PO20" s="145"/>
      <c r="PP20" s="145"/>
      <c r="PQ20" s="145"/>
      <c r="PR20" s="145"/>
      <c r="PS20" s="145"/>
      <c r="PT20" s="145"/>
      <c r="PU20" s="145"/>
      <c r="PV20" s="145"/>
      <c r="PW20" s="145"/>
      <c r="PX20" s="145"/>
      <c r="PY20" s="145"/>
      <c r="PZ20" s="145"/>
      <c r="QA20" s="145"/>
      <c r="QB20" s="145"/>
      <c r="QC20" s="145"/>
      <c r="QD20" s="145"/>
      <c r="QE20" s="145"/>
      <c r="QF20" s="145"/>
      <c r="QG20" s="145"/>
      <c r="QH20" s="145"/>
      <c r="QI20" s="145"/>
      <c r="QJ20" s="145"/>
      <c r="QK20" s="145"/>
      <c r="QL20" s="145"/>
      <c r="QM20" s="145"/>
      <c r="QN20" s="145"/>
      <c r="QO20" s="145"/>
      <c r="QP20" s="145"/>
      <c r="QQ20" s="145"/>
      <c r="QR20" s="145"/>
      <c r="QS20" s="145"/>
      <c r="QT20" s="145"/>
      <c r="QU20" s="145"/>
      <c r="QV20" s="145"/>
      <c r="QW20" s="145"/>
      <c r="QX20" s="145"/>
      <c r="QY20" s="145"/>
      <c r="QZ20" s="145"/>
      <c r="RA20" s="145"/>
      <c r="RB20" s="145"/>
      <c r="RC20" s="145"/>
      <c r="RD20" s="145"/>
      <c r="RE20" s="145"/>
      <c r="RF20" s="145"/>
      <c r="RG20" s="145"/>
      <c r="RH20" s="145"/>
      <c r="RI20" s="145"/>
      <c r="RJ20" s="145"/>
      <c r="RK20" s="145"/>
      <c r="RL20" s="145"/>
      <c r="RM20" s="145"/>
      <c r="RN20" s="145"/>
      <c r="RO20" s="145"/>
      <c r="RP20" s="145"/>
      <c r="RQ20" s="145"/>
      <c r="RR20" s="145"/>
      <c r="RS20" s="145"/>
      <c r="RT20" s="145"/>
      <c r="RU20" s="145"/>
      <c r="RV20" s="145"/>
      <c r="RW20" s="145"/>
      <c r="RX20" s="145"/>
      <c r="RY20" s="145"/>
      <c r="RZ20" s="145"/>
      <c r="SA20" s="145"/>
      <c r="SB20" s="145"/>
      <c r="SC20" s="145"/>
      <c r="SD20" s="145"/>
      <c r="SE20" s="145"/>
      <c r="SF20" s="145"/>
      <c r="SG20" s="145"/>
      <c r="SH20" s="145"/>
      <c r="SI20" s="145"/>
      <c r="SJ20" s="145"/>
      <c r="SK20" s="145"/>
      <c r="SL20" s="145"/>
      <c r="SM20" s="145"/>
      <c r="SN20" s="145"/>
      <c r="SO20" s="145"/>
      <c r="SP20" s="145"/>
      <c r="SQ20" s="145"/>
      <c r="SR20" s="145"/>
      <c r="SS20" s="145"/>
      <c r="ST20" s="145"/>
      <c r="SU20" s="145"/>
      <c r="SV20" s="145"/>
      <c r="SW20" s="145"/>
      <c r="SX20" s="145"/>
      <c r="SY20" s="145"/>
      <c r="SZ20" s="145"/>
      <c r="TA20" s="145"/>
      <c r="TB20" s="145"/>
      <c r="TC20" s="145"/>
      <c r="TD20" s="145"/>
      <c r="TE20" s="145"/>
      <c r="TF20" s="145"/>
      <c r="TG20" s="145"/>
      <c r="TH20" s="145"/>
      <c r="TI20" s="145"/>
      <c r="TJ20" s="145"/>
      <c r="TK20" s="145"/>
      <c r="TL20" s="145"/>
      <c r="TM20" s="145"/>
      <c r="TN20" s="145"/>
      <c r="TO20" s="145"/>
      <c r="TP20" s="145"/>
      <c r="TQ20" s="145"/>
      <c r="TR20" s="145"/>
      <c r="TS20" s="145"/>
      <c r="TT20" s="145"/>
      <c r="TU20" s="145"/>
      <c r="TV20" s="145"/>
      <c r="TW20" s="145"/>
      <c r="TX20" s="145"/>
      <c r="TY20" s="145"/>
      <c r="TZ20" s="145"/>
      <c r="UA20" s="145"/>
      <c r="UB20" s="145"/>
      <c r="UC20" s="145"/>
      <c r="UD20" s="145"/>
      <c r="UE20" s="145"/>
      <c r="UF20" s="145"/>
      <c r="UG20" s="145"/>
      <c r="UH20" s="145"/>
      <c r="UI20" s="145"/>
      <c r="UJ20" s="145"/>
      <c r="UK20" s="145"/>
      <c r="UL20" s="145"/>
      <c r="UM20" s="145"/>
      <c r="UN20" s="145"/>
      <c r="UO20" s="145"/>
      <c r="UP20" s="145"/>
      <c r="UQ20" s="145"/>
      <c r="UR20" s="145"/>
      <c r="US20" s="145"/>
      <c r="UT20" s="145"/>
      <c r="UU20" s="145"/>
      <c r="UV20" s="145"/>
      <c r="UW20" s="145"/>
      <c r="UX20" s="145"/>
      <c r="UY20" s="145"/>
      <c r="UZ20" s="145"/>
      <c r="VA20" s="145"/>
      <c r="VB20" s="145"/>
      <c r="VC20" s="145"/>
      <c r="VD20" s="145"/>
      <c r="VE20" s="145"/>
      <c r="VF20" s="145"/>
      <c r="VG20" s="145"/>
      <c r="VH20" s="145"/>
      <c r="VI20" s="145"/>
      <c r="VJ20" s="145"/>
      <c r="VK20" s="145"/>
      <c r="VL20" s="145"/>
      <c r="VM20" s="145"/>
      <c r="VN20" s="145"/>
      <c r="VO20" s="145"/>
      <c r="VP20" s="145"/>
      <c r="VQ20" s="145"/>
      <c r="VR20" s="145"/>
      <c r="VS20" s="145"/>
      <c r="VT20" s="145"/>
      <c r="VU20" s="145"/>
      <c r="VV20" s="145"/>
      <c r="VW20" s="145"/>
      <c r="VX20" s="145"/>
      <c r="VY20" s="145"/>
      <c r="VZ20" s="145"/>
      <c r="WA20" s="145"/>
      <c r="WB20" s="145"/>
      <c r="WC20" s="145"/>
      <c r="WD20" s="145"/>
      <c r="WE20" s="145"/>
      <c r="WF20" s="145"/>
      <c r="WG20" s="145"/>
      <c r="WH20" s="145"/>
      <c r="WI20" s="145"/>
      <c r="WJ20" s="145"/>
      <c r="WK20" s="145"/>
      <c r="WL20" s="145"/>
      <c r="WM20" s="145"/>
      <c r="WN20" s="145"/>
      <c r="WO20" s="145"/>
      <c r="WP20" s="145"/>
      <c r="WQ20" s="145"/>
      <c r="WR20" s="145"/>
      <c r="WS20" s="145"/>
      <c r="WT20" s="145"/>
      <c r="WU20" s="145"/>
      <c r="WV20" s="145"/>
      <c r="WW20" s="145"/>
      <c r="WX20" s="145"/>
      <c r="WY20" s="145"/>
      <c r="WZ20" s="145"/>
      <c r="XA20" s="145"/>
      <c r="XB20" s="145"/>
      <c r="XC20" s="145"/>
      <c r="XD20" s="145"/>
      <c r="XE20" s="145"/>
      <c r="XF20" s="145"/>
      <c r="XG20" s="145"/>
      <c r="XH20" s="145"/>
      <c r="XI20" s="145"/>
      <c r="XJ20" s="145"/>
      <c r="XK20" s="145"/>
      <c r="XL20" s="145"/>
      <c r="XM20" s="145"/>
      <c r="XN20" s="145"/>
      <c r="XO20" s="145"/>
      <c r="XP20" s="145"/>
      <c r="XQ20" s="145"/>
      <c r="XR20" s="145"/>
      <c r="XS20" s="145"/>
      <c r="XT20" s="145"/>
      <c r="XU20" s="145"/>
      <c r="XV20" s="145"/>
      <c r="XW20" s="145"/>
      <c r="XX20" s="145"/>
      <c r="XY20" s="145"/>
      <c r="XZ20" s="145"/>
      <c r="YA20" s="145"/>
      <c r="YB20" s="145"/>
      <c r="YC20" s="145"/>
      <c r="YD20" s="145"/>
      <c r="YE20" s="145"/>
      <c r="YF20" s="145"/>
      <c r="YG20" s="145"/>
      <c r="YH20" s="145"/>
      <c r="YI20" s="145"/>
      <c r="YJ20" s="145"/>
      <c r="YK20" s="145"/>
      <c r="YL20" s="145"/>
      <c r="YM20" s="145"/>
      <c r="YN20" s="145"/>
      <c r="YO20" s="145"/>
      <c r="YP20" s="145"/>
      <c r="YQ20" s="145"/>
      <c r="YR20" s="145"/>
      <c r="YS20" s="145"/>
      <c r="YT20" s="145"/>
      <c r="YU20" s="145"/>
      <c r="YV20" s="145"/>
      <c r="YW20" s="145"/>
      <c r="YX20" s="145"/>
      <c r="YY20" s="145"/>
      <c r="YZ20" s="145"/>
      <c r="ZA20" s="145"/>
      <c r="ZB20" s="145"/>
      <c r="ZC20" s="145"/>
      <c r="ZD20" s="145"/>
      <c r="ZE20" s="145"/>
      <c r="ZF20" s="145"/>
      <c r="ZG20" s="145"/>
      <c r="ZH20" s="145"/>
      <c r="ZI20" s="145"/>
      <c r="ZJ20" s="145"/>
      <c r="ZK20" s="145"/>
      <c r="ZL20" s="145"/>
      <c r="ZM20" s="145"/>
      <c r="ZN20" s="145"/>
      <c r="ZO20" s="145"/>
      <c r="ZP20" s="145"/>
      <c r="ZQ20" s="145"/>
      <c r="ZR20" s="145"/>
      <c r="ZS20" s="145"/>
      <c r="ZT20" s="145"/>
      <c r="ZU20" s="145"/>
      <c r="ZV20" s="145"/>
      <c r="ZW20" s="145"/>
      <c r="ZX20" s="145"/>
      <c r="ZY20" s="145"/>
      <c r="ZZ20" s="145"/>
      <c r="AAA20" s="145"/>
      <c r="AAB20" s="145"/>
      <c r="AAC20" s="145"/>
      <c r="AAD20" s="145"/>
      <c r="AAE20" s="145"/>
      <c r="AAF20" s="145"/>
      <c r="AAG20" s="145"/>
      <c r="AAH20" s="145"/>
      <c r="AAI20" s="145"/>
      <c r="AAJ20" s="145"/>
      <c r="AAK20" s="145"/>
      <c r="AAL20" s="145"/>
      <c r="AAM20" s="145"/>
      <c r="AAN20" s="145"/>
      <c r="AAO20" s="145"/>
      <c r="AAP20" s="145"/>
      <c r="AAQ20" s="145"/>
      <c r="AAR20" s="145"/>
      <c r="AAS20" s="145"/>
      <c r="AAT20" s="145"/>
      <c r="AAU20" s="145"/>
      <c r="AAV20" s="145"/>
      <c r="AAW20" s="145"/>
      <c r="AAX20" s="145"/>
      <c r="AAY20" s="145"/>
      <c r="AAZ20" s="145"/>
      <c r="ABA20" s="145"/>
      <c r="ABB20" s="145"/>
      <c r="ABC20" s="145"/>
      <c r="ABD20" s="145"/>
      <c r="ABE20" s="145"/>
      <c r="ABF20" s="145"/>
      <c r="ABG20" s="145"/>
      <c r="ABH20" s="145"/>
      <c r="ABI20" s="145"/>
      <c r="ABJ20" s="145"/>
      <c r="ABK20" s="145"/>
      <c r="ABL20" s="145"/>
      <c r="ABM20" s="145"/>
      <c r="ABN20" s="145"/>
      <c r="ABO20" s="145"/>
      <c r="ABP20" s="145"/>
      <c r="ABQ20" s="145"/>
      <c r="ABR20" s="145"/>
      <c r="ABS20" s="145"/>
      <c r="ABT20" s="145"/>
      <c r="ABU20" s="145"/>
      <c r="ABV20" s="145"/>
      <c r="ABW20" s="145"/>
      <c r="ABX20" s="145"/>
      <c r="ABY20" s="145"/>
      <c r="ABZ20" s="145"/>
      <c r="ACA20" s="145"/>
      <c r="ACB20" s="145"/>
      <c r="ACC20" s="145"/>
      <c r="ACD20" s="145"/>
      <c r="ACE20" s="145"/>
      <c r="ACF20" s="145"/>
      <c r="ACG20" s="145"/>
      <c r="ACH20" s="145"/>
      <c r="ACI20" s="145"/>
      <c r="ACJ20" s="145"/>
      <c r="ACK20" s="145"/>
      <c r="ACL20" s="145"/>
      <c r="ACM20" s="145"/>
      <c r="ACN20" s="145"/>
      <c r="ACO20" s="145"/>
      <c r="ACP20" s="145"/>
      <c r="ACQ20" s="145"/>
      <c r="ACR20" s="145"/>
      <c r="ACS20" s="145"/>
      <c r="ACT20" s="145"/>
      <c r="ACU20" s="145"/>
      <c r="ACV20" s="145"/>
      <c r="ACW20" s="145"/>
      <c r="ACX20" s="145"/>
      <c r="ACY20" s="145"/>
      <c r="ACZ20" s="145"/>
      <c r="ADA20" s="145"/>
      <c r="ADB20" s="145"/>
      <c r="ADC20" s="145"/>
      <c r="ADD20" s="145"/>
      <c r="ADE20" s="145"/>
      <c r="ADF20" s="145"/>
      <c r="ADG20" s="145"/>
      <c r="ADH20" s="145"/>
      <c r="ADI20" s="145"/>
      <c r="ADJ20" s="145"/>
      <c r="ADK20" s="145"/>
      <c r="ADL20" s="145"/>
      <c r="ADM20" s="145"/>
      <c r="ADN20" s="145"/>
      <c r="ADO20" s="145"/>
      <c r="ADP20" s="145"/>
      <c r="ADQ20" s="145"/>
      <c r="ADR20" s="145"/>
      <c r="ADS20" s="145"/>
      <c r="ADT20" s="145"/>
      <c r="ADU20" s="145"/>
      <c r="ADV20" s="145"/>
      <c r="ADW20" s="145"/>
      <c r="ADX20" s="145"/>
      <c r="ADY20" s="145"/>
      <c r="ADZ20" s="145"/>
      <c r="AEA20" s="145"/>
      <c r="AEB20" s="145"/>
      <c r="AEC20" s="145"/>
      <c r="AED20" s="145"/>
      <c r="AEE20" s="145"/>
      <c r="AEF20" s="145"/>
      <c r="AEG20" s="145"/>
      <c r="AEH20" s="145"/>
      <c r="AEI20" s="145"/>
      <c r="AEJ20" s="145"/>
      <c r="AEK20" s="145"/>
      <c r="AEL20" s="145"/>
      <c r="AEM20" s="145"/>
      <c r="AEN20" s="145"/>
      <c r="AEO20" s="145"/>
      <c r="AEP20" s="145"/>
      <c r="AEQ20" s="145"/>
      <c r="AER20" s="145"/>
      <c r="AES20" s="145"/>
      <c r="AET20" s="145"/>
      <c r="AEU20" s="145"/>
      <c r="AEV20" s="145"/>
      <c r="AEW20" s="145"/>
      <c r="AEX20" s="145"/>
      <c r="AEY20" s="145"/>
      <c r="AEZ20" s="145"/>
      <c r="AFA20" s="145"/>
      <c r="AFB20" s="145"/>
      <c r="AFC20" s="145"/>
      <c r="AFD20" s="145"/>
      <c r="AFE20" s="145"/>
      <c r="AFF20" s="145"/>
      <c r="AFG20" s="145"/>
      <c r="AFH20" s="145"/>
      <c r="AFI20" s="145"/>
      <c r="AFJ20" s="145"/>
      <c r="AFK20" s="145"/>
      <c r="AFL20" s="145"/>
      <c r="AFM20" s="145"/>
      <c r="AFN20" s="145"/>
      <c r="AFO20" s="145"/>
      <c r="AFP20" s="145"/>
      <c r="AFQ20" s="145"/>
      <c r="AFR20" s="145"/>
      <c r="AFS20" s="145"/>
      <c r="AFT20" s="145"/>
      <c r="AFU20" s="145"/>
      <c r="AFV20" s="145"/>
      <c r="AFW20" s="145"/>
      <c r="AFX20" s="145"/>
      <c r="AFY20" s="145"/>
      <c r="AFZ20" s="145"/>
      <c r="AGA20" s="145"/>
      <c r="AGB20" s="145"/>
      <c r="AGC20" s="145"/>
      <c r="AGD20" s="145"/>
      <c r="AGE20" s="145"/>
      <c r="AGF20" s="145"/>
      <c r="AGG20" s="145"/>
      <c r="AGH20" s="145"/>
      <c r="AGI20" s="145"/>
      <c r="AGJ20" s="145"/>
      <c r="AGK20" s="145"/>
      <c r="AGL20" s="145"/>
      <c r="AGM20" s="145"/>
      <c r="AGN20" s="145"/>
      <c r="AGO20" s="145"/>
      <c r="AGP20" s="145"/>
      <c r="AGQ20" s="145"/>
      <c r="AGR20" s="145"/>
      <c r="AGS20" s="145"/>
      <c r="AGT20" s="145"/>
      <c r="AGU20" s="145"/>
      <c r="AGV20" s="145"/>
      <c r="AGW20" s="145"/>
      <c r="AGX20" s="145"/>
      <c r="AGY20" s="145"/>
      <c r="AGZ20" s="145"/>
      <c r="AHA20" s="145"/>
      <c r="AHB20" s="145"/>
      <c r="AHC20" s="145"/>
      <c r="AHD20" s="145"/>
      <c r="AHE20" s="145"/>
      <c r="AHF20" s="145"/>
      <c r="AHG20" s="145"/>
      <c r="AHH20" s="145"/>
      <c r="AHI20" s="145"/>
      <c r="AHJ20" s="145"/>
      <c r="AHK20" s="145"/>
      <c r="AHL20" s="145"/>
      <c r="AHM20" s="145"/>
      <c r="AHN20" s="145"/>
      <c r="AHO20" s="145"/>
      <c r="AHP20" s="145"/>
      <c r="AHQ20" s="145"/>
      <c r="AHR20" s="145"/>
      <c r="AHS20" s="145"/>
      <c r="AHT20" s="145"/>
      <c r="AHU20" s="145"/>
      <c r="AHV20" s="145"/>
      <c r="AHW20" s="145"/>
      <c r="AHX20" s="145"/>
      <c r="AHY20" s="145"/>
      <c r="AHZ20" s="145"/>
      <c r="AIA20" s="145"/>
      <c r="AIB20" s="145"/>
      <c r="AIC20" s="145"/>
      <c r="AID20" s="145"/>
      <c r="AIE20" s="145"/>
      <c r="AIF20" s="145"/>
      <c r="AIG20" s="145"/>
      <c r="AIH20" s="145"/>
      <c r="AII20" s="145"/>
      <c r="AIJ20" s="145"/>
      <c r="AIK20" s="145"/>
      <c r="AIL20" s="145"/>
      <c r="AIM20" s="145"/>
      <c r="AIN20" s="145"/>
      <c r="AIO20" s="145"/>
      <c r="AIP20" s="145"/>
      <c r="AIQ20" s="145"/>
      <c r="AIR20" s="145"/>
      <c r="AIS20" s="145"/>
      <c r="AIT20" s="145"/>
      <c r="AIU20" s="145"/>
      <c r="AIV20" s="145"/>
      <c r="AIW20" s="145"/>
      <c r="AIX20" s="145"/>
      <c r="AIY20" s="145"/>
      <c r="AIZ20" s="145"/>
      <c r="AJA20" s="145"/>
      <c r="AJB20" s="145"/>
      <c r="AJC20" s="145"/>
      <c r="AJD20" s="145"/>
      <c r="AJE20" s="145"/>
      <c r="AJF20" s="145"/>
      <c r="AJG20" s="145"/>
      <c r="AJH20" s="145"/>
      <c r="AJI20" s="145"/>
      <c r="AJJ20" s="145"/>
      <c r="AJK20" s="145"/>
      <c r="AJL20" s="145"/>
      <c r="AJM20" s="145"/>
      <c r="AJN20" s="145"/>
      <c r="AJO20" s="145"/>
      <c r="AJP20" s="145"/>
      <c r="AJQ20" s="145"/>
      <c r="AJR20" s="145"/>
      <c r="AJS20" s="145"/>
      <c r="AJT20" s="145"/>
      <c r="AJU20" s="145"/>
      <c r="AJV20" s="145"/>
      <c r="AJW20" s="145"/>
      <c r="AJX20" s="145"/>
      <c r="AJY20" s="145"/>
      <c r="AJZ20" s="145"/>
      <c r="AKA20" s="145"/>
      <c r="AKB20" s="145"/>
      <c r="AKC20" s="145"/>
      <c r="AKD20" s="145"/>
      <c r="AKE20" s="145"/>
      <c r="AKF20" s="145"/>
      <c r="AKG20" s="145"/>
      <c r="AKH20" s="145"/>
      <c r="AKI20" s="145"/>
      <c r="AKJ20" s="145"/>
      <c r="AKK20" s="145"/>
      <c r="AKL20" s="145"/>
      <c r="AKM20" s="145"/>
      <c r="AKN20" s="145"/>
      <c r="AKO20" s="145"/>
      <c r="AKP20" s="145"/>
      <c r="AKQ20" s="145"/>
      <c r="AKR20" s="145"/>
      <c r="AKS20" s="145"/>
      <c r="AKT20" s="145"/>
      <c r="AKU20" s="145"/>
      <c r="AKV20" s="145"/>
      <c r="AKW20" s="145"/>
      <c r="AKX20" s="145"/>
      <c r="AKY20" s="145"/>
      <c r="AKZ20" s="145"/>
      <c r="ALA20" s="145"/>
      <c r="ALB20" s="145"/>
      <c r="ALC20" s="145"/>
      <c r="ALD20" s="145"/>
      <c r="ALE20" s="145"/>
      <c r="ALF20" s="145"/>
      <c r="ALG20" s="145"/>
      <c r="ALH20" s="145"/>
      <c r="ALI20" s="145"/>
      <c r="ALJ20" s="145"/>
      <c r="ALK20" s="145"/>
      <c r="ALL20" s="145"/>
      <c r="ALM20" s="145"/>
      <c r="ALN20" s="145"/>
      <c r="ALO20" s="145"/>
      <c r="ALP20" s="145"/>
      <c r="ALQ20" s="145"/>
      <c r="ALR20" s="145"/>
      <c r="ALS20" s="145"/>
      <c r="ALT20" s="145"/>
      <c r="ALU20" s="145"/>
      <c r="ALV20" s="145"/>
      <c r="ALW20" s="145"/>
      <c r="ALX20" s="145"/>
      <c r="ALY20" s="145"/>
      <c r="ALZ20" s="145"/>
    </row>
    <row r="21" spans="1:1024" s="148" customFormat="1" ht="13.35" customHeight="1" x14ac:dyDescent="0.3">
      <c r="C21" s="233" t="s">
        <v>16</v>
      </c>
      <c r="D21" s="233"/>
      <c r="E21" s="233"/>
      <c r="F21" s="233"/>
      <c r="G21" s="233"/>
      <c r="H21" s="233"/>
      <c r="AMA21" s="145"/>
      <c r="AMB21" s="145"/>
      <c r="AMC21" s="145"/>
      <c r="AMD21" s="145"/>
      <c r="AME21" s="145"/>
      <c r="AMF21" s="145"/>
      <c r="AMG21" s="145"/>
      <c r="AMH21" s="145"/>
      <c r="AMI21" s="145"/>
      <c r="AMJ21" s="145"/>
    </row>
    <row r="22" spans="1:1024" ht="60" customHeight="1" x14ac:dyDescent="0.3">
      <c r="A22" s="145"/>
      <c r="B22" s="145"/>
      <c r="C22" s="136" t="s">
        <v>17</v>
      </c>
      <c r="D22" s="237" t="s">
        <v>18</v>
      </c>
      <c r="E22" s="237"/>
      <c r="F22" s="238" t="s">
        <v>137</v>
      </c>
      <c r="G22" s="239"/>
      <c r="H22" s="240"/>
      <c r="I22" s="145"/>
      <c r="J22" s="145"/>
      <c r="K22" s="145"/>
      <c r="L22" s="145"/>
      <c r="M22" s="145"/>
      <c r="N22" s="145"/>
      <c r="O22" s="145"/>
      <c r="P22" s="145"/>
      <c r="Q22" s="145"/>
      <c r="R22" s="145"/>
      <c r="S22" s="145"/>
      <c r="T22" s="145"/>
      <c r="U22" s="145"/>
      <c r="V22" s="145"/>
      <c r="W22" s="145"/>
      <c r="X22" s="145"/>
      <c r="Y22" s="145"/>
      <c r="Z22" s="145"/>
      <c r="AA22" s="145"/>
      <c r="AB22" s="145"/>
      <c r="AC22" s="145"/>
      <c r="AD22" s="145"/>
      <c r="AE22" s="145"/>
      <c r="AF22" s="145"/>
      <c r="AG22" s="145"/>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c r="BI22" s="145"/>
      <c r="BJ22" s="145"/>
      <c r="BK22" s="145"/>
      <c r="BL22" s="145"/>
      <c r="BM22" s="145"/>
      <c r="BN22" s="145"/>
      <c r="BO22" s="145"/>
      <c r="BP22" s="145"/>
      <c r="BQ22" s="145"/>
      <c r="BR22" s="145"/>
      <c r="BS22" s="145"/>
      <c r="BT22" s="145"/>
      <c r="BU22" s="145"/>
      <c r="BV22" s="145"/>
      <c r="BW22" s="145"/>
      <c r="BX22" s="145"/>
      <c r="BY22" s="145"/>
      <c r="BZ22" s="145"/>
      <c r="CA22" s="145"/>
      <c r="CB22" s="145"/>
      <c r="CC22" s="145"/>
      <c r="CD22" s="145"/>
      <c r="CE22" s="145"/>
      <c r="CF22" s="145"/>
      <c r="CG22" s="145"/>
      <c r="CH22" s="145"/>
      <c r="CI22" s="145"/>
      <c r="CJ22" s="145"/>
      <c r="CK22" s="145"/>
      <c r="CL22" s="145"/>
      <c r="CM22" s="145"/>
      <c r="CN22" s="145"/>
      <c r="CO22" s="145"/>
      <c r="CP22" s="145"/>
      <c r="CQ22" s="145"/>
      <c r="CR22" s="145"/>
      <c r="CS22" s="145"/>
      <c r="CT22" s="145"/>
      <c r="CU22" s="145"/>
      <c r="CV22" s="145"/>
      <c r="CW22" s="145"/>
      <c r="CX22" s="145"/>
      <c r="CY22" s="145"/>
      <c r="CZ22" s="145"/>
      <c r="DA22" s="145"/>
      <c r="DB22" s="145"/>
      <c r="DC22" s="145"/>
      <c r="DD22" s="145"/>
      <c r="DE22" s="145"/>
      <c r="DF22" s="145"/>
      <c r="DG22" s="145"/>
      <c r="DH22" s="145"/>
      <c r="DI22" s="145"/>
      <c r="DJ22" s="145"/>
      <c r="DK22" s="145"/>
      <c r="DL22" s="145"/>
      <c r="DM22" s="145"/>
      <c r="DN22" s="145"/>
      <c r="DO22" s="145"/>
      <c r="DP22" s="145"/>
      <c r="DQ22" s="145"/>
      <c r="DR22" s="145"/>
      <c r="DS22" s="145"/>
      <c r="DT22" s="145"/>
      <c r="DU22" s="145"/>
      <c r="DV22" s="145"/>
      <c r="DW22" s="145"/>
      <c r="DX22" s="145"/>
      <c r="DY22" s="145"/>
      <c r="DZ22" s="145"/>
      <c r="EA22" s="145"/>
      <c r="EB22" s="145"/>
      <c r="EC22" s="145"/>
      <c r="ED22" s="145"/>
      <c r="EE22" s="145"/>
      <c r="EF22" s="145"/>
      <c r="EG22" s="145"/>
      <c r="EH22" s="145"/>
      <c r="EI22" s="145"/>
      <c r="EJ22" s="145"/>
      <c r="EK22" s="145"/>
      <c r="EL22" s="145"/>
      <c r="EM22" s="145"/>
      <c r="EN22" s="145"/>
      <c r="EO22" s="145"/>
      <c r="EP22" s="145"/>
      <c r="EQ22" s="145"/>
      <c r="ER22" s="145"/>
      <c r="ES22" s="145"/>
      <c r="ET22" s="145"/>
      <c r="EU22" s="145"/>
      <c r="EV22" s="145"/>
      <c r="EW22" s="145"/>
      <c r="EX22" s="145"/>
      <c r="EY22" s="145"/>
      <c r="EZ22" s="145"/>
      <c r="FA22" s="145"/>
      <c r="FB22" s="145"/>
      <c r="FC22" s="145"/>
      <c r="FD22" s="145"/>
      <c r="FE22" s="145"/>
      <c r="FF22" s="145"/>
      <c r="FG22" s="145"/>
      <c r="FH22" s="145"/>
      <c r="FI22" s="145"/>
      <c r="FJ22" s="145"/>
      <c r="FK22" s="145"/>
      <c r="FL22" s="145"/>
      <c r="FM22" s="145"/>
      <c r="FN22" s="145"/>
      <c r="FO22" s="145"/>
      <c r="FP22" s="145"/>
      <c r="FQ22" s="145"/>
      <c r="FR22" s="145"/>
      <c r="FS22" s="145"/>
      <c r="FT22" s="145"/>
      <c r="FU22" s="145"/>
      <c r="FV22" s="145"/>
      <c r="FW22" s="145"/>
      <c r="FX22" s="145"/>
      <c r="FY22" s="145"/>
      <c r="FZ22" s="145"/>
      <c r="GA22" s="145"/>
      <c r="GB22" s="145"/>
      <c r="GC22" s="145"/>
      <c r="GD22" s="145"/>
      <c r="GE22" s="145"/>
      <c r="GF22" s="145"/>
      <c r="GG22" s="145"/>
      <c r="GH22" s="145"/>
      <c r="GI22" s="145"/>
      <c r="GJ22" s="145"/>
      <c r="GK22" s="145"/>
      <c r="GL22" s="145"/>
      <c r="GM22" s="145"/>
      <c r="GN22" s="145"/>
      <c r="GO22" s="145"/>
      <c r="GP22" s="145"/>
      <c r="GQ22" s="145"/>
      <c r="GR22" s="145"/>
      <c r="GS22" s="145"/>
      <c r="GT22" s="145"/>
      <c r="GU22" s="145"/>
      <c r="GV22" s="145"/>
      <c r="GW22" s="145"/>
      <c r="GX22" s="145"/>
      <c r="GY22" s="145"/>
      <c r="GZ22" s="145"/>
      <c r="HA22" s="145"/>
      <c r="HB22" s="145"/>
      <c r="HC22" s="145"/>
      <c r="HD22" s="145"/>
      <c r="HE22" s="145"/>
      <c r="HF22" s="145"/>
      <c r="HG22" s="145"/>
      <c r="HH22" s="145"/>
      <c r="HI22" s="145"/>
      <c r="HJ22" s="145"/>
      <c r="HK22" s="145"/>
      <c r="HL22" s="145"/>
      <c r="HM22" s="145"/>
      <c r="HN22" s="145"/>
      <c r="HO22" s="145"/>
      <c r="HP22" s="145"/>
      <c r="HQ22" s="145"/>
      <c r="HR22" s="145"/>
      <c r="HS22" s="145"/>
      <c r="HT22" s="145"/>
      <c r="HU22" s="145"/>
      <c r="HV22" s="145"/>
      <c r="HW22" s="145"/>
      <c r="HX22" s="145"/>
      <c r="HY22" s="145"/>
      <c r="HZ22" s="145"/>
      <c r="IA22" s="145"/>
      <c r="IB22" s="145"/>
      <c r="IC22" s="145"/>
      <c r="ID22" s="145"/>
      <c r="IE22" s="145"/>
      <c r="IF22" s="145"/>
      <c r="IG22" s="145"/>
      <c r="IH22" s="145"/>
      <c r="II22" s="145"/>
      <c r="IJ22" s="145"/>
      <c r="IK22" s="145"/>
      <c r="IL22" s="145"/>
      <c r="IM22" s="145"/>
      <c r="IN22" s="145"/>
      <c r="IO22" s="145"/>
      <c r="IP22" s="145"/>
      <c r="IQ22" s="145"/>
      <c r="IR22" s="145"/>
      <c r="IS22" s="145"/>
      <c r="IT22" s="145"/>
      <c r="IU22" s="145"/>
      <c r="IV22" s="145"/>
      <c r="IW22" s="145"/>
      <c r="IX22" s="145"/>
      <c r="IY22" s="145"/>
      <c r="IZ22" s="145"/>
      <c r="JA22" s="145"/>
      <c r="JB22" s="145"/>
      <c r="JC22" s="145"/>
      <c r="JD22" s="145"/>
      <c r="JE22" s="145"/>
      <c r="JF22" s="145"/>
      <c r="JG22" s="145"/>
      <c r="JH22" s="145"/>
      <c r="JI22" s="145"/>
      <c r="JJ22" s="145"/>
      <c r="JK22" s="145"/>
      <c r="JL22" s="145"/>
      <c r="JM22" s="145"/>
      <c r="JN22" s="145"/>
      <c r="JO22" s="145"/>
      <c r="JP22" s="145"/>
      <c r="JQ22" s="145"/>
      <c r="JR22" s="145"/>
      <c r="JS22" s="145"/>
      <c r="JT22" s="145"/>
      <c r="JU22" s="145"/>
      <c r="JV22" s="145"/>
      <c r="JW22" s="145"/>
      <c r="JX22" s="145"/>
      <c r="JY22" s="145"/>
      <c r="JZ22" s="145"/>
      <c r="KA22" s="145"/>
      <c r="KB22" s="145"/>
      <c r="KC22" s="145"/>
      <c r="KD22" s="145"/>
      <c r="KE22" s="145"/>
      <c r="KF22" s="145"/>
      <c r="KG22" s="145"/>
      <c r="KH22" s="145"/>
      <c r="KI22" s="145"/>
      <c r="KJ22" s="145"/>
      <c r="KK22" s="145"/>
      <c r="KL22" s="145"/>
      <c r="KM22" s="145"/>
      <c r="KN22" s="145"/>
      <c r="KO22" s="145"/>
      <c r="KP22" s="145"/>
      <c r="KQ22" s="145"/>
      <c r="KR22" s="145"/>
      <c r="KS22" s="145"/>
      <c r="KT22" s="145"/>
      <c r="KU22" s="145"/>
      <c r="KV22" s="145"/>
      <c r="KW22" s="145"/>
      <c r="KX22" s="145"/>
      <c r="KY22" s="145"/>
      <c r="KZ22" s="145"/>
      <c r="LA22" s="145"/>
      <c r="LB22" s="145"/>
      <c r="LC22" s="145"/>
      <c r="LD22" s="145"/>
      <c r="LE22" s="145"/>
      <c r="LF22" s="145"/>
      <c r="LG22" s="145"/>
      <c r="LH22" s="145"/>
      <c r="LI22" s="145"/>
      <c r="LJ22" s="145"/>
      <c r="LK22" s="145"/>
      <c r="LL22" s="145"/>
      <c r="LM22" s="145"/>
      <c r="LN22" s="145"/>
      <c r="LO22" s="145"/>
      <c r="LP22" s="145"/>
      <c r="LQ22" s="145"/>
      <c r="LR22" s="145"/>
      <c r="LS22" s="145"/>
      <c r="LT22" s="145"/>
      <c r="LU22" s="145"/>
      <c r="LV22" s="145"/>
      <c r="LW22" s="145"/>
      <c r="LX22" s="145"/>
      <c r="LY22" s="145"/>
      <c r="LZ22" s="145"/>
      <c r="MA22" s="145"/>
      <c r="MB22" s="145"/>
      <c r="MC22" s="145"/>
      <c r="MD22" s="145"/>
      <c r="ME22" s="145"/>
      <c r="MF22" s="145"/>
      <c r="MG22" s="145"/>
      <c r="MH22" s="145"/>
      <c r="MI22" s="145"/>
      <c r="MJ22" s="145"/>
      <c r="MK22" s="145"/>
      <c r="ML22" s="145"/>
      <c r="MM22" s="145"/>
      <c r="MN22" s="145"/>
      <c r="MO22" s="145"/>
      <c r="MP22" s="145"/>
      <c r="MQ22" s="145"/>
      <c r="MR22" s="145"/>
      <c r="MS22" s="145"/>
      <c r="MT22" s="145"/>
      <c r="MU22" s="145"/>
      <c r="MV22" s="145"/>
      <c r="MW22" s="145"/>
      <c r="MX22" s="145"/>
      <c r="MY22" s="145"/>
      <c r="MZ22" s="145"/>
      <c r="NA22" s="145"/>
      <c r="NB22" s="145"/>
      <c r="NC22" s="145"/>
      <c r="ND22" s="145"/>
      <c r="NE22" s="145"/>
      <c r="NF22" s="145"/>
      <c r="NG22" s="145"/>
      <c r="NH22" s="145"/>
      <c r="NI22" s="145"/>
      <c r="NJ22" s="145"/>
      <c r="NK22" s="145"/>
      <c r="NL22" s="145"/>
      <c r="NM22" s="145"/>
      <c r="NN22" s="145"/>
      <c r="NO22" s="145"/>
      <c r="NP22" s="145"/>
      <c r="NQ22" s="145"/>
      <c r="NR22" s="145"/>
      <c r="NS22" s="145"/>
      <c r="NT22" s="145"/>
      <c r="NU22" s="145"/>
      <c r="NV22" s="145"/>
      <c r="NW22" s="145"/>
      <c r="NX22" s="145"/>
      <c r="NY22" s="145"/>
      <c r="NZ22" s="145"/>
      <c r="OA22" s="145"/>
      <c r="OB22" s="145"/>
      <c r="OC22" s="145"/>
      <c r="OD22" s="145"/>
      <c r="OE22" s="145"/>
      <c r="OF22" s="145"/>
      <c r="OG22" s="145"/>
      <c r="OH22" s="145"/>
      <c r="OI22" s="145"/>
      <c r="OJ22" s="145"/>
      <c r="OK22" s="145"/>
      <c r="OL22" s="145"/>
      <c r="OM22" s="145"/>
      <c r="ON22" s="145"/>
      <c r="OO22" s="145"/>
      <c r="OP22" s="145"/>
      <c r="OQ22" s="145"/>
      <c r="OR22" s="145"/>
      <c r="OS22" s="145"/>
      <c r="OT22" s="145"/>
      <c r="OU22" s="145"/>
      <c r="OV22" s="145"/>
      <c r="OW22" s="145"/>
      <c r="OX22" s="145"/>
      <c r="OY22" s="145"/>
      <c r="OZ22" s="145"/>
      <c r="PA22" s="145"/>
      <c r="PB22" s="145"/>
      <c r="PC22" s="145"/>
      <c r="PD22" s="145"/>
      <c r="PE22" s="145"/>
      <c r="PF22" s="145"/>
      <c r="PG22" s="145"/>
      <c r="PH22" s="145"/>
      <c r="PI22" s="145"/>
      <c r="PJ22" s="145"/>
      <c r="PK22" s="145"/>
      <c r="PL22" s="145"/>
      <c r="PM22" s="145"/>
      <c r="PN22" s="145"/>
      <c r="PO22" s="145"/>
      <c r="PP22" s="145"/>
      <c r="PQ22" s="145"/>
      <c r="PR22" s="145"/>
      <c r="PS22" s="145"/>
      <c r="PT22" s="145"/>
      <c r="PU22" s="145"/>
      <c r="PV22" s="145"/>
      <c r="PW22" s="145"/>
      <c r="PX22" s="145"/>
      <c r="PY22" s="145"/>
      <c r="PZ22" s="145"/>
      <c r="QA22" s="145"/>
      <c r="QB22" s="145"/>
      <c r="QC22" s="145"/>
      <c r="QD22" s="145"/>
      <c r="QE22" s="145"/>
      <c r="QF22" s="145"/>
      <c r="QG22" s="145"/>
      <c r="QH22" s="145"/>
      <c r="QI22" s="145"/>
      <c r="QJ22" s="145"/>
      <c r="QK22" s="145"/>
      <c r="QL22" s="145"/>
      <c r="QM22" s="145"/>
      <c r="QN22" s="145"/>
      <c r="QO22" s="145"/>
      <c r="QP22" s="145"/>
      <c r="QQ22" s="145"/>
      <c r="QR22" s="145"/>
      <c r="QS22" s="145"/>
      <c r="QT22" s="145"/>
      <c r="QU22" s="145"/>
      <c r="QV22" s="145"/>
      <c r="QW22" s="145"/>
      <c r="QX22" s="145"/>
      <c r="QY22" s="145"/>
      <c r="QZ22" s="145"/>
      <c r="RA22" s="145"/>
      <c r="RB22" s="145"/>
      <c r="RC22" s="145"/>
      <c r="RD22" s="145"/>
      <c r="RE22" s="145"/>
      <c r="RF22" s="145"/>
      <c r="RG22" s="145"/>
      <c r="RH22" s="145"/>
      <c r="RI22" s="145"/>
      <c r="RJ22" s="145"/>
      <c r="RK22" s="145"/>
      <c r="RL22" s="145"/>
      <c r="RM22" s="145"/>
      <c r="RN22" s="145"/>
      <c r="RO22" s="145"/>
      <c r="RP22" s="145"/>
      <c r="RQ22" s="145"/>
      <c r="RR22" s="145"/>
      <c r="RS22" s="145"/>
      <c r="RT22" s="145"/>
      <c r="RU22" s="145"/>
      <c r="RV22" s="145"/>
      <c r="RW22" s="145"/>
      <c r="RX22" s="145"/>
      <c r="RY22" s="145"/>
      <c r="RZ22" s="145"/>
      <c r="SA22" s="145"/>
      <c r="SB22" s="145"/>
      <c r="SC22" s="145"/>
      <c r="SD22" s="145"/>
      <c r="SE22" s="145"/>
      <c r="SF22" s="145"/>
      <c r="SG22" s="145"/>
      <c r="SH22" s="145"/>
      <c r="SI22" s="145"/>
      <c r="SJ22" s="145"/>
      <c r="SK22" s="145"/>
      <c r="SL22" s="145"/>
      <c r="SM22" s="145"/>
      <c r="SN22" s="145"/>
      <c r="SO22" s="145"/>
      <c r="SP22" s="145"/>
      <c r="SQ22" s="145"/>
      <c r="SR22" s="145"/>
      <c r="SS22" s="145"/>
      <c r="ST22" s="145"/>
      <c r="SU22" s="145"/>
      <c r="SV22" s="145"/>
      <c r="SW22" s="145"/>
      <c r="SX22" s="145"/>
      <c r="SY22" s="145"/>
      <c r="SZ22" s="145"/>
      <c r="TA22" s="145"/>
      <c r="TB22" s="145"/>
      <c r="TC22" s="145"/>
      <c r="TD22" s="145"/>
      <c r="TE22" s="145"/>
      <c r="TF22" s="145"/>
      <c r="TG22" s="145"/>
      <c r="TH22" s="145"/>
      <c r="TI22" s="145"/>
      <c r="TJ22" s="145"/>
      <c r="TK22" s="145"/>
      <c r="TL22" s="145"/>
      <c r="TM22" s="145"/>
      <c r="TN22" s="145"/>
      <c r="TO22" s="145"/>
      <c r="TP22" s="145"/>
      <c r="TQ22" s="145"/>
      <c r="TR22" s="145"/>
      <c r="TS22" s="145"/>
      <c r="TT22" s="145"/>
      <c r="TU22" s="145"/>
      <c r="TV22" s="145"/>
      <c r="TW22" s="145"/>
      <c r="TX22" s="145"/>
      <c r="TY22" s="145"/>
      <c r="TZ22" s="145"/>
      <c r="UA22" s="145"/>
      <c r="UB22" s="145"/>
      <c r="UC22" s="145"/>
      <c r="UD22" s="145"/>
      <c r="UE22" s="145"/>
      <c r="UF22" s="145"/>
      <c r="UG22" s="145"/>
      <c r="UH22" s="145"/>
      <c r="UI22" s="145"/>
      <c r="UJ22" s="145"/>
      <c r="UK22" s="145"/>
      <c r="UL22" s="145"/>
      <c r="UM22" s="145"/>
      <c r="UN22" s="145"/>
      <c r="UO22" s="145"/>
      <c r="UP22" s="145"/>
      <c r="UQ22" s="145"/>
      <c r="UR22" s="145"/>
      <c r="US22" s="145"/>
      <c r="UT22" s="145"/>
      <c r="UU22" s="145"/>
      <c r="UV22" s="145"/>
      <c r="UW22" s="145"/>
      <c r="UX22" s="145"/>
      <c r="UY22" s="145"/>
      <c r="UZ22" s="145"/>
      <c r="VA22" s="145"/>
      <c r="VB22" s="145"/>
      <c r="VC22" s="145"/>
      <c r="VD22" s="145"/>
      <c r="VE22" s="145"/>
      <c r="VF22" s="145"/>
      <c r="VG22" s="145"/>
      <c r="VH22" s="145"/>
      <c r="VI22" s="145"/>
      <c r="VJ22" s="145"/>
      <c r="VK22" s="145"/>
      <c r="VL22" s="145"/>
      <c r="VM22" s="145"/>
      <c r="VN22" s="145"/>
      <c r="VO22" s="145"/>
      <c r="VP22" s="145"/>
      <c r="VQ22" s="145"/>
      <c r="VR22" s="145"/>
      <c r="VS22" s="145"/>
      <c r="VT22" s="145"/>
      <c r="VU22" s="145"/>
      <c r="VV22" s="145"/>
      <c r="VW22" s="145"/>
      <c r="VX22" s="145"/>
      <c r="VY22" s="145"/>
      <c r="VZ22" s="145"/>
      <c r="WA22" s="145"/>
      <c r="WB22" s="145"/>
      <c r="WC22" s="145"/>
      <c r="WD22" s="145"/>
      <c r="WE22" s="145"/>
      <c r="WF22" s="145"/>
      <c r="WG22" s="145"/>
      <c r="WH22" s="145"/>
      <c r="WI22" s="145"/>
      <c r="WJ22" s="145"/>
      <c r="WK22" s="145"/>
      <c r="WL22" s="145"/>
      <c r="WM22" s="145"/>
      <c r="WN22" s="145"/>
      <c r="WO22" s="145"/>
      <c r="WP22" s="145"/>
      <c r="WQ22" s="145"/>
      <c r="WR22" s="145"/>
      <c r="WS22" s="145"/>
      <c r="WT22" s="145"/>
      <c r="WU22" s="145"/>
      <c r="WV22" s="145"/>
      <c r="WW22" s="145"/>
      <c r="WX22" s="145"/>
      <c r="WY22" s="145"/>
      <c r="WZ22" s="145"/>
      <c r="XA22" s="145"/>
      <c r="XB22" s="145"/>
      <c r="XC22" s="145"/>
      <c r="XD22" s="145"/>
      <c r="XE22" s="145"/>
      <c r="XF22" s="145"/>
      <c r="XG22" s="145"/>
      <c r="XH22" s="145"/>
      <c r="XI22" s="145"/>
      <c r="XJ22" s="145"/>
      <c r="XK22" s="145"/>
      <c r="XL22" s="145"/>
      <c r="XM22" s="145"/>
      <c r="XN22" s="145"/>
      <c r="XO22" s="145"/>
      <c r="XP22" s="145"/>
      <c r="XQ22" s="145"/>
      <c r="XR22" s="145"/>
      <c r="XS22" s="145"/>
      <c r="XT22" s="145"/>
      <c r="XU22" s="145"/>
      <c r="XV22" s="145"/>
      <c r="XW22" s="145"/>
      <c r="XX22" s="145"/>
      <c r="XY22" s="145"/>
      <c r="XZ22" s="145"/>
      <c r="YA22" s="145"/>
      <c r="YB22" s="145"/>
      <c r="YC22" s="145"/>
      <c r="YD22" s="145"/>
      <c r="YE22" s="145"/>
      <c r="YF22" s="145"/>
      <c r="YG22" s="145"/>
      <c r="YH22" s="145"/>
      <c r="YI22" s="145"/>
      <c r="YJ22" s="145"/>
      <c r="YK22" s="145"/>
      <c r="YL22" s="145"/>
      <c r="YM22" s="145"/>
      <c r="YN22" s="145"/>
      <c r="YO22" s="145"/>
      <c r="YP22" s="145"/>
      <c r="YQ22" s="145"/>
      <c r="YR22" s="145"/>
      <c r="YS22" s="145"/>
      <c r="YT22" s="145"/>
      <c r="YU22" s="145"/>
      <c r="YV22" s="145"/>
      <c r="YW22" s="145"/>
      <c r="YX22" s="145"/>
      <c r="YY22" s="145"/>
      <c r="YZ22" s="145"/>
      <c r="ZA22" s="145"/>
      <c r="ZB22" s="145"/>
      <c r="ZC22" s="145"/>
      <c r="ZD22" s="145"/>
      <c r="ZE22" s="145"/>
      <c r="ZF22" s="145"/>
      <c r="ZG22" s="145"/>
      <c r="ZH22" s="145"/>
      <c r="ZI22" s="145"/>
      <c r="ZJ22" s="145"/>
      <c r="ZK22" s="145"/>
      <c r="ZL22" s="145"/>
      <c r="ZM22" s="145"/>
      <c r="ZN22" s="145"/>
      <c r="ZO22" s="145"/>
      <c r="ZP22" s="145"/>
      <c r="ZQ22" s="145"/>
      <c r="ZR22" s="145"/>
      <c r="ZS22" s="145"/>
      <c r="ZT22" s="145"/>
      <c r="ZU22" s="145"/>
      <c r="ZV22" s="145"/>
      <c r="ZW22" s="145"/>
      <c r="ZX22" s="145"/>
      <c r="ZY22" s="145"/>
      <c r="ZZ22" s="145"/>
      <c r="AAA22" s="145"/>
      <c r="AAB22" s="145"/>
      <c r="AAC22" s="145"/>
      <c r="AAD22" s="145"/>
      <c r="AAE22" s="145"/>
      <c r="AAF22" s="145"/>
      <c r="AAG22" s="145"/>
      <c r="AAH22" s="145"/>
      <c r="AAI22" s="145"/>
      <c r="AAJ22" s="145"/>
      <c r="AAK22" s="145"/>
      <c r="AAL22" s="145"/>
      <c r="AAM22" s="145"/>
      <c r="AAN22" s="145"/>
      <c r="AAO22" s="145"/>
      <c r="AAP22" s="145"/>
      <c r="AAQ22" s="145"/>
      <c r="AAR22" s="145"/>
      <c r="AAS22" s="145"/>
      <c r="AAT22" s="145"/>
      <c r="AAU22" s="145"/>
      <c r="AAV22" s="145"/>
      <c r="AAW22" s="145"/>
      <c r="AAX22" s="145"/>
      <c r="AAY22" s="145"/>
      <c r="AAZ22" s="145"/>
      <c r="ABA22" s="145"/>
      <c r="ABB22" s="145"/>
      <c r="ABC22" s="145"/>
      <c r="ABD22" s="145"/>
      <c r="ABE22" s="145"/>
      <c r="ABF22" s="145"/>
      <c r="ABG22" s="145"/>
      <c r="ABH22" s="145"/>
      <c r="ABI22" s="145"/>
      <c r="ABJ22" s="145"/>
      <c r="ABK22" s="145"/>
      <c r="ABL22" s="145"/>
      <c r="ABM22" s="145"/>
      <c r="ABN22" s="145"/>
      <c r="ABO22" s="145"/>
      <c r="ABP22" s="145"/>
      <c r="ABQ22" s="145"/>
      <c r="ABR22" s="145"/>
      <c r="ABS22" s="145"/>
      <c r="ABT22" s="145"/>
      <c r="ABU22" s="145"/>
      <c r="ABV22" s="145"/>
      <c r="ABW22" s="145"/>
      <c r="ABX22" s="145"/>
      <c r="ABY22" s="145"/>
      <c r="ABZ22" s="145"/>
      <c r="ACA22" s="145"/>
      <c r="ACB22" s="145"/>
      <c r="ACC22" s="145"/>
      <c r="ACD22" s="145"/>
      <c r="ACE22" s="145"/>
      <c r="ACF22" s="145"/>
      <c r="ACG22" s="145"/>
      <c r="ACH22" s="145"/>
      <c r="ACI22" s="145"/>
      <c r="ACJ22" s="145"/>
      <c r="ACK22" s="145"/>
      <c r="ACL22" s="145"/>
      <c r="ACM22" s="145"/>
      <c r="ACN22" s="145"/>
      <c r="ACO22" s="145"/>
      <c r="ACP22" s="145"/>
      <c r="ACQ22" s="145"/>
      <c r="ACR22" s="145"/>
      <c r="ACS22" s="145"/>
      <c r="ACT22" s="145"/>
      <c r="ACU22" s="145"/>
      <c r="ACV22" s="145"/>
      <c r="ACW22" s="145"/>
      <c r="ACX22" s="145"/>
      <c r="ACY22" s="145"/>
      <c r="ACZ22" s="145"/>
      <c r="ADA22" s="145"/>
      <c r="ADB22" s="145"/>
      <c r="ADC22" s="145"/>
      <c r="ADD22" s="145"/>
      <c r="ADE22" s="145"/>
      <c r="ADF22" s="145"/>
      <c r="ADG22" s="145"/>
      <c r="ADH22" s="145"/>
      <c r="ADI22" s="145"/>
      <c r="ADJ22" s="145"/>
      <c r="ADK22" s="145"/>
      <c r="ADL22" s="145"/>
      <c r="ADM22" s="145"/>
      <c r="ADN22" s="145"/>
      <c r="ADO22" s="145"/>
      <c r="ADP22" s="145"/>
      <c r="ADQ22" s="145"/>
      <c r="ADR22" s="145"/>
      <c r="ADS22" s="145"/>
      <c r="ADT22" s="145"/>
      <c r="ADU22" s="145"/>
      <c r="ADV22" s="145"/>
      <c r="ADW22" s="145"/>
      <c r="ADX22" s="145"/>
      <c r="ADY22" s="145"/>
      <c r="ADZ22" s="145"/>
      <c r="AEA22" s="145"/>
      <c r="AEB22" s="145"/>
      <c r="AEC22" s="145"/>
      <c r="AED22" s="145"/>
      <c r="AEE22" s="145"/>
      <c r="AEF22" s="145"/>
      <c r="AEG22" s="145"/>
      <c r="AEH22" s="145"/>
      <c r="AEI22" s="145"/>
      <c r="AEJ22" s="145"/>
      <c r="AEK22" s="145"/>
      <c r="AEL22" s="145"/>
      <c r="AEM22" s="145"/>
      <c r="AEN22" s="145"/>
      <c r="AEO22" s="145"/>
      <c r="AEP22" s="145"/>
      <c r="AEQ22" s="145"/>
      <c r="AER22" s="145"/>
      <c r="AES22" s="145"/>
      <c r="AET22" s="145"/>
      <c r="AEU22" s="145"/>
      <c r="AEV22" s="145"/>
      <c r="AEW22" s="145"/>
      <c r="AEX22" s="145"/>
      <c r="AEY22" s="145"/>
      <c r="AEZ22" s="145"/>
      <c r="AFA22" s="145"/>
      <c r="AFB22" s="145"/>
      <c r="AFC22" s="145"/>
      <c r="AFD22" s="145"/>
      <c r="AFE22" s="145"/>
      <c r="AFF22" s="145"/>
      <c r="AFG22" s="145"/>
      <c r="AFH22" s="145"/>
      <c r="AFI22" s="145"/>
      <c r="AFJ22" s="145"/>
      <c r="AFK22" s="145"/>
      <c r="AFL22" s="145"/>
      <c r="AFM22" s="145"/>
      <c r="AFN22" s="145"/>
      <c r="AFO22" s="145"/>
      <c r="AFP22" s="145"/>
      <c r="AFQ22" s="145"/>
      <c r="AFR22" s="145"/>
      <c r="AFS22" s="145"/>
      <c r="AFT22" s="145"/>
      <c r="AFU22" s="145"/>
      <c r="AFV22" s="145"/>
      <c r="AFW22" s="145"/>
      <c r="AFX22" s="145"/>
      <c r="AFY22" s="145"/>
      <c r="AFZ22" s="145"/>
      <c r="AGA22" s="145"/>
      <c r="AGB22" s="145"/>
      <c r="AGC22" s="145"/>
      <c r="AGD22" s="145"/>
      <c r="AGE22" s="145"/>
      <c r="AGF22" s="145"/>
      <c r="AGG22" s="145"/>
      <c r="AGH22" s="145"/>
      <c r="AGI22" s="145"/>
      <c r="AGJ22" s="145"/>
      <c r="AGK22" s="145"/>
      <c r="AGL22" s="145"/>
      <c r="AGM22" s="145"/>
      <c r="AGN22" s="145"/>
      <c r="AGO22" s="145"/>
      <c r="AGP22" s="145"/>
      <c r="AGQ22" s="145"/>
      <c r="AGR22" s="145"/>
      <c r="AGS22" s="145"/>
      <c r="AGT22" s="145"/>
      <c r="AGU22" s="145"/>
      <c r="AGV22" s="145"/>
      <c r="AGW22" s="145"/>
      <c r="AGX22" s="145"/>
      <c r="AGY22" s="145"/>
      <c r="AGZ22" s="145"/>
      <c r="AHA22" s="145"/>
      <c r="AHB22" s="145"/>
      <c r="AHC22" s="145"/>
      <c r="AHD22" s="145"/>
      <c r="AHE22" s="145"/>
      <c r="AHF22" s="145"/>
      <c r="AHG22" s="145"/>
      <c r="AHH22" s="145"/>
      <c r="AHI22" s="145"/>
      <c r="AHJ22" s="145"/>
      <c r="AHK22" s="145"/>
      <c r="AHL22" s="145"/>
      <c r="AHM22" s="145"/>
      <c r="AHN22" s="145"/>
      <c r="AHO22" s="145"/>
      <c r="AHP22" s="145"/>
      <c r="AHQ22" s="145"/>
      <c r="AHR22" s="145"/>
      <c r="AHS22" s="145"/>
      <c r="AHT22" s="145"/>
      <c r="AHU22" s="145"/>
      <c r="AHV22" s="145"/>
      <c r="AHW22" s="145"/>
      <c r="AHX22" s="145"/>
      <c r="AHY22" s="145"/>
      <c r="AHZ22" s="145"/>
      <c r="AIA22" s="145"/>
      <c r="AIB22" s="145"/>
      <c r="AIC22" s="145"/>
      <c r="AID22" s="145"/>
      <c r="AIE22" s="145"/>
      <c r="AIF22" s="145"/>
      <c r="AIG22" s="145"/>
      <c r="AIH22" s="145"/>
      <c r="AII22" s="145"/>
      <c r="AIJ22" s="145"/>
      <c r="AIK22" s="145"/>
      <c r="AIL22" s="145"/>
      <c r="AIM22" s="145"/>
      <c r="AIN22" s="145"/>
      <c r="AIO22" s="145"/>
      <c r="AIP22" s="145"/>
      <c r="AIQ22" s="145"/>
      <c r="AIR22" s="145"/>
      <c r="AIS22" s="145"/>
      <c r="AIT22" s="145"/>
      <c r="AIU22" s="145"/>
      <c r="AIV22" s="145"/>
      <c r="AIW22" s="145"/>
      <c r="AIX22" s="145"/>
      <c r="AIY22" s="145"/>
      <c r="AIZ22" s="145"/>
      <c r="AJA22" s="145"/>
      <c r="AJB22" s="145"/>
      <c r="AJC22" s="145"/>
      <c r="AJD22" s="145"/>
      <c r="AJE22" s="145"/>
      <c r="AJF22" s="145"/>
      <c r="AJG22" s="145"/>
      <c r="AJH22" s="145"/>
      <c r="AJI22" s="145"/>
      <c r="AJJ22" s="145"/>
      <c r="AJK22" s="145"/>
      <c r="AJL22" s="145"/>
      <c r="AJM22" s="145"/>
      <c r="AJN22" s="145"/>
      <c r="AJO22" s="145"/>
      <c r="AJP22" s="145"/>
      <c r="AJQ22" s="145"/>
      <c r="AJR22" s="145"/>
      <c r="AJS22" s="145"/>
      <c r="AJT22" s="145"/>
      <c r="AJU22" s="145"/>
      <c r="AJV22" s="145"/>
      <c r="AJW22" s="145"/>
      <c r="AJX22" s="145"/>
      <c r="AJY22" s="145"/>
      <c r="AJZ22" s="145"/>
      <c r="AKA22" s="145"/>
      <c r="AKB22" s="145"/>
      <c r="AKC22" s="145"/>
      <c r="AKD22" s="145"/>
      <c r="AKE22" s="145"/>
      <c r="AKF22" s="145"/>
      <c r="AKG22" s="145"/>
      <c r="AKH22" s="145"/>
      <c r="AKI22" s="145"/>
      <c r="AKJ22" s="145"/>
      <c r="AKK22" s="145"/>
      <c r="AKL22" s="145"/>
      <c r="AKM22" s="145"/>
      <c r="AKN22" s="145"/>
      <c r="AKO22" s="145"/>
      <c r="AKP22" s="145"/>
      <c r="AKQ22" s="145"/>
      <c r="AKR22" s="145"/>
      <c r="AKS22" s="145"/>
      <c r="AKT22" s="145"/>
      <c r="AKU22" s="145"/>
      <c r="AKV22" s="145"/>
      <c r="AKW22" s="145"/>
      <c r="AKX22" s="145"/>
      <c r="AKY22" s="145"/>
      <c r="AKZ22" s="145"/>
      <c r="ALA22" s="145"/>
      <c r="ALB22" s="145"/>
      <c r="ALC22" s="145"/>
      <c r="ALD22" s="145"/>
      <c r="ALE22" s="145"/>
      <c r="ALF22" s="145"/>
      <c r="ALG22" s="145"/>
      <c r="ALH22" s="145"/>
      <c r="ALI22" s="145"/>
      <c r="ALJ22" s="145"/>
      <c r="ALK22" s="145"/>
      <c r="ALL22" s="145"/>
      <c r="ALM22" s="145"/>
      <c r="ALN22" s="145"/>
      <c r="ALO22" s="145"/>
      <c r="ALP22" s="145"/>
      <c r="ALQ22" s="145"/>
      <c r="ALR22" s="145"/>
      <c r="ALS22" s="145"/>
      <c r="ALT22" s="145"/>
      <c r="ALU22" s="145"/>
      <c r="ALV22" s="145"/>
      <c r="ALW22" s="145"/>
      <c r="ALX22" s="145"/>
      <c r="ALY22" s="145"/>
      <c r="ALZ22" s="145"/>
    </row>
    <row r="23" spans="1:1024" ht="44.25" customHeight="1" x14ac:dyDescent="0.3">
      <c r="A23" s="145"/>
      <c r="B23" s="145"/>
      <c r="C23" s="38" t="s">
        <v>234</v>
      </c>
      <c r="D23" s="241" t="s">
        <v>141</v>
      </c>
      <c r="E23" s="242"/>
      <c r="F23" s="243">
        <v>0</v>
      </c>
      <c r="G23" s="243"/>
      <c r="H23" s="243"/>
      <c r="I23" s="145"/>
      <c r="J23" s="145"/>
      <c r="K23" s="145"/>
      <c r="L23" s="145"/>
      <c r="M23" s="145"/>
      <c r="N23" s="145"/>
      <c r="O23" s="145"/>
      <c r="P23" s="145"/>
      <c r="Q23" s="145"/>
      <c r="R23" s="145"/>
      <c r="S23" s="145"/>
      <c r="T23" s="145"/>
      <c r="U23" s="145"/>
      <c r="V23" s="145"/>
      <c r="W23" s="145"/>
      <c r="X23" s="145"/>
      <c r="Y23" s="145"/>
      <c r="Z23" s="145"/>
      <c r="AA23" s="145"/>
      <c r="AB23" s="145"/>
      <c r="AC23" s="145"/>
      <c r="AD23" s="145"/>
      <c r="AE23" s="145"/>
      <c r="AF23" s="145"/>
      <c r="AG23" s="145"/>
      <c r="AH23" s="145"/>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c r="BI23" s="145"/>
      <c r="BJ23" s="145"/>
      <c r="BK23" s="145"/>
      <c r="BL23" s="145"/>
      <c r="BM23" s="145"/>
      <c r="BN23" s="145"/>
      <c r="BO23" s="145"/>
      <c r="BP23" s="145"/>
      <c r="BQ23" s="145"/>
      <c r="BR23" s="145"/>
      <c r="BS23" s="145"/>
      <c r="BT23" s="145"/>
      <c r="BU23" s="145"/>
      <c r="BV23" s="145"/>
      <c r="BW23" s="145"/>
      <c r="BX23" s="145"/>
      <c r="BY23" s="145"/>
      <c r="BZ23" s="145"/>
      <c r="CA23" s="145"/>
      <c r="CB23" s="145"/>
      <c r="CC23" s="145"/>
      <c r="CD23" s="145"/>
      <c r="CE23" s="145"/>
      <c r="CF23" s="145"/>
      <c r="CG23" s="145"/>
      <c r="CH23" s="145"/>
      <c r="CI23" s="145"/>
      <c r="CJ23" s="145"/>
      <c r="CK23" s="145"/>
      <c r="CL23" s="145"/>
      <c r="CM23" s="145"/>
      <c r="CN23" s="145"/>
      <c r="CO23" s="145"/>
      <c r="CP23" s="145"/>
      <c r="CQ23" s="145"/>
      <c r="CR23" s="145"/>
      <c r="CS23" s="145"/>
      <c r="CT23" s="145"/>
      <c r="CU23" s="145"/>
      <c r="CV23" s="145"/>
      <c r="CW23" s="145"/>
      <c r="CX23" s="145"/>
      <c r="CY23" s="145"/>
      <c r="CZ23" s="145"/>
      <c r="DA23" s="145"/>
      <c r="DB23" s="145"/>
      <c r="DC23" s="145"/>
      <c r="DD23" s="145"/>
      <c r="DE23" s="145"/>
      <c r="DF23" s="145"/>
      <c r="DG23" s="145"/>
      <c r="DH23" s="145"/>
      <c r="DI23" s="145"/>
      <c r="DJ23" s="145"/>
      <c r="DK23" s="145"/>
      <c r="DL23" s="145"/>
      <c r="DM23" s="145"/>
      <c r="DN23" s="145"/>
      <c r="DO23" s="145"/>
      <c r="DP23" s="145"/>
      <c r="DQ23" s="145"/>
      <c r="DR23" s="145"/>
      <c r="DS23" s="145"/>
      <c r="DT23" s="145"/>
      <c r="DU23" s="145"/>
      <c r="DV23" s="145"/>
      <c r="DW23" s="145"/>
      <c r="DX23" s="145"/>
      <c r="DY23" s="145"/>
      <c r="DZ23" s="145"/>
      <c r="EA23" s="145"/>
      <c r="EB23" s="145"/>
      <c r="EC23" s="145"/>
      <c r="ED23" s="145"/>
      <c r="EE23" s="145"/>
      <c r="EF23" s="145"/>
      <c r="EG23" s="145"/>
      <c r="EH23" s="145"/>
      <c r="EI23" s="145"/>
      <c r="EJ23" s="145"/>
      <c r="EK23" s="145"/>
      <c r="EL23" s="145"/>
      <c r="EM23" s="145"/>
      <c r="EN23" s="145"/>
      <c r="EO23" s="145"/>
      <c r="EP23" s="145"/>
      <c r="EQ23" s="145"/>
      <c r="ER23" s="145"/>
      <c r="ES23" s="145"/>
      <c r="ET23" s="145"/>
      <c r="EU23" s="145"/>
      <c r="EV23" s="145"/>
      <c r="EW23" s="145"/>
      <c r="EX23" s="145"/>
      <c r="EY23" s="145"/>
      <c r="EZ23" s="145"/>
      <c r="FA23" s="145"/>
      <c r="FB23" s="145"/>
      <c r="FC23" s="145"/>
      <c r="FD23" s="145"/>
      <c r="FE23" s="145"/>
      <c r="FF23" s="145"/>
      <c r="FG23" s="145"/>
      <c r="FH23" s="145"/>
      <c r="FI23" s="145"/>
      <c r="FJ23" s="145"/>
      <c r="FK23" s="145"/>
      <c r="FL23" s="145"/>
      <c r="FM23" s="145"/>
      <c r="FN23" s="145"/>
      <c r="FO23" s="145"/>
      <c r="FP23" s="145"/>
      <c r="FQ23" s="145"/>
      <c r="FR23" s="145"/>
      <c r="FS23" s="145"/>
      <c r="FT23" s="145"/>
      <c r="FU23" s="145"/>
      <c r="FV23" s="145"/>
      <c r="FW23" s="145"/>
      <c r="FX23" s="145"/>
      <c r="FY23" s="145"/>
      <c r="FZ23" s="145"/>
      <c r="GA23" s="145"/>
      <c r="GB23" s="145"/>
      <c r="GC23" s="145"/>
      <c r="GD23" s="145"/>
      <c r="GE23" s="145"/>
      <c r="GF23" s="145"/>
      <c r="GG23" s="145"/>
      <c r="GH23" s="145"/>
      <c r="GI23" s="145"/>
      <c r="GJ23" s="145"/>
      <c r="GK23" s="145"/>
      <c r="GL23" s="145"/>
      <c r="GM23" s="145"/>
      <c r="GN23" s="145"/>
      <c r="GO23" s="145"/>
      <c r="GP23" s="145"/>
      <c r="GQ23" s="145"/>
      <c r="GR23" s="145"/>
      <c r="GS23" s="145"/>
      <c r="GT23" s="145"/>
      <c r="GU23" s="145"/>
      <c r="GV23" s="145"/>
      <c r="GW23" s="145"/>
      <c r="GX23" s="145"/>
      <c r="GY23" s="145"/>
      <c r="GZ23" s="145"/>
      <c r="HA23" s="145"/>
      <c r="HB23" s="145"/>
      <c r="HC23" s="145"/>
      <c r="HD23" s="145"/>
      <c r="HE23" s="145"/>
      <c r="HF23" s="145"/>
      <c r="HG23" s="145"/>
      <c r="HH23" s="145"/>
      <c r="HI23" s="145"/>
      <c r="HJ23" s="145"/>
      <c r="HK23" s="145"/>
      <c r="HL23" s="145"/>
      <c r="HM23" s="145"/>
      <c r="HN23" s="145"/>
      <c r="HO23" s="145"/>
      <c r="HP23" s="145"/>
      <c r="HQ23" s="145"/>
      <c r="HR23" s="145"/>
      <c r="HS23" s="145"/>
      <c r="HT23" s="145"/>
      <c r="HU23" s="145"/>
      <c r="HV23" s="145"/>
      <c r="HW23" s="145"/>
      <c r="HX23" s="145"/>
      <c r="HY23" s="145"/>
      <c r="HZ23" s="145"/>
      <c r="IA23" s="145"/>
      <c r="IB23" s="145"/>
      <c r="IC23" s="145"/>
      <c r="ID23" s="145"/>
      <c r="IE23" s="145"/>
      <c r="IF23" s="145"/>
      <c r="IG23" s="145"/>
      <c r="IH23" s="145"/>
      <c r="II23" s="145"/>
      <c r="IJ23" s="145"/>
      <c r="IK23" s="145"/>
      <c r="IL23" s="145"/>
      <c r="IM23" s="145"/>
      <c r="IN23" s="145"/>
      <c r="IO23" s="145"/>
      <c r="IP23" s="145"/>
      <c r="IQ23" s="145"/>
      <c r="IR23" s="145"/>
      <c r="IS23" s="145"/>
      <c r="IT23" s="145"/>
      <c r="IU23" s="145"/>
      <c r="IV23" s="145"/>
      <c r="IW23" s="145"/>
      <c r="IX23" s="145"/>
      <c r="IY23" s="145"/>
      <c r="IZ23" s="145"/>
      <c r="JA23" s="145"/>
      <c r="JB23" s="145"/>
      <c r="JC23" s="145"/>
      <c r="JD23" s="145"/>
      <c r="JE23" s="145"/>
      <c r="JF23" s="145"/>
      <c r="JG23" s="145"/>
      <c r="JH23" s="145"/>
      <c r="JI23" s="145"/>
      <c r="JJ23" s="145"/>
      <c r="JK23" s="145"/>
      <c r="JL23" s="145"/>
      <c r="JM23" s="145"/>
      <c r="JN23" s="145"/>
      <c r="JO23" s="145"/>
      <c r="JP23" s="145"/>
      <c r="JQ23" s="145"/>
      <c r="JR23" s="145"/>
      <c r="JS23" s="145"/>
      <c r="JT23" s="145"/>
      <c r="JU23" s="145"/>
      <c r="JV23" s="145"/>
      <c r="JW23" s="145"/>
      <c r="JX23" s="145"/>
      <c r="JY23" s="145"/>
      <c r="JZ23" s="145"/>
      <c r="KA23" s="145"/>
      <c r="KB23" s="145"/>
      <c r="KC23" s="145"/>
      <c r="KD23" s="145"/>
      <c r="KE23" s="145"/>
      <c r="KF23" s="145"/>
      <c r="KG23" s="145"/>
      <c r="KH23" s="145"/>
      <c r="KI23" s="145"/>
      <c r="KJ23" s="145"/>
      <c r="KK23" s="145"/>
      <c r="KL23" s="145"/>
      <c r="KM23" s="145"/>
      <c r="KN23" s="145"/>
      <c r="KO23" s="145"/>
      <c r="KP23" s="145"/>
      <c r="KQ23" s="145"/>
      <c r="KR23" s="145"/>
      <c r="KS23" s="145"/>
      <c r="KT23" s="145"/>
      <c r="KU23" s="145"/>
      <c r="KV23" s="145"/>
      <c r="KW23" s="145"/>
      <c r="KX23" s="145"/>
      <c r="KY23" s="145"/>
      <c r="KZ23" s="145"/>
      <c r="LA23" s="145"/>
      <c r="LB23" s="145"/>
      <c r="LC23" s="145"/>
      <c r="LD23" s="145"/>
      <c r="LE23" s="145"/>
      <c r="LF23" s="145"/>
      <c r="LG23" s="145"/>
      <c r="LH23" s="145"/>
      <c r="LI23" s="145"/>
      <c r="LJ23" s="145"/>
      <c r="LK23" s="145"/>
      <c r="LL23" s="145"/>
      <c r="LM23" s="145"/>
      <c r="LN23" s="145"/>
      <c r="LO23" s="145"/>
      <c r="LP23" s="145"/>
      <c r="LQ23" s="145"/>
      <c r="LR23" s="145"/>
      <c r="LS23" s="145"/>
      <c r="LT23" s="145"/>
      <c r="LU23" s="145"/>
      <c r="LV23" s="145"/>
      <c r="LW23" s="145"/>
      <c r="LX23" s="145"/>
      <c r="LY23" s="145"/>
      <c r="LZ23" s="145"/>
      <c r="MA23" s="145"/>
      <c r="MB23" s="145"/>
      <c r="MC23" s="145"/>
      <c r="MD23" s="145"/>
      <c r="ME23" s="145"/>
      <c r="MF23" s="145"/>
      <c r="MG23" s="145"/>
      <c r="MH23" s="145"/>
      <c r="MI23" s="145"/>
      <c r="MJ23" s="145"/>
      <c r="MK23" s="145"/>
      <c r="ML23" s="145"/>
      <c r="MM23" s="145"/>
      <c r="MN23" s="145"/>
      <c r="MO23" s="145"/>
      <c r="MP23" s="145"/>
      <c r="MQ23" s="145"/>
      <c r="MR23" s="145"/>
      <c r="MS23" s="145"/>
      <c r="MT23" s="145"/>
      <c r="MU23" s="145"/>
      <c r="MV23" s="145"/>
      <c r="MW23" s="145"/>
      <c r="MX23" s="145"/>
      <c r="MY23" s="145"/>
      <c r="MZ23" s="145"/>
      <c r="NA23" s="145"/>
      <c r="NB23" s="145"/>
      <c r="NC23" s="145"/>
      <c r="ND23" s="145"/>
      <c r="NE23" s="145"/>
      <c r="NF23" s="145"/>
      <c r="NG23" s="145"/>
      <c r="NH23" s="145"/>
      <c r="NI23" s="145"/>
      <c r="NJ23" s="145"/>
      <c r="NK23" s="145"/>
      <c r="NL23" s="145"/>
      <c r="NM23" s="145"/>
      <c r="NN23" s="145"/>
      <c r="NO23" s="145"/>
      <c r="NP23" s="145"/>
      <c r="NQ23" s="145"/>
      <c r="NR23" s="145"/>
      <c r="NS23" s="145"/>
      <c r="NT23" s="145"/>
      <c r="NU23" s="145"/>
      <c r="NV23" s="145"/>
      <c r="NW23" s="145"/>
      <c r="NX23" s="145"/>
      <c r="NY23" s="145"/>
      <c r="NZ23" s="145"/>
      <c r="OA23" s="145"/>
      <c r="OB23" s="145"/>
      <c r="OC23" s="145"/>
      <c r="OD23" s="145"/>
      <c r="OE23" s="145"/>
      <c r="OF23" s="145"/>
      <c r="OG23" s="145"/>
      <c r="OH23" s="145"/>
      <c r="OI23" s="145"/>
      <c r="OJ23" s="145"/>
      <c r="OK23" s="145"/>
      <c r="OL23" s="145"/>
      <c r="OM23" s="145"/>
      <c r="ON23" s="145"/>
      <c r="OO23" s="145"/>
      <c r="OP23" s="145"/>
      <c r="OQ23" s="145"/>
      <c r="OR23" s="145"/>
      <c r="OS23" s="145"/>
      <c r="OT23" s="145"/>
      <c r="OU23" s="145"/>
      <c r="OV23" s="145"/>
      <c r="OW23" s="145"/>
      <c r="OX23" s="145"/>
      <c r="OY23" s="145"/>
      <c r="OZ23" s="145"/>
      <c r="PA23" s="145"/>
      <c r="PB23" s="145"/>
      <c r="PC23" s="145"/>
      <c r="PD23" s="145"/>
      <c r="PE23" s="145"/>
      <c r="PF23" s="145"/>
      <c r="PG23" s="145"/>
      <c r="PH23" s="145"/>
      <c r="PI23" s="145"/>
      <c r="PJ23" s="145"/>
      <c r="PK23" s="145"/>
      <c r="PL23" s="145"/>
      <c r="PM23" s="145"/>
      <c r="PN23" s="145"/>
      <c r="PO23" s="145"/>
      <c r="PP23" s="145"/>
      <c r="PQ23" s="145"/>
      <c r="PR23" s="145"/>
      <c r="PS23" s="145"/>
      <c r="PT23" s="145"/>
      <c r="PU23" s="145"/>
      <c r="PV23" s="145"/>
      <c r="PW23" s="145"/>
      <c r="PX23" s="145"/>
      <c r="PY23" s="145"/>
      <c r="PZ23" s="145"/>
      <c r="QA23" s="145"/>
      <c r="QB23" s="145"/>
      <c r="QC23" s="145"/>
      <c r="QD23" s="145"/>
      <c r="QE23" s="145"/>
      <c r="QF23" s="145"/>
      <c r="QG23" s="145"/>
      <c r="QH23" s="145"/>
      <c r="QI23" s="145"/>
      <c r="QJ23" s="145"/>
      <c r="QK23" s="145"/>
      <c r="QL23" s="145"/>
      <c r="QM23" s="145"/>
      <c r="QN23" s="145"/>
      <c r="QO23" s="145"/>
      <c r="QP23" s="145"/>
      <c r="QQ23" s="145"/>
      <c r="QR23" s="145"/>
      <c r="QS23" s="145"/>
      <c r="QT23" s="145"/>
      <c r="QU23" s="145"/>
      <c r="QV23" s="145"/>
      <c r="QW23" s="145"/>
      <c r="QX23" s="145"/>
      <c r="QY23" s="145"/>
      <c r="QZ23" s="145"/>
      <c r="RA23" s="145"/>
      <c r="RB23" s="145"/>
      <c r="RC23" s="145"/>
      <c r="RD23" s="145"/>
      <c r="RE23" s="145"/>
      <c r="RF23" s="145"/>
      <c r="RG23" s="145"/>
      <c r="RH23" s="145"/>
      <c r="RI23" s="145"/>
      <c r="RJ23" s="145"/>
      <c r="RK23" s="145"/>
      <c r="RL23" s="145"/>
      <c r="RM23" s="145"/>
      <c r="RN23" s="145"/>
      <c r="RO23" s="145"/>
      <c r="RP23" s="145"/>
      <c r="RQ23" s="145"/>
      <c r="RR23" s="145"/>
      <c r="RS23" s="145"/>
      <c r="RT23" s="145"/>
      <c r="RU23" s="145"/>
      <c r="RV23" s="145"/>
      <c r="RW23" s="145"/>
      <c r="RX23" s="145"/>
      <c r="RY23" s="145"/>
      <c r="RZ23" s="145"/>
      <c r="SA23" s="145"/>
      <c r="SB23" s="145"/>
      <c r="SC23" s="145"/>
      <c r="SD23" s="145"/>
      <c r="SE23" s="145"/>
      <c r="SF23" s="145"/>
      <c r="SG23" s="145"/>
      <c r="SH23" s="145"/>
      <c r="SI23" s="145"/>
      <c r="SJ23" s="145"/>
      <c r="SK23" s="145"/>
      <c r="SL23" s="145"/>
      <c r="SM23" s="145"/>
      <c r="SN23" s="145"/>
      <c r="SO23" s="145"/>
      <c r="SP23" s="145"/>
      <c r="SQ23" s="145"/>
      <c r="SR23" s="145"/>
      <c r="SS23" s="145"/>
      <c r="ST23" s="145"/>
      <c r="SU23" s="145"/>
      <c r="SV23" s="145"/>
      <c r="SW23" s="145"/>
      <c r="SX23" s="145"/>
      <c r="SY23" s="145"/>
      <c r="SZ23" s="145"/>
      <c r="TA23" s="145"/>
      <c r="TB23" s="145"/>
      <c r="TC23" s="145"/>
      <c r="TD23" s="145"/>
      <c r="TE23" s="145"/>
      <c r="TF23" s="145"/>
      <c r="TG23" s="145"/>
      <c r="TH23" s="145"/>
      <c r="TI23" s="145"/>
      <c r="TJ23" s="145"/>
      <c r="TK23" s="145"/>
      <c r="TL23" s="145"/>
      <c r="TM23" s="145"/>
      <c r="TN23" s="145"/>
      <c r="TO23" s="145"/>
      <c r="TP23" s="145"/>
      <c r="TQ23" s="145"/>
      <c r="TR23" s="145"/>
      <c r="TS23" s="145"/>
      <c r="TT23" s="145"/>
      <c r="TU23" s="145"/>
      <c r="TV23" s="145"/>
      <c r="TW23" s="145"/>
      <c r="TX23" s="145"/>
      <c r="TY23" s="145"/>
      <c r="TZ23" s="145"/>
      <c r="UA23" s="145"/>
      <c r="UB23" s="145"/>
      <c r="UC23" s="145"/>
      <c r="UD23" s="145"/>
      <c r="UE23" s="145"/>
      <c r="UF23" s="145"/>
      <c r="UG23" s="145"/>
      <c r="UH23" s="145"/>
      <c r="UI23" s="145"/>
      <c r="UJ23" s="145"/>
      <c r="UK23" s="145"/>
      <c r="UL23" s="145"/>
      <c r="UM23" s="145"/>
      <c r="UN23" s="145"/>
      <c r="UO23" s="145"/>
      <c r="UP23" s="145"/>
      <c r="UQ23" s="145"/>
      <c r="UR23" s="145"/>
      <c r="US23" s="145"/>
      <c r="UT23" s="145"/>
      <c r="UU23" s="145"/>
      <c r="UV23" s="145"/>
      <c r="UW23" s="145"/>
      <c r="UX23" s="145"/>
      <c r="UY23" s="145"/>
      <c r="UZ23" s="145"/>
      <c r="VA23" s="145"/>
      <c r="VB23" s="145"/>
      <c r="VC23" s="145"/>
      <c r="VD23" s="145"/>
      <c r="VE23" s="145"/>
      <c r="VF23" s="145"/>
      <c r="VG23" s="145"/>
      <c r="VH23" s="145"/>
      <c r="VI23" s="145"/>
      <c r="VJ23" s="145"/>
      <c r="VK23" s="145"/>
      <c r="VL23" s="145"/>
      <c r="VM23" s="145"/>
      <c r="VN23" s="145"/>
      <c r="VO23" s="145"/>
      <c r="VP23" s="145"/>
      <c r="VQ23" s="145"/>
      <c r="VR23" s="145"/>
      <c r="VS23" s="145"/>
      <c r="VT23" s="145"/>
      <c r="VU23" s="145"/>
      <c r="VV23" s="145"/>
      <c r="VW23" s="145"/>
      <c r="VX23" s="145"/>
      <c r="VY23" s="145"/>
      <c r="VZ23" s="145"/>
      <c r="WA23" s="145"/>
      <c r="WB23" s="145"/>
      <c r="WC23" s="145"/>
      <c r="WD23" s="145"/>
      <c r="WE23" s="145"/>
      <c r="WF23" s="145"/>
      <c r="WG23" s="145"/>
      <c r="WH23" s="145"/>
      <c r="WI23" s="145"/>
      <c r="WJ23" s="145"/>
      <c r="WK23" s="145"/>
      <c r="WL23" s="145"/>
      <c r="WM23" s="145"/>
      <c r="WN23" s="145"/>
      <c r="WO23" s="145"/>
      <c r="WP23" s="145"/>
      <c r="WQ23" s="145"/>
      <c r="WR23" s="145"/>
      <c r="WS23" s="145"/>
      <c r="WT23" s="145"/>
      <c r="WU23" s="145"/>
      <c r="WV23" s="145"/>
      <c r="WW23" s="145"/>
      <c r="WX23" s="145"/>
      <c r="WY23" s="145"/>
      <c r="WZ23" s="145"/>
      <c r="XA23" s="145"/>
      <c r="XB23" s="145"/>
      <c r="XC23" s="145"/>
      <c r="XD23" s="145"/>
      <c r="XE23" s="145"/>
      <c r="XF23" s="145"/>
      <c r="XG23" s="145"/>
      <c r="XH23" s="145"/>
      <c r="XI23" s="145"/>
      <c r="XJ23" s="145"/>
      <c r="XK23" s="145"/>
      <c r="XL23" s="145"/>
      <c r="XM23" s="145"/>
      <c r="XN23" s="145"/>
      <c r="XO23" s="145"/>
      <c r="XP23" s="145"/>
      <c r="XQ23" s="145"/>
      <c r="XR23" s="145"/>
      <c r="XS23" s="145"/>
      <c r="XT23" s="145"/>
      <c r="XU23" s="145"/>
      <c r="XV23" s="145"/>
      <c r="XW23" s="145"/>
      <c r="XX23" s="145"/>
      <c r="XY23" s="145"/>
      <c r="XZ23" s="145"/>
      <c r="YA23" s="145"/>
      <c r="YB23" s="145"/>
      <c r="YC23" s="145"/>
      <c r="YD23" s="145"/>
      <c r="YE23" s="145"/>
      <c r="YF23" s="145"/>
      <c r="YG23" s="145"/>
      <c r="YH23" s="145"/>
      <c r="YI23" s="145"/>
      <c r="YJ23" s="145"/>
      <c r="YK23" s="145"/>
      <c r="YL23" s="145"/>
      <c r="YM23" s="145"/>
      <c r="YN23" s="145"/>
      <c r="YO23" s="145"/>
      <c r="YP23" s="145"/>
      <c r="YQ23" s="145"/>
      <c r="YR23" s="145"/>
      <c r="YS23" s="145"/>
      <c r="YT23" s="145"/>
      <c r="YU23" s="145"/>
      <c r="YV23" s="145"/>
      <c r="YW23" s="145"/>
      <c r="YX23" s="145"/>
      <c r="YY23" s="145"/>
      <c r="YZ23" s="145"/>
      <c r="ZA23" s="145"/>
      <c r="ZB23" s="145"/>
      <c r="ZC23" s="145"/>
      <c r="ZD23" s="145"/>
      <c r="ZE23" s="145"/>
      <c r="ZF23" s="145"/>
      <c r="ZG23" s="145"/>
      <c r="ZH23" s="145"/>
      <c r="ZI23" s="145"/>
      <c r="ZJ23" s="145"/>
      <c r="ZK23" s="145"/>
      <c r="ZL23" s="145"/>
      <c r="ZM23" s="145"/>
      <c r="ZN23" s="145"/>
      <c r="ZO23" s="145"/>
      <c r="ZP23" s="145"/>
      <c r="ZQ23" s="145"/>
      <c r="ZR23" s="145"/>
      <c r="ZS23" s="145"/>
      <c r="ZT23" s="145"/>
      <c r="ZU23" s="145"/>
      <c r="ZV23" s="145"/>
      <c r="ZW23" s="145"/>
      <c r="ZX23" s="145"/>
      <c r="ZY23" s="145"/>
      <c r="ZZ23" s="145"/>
      <c r="AAA23" s="145"/>
      <c r="AAB23" s="145"/>
      <c r="AAC23" s="145"/>
      <c r="AAD23" s="145"/>
      <c r="AAE23" s="145"/>
      <c r="AAF23" s="145"/>
      <c r="AAG23" s="145"/>
      <c r="AAH23" s="145"/>
      <c r="AAI23" s="145"/>
      <c r="AAJ23" s="145"/>
      <c r="AAK23" s="145"/>
      <c r="AAL23" s="145"/>
      <c r="AAM23" s="145"/>
      <c r="AAN23" s="145"/>
      <c r="AAO23" s="145"/>
      <c r="AAP23" s="145"/>
      <c r="AAQ23" s="145"/>
      <c r="AAR23" s="145"/>
      <c r="AAS23" s="145"/>
      <c r="AAT23" s="145"/>
      <c r="AAU23" s="145"/>
      <c r="AAV23" s="145"/>
      <c r="AAW23" s="145"/>
      <c r="AAX23" s="145"/>
      <c r="AAY23" s="145"/>
      <c r="AAZ23" s="145"/>
      <c r="ABA23" s="145"/>
      <c r="ABB23" s="145"/>
      <c r="ABC23" s="145"/>
      <c r="ABD23" s="145"/>
      <c r="ABE23" s="145"/>
      <c r="ABF23" s="145"/>
      <c r="ABG23" s="145"/>
      <c r="ABH23" s="145"/>
      <c r="ABI23" s="145"/>
      <c r="ABJ23" s="145"/>
      <c r="ABK23" s="145"/>
      <c r="ABL23" s="145"/>
      <c r="ABM23" s="145"/>
      <c r="ABN23" s="145"/>
      <c r="ABO23" s="145"/>
      <c r="ABP23" s="145"/>
      <c r="ABQ23" s="145"/>
      <c r="ABR23" s="145"/>
      <c r="ABS23" s="145"/>
      <c r="ABT23" s="145"/>
      <c r="ABU23" s="145"/>
      <c r="ABV23" s="145"/>
      <c r="ABW23" s="145"/>
      <c r="ABX23" s="145"/>
      <c r="ABY23" s="145"/>
      <c r="ABZ23" s="145"/>
      <c r="ACA23" s="145"/>
      <c r="ACB23" s="145"/>
      <c r="ACC23" s="145"/>
      <c r="ACD23" s="145"/>
      <c r="ACE23" s="145"/>
      <c r="ACF23" s="145"/>
      <c r="ACG23" s="145"/>
      <c r="ACH23" s="145"/>
      <c r="ACI23" s="145"/>
      <c r="ACJ23" s="145"/>
      <c r="ACK23" s="145"/>
      <c r="ACL23" s="145"/>
      <c r="ACM23" s="145"/>
      <c r="ACN23" s="145"/>
      <c r="ACO23" s="145"/>
      <c r="ACP23" s="145"/>
      <c r="ACQ23" s="145"/>
      <c r="ACR23" s="145"/>
      <c r="ACS23" s="145"/>
      <c r="ACT23" s="145"/>
      <c r="ACU23" s="145"/>
      <c r="ACV23" s="145"/>
      <c r="ACW23" s="145"/>
      <c r="ACX23" s="145"/>
      <c r="ACY23" s="145"/>
      <c r="ACZ23" s="145"/>
      <c r="ADA23" s="145"/>
      <c r="ADB23" s="145"/>
      <c r="ADC23" s="145"/>
      <c r="ADD23" s="145"/>
      <c r="ADE23" s="145"/>
      <c r="ADF23" s="145"/>
      <c r="ADG23" s="145"/>
      <c r="ADH23" s="145"/>
      <c r="ADI23" s="145"/>
      <c r="ADJ23" s="145"/>
      <c r="ADK23" s="145"/>
      <c r="ADL23" s="145"/>
      <c r="ADM23" s="145"/>
      <c r="ADN23" s="145"/>
      <c r="ADO23" s="145"/>
      <c r="ADP23" s="145"/>
      <c r="ADQ23" s="145"/>
      <c r="ADR23" s="145"/>
      <c r="ADS23" s="145"/>
      <c r="ADT23" s="145"/>
      <c r="ADU23" s="145"/>
      <c r="ADV23" s="145"/>
      <c r="ADW23" s="145"/>
      <c r="ADX23" s="145"/>
      <c r="ADY23" s="145"/>
      <c r="ADZ23" s="145"/>
      <c r="AEA23" s="145"/>
      <c r="AEB23" s="145"/>
      <c r="AEC23" s="145"/>
      <c r="AED23" s="145"/>
      <c r="AEE23" s="145"/>
      <c r="AEF23" s="145"/>
      <c r="AEG23" s="145"/>
      <c r="AEH23" s="145"/>
      <c r="AEI23" s="145"/>
      <c r="AEJ23" s="145"/>
      <c r="AEK23" s="145"/>
      <c r="AEL23" s="145"/>
      <c r="AEM23" s="145"/>
      <c r="AEN23" s="145"/>
      <c r="AEO23" s="145"/>
      <c r="AEP23" s="145"/>
      <c r="AEQ23" s="145"/>
      <c r="AER23" s="145"/>
      <c r="AES23" s="145"/>
      <c r="AET23" s="145"/>
      <c r="AEU23" s="145"/>
      <c r="AEV23" s="145"/>
      <c r="AEW23" s="145"/>
      <c r="AEX23" s="145"/>
      <c r="AEY23" s="145"/>
      <c r="AEZ23" s="145"/>
      <c r="AFA23" s="145"/>
      <c r="AFB23" s="145"/>
      <c r="AFC23" s="145"/>
      <c r="AFD23" s="145"/>
      <c r="AFE23" s="145"/>
      <c r="AFF23" s="145"/>
      <c r="AFG23" s="145"/>
      <c r="AFH23" s="145"/>
      <c r="AFI23" s="145"/>
      <c r="AFJ23" s="145"/>
      <c r="AFK23" s="145"/>
      <c r="AFL23" s="145"/>
      <c r="AFM23" s="145"/>
      <c r="AFN23" s="145"/>
      <c r="AFO23" s="145"/>
      <c r="AFP23" s="145"/>
      <c r="AFQ23" s="145"/>
      <c r="AFR23" s="145"/>
      <c r="AFS23" s="145"/>
      <c r="AFT23" s="145"/>
      <c r="AFU23" s="145"/>
      <c r="AFV23" s="145"/>
      <c r="AFW23" s="145"/>
      <c r="AFX23" s="145"/>
      <c r="AFY23" s="145"/>
      <c r="AFZ23" s="145"/>
      <c r="AGA23" s="145"/>
      <c r="AGB23" s="145"/>
      <c r="AGC23" s="145"/>
      <c r="AGD23" s="145"/>
      <c r="AGE23" s="145"/>
      <c r="AGF23" s="145"/>
      <c r="AGG23" s="145"/>
      <c r="AGH23" s="145"/>
      <c r="AGI23" s="145"/>
      <c r="AGJ23" s="145"/>
      <c r="AGK23" s="145"/>
      <c r="AGL23" s="145"/>
      <c r="AGM23" s="145"/>
      <c r="AGN23" s="145"/>
      <c r="AGO23" s="145"/>
      <c r="AGP23" s="145"/>
      <c r="AGQ23" s="145"/>
      <c r="AGR23" s="145"/>
      <c r="AGS23" s="145"/>
      <c r="AGT23" s="145"/>
      <c r="AGU23" s="145"/>
      <c r="AGV23" s="145"/>
      <c r="AGW23" s="145"/>
      <c r="AGX23" s="145"/>
      <c r="AGY23" s="145"/>
      <c r="AGZ23" s="145"/>
      <c r="AHA23" s="145"/>
      <c r="AHB23" s="145"/>
      <c r="AHC23" s="145"/>
      <c r="AHD23" s="145"/>
      <c r="AHE23" s="145"/>
      <c r="AHF23" s="145"/>
      <c r="AHG23" s="145"/>
      <c r="AHH23" s="145"/>
      <c r="AHI23" s="145"/>
      <c r="AHJ23" s="145"/>
      <c r="AHK23" s="145"/>
      <c r="AHL23" s="145"/>
      <c r="AHM23" s="145"/>
      <c r="AHN23" s="145"/>
      <c r="AHO23" s="145"/>
      <c r="AHP23" s="145"/>
      <c r="AHQ23" s="145"/>
      <c r="AHR23" s="145"/>
      <c r="AHS23" s="145"/>
      <c r="AHT23" s="145"/>
      <c r="AHU23" s="145"/>
      <c r="AHV23" s="145"/>
      <c r="AHW23" s="145"/>
      <c r="AHX23" s="145"/>
      <c r="AHY23" s="145"/>
      <c r="AHZ23" s="145"/>
      <c r="AIA23" s="145"/>
      <c r="AIB23" s="145"/>
      <c r="AIC23" s="145"/>
      <c r="AID23" s="145"/>
      <c r="AIE23" s="145"/>
      <c r="AIF23" s="145"/>
      <c r="AIG23" s="145"/>
      <c r="AIH23" s="145"/>
      <c r="AII23" s="145"/>
      <c r="AIJ23" s="145"/>
      <c r="AIK23" s="145"/>
      <c r="AIL23" s="145"/>
      <c r="AIM23" s="145"/>
      <c r="AIN23" s="145"/>
      <c r="AIO23" s="145"/>
      <c r="AIP23" s="145"/>
      <c r="AIQ23" s="145"/>
      <c r="AIR23" s="145"/>
      <c r="AIS23" s="145"/>
      <c r="AIT23" s="145"/>
      <c r="AIU23" s="145"/>
      <c r="AIV23" s="145"/>
      <c r="AIW23" s="145"/>
      <c r="AIX23" s="145"/>
      <c r="AIY23" s="145"/>
      <c r="AIZ23" s="145"/>
      <c r="AJA23" s="145"/>
      <c r="AJB23" s="145"/>
      <c r="AJC23" s="145"/>
      <c r="AJD23" s="145"/>
      <c r="AJE23" s="145"/>
      <c r="AJF23" s="145"/>
      <c r="AJG23" s="145"/>
      <c r="AJH23" s="145"/>
      <c r="AJI23" s="145"/>
      <c r="AJJ23" s="145"/>
      <c r="AJK23" s="145"/>
      <c r="AJL23" s="145"/>
      <c r="AJM23" s="145"/>
      <c r="AJN23" s="145"/>
      <c r="AJO23" s="145"/>
      <c r="AJP23" s="145"/>
      <c r="AJQ23" s="145"/>
      <c r="AJR23" s="145"/>
      <c r="AJS23" s="145"/>
      <c r="AJT23" s="145"/>
      <c r="AJU23" s="145"/>
      <c r="AJV23" s="145"/>
      <c r="AJW23" s="145"/>
      <c r="AJX23" s="145"/>
      <c r="AJY23" s="145"/>
      <c r="AJZ23" s="145"/>
      <c r="AKA23" s="145"/>
      <c r="AKB23" s="145"/>
      <c r="AKC23" s="145"/>
      <c r="AKD23" s="145"/>
      <c r="AKE23" s="145"/>
      <c r="AKF23" s="145"/>
      <c r="AKG23" s="145"/>
      <c r="AKH23" s="145"/>
      <c r="AKI23" s="145"/>
      <c r="AKJ23" s="145"/>
      <c r="AKK23" s="145"/>
      <c r="AKL23" s="145"/>
      <c r="AKM23" s="145"/>
      <c r="AKN23" s="145"/>
      <c r="AKO23" s="145"/>
      <c r="AKP23" s="145"/>
      <c r="AKQ23" s="145"/>
      <c r="AKR23" s="145"/>
      <c r="AKS23" s="145"/>
      <c r="AKT23" s="145"/>
      <c r="AKU23" s="145"/>
      <c r="AKV23" s="145"/>
      <c r="AKW23" s="145"/>
      <c r="AKX23" s="145"/>
      <c r="AKY23" s="145"/>
      <c r="AKZ23" s="145"/>
      <c r="ALA23" s="145"/>
      <c r="ALB23" s="145"/>
      <c r="ALC23" s="145"/>
      <c r="ALD23" s="145"/>
      <c r="ALE23" s="145"/>
      <c r="ALF23" s="145"/>
      <c r="ALG23" s="145"/>
      <c r="ALH23" s="145"/>
      <c r="ALI23" s="145"/>
      <c r="ALJ23" s="145"/>
      <c r="ALK23" s="145"/>
      <c r="ALL23" s="145"/>
      <c r="ALM23" s="145"/>
      <c r="ALN23" s="145"/>
      <c r="ALO23" s="145"/>
      <c r="ALP23" s="145"/>
      <c r="ALQ23" s="145"/>
      <c r="ALR23" s="145"/>
      <c r="ALS23" s="145"/>
      <c r="ALT23" s="145"/>
      <c r="ALU23" s="145"/>
      <c r="ALV23" s="145"/>
      <c r="ALW23" s="145"/>
      <c r="ALX23" s="145"/>
      <c r="ALY23" s="145"/>
      <c r="ALZ23" s="145"/>
    </row>
    <row r="24" spans="1:1024" ht="6.9" customHeight="1" x14ac:dyDescent="0.3">
      <c r="A24" s="145"/>
      <c r="B24" s="145"/>
      <c r="C24" s="145"/>
      <c r="D24" s="11"/>
      <c r="E24" s="11"/>
      <c r="F24" s="250"/>
      <c r="G24" s="250"/>
      <c r="H24" s="250"/>
      <c r="I24" s="145"/>
      <c r="J24" s="145"/>
      <c r="K24" s="145"/>
      <c r="L24" s="145"/>
      <c r="M24" s="145"/>
      <c r="N24" s="145"/>
      <c r="O24" s="145"/>
      <c r="P24" s="145"/>
      <c r="Q24" s="145"/>
      <c r="R24" s="145"/>
      <c r="S24" s="145"/>
      <c r="T24" s="145"/>
      <c r="U24" s="145"/>
      <c r="V24" s="145"/>
      <c r="W24" s="145"/>
      <c r="X24" s="145"/>
      <c r="Y24" s="145"/>
      <c r="Z24" s="145"/>
      <c r="AA24" s="145"/>
      <c r="AB24" s="145"/>
      <c r="AC24" s="145"/>
      <c r="AD24" s="145"/>
      <c r="AE24" s="145"/>
      <c r="AF24" s="145"/>
      <c r="AG24" s="145"/>
      <c r="AH24" s="145"/>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c r="BI24" s="145"/>
      <c r="BJ24" s="145"/>
      <c r="BK24" s="145"/>
      <c r="BL24" s="145"/>
      <c r="BM24" s="145"/>
      <c r="BN24" s="145"/>
      <c r="BO24" s="145"/>
      <c r="BP24" s="145"/>
      <c r="BQ24" s="145"/>
      <c r="BR24" s="145"/>
      <c r="BS24" s="145"/>
      <c r="BT24" s="145"/>
      <c r="BU24" s="145"/>
      <c r="BV24" s="145"/>
      <c r="BW24" s="145"/>
      <c r="BX24" s="145"/>
      <c r="BY24" s="145"/>
      <c r="BZ24" s="145"/>
      <c r="CA24" s="145"/>
      <c r="CB24" s="145"/>
      <c r="CC24" s="145"/>
      <c r="CD24" s="145"/>
      <c r="CE24" s="145"/>
      <c r="CF24" s="145"/>
      <c r="CG24" s="145"/>
      <c r="CH24" s="145"/>
      <c r="CI24" s="145"/>
      <c r="CJ24" s="145"/>
      <c r="CK24" s="145"/>
      <c r="CL24" s="145"/>
      <c r="CM24" s="145"/>
      <c r="CN24" s="145"/>
      <c r="CO24" s="145"/>
      <c r="CP24" s="145"/>
      <c r="CQ24" s="145"/>
      <c r="CR24" s="145"/>
      <c r="CS24" s="145"/>
      <c r="CT24" s="145"/>
      <c r="CU24" s="145"/>
      <c r="CV24" s="145"/>
      <c r="CW24" s="145"/>
      <c r="CX24" s="145"/>
      <c r="CY24" s="145"/>
      <c r="CZ24" s="145"/>
      <c r="DA24" s="145"/>
      <c r="DB24" s="145"/>
      <c r="DC24" s="145"/>
      <c r="DD24" s="145"/>
      <c r="DE24" s="145"/>
      <c r="DF24" s="145"/>
      <c r="DG24" s="145"/>
      <c r="DH24" s="145"/>
      <c r="DI24" s="145"/>
      <c r="DJ24" s="145"/>
      <c r="DK24" s="145"/>
      <c r="DL24" s="145"/>
      <c r="DM24" s="145"/>
      <c r="DN24" s="145"/>
      <c r="DO24" s="145"/>
      <c r="DP24" s="145"/>
      <c r="DQ24" s="145"/>
      <c r="DR24" s="145"/>
      <c r="DS24" s="145"/>
      <c r="DT24" s="145"/>
      <c r="DU24" s="145"/>
      <c r="DV24" s="145"/>
      <c r="DW24" s="145"/>
      <c r="DX24" s="145"/>
      <c r="DY24" s="145"/>
      <c r="DZ24" s="145"/>
      <c r="EA24" s="145"/>
      <c r="EB24" s="145"/>
      <c r="EC24" s="145"/>
      <c r="ED24" s="145"/>
      <c r="EE24" s="145"/>
      <c r="EF24" s="145"/>
      <c r="EG24" s="145"/>
      <c r="EH24" s="145"/>
      <c r="EI24" s="145"/>
      <c r="EJ24" s="145"/>
      <c r="EK24" s="145"/>
      <c r="EL24" s="145"/>
      <c r="EM24" s="145"/>
      <c r="EN24" s="145"/>
      <c r="EO24" s="145"/>
      <c r="EP24" s="145"/>
      <c r="EQ24" s="145"/>
      <c r="ER24" s="145"/>
      <c r="ES24" s="145"/>
      <c r="ET24" s="145"/>
      <c r="EU24" s="145"/>
      <c r="EV24" s="145"/>
      <c r="EW24" s="145"/>
      <c r="EX24" s="145"/>
      <c r="EY24" s="145"/>
      <c r="EZ24" s="145"/>
      <c r="FA24" s="145"/>
      <c r="FB24" s="145"/>
      <c r="FC24" s="145"/>
      <c r="FD24" s="145"/>
      <c r="FE24" s="145"/>
      <c r="FF24" s="145"/>
      <c r="FG24" s="145"/>
      <c r="FH24" s="145"/>
      <c r="FI24" s="145"/>
      <c r="FJ24" s="145"/>
      <c r="FK24" s="145"/>
      <c r="FL24" s="145"/>
      <c r="FM24" s="145"/>
      <c r="FN24" s="145"/>
      <c r="FO24" s="145"/>
      <c r="FP24" s="145"/>
      <c r="FQ24" s="145"/>
      <c r="FR24" s="145"/>
      <c r="FS24" s="145"/>
      <c r="FT24" s="145"/>
      <c r="FU24" s="145"/>
      <c r="FV24" s="145"/>
      <c r="FW24" s="145"/>
      <c r="FX24" s="145"/>
      <c r="FY24" s="145"/>
      <c r="FZ24" s="145"/>
      <c r="GA24" s="145"/>
      <c r="GB24" s="145"/>
      <c r="GC24" s="145"/>
      <c r="GD24" s="145"/>
      <c r="GE24" s="145"/>
      <c r="GF24" s="145"/>
      <c r="GG24" s="145"/>
      <c r="GH24" s="145"/>
      <c r="GI24" s="145"/>
      <c r="GJ24" s="145"/>
      <c r="GK24" s="145"/>
      <c r="GL24" s="145"/>
      <c r="GM24" s="145"/>
      <c r="GN24" s="145"/>
      <c r="GO24" s="145"/>
      <c r="GP24" s="145"/>
      <c r="GQ24" s="145"/>
      <c r="GR24" s="145"/>
      <c r="GS24" s="145"/>
      <c r="GT24" s="145"/>
      <c r="GU24" s="145"/>
      <c r="GV24" s="145"/>
      <c r="GW24" s="145"/>
      <c r="GX24" s="145"/>
      <c r="GY24" s="145"/>
      <c r="GZ24" s="145"/>
      <c r="HA24" s="145"/>
      <c r="HB24" s="145"/>
      <c r="HC24" s="145"/>
      <c r="HD24" s="145"/>
      <c r="HE24" s="145"/>
      <c r="HF24" s="145"/>
      <c r="HG24" s="145"/>
      <c r="HH24" s="145"/>
      <c r="HI24" s="145"/>
      <c r="HJ24" s="145"/>
      <c r="HK24" s="145"/>
      <c r="HL24" s="145"/>
      <c r="HM24" s="145"/>
      <c r="HN24" s="145"/>
      <c r="HO24" s="145"/>
      <c r="HP24" s="145"/>
      <c r="HQ24" s="145"/>
      <c r="HR24" s="145"/>
      <c r="HS24" s="145"/>
      <c r="HT24" s="145"/>
      <c r="HU24" s="145"/>
      <c r="HV24" s="145"/>
      <c r="HW24" s="145"/>
      <c r="HX24" s="145"/>
      <c r="HY24" s="145"/>
      <c r="HZ24" s="145"/>
      <c r="IA24" s="145"/>
      <c r="IB24" s="145"/>
      <c r="IC24" s="145"/>
      <c r="ID24" s="145"/>
      <c r="IE24" s="145"/>
      <c r="IF24" s="145"/>
      <c r="IG24" s="145"/>
      <c r="IH24" s="145"/>
      <c r="II24" s="145"/>
      <c r="IJ24" s="145"/>
      <c r="IK24" s="145"/>
      <c r="IL24" s="145"/>
      <c r="IM24" s="145"/>
      <c r="IN24" s="145"/>
      <c r="IO24" s="145"/>
      <c r="IP24" s="145"/>
      <c r="IQ24" s="145"/>
      <c r="IR24" s="145"/>
      <c r="IS24" s="145"/>
      <c r="IT24" s="145"/>
      <c r="IU24" s="145"/>
      <c r="IV24" s="145"/>
      <c r="IW24" s="145"/>
      <c r="IX24" s="145"/>
      <c r="IY24" s="145"/>
      <c r="IZ24" s="145"/>
      <c r="JA24" s="145"/>
      <c r="JB24" s="145"/>
      <c r="JC24" s="145"/>
      <c r="JD24" s="145"/>
      <c r="JE24" s="145"/>
      <c r="JF24" s="145"/>
      <c r="JG24" s="145"/>
      <c r="JH24" s="145"/>
      <c r="JI24" s="145"/>
      <c r="JJ24" s="145"/>
      <c r="JK24" s="145"/>
      <c r="JL24" s="145"/>
      <c r="JM24" s="145"/>
      <c r="JN24" s="145"/>
      <c r="JO24" s="145"/>
      <c r="JP24" s="145"/>
      <c r="JQ24" s="145"/>
      <c r="JR24" s="145"/>
      <c r="JS24" s="145"/>
      <c r="JT24" s="145"/>
      <c r="JU24" s="145"/>
      <c r="JV24" s="145"/>
      <c r="JW24" s="145"/>
      <c r="JX24" s="145"/>
      <c r="JY24" s="145"/>
      <c r="JZ24" s="145"/>
      <c r="KA24" s="145"/>
      <c r="KB24" s="145"/>
      <c r="KC24" s="145"/>
      <c r="KD24" s="145"/>
      <c r="KE24" s="145"/>
      <c r="KF24" s="145"/>
      <c r="KG24" s="145"/>
      <c r="KH24" s="145"/>
      <c r="KI24" s="145"/>
      <c r="KJ24" s="145"/>
      <c r="KK24" s="145"/>
      <c r="KL24" s="145"/>
      <c r="KM24" s="145"/>
      <c r="KN24" s="145"/>
      <c r="KO24" s="145"/>
      <c r="KP24" s="145"/>
      <c r="KQ24" s="145"/>
      <c r="KR24" s="145"/>
      <c r="KS24" s="145"/>
      <c r="KT24" s="145"/>
      <c r="KU24" s="145"/>
      <c r="KV24" s="145"/>
      <c r="KW24" s="145"/>
      <c r="KX24" s="145"/>
      <c r="KY24" s="145"/>
      <c r="KZ24" s="145"/>
      <c r="LA24" s="145"/>
      <c r="LB24" s="145"/>
      <c r="LC24" s="145"/>
      <c r="LD24" s="145"/>
      <c r="LE24" s="145"/>
      <c r="LF24" s="145"/>
      <c r="LG24" s="145"/>
      <c r="LH24" s="145"/>
      <c r="LI24" s="145"/>
      <c r="LJ24" s="145"/>
      <c r="LK24" s="145"/>
      <c r="LL24" s="145"/>
      <c r="LM24" s="145"/>
      <c r="LN24" s="145"/>
      <c r="LO24" s="145"/>
      <c r="LP24" s="145"/>
      <c r="LQ24" s="145"/>
      <c r="LR24" s="145"/>
      <c r="LS24" s="145"/>
      <c r="LT24" s="145"/>
      <c r="LU24" s="145"/>
      <c r="LV24" s="145"/>
      <c r="LW24" s="145"/>
      <c r="LX24" s="145"/>
      <c r="LY24" s="145"/>
      <c r="LZ24" s="145"/>
      <c r="MA24" s="145"/>
      <c r="MB24" s="145"/>
      <c r="MC24" s="145"/>
      <c r="MD24" s="145"/>
      <c r="ME24" s="145"/>
      <c r="MF24" s="145"/>
      <c r="MG24" s="145"/>
      <c r="MH24" s="145"/>
      <c r="MI24" s="145"/>
      <c r="MJ24" s="145"/>
      <c r="MK24" s="145"/>
      <c r="ML24" s="145"/>
      <c r="MM24" s="145"/>
      <c r="MN24" s="145"/>
      <c r="MO24" s="145"/>
      <c r="MP24" s="145"/>
      <c r="MQ24" s="145"/>
      <c r="MR24" s="145"/>
      <c r="MS24" s="145"/>
      <c r="MT24" s="145"/>
      <c r="MU24" s="145"/>
      <c r="MV24" s="145"/>
      <c r="MW24" s="145"/>
      <c r="MX24" s="145"/>
      <c r="MY24" s="145"/>
      <c r="MZ24" s="145"/>
      <c r="NA24" s="145"/>
      <c r="NB24" s="145"/>
      <c r="NC24" s="145"/>
      <c r="ND24" s="145"/>
      <c r="NE24" s="145"/>
      <c r="NF24" s="145"/>
      <c r="NG24" s="145"/>
      <c r="NH24" s="145"/>
      <c r="NI24" s="145"/>
      <c r="NJ24" s="145"/>
      <c r="NK24" s="145"/>
      <c r="NL24" s="145"/>
      <c r="NM24" s="145"/>
      <c r="NN24" s="145"/>
      <c r="NO24" s="145"/>
      <c r="NP24" s="145"/>
      <c r="NQ24" s="145"/>
      <c r="NR24" s="145"/>
      <c r="NS24" s="145"/>
      <c r="NT24" s="145"/>
      <c r="NU24" s="145"/>
      <c r="NV24" s="145"/>
      <c r="NW24" s="145"/>
      <c r="NX24" s="145"/>
      <c r="NY24" s="145"/>
      <c r="NZ24" s="145"/>
      <c r="OA24" s="145"/>
      <c r="OB24" s="145"/>
      <c r="OC24" s="145"/>
      <c r="OD24" s="145"/>
      <c r="OE24" s="145"/>
      <c r="OF24" s="145"/>
      <c r="OG24" s="145"/>
      <c r="OH24" s="145"/>
      <c r="OI24" s="145"/>
      <c r="OJ24" s="145"/>
      <c r="OK24" s="145"/>
      <c r="OL24" s="145"/>
      <c r="OM24" s="145"/>
      <c r="ON24" s="145"/>
      <c r="OO24" s="145"/>
      <c r="OP24" s="145"/>
      <c r="OQ24" s="145"/>
      <c r="OR24" s="145"/>
      <c r="OS24" s="145"/>
      <c r="OT24" s="145"/>
      <c r="OU24" s="145"/>
      <c r="OV24" s="145"/>
      <c r="OW24" s="145"/>
      <c r="OX24" s="145"/>
      <c r="OY24" s="145"/>
      <c r="OZ24" s="145"/>
      <c r="PA24" s="145"/>
      <c r="PB24" s="145"/>
      <c r="PC24" s="145"/>
      <c r="PD24" s="145"/>
      <c r="PE24" s="145"/>
      <c r="PF24" s="145"/>
      <c r="PG24" s="145"/>
      <c r="PH24" s="145"/>
      <c r="PI24" s="145"/>
      <c r="PJ24" s="145"/>
      <c r="PK24" s="145"/>
      <c r="PL24" s="145"/>
      <c r="PM24" s="145"/>
      <c r="PN24" s="145"/>
      <c r="PO24" s="145"/>
      <c r="PP24" s="145"/>
      <c r="PQ24" s="145"/>
      <c r="PR24" s="145"/>
      <c r="PS24" s="145"/>
      <c r="PT24" s="145"/>
      <c r="PU24" s="145"/>
      <c r="PV24" s="145"/>
      <c r="PW24" s="145"/>
      <c r="PX24" s="145"/>
      <c r="PY24" s="145"/>
      <c r="PZ24" s="145"/>
      <c r="QA24" s="145"/>
      <c r="QB24" s="145"/>
      <c r="QC24" s="145"/>
      <c r="QD24" s="145"/>
      <c r="QE24" s="145"/>
      <c r="QF24" s="145"/>
      <c r="QG24" s="145"/>
      <c r="QH24" s="145"/>
      <c r="QI24" s="145"/>
      <c r="QJ24" s="145"/>
      <c r="QK24" s="145"/>
      <c r="QL24" s="145"/>
      <c r="QM24" s="145"/>
      <c r="QN24" s="145"/>
      <c r="QO24" s="145"/>
      <c r="QP24" s="145"/>
      <c r="QQ24" s="145"/>
      <c r="QR24" s="145"/>
      <c r="QS24" s="145"/>
      <c r="QT24" s="145"/>
      <c r="QU24" s="145"/>
      <c r="QV24" s="145"/>
      <c r="QW24" s="145"/>
      <c r="QX24" s="145"/>
      <c r="QY24" s="145"/>
      <c r="QZ24" s="145"/>
      <c r="RA24" s="145"/>
      <c r="RB24" s="145"/>
      <c r="RC24" s="145"/>
      <c r="RD24" s="145"/>
      <c r="RE24" s="145"/>
      <c r="RF24" s="145"/>
      <c r="RG24" s="145"/>
      <c r="RH24" s="145"/>
      <c r="RI24" s="145"/>
      <c r="RJ24" s="145"/>
      <c r="RK24" s="145"/>
      <c r="RL24" s="145"/>
      <c r="RM24" s="145"/>
      <c r="RN24" s="145"/>
      <c r="RO24" s="145"/>
      <c r="RP24" s="145"/>
      <c r="RQ24" s="145"/>
      <c r="RR24" s="145"/>
      <c r="RS24" s="145"/>
      <c r="RT24" s="145"/>
      <c r="RU24" s="145"/>
      <c r="RV24" s="145"/>
      <c r="RW24" s="145"/>
      <c r="RX24" s="145"/>
      <c r="RY24" s="145"/>
      <c r="RZ24" s="145"/>
      <c r="SA24" s="145"/>
      <c r="SB24" s="145"/>
      <c r="SC24" s="145"/>
      <c r="SD24" s="145"/>
      <c r="SE24" s="145"/>
      <c r="SF24" s="145"/>
      <c r="SG24" s="145"/>
      <c r="SH24" s="145"/>
      <c r="SI24" s="145"/>
      <c r="SJ24" s="145"/>
      <c r="SK24" s="145"/>
      <c r="SL24" s="145"/>
      <c r="SM24" s="145"/>
      <c r="SN24" s="145"/>
      <c r="SO24" s="145"/>
      <c r="SP24" s="145"/>
      <c r="SQ24" s="145"/>
      <c r="SR24" s="145"/>
      <c r="SS24" s="145"/>
      <c r="ST24" s="145"/>
      <c r="SU24" s="145"/>
      <c r="SV24" s="145"/>
      <c r="SW24" s="145"/>
      <c r="SX24" s="145"/>
      <c r="SY24" s="145"/>
      <c r="SZ24" s="145"/>
      <c r="TA24" s="145"/>
      <c r="TB24" s="145"/>
      <c r="TC24" s="145"/>
      <c r="TD24" s="145"/>
      <c r="TE24" s="145"/>
      <c r="TF24" s="145"/>
      <c r="TG24" s="145"/>
      <c r="TH24" s="145"/>
      <c r="TI24" s="145"/>
      <c r="TJ24" s="145"/>
      <c r="TK24" s="145"/>
      <c r="TL24" s="145"/>
      <c r="TM24" s="145"/>
      <c r="TN24" s="145"/>
      <c r="TO24" s="145"/>
      <c r="TP24" s="145"/>
      <c r="TQ24" s="145"/>
      <c r="TR24" s="145"/>
      <c r="TS24" s="145"/>
      <c r="TT24" s="145"/>
      <c r="TU24" s="145"/>
      <c r="TV24" s="145"/>
      <c r="TW24" s="145"/>
      <c r="TX24" s="145"/>
      <c r="TY24" s="145"/>
      <c r="TZ24" s="145"/>
      <c r="UA24" s="145"/>
      <c r="UB24" s="145"/>
      <c r="UC24" s="145"/>
      <c r="UD24" s="145"/>
      <c r="UE24" s="145"/>
      <c r="UF24" s="145"/>
      <c r="UG24" s="145"/>
      <c r="UH24" s="145"/>
      <c r="UI24" s="145"/>
      <c r="UJ24" s="145"/>
      <c r="UK24" s="145"/>
      <c r="UL24" s="145"/>
      <c r="UM24" s="145"/>
      <c r="UN24" s="145"/>
      <c r="UO24" s="145"/>
      <c r="UP24" s="145"/>
      <c r="UQ24" s="145"/>
      <c r="UR24" s="145"/>
      <c r="US24" s="145"/>
      <c r="UT24" s="145"/>
      <c r="UU24" s="145"/>
      <c r="UV24" s="145"/>
      <c r="UW24" s="145"/>
      <c r="UX24" s="145"/>
      <c r="UY24" s="145"/>
      <c r="UZ24" s="145"/>
      <c r="VA24" s="145"/>
      <c r="VB24" s="145"/>
      <c r="VC24" s="145"/>
      <c r="VD24" s="145"/>
      <c r="VE24" s="145"/>
      <c r="VF24" s="145"/>
      <c r="VG24" s="145"/>
      <c r="VH24" s="145"/>
      <c r="VI24" s="145"/>
      <c r="VJ24" s="145"/>
      <c r="VK24" s="145"/>
      <c r="VL24" s="145"/>
      <c r="VM24" s="145"/>
      <c r="VN24" s="145"/>
      <c r="VO24" s="145"/>
      <c r="VP24" s="145"/>
      <c r="VQ24" s="145"/>
      <c r="VR24" s="145"/>
      <c r="VS24" s="145"/>
      <c r="VT24" s="145"/>
      <c r="VU24" s="145"/>
      <c r="VV24" s="145"/>
      <c r="VW24" s="145"/>
      <c r="VX24" s="145"/>
      <c r="VY24" s="145"/>
      <c r="VZ24" s="145"/>
      <c r="WA24" s="145"/>
      <c r="WB24" s="145"/>
      <c r="WC24" s="145"/>
      <c r="WD24" s="145"/>
      <c r="WE24" s="145"/>
      <c r="WF24" s="145"/>
      <c r="WG24" s="145"/>
      <c r="WH24" s="145"/>
      <c r="WI24" s="145"/>
      <c r="WJ24" s="145"/>
      <c r="WK24" s="145"/>
      <c r="WL24" s="145"/>
      <c r="WM24" s="145"/>
      <c r="WN24" s="145"/>
      <c r="WO24" s="145"/>
      <c r="WP24" s="145"/>
      <c r="WQ24" s="145"/>
      <c r="WR24" s="145"/>
      <c r="WS24" s="145"/>
      <c r="WT24" s="145"/>
      <c r="WU24" s="145"/>
      <c r="WV24" s="145"/>
      <c r="WW24" s="145"/>
      <c r="WX24" s="145"/>
      <c r="WY24" s="145"/>
      <c r="WZ24" s="145"/>
      <c r="XA24" s="145"/>
      <c r="XB24" s="145"/>
      <c r="XC24" s="145"/>
      <c r="XD24" s="145"/>
      <c r="XE24" s="145"/>
      <c r="XF24" s="145"/>
      <c r="XG24" s="145"/>
      <c r="XH24" s="145"/>
      <c r="XI24" s="145"/>
      <c r="XJ24" s="145"/>
      <c r="XK24" s="145"/>
      <c r="XL24" s="145"/>
      <c r="XM24" s="145"/>
      <c r="XN24" s="145"/>
      <c r="XO24" s="145"/>
      <c r="XP24" s="145"/>
      <c r="XQ24" s="145"/>
      <c r="XR24" s="145"/>
      <c r="XS24" s="145"/>
      <c r="XT24" s="145"/>
      <c r="XU24" s="145"/>
      <c r="XV24" s="145"/>
      <c r="XW24" s="145"/>
      <c r="XX24" s="145"/>
      <c r="XY24" s="145"/>
      <c r="XZ24" s="145"/>
      <c r="YA24" s="145"/>
      <c r="YB24" s="145"/>
      <c r="YC24" s="145"/>
      <c r="YD24" s="145"/>
      <c r="YE24" s="145"/>
      <c r="YF24" s="145"/>
      <c r="YG24" s="145"/>
      <c r="YH24" s="145"/>
      <c r="YI24" s="145"/>
      <c r="YJ24" s="145"/>
      <c r="YK24" s="145"/>
      <c r="YL24" s="145"/>
      <c r="YM24" s="145"/>
      <c r="YN24" s="145"/>
      <c r="YO24" s="145"/>
      <c r="YP24" s="145"/>
      <c r="YQ24" s="145"/>
      <c r="YR24" s="145"/>
      <c r="YS24" s="145"/>
      <c r="YT24" s="145"/>
      <c r="YU24" s="145"/>
      <c r="YV24" s="145"/>
      <c r="YW24" s="145"/>
      <c r="YX24" s="145"/>
      <c r="YY24" s="145"/>
      <c r="YZ24" s="145"/>
      <c r="ZA24" s="145"/>
      <c r="ZB24" s="145"/>
      <c r="ZC24" s="145"/>
      <c r="ZD24" s="145"/>
      <c r="ZE24" s="145"/>
      <c r="ZF24" s="145"/>
      <c r="ZG24" s="145"/>
      <c r="ZH24" s="145"/>
      <c r="ZI24" s="145"/>
      <c r="ZJ24" s="145"/>
      <c r="ZK24" s="145"/>
      <c r="ZL24" s="145"/>
      <c r="ZM24" s="145"/>
      <c r="ZN24" s="145"/>
      <c r="ZO24" s="145"/>
      <c r="ZP24" s="145"/>
      <c r="ZQ24" s="145"/>
      <c r="ZR24" s="145"/>
      <c r="ZS24" s="145"/>
      <c r="ZT24" s="145"/>
      <c r="ZU24" s="145"/>
      <c r="ZV24" s="145"/>
      <c r="ZW24" s="145"/>
      <c r="ZX24" s="145"/>
      <c r="ZY24" s="145"/>
      <c r="ZZ24" s="145"/>
      <c r="AAA24" s="145"/>
      <c r="AAB24" s="145"/>
      <c r="AAC24" s="145"/>
      <c r="AAD24" s="145"/>
      <c r="AAE24" s="145"/>
      <c r="AAF24" s="145"/>
      <c r="AAG24" s="145"/>
      <c r="AAH24" s="145"/>
      <c r="AAI24" s="145"/>
      <c r="AAJ24" s="145"/>
      <c r="AAK24" s="145"/>
      <c r="AAL24" s="145"/>
      <c r="AAM24" s="145"/>
      <c r="AAN24" s="145"/>
      <c r="AAO24" s="145"/>
      <c r="AAP24" s="145"/>
      <c r="AAQ24" s="145"/>
      <c r="AAR24" s="145"/>
      <c r="AAS24" s="145"/>
      <c r="AAT24" s="145"/>
      <c r="AAU24" s="145"/>
      <c r="AAV24" s="145"/>
      <c r="AAW24" s="145"/>
      <c r="AAX24" s="145"/>
      <c r="AAY24" s="145"/>
      <c r="AAZ24" s="145"/>
      <c r="ABA24" s="145"/>
      <c r="ABB24" s="145"/>
      <c r="ABC24" s="145"/>
      <c r="ABD24" s="145"/>
      <c r="ABE24" s="145"/>
      <c r="ABF24" s="145"/>
      <c r="ABG24" s="145"/>
      <c r="ABH24" s="145"/>
      <c r="ABI24" s="145"/>
      <c r="ABJ24" s="145"/>
      <c r="ABK24" s="145"/>
      <c r="ABL24" s="145"/>
      <c r="ABM24" s="145"/>
      <c r="ABN24" s="145"/>
      <c r="ABO24" s="145"/>
      <c r="ABP24" s="145"/>
      <c r="ABQ24" s="145"/>
      <c r="ABR24" s="145"/>
      <c r="ABS24" s="145"/>
      <c r="ABT24" s="145"/>
      <c r="ABU24" s="145"/>
      <c r="ABV24" s="145"/>
      <c r="ABW24" s="145"/>
      <c r="ABX24" s="145"/>
      <c r="ABY24" s="145"/>
      <c r="ABZ24" s="145"/>
      <c r="ACA24" s="145"/>
      <c r="ACB24" s="145"/>
      <c r="ACC24" s="145"/>
      <c r="ACD24" s="145"/>
      <c r="ACE24" s="145"/>
      <c r="ACF24" s="145"/>
      <c r="ACG24" s="145"/>
      <c r="ACH24" s="145"/>
      <c r="ACI24" s="145"/>
      <c r="ACJ24" s="145"/>
      <c r="ACK24" s="145"/>
      <c r="ACL24" s="145"/>
      <c r="ACM24" s="145"/>
      <c r="ACN24" s="145"/>
      <c r="ACO24" s="145"/>
      <c r="ACP24" s="145"/>
      <c r="ACQ24" s="145"/>
      <c r="ACR24" s="145"/>
      <c r="ACS24" s="145"/>
      <c r="ACT24" s="145"/>
      <c r="ACU24" s="145"/>
      <c r="ACV24" s="145"/>
      <c r="ACW24" s="145"/>
      <c r="ACX24" s="145"/>
      <c r="ACY24" s="145"/>
      <c r="ACZ24" s="145"/>
      <c r="ADA24" s="145"/>
      <c r="ADB24" s="145"/>
      <c r="ADC24" s="145"/>
      <c r="ADD24" s="145"/>
      <c r="ADE24" s="145"/>
      <c r="ADF24" s="145"/>
      <c r="ADG24" s="145"/>
      <c r="ADH24" s="145"/>
      <c r="ADI24" s="145"/>
      <c r="ADJ24" s="145"/>
      <c r="ADK24" s="145"/>
      <c r="ADL24" s="145"/>
      <c r="ADM24" s="145"/>
      <c r="ADN24" s="145"/>
      <c r="ADO24" s="145"/>
      <c r="ADP24" s="145"/>
      <c r="ADQ24" s="145"/>
      <c r="ADR24" s="145"/>
      <c r="ADS24" s="145"/>
      <c r="ADT24" s="145"/>
      <c r="ADU24" s="145"/>
      <c r="ADV24" s="145"/>
      <c r="ADW24" s="145"/>
      <c r="ADX24" s="145"/>
      <c r="ADY24" s="145"/>
      <c r="ADZ24" s="145"/>
      <c r="AEA24" s="145"/>
      <c r="AEB24" s="145"/>
      <c r="AEC24" s="145"/>
      <c r="AED24" s="145"/>
      <c r="AEE24" s="145"/>
      <c r="AEF24" s="145"/>
      <c r="AEG24" s="145"/>
      <c r="AEH24" s="145"/>
      <c r="AEI24" s="145"/>
      <c r="AEJ24" s="145"/>
      <c r="AEK24" s="145"/>
      <c r="AEL24" s="145"/>
      <c r="AEM24" s="145"/>
      <c r="AEN24" s="145"/>
      <c r="AEO24" s="145"/>
      <c r="AEP24" s="145"/>
      <c r="AEQ24" s="145"/>
      <c r="AER24" s="145"/>
      <c r="AES24" s="145"/>
      <c r="AET24" s="145"/>
      <c r="AEU24" s="145"/>
      <c r="AEV24" s="145"/>
      <c r="AEW24" s="145"/>
      <c r="AEX24" s="145"/>
      <c r="AEY24" s="145"/>
      <c r="AEZ24" s="145"/>
      <c r="AFA24" s="145"/>
      <c r="AFB24" s="145"/>
      <c r="AFC24" s="145"/>
      <c r="AFD24" s="145"/>
      <c r="AFE24" s="145"/>
      <c r="AFF24" s="145"/>
      <c r="AFG24" s="145"/>
      <c r="AFH24" s="145"/>
      <c r="AFI24" s="145"/>
      <c r="AFJ24" s="145"/>
      <c r="AFK24" s="145"/>
      <c r="AFL24" s="145"/>
      <c r="AFM24" s="145"/>
      <c r="AFN24" s="145"/>
      <c r="AFO24" s="145"/>
      <c r="AFP24" s="145"/>
      <c r="AFQ24" s="145"/>
      <c r="AFR24" s="145"/>
      <c r="AFS24" s="145"/>
      <c r="AFT24" s="145"/>
      <c r="AFU24" s="145"/>
      <c r="AFV24" s="145"/>
      <c r="AFW24" s="145"/>
      <c r="AFX24" s="145"/>
      <c r="AFY24" s="145"/>
      <c r="AFZ24" s="145"/>
      <c r="AGA24" s="145"/>
      <c r="AGB24" s="145"/>
      <c r="AGC24" s="145"/>
      <c r="AGD24" s="145"/>
      <c r="AGE24" s="145"/>
      <c r="AGF24" s="145"/>
      <c r="AGG24" s="145"/>
      <c r="AGH24" s="145"/>
      <c r="AGI24" s="145"/>
      <c r="AGJ24" s="145"/>
      <c r="AGK24" s="145"/>
      <c r="AGL24" s="145"/>
      <c r="AGM24" s="145"/>
      <c r="AGN24" s="145"/>
      <c r="AGO24" s="145"/>
      <c r="AGP24" s="145"/>
      <c r="AGQ24" s="145"/>
      <c r="AGR24" s="145"/>
      <c r="AGS24" s="145"/>
      <c r="AGT24" s="145"/>
      <c r="AGU24" s="145"/>
      <c r="AGV24" s="145"/>
      <c r="AGW24" s="145"/>
      <c r="AGX24" s="145"/>
      <c r="AGY24" s="145"/>
      <c r="AGZ24" s="145"/>
      <c r="AHA24" s="145"/>
      <c r="AHB24" s="145"/>
      <c r="AHC24" s="145"/>
      <c r="AHD24" s="145"/>
      <c r="AHE24" s="145"/>
      <c r="AHF24" s="145"/>
      <c r="AHG24" s="145"/>
      <c r="AHH24" s="145"/>
      <c r="AHI24" s="145"/>
      <c r="AHJ24" s="145"/>
      <c r="AHK24" s="145"/>
      <c r="AHL24" s="145"/>
      <c r="AHM24" s="145"/>
      <c r="AHN24" s="145"/>
      <c r="AHO24" s="145"/>
      <c r="AHP24" s="145"/>
      <c r="AHQ24" s="145"/>
      <c r="AHR24" s="145"/>
      <c r="AHS24" s="145"/>
      <c r="AHT24" s="145"/>
      <c r="AHU24" s="145"/>
      <c r="AHV24" s="145"/>
      <c r="AHW24" s="145"/>
      <c r="AHX24" s="145"/>
      <c r="AHY24" s="145"/>
      <c r="AHZ24" s="145"/>
      <c r="AIA24" s="145"/>
      <c r="AIB24" s="145"/>
      <c r="AIC24" s="145"/>
      <c r="AID24" s="145"/>
      <c r="AIE24" s="145"/>
      <c r="AIF24" s="145"/>
      <c r="AIG24" s="145"/>
      <c r="AIH24" s="145"/>
      <c r="AII24" s="145"/>
      <c r="AIJ24" s="145"/>
      <c r="AIK24" s="145"/>
      <c r="AIL24" s="145"/>
      <c r="AIM24" s="145"/>
      <c r="AIN24" s="145"/>
      <c r="AIO24" s="145"/>
      <c r="AIP24" s="145"/>
      <c r="AIQ24" s="145"/>
      <c r="AIR24" s="145"/>
      <c r="AIS24" s="145"/>
      <c r="AIT24" s="145"/>
      <c r="AIU24" s="145"/>
      <c r="AIV24" s="145"/>
      <c r="AIW24" s="145"/>
      <c r="AIX24" s="145"/>
      <c r="AIY24" s="145"/>
      <c r="AIZ24" s="145"/>
      <c r="AJA24" s="145"/>
      <c r="AJB24" s="145"/>
      <c r="AJC24" s="145"/>
      <c r="AJD24" s="145"/>
      <c r="AJE24" s="145"/>
      <c r="AJF24" s="145"/>
      <c r="AJG24" s="145"/>
      <c r="AJH24" s="145"/>
      <c r="AJI24" s="145"/>
      <c r="AJJ24" s="145"/>
      <c r="AJK24" s="145"/>
      <c r="AJL24" s="145"/>
      <c r="AJM24" s="145"/>
      <c r="AJN24" s="145"/>
      <c r="AJO24" s="145"/>
      <c r="AJP24" s="145"/>
      <c r="AJQ24" s="145"/>
      <c r="AJR24" s="145"/>
      <c r="AJS24" s="145"/>
      <c r="AJT24" s="145"/>
      <c r="AJU24" s="145"/>
      <c r="AJV24" s="145"/>
      <c r="AJW24" s="145"/>
      <c r="AJX24" s="145"/>
      <c r="AJY24" s="145"/>
      <c r="AJZ24" s="145"/>
      <c r="AKA24" s="145"/>
      <c r="AKB24" s="145"/>
      <c r="AKC24" s="145"/>
      <c r="AKD24" s="145"/>
      <c r="AKE24" s="145"/>
      <c r="AKF24" s="145"/>
      <c r="AKG24" s="145"/>
      <c r="AKH24" s="145"/>
      <c r="AKI24" s="145"/>
      <c r="AKJ24" s="145"/>
      <c r="AKK24" s="145"/>
      <c r="AKL24" s="145"/>
      <c r="AKM24" s="145"/>
      <c r="AKN24" s="145"/>
      <c r="AKO24" s="145"/>
      <c r="AKP24" s="145"/>
      <c r="AKQ24" s="145"/>
      <c r="AKR24" s="145"/>
      <c r="AKS24" s="145"/>
      <c r="AKT24" s="145"/>
      <c r="AKU24" s="145"/>
      <c r="AKV24" s="145"/>
      <c r="AKW24" s="145"/>
      <c r="AKX24" s="145"/>
      <c r="AKY24" s="145"/>
      <c r="AKZ24" s="145"/>
      <c r="ALA24" s="145"/>
      <c r="ALB24" s="145"/>
      <c r="ALC24" s="145"/>
      <c r="ALD24" s="145"/>
      <c r="ALE24" s="145"/>
      <c r="ALF24" s="145"/>
      <c r="ALG24" s="145"/>
      <c r="ALH24" s="145"/>
      <c r="ALI24" s="145"/>
      <c r="ALJ24" s="145"/>
      <c r="ALK24" s="145"/>
      <c r="ALL24" s="145"/>
      <c r="ALM24" s="145"/>
      <c r="ALN24" s="145"/>
      <c r="ALO24" s="145"/>
      <c r="ALP24" s="145"/>
      <c r="ALQ24" s="145"/>
      <c r="ALR24" s="145"/>
      <c r="ALS24" s="145"/>
      <c r="ALT24" s="145"/>
      <c r="ALU24" s="145"/>
      <c r="ALV24" s="145"/>
      <c r="ALW24" s="145"/>
      <c r="ALX24" s="145"/>
      <c r="ALY24" s="145"/>
      <c r="ALZ24" s="145"/>
    </row>
    <row r="25" spans="1:1024" ht="13.35" customHeight="1" x14ac:dyDescent="0.3">
      <c r="A25" s="145"/>
      <c r="B25" s="145"/>
      <c r="C25" s="249" t="s">
        <v>19</v>
      </c>
      <c r="D25" s="249"/>
      <c r="E25" s="249"/>
      <c r="F25" s="249"/>
      <c r="G25" s="249"/>
      <c r="H25" s="249"/>
      <c r="I25" s="145"/>
      <c r="J25" s="145"/>
      <c r="K25" s="145"/>
      <c r="L25" s="145"/>
      <c r="M25" s="145"/>
      <c r="N25" s="145"/>
      <c r="O25" s="145"/>
      <c r="P25" s="145"/>
      <c r="Q25" s="145"/>
      <c r="R25" s="145"/>
      <c r="S25" s="145"/>
      <c r="T25" s="145"/>
      <c r="U25" s="145"/>
      <c r="V25" s="145"/>
      <c r="W25" s="145"/>
      <c r="X25" s="145"/>
      <c r="Y25" s="145"/>
      <c r="Z25" s="145"/>
      <c r="AA25" s="145"/>
      <c r="AB25" s="145"/>
      <c r="AC25" s="145"/>
      <c r="AD25" s="145"/>
      <c r="AE25" s="145"/>
      <c r="AF25" s="145"/>
      <c r="AG25" s="145"/>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c r="BI25" s="145"/>
      <c r="BJ25" s="145"/>
      <c r="BK25" s="145"/>
      <c r="BL25" s="145"/>
      <c r="BM25" s="145"/>
      <c r="BN25" s="145"/>
      <c r="BO25" s="145"/>
      <c r="BP25" s="145"/>
      <c r="BQ25" s="145"/>
      <c r="BR25" s="145"/>
      <c r="BS25" s="145"/>
      <c r="BT25" s="145"/>
      <c r="BU25" s="145"/>
      <c r="BV25" s="145"/>
      <c r="BW25" s="145"/>
      <c r="BX25" s="145"/>
      <c r="BY25" s="145"/>
      <c r="BZ25" s="145"/>
      <c r="CA25" s="145"/>
      <c r="CB25" s="145"/>
      <c r="CC25" s="145"/>
      <c r="CD25" s="145"/>
      <c r="CE25" s="145"/>
      <c r="CF25" s="145"/>
      <c r="CG25" s="145"/>
      <c r="CH25" s="145"/>
      <c r="CI25" s="145"/>
      <c r="CJ25" s="145"/>
      <c r="CK25" s="145"/>
      <c r="CL25" s="145"/>
      <c r="CM25" s="145"/>
      <c r="CN25" s="145"/>
      <c r="CO25" s="145"/>
      <c r="CP25" s="145"/>
      <c r="CQ25" s="145"/>
      <c r="CR25" s="145"/>
      <c r="CS25" s="145"/>
      <c r="CT25" s="145"/>
      <c r="CU25" s="145"/>
      <c r="CV25" s="145"/>
      <c r="CW25" s="145"/>
      <c r="CX25" s="145"/>
      <c r="CY25" s="145"/>
      <c r="CZ25" s="145"/>
      <c r="DA25" s="145"/>
      <c r="DB25" s="145"/>
      <c r="DC25" s="145"/>
      <c r="DD25" s="145"/>
      <c r="DE25" s="145"/>
      <c r="DF25" s="145"/>
      <c r="DG25" s="145"/>
      <c r="DH25" s="145"/>
      <c r="DI25" s="145"/>
      <c r="DJ25" s="145"/>
      <c r="DK25" s="145"/>
      <c r="DL25" s="145"/>
      <c r="DM25" s="145"/>
      <c r="DN25" s="145"/>
      <c r="DO25" s="145"/>
      <c r="DP25" s="145"/>
      <c r="DQ25" s="145"/>
      <c r="DR25" s="145"/>
      <c r="DS25" s="145"/>
      <c r="DT25" s="145"/>
      <c r="DU25" s="145"/>
      <c r="DV25" s="145"/>
      <c r="DW25" s="145"/>
      <c r="DX25" s="145"/>
      <c r="DY25" s="145"/>
      <c r="DZ25" s="145"/>
      <c r="EA25" s="145"/>
      <c r="EB25" s="145"/>
      <c r="EC25" s="145"/>
      <c r="ED25" s="145"/>
      <c r="EE25" s="145"/>
      <c r="EF25" s="145"/>
      <c r="EG25" s="145"/>
      <c r="EH25" s="145"/>
      <c r="EI25" s="145"/>
      <c r="EJ25" s="145"/>
      <c r="EK25" s="145"/>
      <c r="EL25" s="145"/>
      <c r="EM25" s="145"/>
      <c r="EN25" s="145"/>
      <c r="EO25" s="145"/>
      <c r="EP25" s="145"/>
      <c r="EQ25" s="145"/>
      <c r="ER25" s="145"/>
      <c r="ES25" s="145"/>
      <c r="ET25" s="145"/>
      <c r="EU25" s="145"/>
      <c r="EV25" s="145"/>
      <c r="EW25" s="145"/>
      <c r="EX25" s="145"/>
      <c r="EY25" s="145"/>
      <c r="EZ25" s="145"/>
      <c r="FA25" s="145"/>
      <c r="FB25" s="145"/>
      <c r="FC25" s="145"/>
      <c r="FD25" s="145"/>
      <c r="FE25" s="145"/>
      <c r="FF25" s="145"/>
      <c r="FG25" s="145"/>
      <c r="FH25" s="145"/>
      <c r="FI25" s="145"/>
      <c r="FJ25" s="145"/>
      <c r="FK25" s="145"/>
      <c r="FL25" s="145"/>
      <c r="FM25" s="145"/>
      <c r="FN25" s="145"/>
      <c r="FO25" s="145"/>
      <c r="FP25" s="145"/>
      <c r="FQ25" s="145"/>
      <c r="FR25" s="145"/>
      <c r="FS25" s="145"/>
      <c r="FT25" s="145"/>
      <c r="FU25" s="145"/>
      <c r="FV25" s="145"/>
      <c r="FW25" s="145"/>
      <c r="FX25" s="145"/>
      <c r="FY25" s="145"/>
      <c r="FZ25" s="145"/>
      <c r="GA25" s="145"/>
      <c r="GB25" s="145"/>
      <c r="GC25" s="145"/>
      <c r="GD25" s="145"/>
      <c r="GE25" s="145"/>
      <c r="GF25" s="145"/>
      <c r="GG25" s="145"/>
      <c r="GH25" s="145"/>
      <c r="GI25" s="145"/>
      <c r="GJ25" s="145"/>
      <c r="GK25" s="145"/>
      <c r="GL25" s="145"/>
      <c r="GM25" s="145"/>
      <c r="GN25" s="145"/>
      <c r="GO25" s="145"/>
      <c r="GP25" s="145"/>
      <c r="GQ25" s="145"/>
      <c r="GR25" s="145"/>
      <c r="GS25" s="145"/>
      <c r="GT25" s="145"/>
      <c r="GU25" s="145"/>
      <c r="GV25" s="145"/>
      <c r="GW25" s="145"/>
      <c r="GX25" s="145"/>
      <c r="GY25" s="145"/>
      <c r="GZ25" s="145"/>
      <c r="HA25" s="145"/>
      <c r="HB25" s="145"/>
      <c r="HC25" s="145"/>
      <c r="HD25" s="145"/>
      <c r="HE25" s="145"/>
      <c r="HF25" s="145"/>
      <c r="HG25" s="145"/>
      <c r="HH25" s="145"/>
      <c r="HI25" s="145"/>
      <c r="HJ25" s="145"/>
      <c r="HK25" s="145"/>
      <c r="HL25" s="145"/>
      <c r="HM25" s="145"/>
      <c r="HN25" s="145"/>
      <c r="HO25" s="145"/>
      <c r="HP25" s="145"/>
      <c r="HQ25" s="145"/>
      <c r="HR25" s="145"/>
      <c r="HS25" s="145"/>
      <c r="HT25" s="145"/>
      <c r="HU25" s="145"/>
      <c r="HV25" s="145"/>
      <c r="HW25" s="145"/>
      <c r="HX25" s="145"/>
      <c r="HY25" s="145"/>
      <c r="HZ25" s="145"/>
      <c r="IA25" s="145"/>
      <c r="IB25" s="145"/>
      <c r="IC25" s="145"/>
      <c r="ID25" s="145"/>
      <c r="IE25" s="145"/>
      <c r="IF25" s="145"/>
      <c r="IG25" s="145"/>
      <c r="IH25" s="145"/>
      <c r="II25" s="145"/>
      <c r="IJ25" s="145"/>
      <c r="IK25" s="145"/>
      <c r="IL25" s="145"/>
      <c r="IM25" s="145"/>
      <c r="IN25" s="145"/>
      <c r="IO25" s="145"/>
      <c r="IP25" s="145"/>
      <c r="IQ25" s="145"/>
      <c r="IR25" s="145"/>
      <c r="IS25" s="145"/>
      <c r="IT25" s="145"/>
      <c r="IU25" s="145"/>
      <c r="IV25" s="145"/>
      <c r="IW25" s="145"/>
      <c r="IX25" s="145"/>
      <c r="IY25" s="145"/>
      <c r="IZ25" s="145"/>
      <c r="JA25" s="145"/>
      <c r="JB25" s="145"/>
      <c r="JC25" s="145"/>
      <c r="JD25" s="145"/>
      <c r="JE25" s="145"/>
      <c r="JF25" s="145"/>
      <c r="JG25" s="145"/>
      <c r="JH25" s="145"/>
      <c r="JI25" s="145"/>
      <c r="JJ25" s="145"/>
      <c r="JK25" s="145"/>
      <c r="JL25" s="145"/>
      <c r="JM25" s="145"/>
      <c r="JN25" s="145"/>
      <c r="JO25" s="145"/>
      <c r="JP25" s="145"/>
      <c r="JQ25" s="145"/>
      <c r="JR25" s="145"/>
      <c r="JS25" s="145"/>
      <c r="JT25" s="145"/>
      <c r="JU25" s="145"/>
      <c r="JV25" s="145"/>
      <c r="JW25" s="145"/>
      <c r="JX25" s="145"/>
      <c r="JY25" s="145"/>
      <c r="JZ25" s="145"/>
      <c r="KA25" s="145"/>
      <c r="KB25" s="145"/>
      <c r="KC25" s="145"/>
      <c r="KD25" s="145"/>
      <c r="KE25" s="145"/>
      <c r="KF25" s="145"/>
      <c r="KG25" s="145"/>
      <c r="KH25" s="145"/>
      <c r="KI25" s="145"/>
      <c r="KJ25" s="145"/>
      <c r="KK25" s="145"/>
      <c r="KL25" s="145"/>
      <c r="KM25" s="145"/>
      <c r="KN25" s="145"/>
      <c r="KO25" s="145"/>
      <c r="KP25" s="145"/>
      <c r="KQ25" s="145"/>
      <c r="KR25" s="145"/>
      <c r="KS25" s="145"/>
      <c r="KT25" s="145"/>
      <c r="KU25" s="145"/>
      <c r="KV25" s="145"/>
      <c r="KW25" s="145"/>
      <c r="KX25" s="145"/>
      <c r="KY25" s="145"/>
      <c r="KZ25" s="145"/>
      <c r="LA25" s="145"/>
      <c r="LB25" s="145"/>
      <c r="LC25" s="145"/>
      <c r="LD25" s="145"/>
      <c r="LE25" s="145"/>
      <c r="LF25" s="145"/>
      <c r="LG25" s="145"/>
      <c r="LH25" s="145"/>
      <c r="LI25" s="145"/>
      <c r="LJ25" s="145"/>
      <c r="LK25" s="145"/>
      <c r="LL25" s="145"/>
      <c r="LM25" s="145"/>
      <c r="LN25" s="145"/>
      <c r="LO25" s="145"/>
      <c r="LP25" s="145"/>
      <c r="LQ25" s="145"/>
      <c r="LR25" s="145"/>
      <c r="LS25" s="145"/>
      <c r="LT25" s="145"/>
      <c r="LU25" s="145"/>
      <c r="LV25" s="145"/>
      <c r="LW25" s="145"/>
      <c r="LX25" s="145"/>
      <c r="LY25" s="145"/>
      <c r="LZ25" s="145"/>
      <c r="MA25" s="145"/>
      <c r="MB25" s="145"/>
      <c r="MC25" s="145"/>
      <c r="MD25" s="145"/>
      <c r="ME25" s="145"/>
      <c r="MF25" s="145"/>
      <c r="MG25" s="145"/>
      <c r="MH25" s="145"/>
      <c r="MI25" s="145"/>
      <c r="MJ25" s="145"/>
      <c r="MK25" s="145"/>
      <c r="ML25" s="145"/>
      <c r="MM25" s="145"/>
      <c r="MN25" s="145"/>
      <c r="MO25" s="145"/>
      <c r="MP25" s="145"/>
      <c r="MQ25" s="145"/>
      <c r="MR25" s="145"/>
      <c r="MS25" s="145"/>
      <c r="MT25" s="145"/>
      <c r="MU25" s="145"/>
      <c r="MV25" s="145"/>
      <c r="MW25" s="145"/>
      <c r="MX25" s="145"/>
      <c r="MY25" s="145"/>
      <c r="MZ25" s="145"/>
      <c r="NA25" s="145"/>
      <c r="NB25" s="145"/>
      <c r="NC25" s="145"/>
      <c r="ND25" s="145"/>
      <c r="NE25" s="145"/>
      <c r="NF25" s="145"/>
      <c r="NG25" s="145"/>
      <c r="NH25" s="145"/>
      <c r="NI25" s="145"/>
      <c r="NJ25" s="145"/>
      <c r="NK25" s="145"/>
      <c r="NL25" s="145"/>
      <c r="NM25" s="145"/>
      <c r="NN25" s="145"/>
      <c r="NO25" s="145"/>
      <c r="NP25" s="145"/>
      <c r="NQ25" s="145"/>
      <c r="NR25" s="145"/>
      <c r="NS25" s="145"/>
      <c r="NT25" s="145"/>
      <c r="NU25" s="145"/>
      <c r="NV25" s="145"/>
      <c r="NW25" s="145"/>
      <c r="NX25" s="145"/>
      <c r="NY25" s="145"/>
      <c r="NZ25" s="145"/>
      <c r="OA25" s="145"/>
      <c r="OB25" s="145"/>
      <c r="OC25" s="145"/>
      <c r="OD25" s="145"/>
      <c r="OE25" s="145"/>
      <c r="OF25" s="145"/>
      <c r="OG25" s="145"/>
      <c r="OH25" s="145"/>
      <c r="OI25" s="145"/>
      <c r="OJ25" s="145"/>
      <c r="OK25" s="145"/>
      <c r="OL25" s="145"/>
      <c r="OM25" s="145"/>
      <c r="ON25" s="145"/>
      <c r="OO25" s="145"/>
      <c r="OP25" s="145"/>
      <c r="OQ25" s="145"/>
      <c r="OR25" s="145"/>
      <c r="OS25" s="145"/>
      <c r="OT25" s="145"/>
      <c r="OU25" s="145"/>
      <c r="OV25" s="145"/>
      <c r="OW25" s="145"/>
      <c r="OX25" s="145"/>
      <c r="OY25" s="145"/>
      <c r="OZ25" s="145"/>
      <c r="PA25" s="145"/>
      <c r="PB25" s="145"/>
      <c r="PC25" s="145"/>
      <c r="PD25" s="145"/>
      <c r="PE25" s="145"/>
      <c r="PF25" s="145"/>
      <c r="PG25" s="145"/>
      <c r="PH25" s="145"/>
      <c r="PI25" s="145"/>
      <c r="PJ25" s="145"/>
      <c r="PK25" s="145"/>
      <c r="PL25" s="145"/>
      <c r="PM25" s="145"/>
      <c r="PN25" s="145"/>
      <c r="PO25" s="145"/>
      <c r="PP25" s="145"/>
      <c r="PQ25" s="145"/>
      <c r="PR25" s="145"/>
      <c r="PS25" s="145"/>
      <c r="PT25" s="145"/>
      <c r="PU25" s="145"/>
      <c r="PV25" s="145"/>
      <c r="PW25" s="145"/>
      <c r="PX25" s="145"/>
      <c r="PY25" s="145"/>
      <c r="PZ25" s="145"/>
      <c r="QA25" s="145"/>
      <c r="QB25" s="145"/>
      <c r="QC25" s="145"/>
      <c r="QD25" s="145"/>
      <c r="QE25" s="145"/>
      <c r="QF25" s="145"/>
      <c r="QG25" s="145"/>
      <c r="QH25" s="145"/>
      <c r="QI25" s="145"/>
      <c r="QJ25" s="145"/>
      <c r="QK25" s="145"/>
      <c r="QL25" s="145"/>
      <c r="QM25" s="145"/>
      <c r="QN25" s="145"/>
      <c r="QO25" s="145"/>
      <c r="QP25" s="145"/>
      <c r="QQ25" s="145"/>
      <c r="QR25" s="145"/>
      <c r="QS25" s="145"/>
      <c r="QT25" s="145"/>
      <c r="QU25" s="145"/>
      <c r="QV25" s="145"/>
      <c r="QW25" s="145"/>
      <c r="QX25" s="145"/>
      <c r="QY25" s="145"/>
      <c r="QZ25" s="145"/>
      <c r="RA25" s="145"/>
      <c r="RB25" s="145"/>
      <c r="RC25" s="145"/>
      <c r="RD25" s="145"/>
      <c r="RE25" s="145"/>
      <c r="RF25" s="145"/>
      <c r="RG25" s="145"/>
      <c r="RH25" s="145"/>
      <c r="RI25" s="145"/>
      <c r="RJ25" s="145"/>
      <c r="RK25" s="145"/>
      <c r="RL25" s="145"/>
      <c r="RM25" s="145"/>
      <c r="RN25" s="145"/>
      <c r="RO25" s="145"/>
      <c r="RP25" s="145"/>
      <c r="RQ25" s="145"/>
      <c r="RR25" s="145"/>
      <c r="RS25" s="145"/>
      <c r="RT25" s="145"/>
      <c r="RU25" s="145"/>
      <c r="RV25" s="145"/>
      <c r="RW25" s="145"/>
      <c r="RX25" s="145"/>
      <c r="RY25" s="145"/>
      <c r="RZ25" s="145"/>
      <c r="SA25" s="145"/>
      <c r="SB25" s="145"/>
      <c r="SC25" s="145"/>
      <c r="SD25" s="145"/>
      <c r="SE25" s="145"/>
      <c r="SF25" s="145"/>
      <c r="SG25" s="145"/>
      <c r="SH25" s="145"/>
      <c r="SI25" s="145"/>
      <c r="SJ25" s="145"/>
      <c r="SK25" s="145"/>
      <c r="SL25" s="145"/>
      <c r="SM25" s="145"/>
      <c r="SN25" s="145"/>
      <c r="SO25" s="145"/>
      <c r="SP25" s="145"/>
      <c r="SQ25" s="145"/>
      <c r="SR25" s="145"/>
      <c r="SS25" s="145"/>
      <c r="ST25" s="145"/>
      <c r="SU25" s="145"/>
      <c r="SV25" s="145"/>
      <c r="SW25" s="145"/>
      <c r="SX25" s="145"/>
      <c r="SY25" s="145"/>
      <c r="SZ25" s="145"/>
      <c r="TA25" s="145"/>
      <c r="TB25" s="145"/>
      <c r="TC25" s="145"/>
      <c r="TD25" s="145"/>
      <c r="TE25" s="145"/>
      <c r="TF25" s="145"/>
      <c r="TG25" s="145"/>
      <c r="TH25" s="145"/>
      <c r="TI25" s="145"/>
      <c r="TJ25" s="145"/>
      <c r="TK25" s="145"/>
      <c r="TL25" s="145"/>
      <c r="TM25" s="145"/>
      <c r="TN25" s="145"/>
      <c r="TO25" s="145"/>
      <c r="TP25" s="145"/>
      <c r="TQ25" s="145"/>
      <c r="TR25" s="145"/>
      <c r="TS25" s="145"/>
      <c r="TT25" s="145"/>
      <c r="TU25" s="145"/>
      <c r="TV25" s="145"/>
      <c r="TW25" s="145"/>
      <c r="TX25" s="145"/>
      <c r="TY25" s="145"/>
      <c r="TZ25" s="145"/>
      <c r="UA25" s="145"/>
      <c r="UB25" s="145"/>
      <c r="UC25" s="145"/>
      <c r="UD25" s="145"/>
      <c r="UE25" s="145"/>
      <c r="UF25" s="145"/>
      <c r="UG25" s="145"/>
      <c r="UH25" s="145"/>
      <c r="UI25" s="145"/>
      <c r="UJ25" s="145"/>
      <c r="UK25" s="145"/>
      <c r="UL25" s="145"/>
      <c r="UM25" s="145"/>
      <c r="UN25" s="145"/>
      <c r="UO25" s="145"/>
      <c r="UP25" s="145"/>
      <c r="UQ25" s="145"/>
      <c r="UR25" s="145"/>
      <c r="US25" s="145"/>
      <c r="UT25" s="145"/>
      <c r="UU25" s="145"/>
      <c r="UV25" s="145"/>
      <c r="UW25" s="145"/>
      <c r="UX25" s="145"/>
      <c r="UY25" s="145"/>
      <c r="UZ25" s="145"/>
      <c r="VA25" s="145"/>
      <c r="VB25" s="145"/>
      <c r="VC25" s="145"/>
      <c r="VD25" s="145"/>
      <c r="VE25" s="145"/>
      <c r="VF25" s="145"/>
      <c r="VG25" s="145"/>
      <c r="VH25" s="145"/>
      <c r="VI25" s="145"/>
      <c r="VJ25" s="145"/>
      <c r="VK25" s="145"/>
      <c r="VL25" s="145"/>
      <c r="VM25" s="145"/>
      <c r="VN25" s="145"/>
      <c r="VO25" s="145"/>
      <c r="VP25" s="145"/>
      <c r="VQ25" s="145"/>
      <c r="VR25" s="145"/>
      <c r="VS25" s="145"/>
      <c r="VT25" s="145"/>
      <c r="VU25" s="145"/>
      <c r="VV25" s="145"/>
      <c r="VW25" s="145"/>
      <c r="VX25" s="145"/>
      <c r="VY25" s="145"/>
      <c r="VZ25" s="145"/>
      <c r="WA25" s="145"/>
      <c r="WB25" s="145"/>
      <c r="WC25" s="145"/>
      <c r="WD25" s="145"/>
      <c r="WE25" s="145"/>
      <c r="WF25" s="145"/>
      <c r="WG25" s="145"/>
      <c r="WH25" s="145"/>
      <c r="WI25" s="145"/>
      <c r="WJ25" s="145"/>
      <c r="WK25" s="145"/>
      <c r="WL25" s="145"/>
      <c r="WM25" s="145"/>
      <c r="WN25" s="145"/>
      <c r="WO25" s="145"/>
      <c r="WP25" s="145"/>
      <c r="WQ25" s="145"/>
      <c r="WR25" s="145"/>
      <c r="WS25" s="145"/>
      <c r="WT25" s="145"/>
      <c r="WU25" s="145"/>
      <c r="WV25" s="145"/>
      <c r="WW25" s="145"/>
      <c r="WX25" s="145"/>
      <c r="WY25" s="145"/>
      <c r="WZ25" s="145"/>
      <c r="XA25" s="145"/>
      <c r="XB25" s="145"/>
      <c r="XC25" s="145"/>
      <c r="XD25" s="145"/>
      <c r="XE25" s="145"/>
      <c r="XF25" s="145"/>
      <c r="XG25" s="145"/>
      <c r="XH25" s="145"/>
      <c r="XI25" s="145"/>
      <c r="XJ25" s="145"/>
      <c r="XK25" s="145"/>
      <c r="XL25" s="145"/>
      <c r="XM25" s="145"/>
      <c r="XN25" s="145"/>
      <c r="XO25" s="145"/>
      <c r="XP25" s="145"/>
      <c r="XQ25" s="145"/>
      <c r="XR25" s="145"/>
      <c r="XS25" s="145"/>
      <c r="XT25" s="145"/>
      <c r="XU25" s="145"/>
      <c r="XV25" s="145"/>
      <c r="XW25" s="145"/>
      <c r="XX25" s="145"/>
      <c r="XY25" s="145"/>
      <c r="XZ25" s="145"/>
      <c r="YA25" s="145"/>
      <c r="YB25" s="145"/>
      <c r="YC25" s="145"/>
      <c r="YD25" s="145"/>
      <c r="YE25" s="145"/>
      <c r="YF25" s="145"/>
      <c r="YG25" s="145"/>
      <c r="YH25" s="145"/>
      <c r="YI25" s="145"/>
      <c r="YJ25" s="145"/>
      <c r="YK25" s="145"/>
      <c r="YL25" s="145"/>
      <c r="YM25" s="145"/>
      <c r="YN25" s="145"/>
      <c r="YO25" s="145"/>
      <c r="YP25" s="145"/>
      <c r="YQ25" s="145"/>
      <c r="YR25" s="145"/>
      <c r="YS25" s="145"/>
      <c r="YT25" s="145"/>
      <c r="YU25" s="145"/>
      <c r="YV25" s="145"/>
      <c r="YW25" s="145"/>
      <c r="YX25" s="145"/>
      <c r="YY25" s="145"/>
      <c r="YZ25" s="145"/>
      <c r="ZA25" s="145"/>
      <c r="ZB25" s="145"/>
      <c r="ZC25" s="145"/>
      <c r="ZD25" s="145"/>
      <c r="ZE25" s="145"/>
      <c r="ZF25" s="145"/>
      <c r="ZG25" s="145"/>
      <c r="ZH25" s="145"/>
      <c r="ZI25" s="145"/>
      <c r="ZJ25" s="145"/>
      <c r="ZK25" s="145"/>
      <c r="ZL25" s="145"/>
      <c r="ZM25" s="145"/>
      <c r="ZN25" s="145"/>
      <c r="ZO25" s="145"/>
      <c r="ZP25" s="145"/>
      <c r="ZQ25" s="145"/>
      <c r="ZR25" s="145"/>
      <c r="ZS25" s="145"/>
      <c r="ZT25" s="145"/>
      <c r="ZU25" s="145"/>
      <c r="ZV25" s="145"/>
      <c r="ZW25" s="145"/>
      <c r="ZX25" s="145"/>
      <c r="ZY25" s="145"/>
      <c r="ZZ25" s="145"/>
      <c r="AAA25" s="145"/>
      <c r="AAB25" s="145"/>
      <c r="AAC25" s="145"/>
      <c r="AAD25" s="145"/>
      <c r="AAE25" s="145"/>
      <c r="AAF25" s="145"/>
      <c r="AAG25" s="145"/>
      <c r="AAH25" s="145"/>
      <c r="AAI25" s="145"/>
      <c r="AAJ25" s="145"/>
      <c r="AAK25" s="145"/>
      <c r="AAL25" s="145"/>
      <c r="AAM25" s="145"/>
      <c r="AAN25" s="145"/>
      <c r="AAO25" s="145"/>
      <c r="AAP25" s="145"/>
      <c r="AAQ25" s="145"/>
      <c r="AAR25" s="145"/>
      <c r="AAS25" s="145"/>
      <c r="AAT25" s="145"/>
      <c r="AAU25" s="145"/>
      <c r="AAV25" s="145"/>
      <c r="AAW25" s="145"/>
      <c r="AAX25" s="145"/>
      <c r="AAY25" s="145"/>
      <c r="AAZ25" s="145"/>
      <c r="ABA25" s="145"/>
      <c r="ABB25" s="145"/>
      <c r="ABC25" s="145"/>
      <c r="ABD25" s="145"/>
      <c r="ABE25" s="145"/>
      <c r="ABF25" s="145"/>
      <c r="ABG25" s="145"/>
      <c r="ABH25" s="145"/>
      <c r="ABI25" s="145"/>
      <c r="ABJ25" s="145"/>
      <c r="ABK25" s="145"/>
      <c r="ABL25" s="145"/>
      <c r="ABM25" s="145"/>
      <c r="ABN25" s="145"/>
      <c r="ABO25" s="145"/>
      <c r="ABP25" s="145"/>
      <c r="ABQ25" s="145"/>
      <c r="ABR25" s="145"/>
      <c r="ABS25" s="145"/>
      <c r="ABT25" s="145"/>
      <c r="ABU25" s="145"/>
      <c r="ABV25" s="145"/>
      <c r="ABW25" s="145"/>
      <c r="ABX25" s="145"/>
      <c r="ABY25" s="145"/>
      <c r="ABZ25" s="145"/>
      <c r="ACA25" s="145"/>
      <c r="ACB25" s="145"/>
      <c r="ACC25" s="145"/>
      <c r="ACD25" s="145"/>
      <c r="ACE25" s="145"/>
      <c r="ACF25" s="145"/>
      <c r="ACG25" s="145"/>
      <c r="ACH25" s="145"/>
      <c r="ACI25" s="145"/>
      <c r="ACJ25" s="145"/>
      <c r="ACK25" s="145"/>
      <c r="ACL25" s="145"/>
      <c r="ACM25" s="145"/>
      <c r="ACN25" s="145"/>
      <c r="ACO25" s="145"/>
      <c r="ACP25" s="145"/>
      <c r="ACQ25" s="145"/>
      <c r="ACR25" s="145"/>
      <c r="ACS25" s="145"/>
      <c r="ACT25" s="145"/>
      <c r="ACU25" s="145"/>
      <c r="ACV25" s="145"/>
      <c r="ACW25" s="145"/>
      <c r="ACX25" s="145"/>
      <c r="ACY25" s="145"/>
      <c r="ACZ25" s="145"/>
      <c r="ADA25" s="145"/>
      <c r="ADB25" s="145"/>
      <c r="ADC25" s="145"/>
      <c r="ADD25" s="145"/>
      <c r="ADE25" s="145"/>
      <c r="ADF25" s="145"/>
      <c r="ADG25" s="145"/>
      <c r="ADH25" s="145"/>
      <c r="ADI25" s="145"/>
      <c r="ADJ25" s="145"/>
      <c r="ADK25" s="145"/>
      <c r="ADL25" s="145"/>
      <c r="ADM25" s="145"/>
      <c r="ADN25" s="145"/>
      <c r="ADO25" s="145"/>
      <c r="ADP25" s="145"/>
      <c r="ADQ25" s="145"/>
      <c r="ADR25" s="145"/>
      <c r="ADS25" s="145"/>
      <c r="ADT25" s="145"/>
      <c r="ADU25" s="145"/>
      <c r="ADV25" s="145"/>
      <c r="ADW25" s="145"/>
      <c r="ADX25" s="145"/>
      <c r="ADY25" s="145"/>
      <c r="ADZ25" s="145"/>
      <c r="AEA25" s="145"/>
      <c r="AEB25" s="145"/>
      <c r="AEC25" s="145"/>
      <c r="AED25" s="145"/>
      <c r="AEE25" s="145"/>
      <c r="AEF25" s="145"/>
      <c r="AEG25" s="145"/>
      <c r="AEH25" s="145"/>
      <c r="AEI25" s="145"/>
      <c r="AEJ25" s="145"/>
      <c r="AEK25" s="145"/>
      <c r="AEL25" s="145"/>
      <c r="AEM25" s="145"/>
      <c r="AEN25" s="145"/>
      <c r="AEO25" s="145"/>
      <c r="AEP25" s="145"/>
      <c r="AEQ25" s="145"/>
      <c r="AER25" s="145"/>
      <c r="AES25" s="145"/>
      <c r="AET25" s="145"/>
      <c r="AEU25" s="145"/>
      <c r="AEV25" s="145"/>
      <c r="AEW25" s="145"/>
      <c r="AEX25" s="145"/>
      <c r="AEY25" s="145"/>
      <c r="AEZ25" s="145"/>
      <c r="AFA25" s="145"/>
      <c r="AFB25" s="145"/>
      <c r="AFC25" s="145"/>
      <c r="AFD25" s="145"/>
      <c r="AFE25" s="145"/>
      <c r="AFF25" s="145"/>
      <c r="AFG25" s="145"/>
      <c r="AFH25" s="145"/>
      <c r="AFI25" s="145"/>
      <c r="AFJ25" s="145"/>
      <c r="AFK25" s="145"/>
      <c r="AFL25" s="145"/>
      <c r="AFM25" s="145"/>
      <c r="AFN25" s="145"/>
      <c r="AFO25" s="145"/>
      <c r="AFP25" s="145"/>
      <c r="AFQ25" s="145"/>
      <c r="AFR25" s="145"/>
      <c r="AFS25" s="145"/>
      <c r="AFT25" s="145"/>
      <c r="AFU25" s="145"/>
      <c r="AFV25" s="145"/>
      <c r="AFW25" s="145"/>
      <c r="AFX25" s="145"/>
      <c r="AFY25" s="145"/>
      <c r="AFZ25" s="145"/>
      <c r="AGA25" s="145"/>
      <c r="AGB25" s="145"/>
      <c r="AGC25" s="145"/>
      <c r="AGD25" s="145"/>
      <c r="AGE25" s="145"/>
      <c r="AGF25" s="145"/>
      <c r="AGG25" s="145"/>
      <c r="AGH25" s="145"/>
      <c r="AGI25" s="145"/>
      <c r="AGJ25" s="145"/>
      <c r="AGK25" s="145"/>
      <c r="AGL25" s="145"/>
      <c r="AGM25" s="145"/>
      <c r="AGN25" s="145"/>
      <c r="AGO25" s="145"/>
      <c r="AGP25" s="145"/>
      <c r="AGQ25" s="145"/>
      <c r="AGR25" s="145"/>
      <c r="AGS25" s="145"/>
      <c r="AGT25" s="145"/>
      <c r="AGU25" s="145"/>
      <c r="AGV25" s="145"/>
      <c r="AGW25" s="145"/>
      <c r="AGX25" s="145"/>
      <c r="AGY25" s="145"/>
      <c r="AGZ25" s="145"/>
      <c r="AHA25" s="145"/>
      <c r="AHB25" s="145"/>
      <c r="AHC25" s="145"/>
      <c r="AHD25" s="145"/>
      <c r="AHE25" s="145"/>
      <c r="AHF25" s="145"/>
      <c r="AHG25" s="145"/>
      <c r="AHH25" s="145"/>
      <c r="AHI25" s="145"/>
      <c r="AHJ25" s="145"/>
      <c r="AHK25" s="145"/>
      <c r="AHL25" s="145"/>
      <c r="AHM25" s="145"/>
      <c r="AHN25" s="145"/>
      <c r="AHO25" s="145"/>
      <c r="AHP25" s="145"/>
      <c r="AHQ25" s="145"/>
      <c r="AHR25" s="145"/>
      <c r="AHS25" s="145"/>
      <c r="AHT25" s="145"/>
      <c r="AHU25" s="145"/>
      <c r="AHV25" s="145"/>
      <c r="AHW25" s="145"/>
      <c r="AHX25" s="145"/>
      <c r="AHY25" s="145"/>
      <c r="AHZ25" s="145"/>
      <c r="AIA25" s="145"/>
      <c r="AIB25" s="145"/>
      <c r="AIC25" s="145"/>
      <c r="AID25" s="145"/>
      <c r="AIE25" s="145"/>
      <c r="AIF25" s="145"/>
      <c r="AIG25" s="145"/>
      <c r="AIH25" s="145"/>
      <c r="AII25" s="145"/>
      <c r="AIJ25" s="145"/>
      <c r="AIK25" s="145"/>
      <c r="AIL25" s="145"/>
      <c r="AIM25" s="145"/>
      <c r="AIN25" s="145"/>
      <c r="AIO25" s="145"/>
      <c r="AIP25" s="145"/>
      <c r="AIQ25" s="145"/>
      <c r="AIR25" s="145"/>
      <c r="AIS25" s="145"/>
      <c r="AIT25" s="145"/>
      <c r="AIU25" s="145"/>
      <c r="AIV25" s="145"/>
      <c r="AIW25" s="145"/>
      <c r="AIX25" s="145"/>
      <c r="AIY25" s="145"/>
      <c r="AIZ25" s="145"/>
      <c r="AJA25" s="145"/>
      <c r="AJB25" s="145"/>
      <c r="AJC25" s="145"/>
      <c r="AJD25" s="145"/>
      <c r="AJE25" s="145"/>
      <c r="AJF25" s="145"/>
      <c r="AJG25" s="145"/>
      <c r="AJH25" s="145"/>
      <c r="AJI25" s="145"/>
      <c r="AJJ25" s="145"/>
      <c r="AJK25" s="145"/>
      <c r="AJL25" s="145"/>
      <c r="AJM25" s="145"/>
      <c r="AJN25" s="145"/>
      <c r="AJO25" s="145"/>
      <c r="AJP25" s="145"/>
      <c r="AJQ25" s="145"/>
      <c r="AJR25" s="145"/>
      <c r="AJS25" s="145"/>
      <c r="AJT25" s="145"/>
      <c r="AJU25" s="145"/>
      <c r="AJV25" s="145"/>
      <c r="AJW25" s="145"/>
      <c r="AJX25" s="145"/>
      <c r="AJY25" s="145"/>
      <c r="AJZ25" s="145"/>
      <c r="AKA25" s="145"/>
      <c r="AKB25" s="145"/>
      <c r="AKC25" s="145"/>
      <c r="AKD25" s="145"/>
      <c r="AKE25" s="145"/>
      <c r="AKF25" s="145"/>
      <c r="AKG25" s="145"/>
      <c r="AKH25" s="145"/>
      <c r="AKI25" s="145"/>
      <c r="AKJ25" s="145"/>
      <c r="AKK25" s="145"/>
      <c r="AKL25" s="145"/>
      <c r="AKM25" s="145"/>
      <c r="AKN25" s="145"/>
      <c r="AKO25" s="145"/>
      <c r="AKP25" s="145"/>
      <c r="AKQ25" s="145"/>
      <c r="AKR25" s="145"/>
      <c r="AKS25" s="145"/>
      <c r="AKT25" s="145"/>
      <c r="AKU25" s="145"/>
      <c r="AKV25" s="145"/>
      <c r="AKW25" s="145"/>
      <c r="AKX25" s="145"/>
      <c r="AKY25" s="145"/>
      <c r="AKZ25" s="145"/>
      <c r="ALA25" s="145"/>
      <c r="ALB25" s="145"/>
      <c r="ALC25" s="145"/>
      <c r="ALD25" s="145"/>
      <c r="ALE25" s="145"/>
      <c r="ALF25" s="145"/>
      <c r="ALG25" s="145"/>
      <c r="ALH25" s="145"/>
      <c r="ALI25" s="145"/>
      <c r="ALJ25" s="145"/>
      <c r="ALK25" s="145"/>
      <c r="ALL25" s="145"/>
      <c r="ALM25" s="145"/>
      <c r="ALN25" s="145"/>
      <c r="ALO25" s="145"/>
      <c r="ALP25" s="145"/>
      <c r="ALQ25" s="145"/>
      <c r="ALR25" s="145"/>
      <c r="ALS25" s="145"/>
      <c r="ALT25" s="145"/>
      <c r="ALU25" s="145"/>
      <c r="ALV25" s="145"/>
      <c r="ALW25" s="145"/>
      <c r="ALX25" s="145"/>
      <c r="ALY25" s="145"/>
      <c r="ALZ25" s="145"/>
    </row>
    <row r="26" spans="1:1024" ht="24" customHeight="1" x14ac:dyDescent="0.3">
      <c r="A26" s="145"/>
      <c r="B26" s="145"/>
      <c r="C26" s="135">
        <v>1</v>
      </c>
      <c r="D26" s="235" t="s">
        <v>20</v>
      </c>
      <c r="E26" s="235"/>
      <c r="F26" s="234" t="s">
        <v>208</v>
      </c>
      <c r="G26" s="234"/>
      <c r="H26" s="234"/>
      <c r="I26" s="145"/>
      <c r="J26" s="145"/>
      <c r="K26" s="145"/>
      <c r="L26" s="145"/>
      <c r="M26" s="145"/>
      <c r="N26" s="145"/>
      <c r="O26" s="145"/>
      <c r="P26" s="145"/>
      <c r="Q26" s="145"/>
      <c r="R26" s="145"/>
      <c r="S26" s="145"/>
      <c r="T26" s="145"/>
      <c r="U26" s="145"/>
      <c r="V26" s="145"/>
      <c r="W26" s="145"/>
      <c r="X26" s="145"/>
      <c r="Y26" s="145"/>
      <c r="Z26" s="145"/>
      <c r="AA26" s="145"/>
      <c r="AB26" s="145"/>
      <c r="AC26" s="145"/>
      <c r="AD26" s="145"/>
      <c r="AE26" s="145"/>
      <c r="AF26" s="145"/>
      <c r="AG26" s="145"/>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c r="BI26" s="145"/>
      <c r="BJ26" s="145"/>
      <c r="BK26" s="145"/>
      <c r="BL26" s="145"/>
      <c r="BM26" s="145"/>
      <c r="BN26" s="145"/>
      <c r="BO26" s="145"/>
      <c r="BP26" s="145"/>
      <c r="BQ26" s="145"/>
      <c r="BR26" s="145"/>
      <c r="BS26" s="145"/>
      <c r="BT26" s="145"/>
      <c r="BU26" s="145"/>
      <c r="BV26" s="145"/>
      <c r="BW26" s="145"/>
      <c r="BX26" s="145"/>
      <c r="BY26" s="145"/>
      <c r="BZ26" s="145"/>
      <c r="CA26" s="145"/>
      <c r="CB26" s="145"/>
      <c r="CC26" s="145"/>
      <c r="CD26" s="145"/>
      <c r="CE26" s="145"/>
      <c r="CF26" s="145"/>
      <c r="CG26" s="145"/>
      <c r="CH26" s="145"/>
      <c r="CI26" s="145"/>
      <c r="CJ26" s="145"/>
      <c r="CK26" s="145"/>
      <c r="CL26" s="145"/>
      <c r="CM26" s="145"/>
      <c r="CN26" s="145"/>
      <c r="CO26" s="145"/>
      <c r="CP26" s="145"/>
      <c r="CQ26" s="145"/>
      <c r="CR26" s="145"/>
      <c r="CS26" s="145"/>
      <c r="CT26" s="145"/>
      <c r="CU26" s="145"/>
      <c r="CV26" s="145"/>
      <c r="CW26" s="145"/>
      <c r="CX26" s="145"/>
      <c r="CY26" s="145"/>
      <c r="CZ26" s="145"/>
      <c r="DA26" s="145"/>
      <c r="DB26" s="145"/>
      <c r="DC26" s="145"/>
      <c r="DD26" s="145"/>
      <c r="DE26" s="145"/>
      <c r="DF26" s="145"/>
      <c r="DG26" s="145"/>
      <c r="DH26" s="145"/>
      <c r="DI26" s="145"/>
      <c r="DJ26" s="145"/>
      <c r="DK26" s="145"/>
      <c r="DL26" s="145"/>
      <c r="DM26" s="145"/>
      <c r="DN26" s="145"/>
      <c r="DO26" s="145"/>
      <c r="DP26" s="145"/>
      <c r="DQ26" s="145"/>
      <c r="DR26" s="145"/>
      <c r="DS26" s="145"/>
      <c r="DT26" s="145"/>
      <c r="DU26" s="145"/>
      <c r="DV26" s="145"/>
      <c r="DW26" s="145"/>
      <c r="DX26" s="145"/>
      <c r="DY26" s="145"/>
      <c r="DZ26" s="145"/>
      <c r="EA26" s="145"/>
      <c r="EB26" s="145"/>
      <c r="EC26" s="145"/>
      <c r="ED26" s="145"/>
      <c r="EE26" s="145"/>
      <c r="EF26" s="145"/>
      <c r="EG26" s="145"/>
      <c r="EH26" s="145"/>
      <c r="EI26" s="145"/>
      <c r="EJ26" s="145"/>
      <c r="EK26" s="145"/>
      <c r="EL26" s="145"/>
      <c r="EM26" s="145"/>
      <c r="EN26" s="145"/>
      <c r="EO26" s="145"/>
      <c r="EP26" s="145"/>
      <c r="EQ26" s="145"/>
      <c r="ER26" s="145"/>
      <c r="ES26" s="145"/>
      <c r="ET26" s="145"/>
      <c r="EU26" s="145"/>
      <c r="EV26" s="145"/>
      <c r="EW26" s="145"/>
      <c r="EX26" s="145"/>
      <c r="EY26" s="145"/>
      <c r="EZ26" s="145"/>
      <c r="FA26" s="145"/>
      <c r="FB26" s="145"/>
      <c r="FC26" s="145"/>
      <c r="FD26" s="145"/>
      <c r="FE26" s="145"/>
      <c r="FF26" s="145"/>
      <c r="FG26" s="145"/>
      <c r="FH26" s="145"/>
      <c r="FI26" s="145"/>
      <c r="FJ26" s="145"/>
      <c r="FK26" s="145"/>
      <c r="FL26" s="145"/>
      <c r="FM26" s="145"/>
      <c r="FN26" s="145"/>
      <c r="FO26" s="145"/>
      <c r="FP26" s="145"/>
      <c r="FQ26" s="145"/>
      <c r="FR26" s="145"/>
      <c r="FS26" s="145"/>
      <c r="FT26" s="145"/>
      <c r="FU26" s="145"/>
      <c r="FV26" s="145"/>
      <c r="FW26" s="145"/>
      <c r="FX26" s="145"/>
      <c r="FY26" s="145"/>
      <c r="FZ26" s="145"/>
      <c r="GA26" s="145"/>
      <c r="GB26" s="145"/>
      <c r="GC26" s="145"/>
      <c r="GD26" s="145"/>
      <c r="GE26" s="145"/>
      <c r="GF26" s="145"/>
      <c r="GG26" s="145"/>
      <c r="GH26" s="145"/>
      <c r="GI26" s="145"/>
      <c r="GJ26" s="145"/>
      <c r="GK26" s="145"/>
      <c r="GL26" s="145"/>
      <c r="GM26" s="145"/>
      <c r="GN26" s="145"/>
      <c r="GO26" s="145"/>
      <c r="GP26" s="145"/>
      <c r="GQ26" s="145"/>
      <c r="GR26" s="145"/>
      <c r="GS26" s="145"/>
      <c r="GT26" s="145"/>
      <c r="GU26" s="145"/>
      <c r="GV26" s="145"/>
      <c r="GW26" s="145"/>
      <c r="GX26" s="145"/>
      <c r="GY26" s="145"/>
      <c r="GZ26" s="145"/>
      <c r="HA26" s="145"/>
      <c r="HB26" s="145"/>
      <c r="HC26" s="145"/>
      <c r="HD26" s="145"/>
      <c r="HE26" s="145"/>
      <c r="HF26" s="145"/>
      <c r="HG26" s="145"/>
      <c r="HH26" s="145"/>
      <c r="HI26" s="145"/>
      <c r="HJ26" s="145"/>
      <c r="HK26" s="145"/>
      <c r="HL26" s="145"/>
      <c r="HM26" s="145"/>
      <c r="HN26" s="145"/>
      <c r="HO26" s="145"/>
      <c r="HP26" s="145"/>
      <c r="HQ26" s="145"/>
      <c r="HR26" s="145"/>
      <c r="HS26" s="145"/>
      <c r="HT26" s="145"/>
      <c r="HU26" s="145"/>
      <c r="HV26" s="145"/>
      <c r="HW26" s="145"/>
      <c r="HX26" s="145"/>
      <c r="HY26" s="145"/>
      <c r="HZ26" s="145"/>
      <c r="IA26" s="145"/>
      <c r="IB26" s="145"/>
      <c r="IC26" s="145"/>
      <c r="ID26" s="145"/>
      <c r="IE26" s="145"/>
      <c r="IF26" s="145"/>
      <c r="IG26" s="145"/>
      <c r="IH26" s="145"/>
      <c r="II26" s="145"/>
      <c r="IJ26" s="145"/>
      <c r="IK26" s="145"/>
      <c r="IL26" s="145"/>
      <c r="IM26" s="145"/>
      <c r="IN26" s="145"/>
      <c r="IO26" s="145"/>
      <c r="IP26" s="145"/>
      <c r="IQ26" s="145"/>
      <c r="IR26" s="145"/>
      <c r="IS26" s="145"/>
      <c r="IT26" s="145"/>
      <c r="IU26" s="145"/>
      <c r="IV26" s="145"/>
      <c r="IW26" s="145"/>
      <c r="IX26" s="145"/>
      <c r="IY26" s="145"/>
      <c r="IZ26" s="145"/>
      <c r="JA26" s="145"/>
      <c r="JB26" s="145"/>
      <c r="JC26" s="145"/>
      <c r="JD26" s="145"/>
      <c r="JE26" s="145"/>
      <c r="JF26" s="145"/>
      <c r="JG26" s="145"/>
      <c r="JH26" s="145"/>
      <c r="JI26" s="145"/>
      <c r="JJ26" s="145"/>
      <c r="JK26" s="145"/>
      <c r="JL26" s="145"/>
      <c r="JM26" s="145"/>
      <c r="JN26" s="145"/>
      <c r="JO26" s="145"/>
      <c r="JP26" s="145"/>
      <c r="JQ26" s="145"/>
      <c r="JR26" s="145"/>
      <c r="JS26" s="145"/>
      <c r="JT26" s="145"/>
      <c r="JU26" s="145"/>
      <c r="JV26" s="145"/>
      <c r="JW26" s="145"/>
      <c r="JX26" s="145"/>
      <c r="JY26" s="145"/>
      <c r="JZ26" s="145"/>
      <c r="KA26" s="145"/>
      <c r="KB26" s="145"/>
      <c r="KC26" s="145"/>
      <c r="KD26" s="145"/>
      <c r="KE26" s="145"/>
      <c r="KF26" s="145"/>
      <c r="KG26" s="145"/>
      <c r="KH26" s="145"/>
      <c r="KI26" s="145"/>
      <c r="KJ26" s="145"/>
      <c r="KK26" s="145"/>
      <c r="KL26" s="145"/>
      <c r="KM26" s="145"/>
      <c r="KN26" s="145"/>
      <c r="KO26" s="145"/>
      <c r="KP26" s="145"/>
      <c r="KQ26" s="145"/>
      <c r="KR26" s="145"/>
      <c r="KS26" s="145"/>
      <c r="KT26" s="145"/>
      <c r="KU26" s="145"/>
      <c r="KV26" s="145"/>
      <c r="KW26" s="145"/>
      <c r="KX26" s="145"/>
      <c r="KY26" s="145"/>
      <c r="KZ26" s="145"/>
      <c r="LA26" s="145"/>
      <c r="LB26" s="145"/>
      <c r="LC26" s="145"/>
      <c r="LD26" s="145"/>
      <c r="LE26" s="145"/>
      <c r="LF26" s="145"/>
      <c r="LG26" s="145"/>
      <c r="LH26" s="145"/>
      <c r="LI26" s="145"/>
      <c r="LJ26" s="145"/>
      <c r="LK26" s="145"/>
      <c r="LL26" s="145"/>
      <c r="LM26" s="145"/>
      <c r="LN26" s="145"/>
      <c r="LO26" s="145"/>
      <c r="LP26" s="145"/>
      <c r="LQ26" s="145"/>
      <c r="LR26" s="145"/>
      <c r="LS26" s="145"/>
      <c r="LT26" s="145"/>
      <c r="LU26" s="145"/>
      <c r="LV26" s="145"/>
      <c r="LW26" s="145"/>
      <c r="LX26" s="145"/>
      <c r="LY26" s="145"/>
      <c r="LZ26" s="145"/>
      <c r="MA26" s="145"/>
      <c r="MB26" s="145"/>
      <c r="MC26" s="145"/>
      <c r="MD26" s="145"/>
      <c r="ME26" s="145"/>
      <c r="MF26" s="145"/>
      <c r="MG26" s="145"/>
      <c r="MH26" s="145"/>
      <c r="MI26" s="145"/>
      <c r="MJ26" s="145"/>
      <c r="MK26" s="145"/>
      <c r="ML26" s="145"/>
      <c r="MM26" s="145"/>
      <c r="MN26" s="145"/>
      <c r="MO26" s="145"/>
      <c r="MP26" s="145"/>
      <c r="MQ26" s="145"/>
      <c r="MR26" s="145"/>
      <c r="MS26" s="145"/>
      <c r="MT26" s="145"/>
      <c r="MU26" s="145"/>
      <c r="MV26" s="145"/>
      <c r="MW26" s="145"/>
      <c r="MX26" s="145"/>
      <c r="MY26" s="145"/>
      <c r="MZ26" s="145"/>
      <c r="NA26" s="145"/>
      <c r="NB26" s="145"/>
      <c r="NC26" s="145"/>
      <c r="ND26" s="145"/>
      <c r="NE26" s="145"/>
      <c r="NF26" s="145"/>
      <c r="NG26" s="145"/>
      <c r="NH26" s="145"/>
      <c r="NI26" s="145"/>
      <c r="NJ26" s="145"/>
      <c r="NK26" s="145"/>
      <c r="NL26" s="145"/>
      <c r="NM26" s="145"/>
      <c r="NN26" s="145"/>
      <c r="NO26" s="145"/>
      <c r="NP26" s="145"/>
      <c r="NQ26" s="145"/>
      <c r="NR26" s="145"/>
      <c r="NS26" s="145"/>
      <c r="NT26" s="145"/>
      <c r="NU26" s="145"/>
      <c r="NV26" s="145"/>
      <c r="NW26" s="145"/>
      <c r="NX26" s="145"/>
      <c r="NY26" s="145"/>
      <c r="NZ26" s="145"/>
      <c r="OA26" s="145"/>
      <c r="OB26" s="145"/>
      <c r="OC26" s="145"/>
      <c r="OD26" s="145"/>
      <c r="OE26" s="145"/>
      <c r="OF26" s="145"/>
      <c r="OG26" s="145"/>
      <c r="OH26" s="145"/>
      <c r="OI26" s="145"/>
      <c r="OJ26" s="145"/>
      <c r="OK26" s="145"/>
      <c r="OL26" s="145"/>
      <c r="OM26" s="145"/>
      <c r="ON26" s="145"/>
      <c r="OO26" s="145"/>
      <c r="OP26" s="145"/>
      <c r="OQ26" s="145"/>
      <c r="OR26" s="145"/>
      <c r="OS26" s="145"/>
      <c r="OT26" s="145"/>
      <c r="OU26" s="145"/>
      <c r="OV26" s="145"/>
      <c r="OW26" s="145"/>
      <c r="OX26" s="145"/>
      <c r="OY26" s="145"/>
      <c r="OZ26" s="145"/>
      <c r="PA26" s="145"/>
      <c r="PB26" s="145"/>
      <c r="PC26" s="145"/>
      <c r="PD26" s="145"/>
      <c r="PE26" s="145"/>
      <c r="PF26" s="145"/>
      <c r="PG26" s="145"/>
      <c r="PH26" s="145"/>
      <c r="PI26" s="145"/>
      <c r="PJ26" s="145"/>
      <c r="PK26" s="145"/>
      <c r="PL26" s="145"/>
      <c r="PM26" s="145"/>
      <c r="PN26" s="145"/>
      <c r="PO26" s="145"/>
      <c r="PP26" s="145"/>
      <c r="PQ26" s="145"/>
      <c r="PR26" s="145"/>
      <c r="PS26" s="145"/>
      <c r="PT26" s="145"/>
      <c r="PU26" s="145"/>
      <c r="PV26" s="145"/>
      <c r="PW26" s="145"/>
      <c r="PX26" s="145"/>
      <c r="PY26" s="145"/>
      <c r="PZ26" s="145"/>
      <c r="QA26" s="145"/>
      <c r="QB26" s="145"/>
      <c r="QC26" s="145"/>
      <c r="QD26" s="145"/>
      <c r="QE26" s="145"/>
      <c r="QF26" s="145"/>
      <c r="QG26" s="145"/>
      <c r="QH26" s="145"/>
      <c r="QI26" s="145"/>
      <c r="QJ26" s="145"/>
      <c r="QK26" s="145"/>
      <c r="QL26" s="145"/>
      <c r="QM26" s="145"/>
      <c r="QN26" s="145"/>
      <c r="QO26" s="145"/>
      <c r="QP26" s="145"/>
      <c r="QQ26" s="145"/>
      <c r="QR26" s="145"/>
      <c r="QS26" s="145"/>
      <c r="QT26" s="145"/>
      <c r="QU26" s="145"/>
      <c r="QV26" s="145"/>
      <c r="QW26" s="145"/>
      <c r="QX26" s="145"/>
      <c r="QY26" s="145"/>
      <c r="QZ26" s="145"/>
      <c r="RA26" s="145"/>
      <c r="RB26" s="145"/>
      <c r="RC26" s="145"/>
      <c r="RD26" s="145"/>
      <c r="RE26" s="145"/>
      <c r="RF26" s="145"/>
      <c r="RG26" s="145"/>
      <c r="RH26" s="145"/>
      <c r="RI26" s="145"/>
      <c r="RJ26" s="145"/>
      <c r="RK26" s="145"/>
      <c r="RL26" s="145"/>
      <c r="RM26" s="145"/>
      <c r="RN26" s="145"/>
      <c r="RO26" s="145"/>
      <c r="RP26" s="145"/>
      <c r="RQ26" s="145"/>
      <c r="RR26" s="145"/>
      <c r="RS26" s="145"/>
      <c r="RT26" s="145"/>
      <c r="RU26" s="145"/>
      <c r="RV26" s="145"/>
      <c r="RW26" s="145"/>
      <c r="RX26" s="145"/>
      <c r="RY26" s="145"/>
      <c r="RZ26" s="145"/>
      <c r="SA26" s="145"/>
      <c r="SB26" s="145"/>
      <c r="SC26" s="145"/>
      <c r="SD26" s="145"/>
      <c r="SE26" s="145"/>
      <c r="SF26" s="145"/>
      <c r="SG26" s="145"/>
      <c r="SH26" s="145"/>
      <c r="SI26" s="145"/>
      <c r="SJ26" s="145"/>
      <c r="SK26" s="145"/>
      <c r="SL26" s="145"/>
      <c r="SM26" s="145"/>
      <c r="SN26" s="145"/>
      <c r="SO26" s="145"/>
      <c r="SP26" s="145"/>
      <c r="SQ26" s="145"/>
      <c r="SR26" s="145"/>
      <c r="SS26" s="145"/>
      <c r="ST26" s="145"/>
      <c r="SU26" s="145"/>
      <c r="SV26" s="145"/>
      <c r="SW26" s="145"/>
      <c r="SX26" s="145"/>
      <c r="SY26" s="145"/>
      <c r="SZ26" s="145"/>
      <c r="TA26" s="145"/>
      <c r="TB26" s="145"/>
      <c r="TC26" s="145"/>
      <c r="TD26" s="145"/>
      <c r="TE26" s="145"/>
      <c r="TF26" s="145"/>
      <c r="TG26" s="145"/>
      <c r="TH26" s="145"/>
      <c r="TI26" s="145"/>
      <c r="TJ26" s="145"/>
      <c r="TK26" s="145"/>
      <c r="TL26" s="145"/>
      <c r="TM26" s="145"/>
      <c r="TN26" s="145"/>
      <c r="TO26" s="145"/>
      <c r="TP26" s="145"/>
      <c r="TQ26" s="145"/>
      <c r="TR26" s="145"/>
      <c r="TS26" s="145"/>
      <c r="TT26" s="145"/>
      <c r="TU26" s="145"/>
      <c r="TV26" s="145"/>
      <c r="TW26" s="145"/>
      <c r="TX26" s="145"/>
      <c r="TY26" s="145"/>
      <c r="TZ26" s="145"/>
      <c r="UA26" s="145"/>
      <c r="UB26" s="145"/>
      <c r="UC26" s="145"/>
      <c r="UD26" s="145"/>
      <c r="UE26" s="145"/>
      <c r="UF26" s="145"/>
      <c r="UG26" s="145"/>
      <c r="UH26" s="145"/>
      <c r="UI26" s="145"/>
      <c r="UJ26" s="145"/>
      <c r="UK26" s="145"/>
      <c r="UL26" s="145"/>
      <c r="UM26" s="145"/>
      <c r="UN26" s="145"/>
      <c r="UO26" s="145"/>
      <c r="UP26" s="145"/>
      <c r="UQ26" s="145"/>
      <c r="UR26" s="145"/>
      <c r="US26" s="145"/>
      <c r="UT26" s="145"/>
      <c r="UU26" s="145"/>
      <c r="UV26" s="145"/>
      <c r="UW26" s="145"/>
      <c r="UX26" s="145"/>
      <c r="UY26" s="145"/>
      <c r="UZ26" s="145"/>
      <c r="VA26" s="145"/>
      <c r="VB26" s="145"/>
      <c r="VC26" s="145"/>
      <c r="VD26" s="145"/>
      <c r="VE26" s="145"/>
      <c r="VF26" s="145"/>
      <c r="VG26" s="145"/>
      <c r="VH26" s="145"/>
      <c r="VI26" s="145"/>
      <c r="VJ26" s="145"/>
      <c r="VK26" s="145"/>
      <c r="VL26" s="145"/>
      <c r="VM26" s="145"/>
      <c r="VN26" s="145"/>
      <c r="VO26" s="145"/>
      <c r="VP26" s="145"/>
      <c r="VQ26" s="145"/>
      <c r="VR26" s="145"/>
      <c r="VS26" s="145"/>
      <c r="VT26" s="145"/>
      <c r="VU26" s="145"/>
      <c r="VV26" s="145"/>
      <c r="VW26" s="145"/>
      <c r="VX26" s="145"/>
      <c r="VY26" s="145"/>
      <c r="VZ26" s="145"/>
      <c r="WA26" s="145"/>
      <c r="WB26" s="145"/>
      <c r="WC26" s="145"/>
      <c r="WD26" s="145"/>
      <c r="WE26" s="145"/>
      <c r="WF26" s="145"/>
      <c r="WG26" s="145"/>
      <c r="WH26" s="145"/>
      <c r="WI26" s="145"/>
      <c r="WJ26" s="145"/>
      <c r="WK26" s="145"/>
      <c r="WL26" s="145"/>
      <c r="WM26" s="145"/>
      <c r="WN26" s="145"/>
      <c r="WO26" s="145"/>
      <c r="WP26" s="145"/>
      <c r="WQ26" s="145"/>
      <c r="WR26" s="145"/>
      <c r="WS26" s="145"/>
      <c r="WT26" s="145"/>
      <c r="WU26" s="145"/>
      <c r="WV26" s="145"/>
      <c r="WW26" s="145"/>
      <c r="WX26" s="145"/>
      <c r="WY26" s="145"/>
      <c r="WZ26" s="145"/>
      <c r="XA26" s="145"/>
      <c r="XB26" s="145"/>
      <c r="XC26" s="145"/>
      <c r="XD26" s="145"/>
      <c r="XE26" s="145"/>
      <c r="XF26" s="145"/>
      <c r="XG26" s="145"/>
      <c r="XH26" s="145"/>
      <c r="XI26" s="145"/>
      <c r="XJ26" s="145"/>
      <c r="XK26" s="145"/>
      <c r="XL26" s="145"/>
      <c r="XM26" s="145"/>
      <c r="XN26" s="145"/>
      <c r="XO26" s="145"/>
      <c r="XP26" s="145"/>
      <c r="XQ26" s="145"/>
      <c r="XR26" s="145"/>
      <c r="XS26" s="145"/>
      <c r="XT26" s="145"/>
      <c r="XU26" s="145"/>
      <c r="XV26" s="145"/>
      <c r="XW26" s="145"/>
      <c r="XX26" s="145"/>
      <c r="XY26" s="145"/>
      <c r="XZ26" s="145"/>
      <c r="YA26" s="145"/>
      <c r="YB26" s="145"/>
      <c r="YC26" s="145"/>
      <c r="YD26" s="145"/>
      <c r="YE26" s="145"/>
      <c r="YF26" s="145"/>
      <c r="YG26" s="145"/>
      <c r="YH26" s="145"/>
      <c r="YI26" s="145"/>
      <c r="YJ26" s="145"/>
      <c r="YK26" s="145"/>
      <c r="YL26" s="145"/>
      <c r="YM26" s="145"/>
      <c r="YN26" s="145"/>
      <c r="YO26" s="145"/>
      <c r="YP26" s="145"/>
      <c r="YQ26" s="145"/>
      <c r="YR26" s="145"/>
      <c r="YS26" s="145"/>
      <c r="YT26" s="145"/>
      <c r="YU26" s="145"/>
      <c r="YV26" s="145"/>
      <c r="YW26" s="145"/>
      <c r="YX26" s="145"/>
      <c r="YY26" s="145"/>
      <c r="YZ26" s="145"/>
      <c r="ZA26" s="145"/>
      <c r="ZB26" s="145"/>
      <c r="ZC26" s="145"/>
      <c r="ZD26" s="145"/>
      <c r="ZE26" s="145"/>
      <c r="ZF26" s="145"/>
      <c r="ZG26" s="145"/>
      <c r="ZH26" s="145"/>
      <c r="ZI26" s="145"/>
      <c r="ZJ26" s="145"/>
      <c r="ZK26" s="145"/>
      <c r="ZL26" s="145"/>
      <c r="ZM26" s="145"/>
      <c r="ZN26" s="145"/>
      <c r="ZO26" s="145"/>
      <c r="ZP26" s="145"/>
      <c r="ZQ26" s="145"/>
      <c r="ZR26" s="145"/>
      <c r="ZS26" s="145"/>
      <c r="ZT26" s="145"/>
      <c r="ZU26" s="145"/>
      <c r="ZV26" s="145"/>
      <c r="ZW26" s="145"/>
      <c r="ZX26" s="145"/>
      <c r="ZY26" s="145"/>
      <c r="ZZ26" s="145"/>
      <c r="AAA26" s="145"/>
      <c r="AAB26" s="145"/>
      <c r="AAC26" s="145"/>
      <c r="AAD26" s="145"/>
      <c r="AAE26" s="145"/>
      <c r="AAF26" s="145"/>
      <c r="AAG26" s="145"/>
      <c r="AAH26" s="145"/>
      <c r="AAI26" s="145"/>
      <c r="AAJ26" s="145"/>
      <c r="AAK26" s="145"/>
      <c r="AAL26" s="145"/>
      <c r="AAM26" s="145"/>
      <c r="AAN26" s="145"/>
      <c r="AAO26" s="145"/>
      <c r="AAP26" s="145"/>
      <c r="AAQ26" s="145"/>
      <c r="AAR26" s="145"/>
      <c r="AAS26" s="145"/>
      <c r="AAT26" s="145"/>
      <c r="AAU26" s="145"/>
      <c r="AAV26" s="145"/>
      <c r="AAW26" s="145"/>
      <c r="AAX26" s="145"/>
      <c r="AAY26" s="145"/>
      <c r="AAZ26" s="145"/>
      <c r="ABA26" s="145"/>
      <c r="ABB26" s="145"/>
      <c r="ABC26" s="145"/>
      <c r="ABD26" s="145"/>
      <c r="ABE26" s="145"/>
      <c r="ABF26" s="145"/>
      <c r="ABG26" s="145"/>
      <c r="ABH26" s="145"/>
      <c r="ABI26" s="145"/>
      <c r="ABJ26" s="145"/>
      <c r="ABK26" s="145"/>
      <c r="ABL26" s="145"/>
      <c r="ABM26" s="145"/>
      <c r="ABN26" s="145"/>
      <c r="ABO26" s="145"/>
      <c r="ABP26" s="145"/>
      <c r="ABQ26" s="145"/>
      <c r="ABR26" s="145"/>
      <c r="ABS26" s="145"/>
      <c r="ABT26" s="145"/>
      <c r="ABU26" s="145"/>
      <c r="ABV26" s="145"/>
      <c r="ABW26" s="145"/>
      <c r="ABX26" s="145"/>
      <c r="ABY26" s="145"/>
      <c r="ABZ26" s="145"/>
      <c r="ACA26" s="145"/>
      <c r="ACB26" s="145"/>
      <c r="ACC26" s="145"/>
      <c r="ACD26" s="145"/>
      <c r="ACE26" s="145"/>
      <c r="ACF26" s="145"/>
      <c r="ACG26" s="145"/>
      <c r="ACH26" s="145"/>
      <c r="ACI26" s="145"/>
      <c r="ACJ26" s="145"/>
      <c r="ACK26" s="145"/>
      <c r="ACL26" s="145"/>
      <c r="ACM26" s="145"/>
      <c r="ACN26" s="145"/>
      <c r="ACO26" s="145"/>
      <c r="ACP26" s="145"/>
      <c r="ACQ26" s="145"/>
      <c r="ACR26" s="145"/>
      <c r="ACS26" s="145"/>
      <c r="ACT26" s="145"/>
      <c r="ACU26" s="145"/>
      <c r="ACV26" s="145"/>
      <c r="ACW26" s="145"/>
      <c r="ACX26" s="145"/>
      <c r="ACY26" s="145"/>
      <c r="ACZ26" s="145"/>
      <c r="ADA26" s="145"/>
      <c r="ADB26" s="145"/>
      <c r="ADC26" s="145"/>
      <c r="ADD26" s="145"/>
      <c r="ADE26" s="145"/>
      <c r="ADF26" s="145"/>
      <c r="ADG26" s="145"/>
      <c r="ADH26" s="145"/>
      <c r="ADI26" s="145"/>
      <c r="ADJ26" s="145"/>
      <c r="ADK26" s="145"/>
      <c r="ADL26" s="145"/>
      <c r="ADM26" s="145"/>
      <c r="ADN26" s="145"/>
      <c r="ADO26" s="145"/>
      <c r="ADP26" s="145"/>
      <c r="ADQ26" s="145"/>
      <c r="ADR26" s="145"/>
      <c r="ADS26" s="145"/>
      <c r="ADT26" s="145"/>
      <c r="ADU26" s="145"/>
      <c r="ADV26" s="145"/>
      <c r="ADW26" s="145"/>
      <c r="ADX26" s="145"/>
      <c r="ADY26" s="145"/>
      <c r="ADZ26" s="145"/>
      <c r="AEA26" s="145"/>
      <c r="AEB26" s="145"/>
      <c r="AEC26" s="145"/>
      <c r="AED26" s="145"/>
      <c r="AEE26" s="145"/>
      <c r="AEF26" s="145"/>
      <c r="AEG26" s="145"/>
      <c r="AEH26" s="145"/>
      <c r="AEI26" s="145"/>
      <c r="AEJ26" s="145"/>
      <c r="AEK26" s="145"/>
      <c r="AEL26" s="145"/>
      <c r="AEM26" s="145"/>
      <c r="AEN26" s="145"/>
      <c r="AEO26" s="145"/>
      <c r="AEP26" s="145"/>
      <c r="AEQ26" s="145"/>
      <c r="AER26" s="145"/>
      <c r="AES26" s="145"/>
      <c r="AET26" s="145"/>
      <c r="AEU26" s="145"/>
      <c r="AEV26" s="145"/>
      <c r="AEW26" s="145"/>
      <c r="AEX26" s="145"/>
      <c r="AEY26" s="145"/>
      <c r="AEZ26" s="145"/>
      <c r="AFA26" s="145"/>
      <c r="AFB26" s="145"/>
      <c r="AFC26" s="145"/>
      <c r="AFD26" s="145"/>
      <c r="AFE26" s="145"/>
      <c r="AFF26" s="145"/>
      <c r="AFG26" s="145"/>
      <c r="AFH26" s="145"/>
      <c r="AFI26" s="145"/>
      <c r="AFJ26" s="145"/>
      <c r="AFK26" s="145"/>
      <c r="AFL26" s="145"/>
      <c r="AFM26" s="145"/>
      <c r="AFN26" s="145"/>
      <c r="AFO26" s="145"/>
      <c r="AFP26" s="145"/>
      <c r="AFQ26" s="145"/>
      <c r="AFR26" s="145"/>
      <c r="AFS26" s="145"/>
      <c r="AFT26" s="145"/>
      <c r="AFU26" s="145"/>
      <c r="AFV26" s="145"/>
      <c r="AFW26" s="145"/>
      <c r="AFX26" s="145"/>
      <c r="AFY26" s="145"/>
      <c r="AFZ26" s="145"/>
      <c r="AGA26" s="145"/>
      <c r="AGB26" s="145"/>
      <c r="AGC26" s="145"/>
      <c r="AGD26" s="145"/>
      <c r="AGE26" s="145"/>
      <c r="AGF26" s="145"/>
      <c r="AGG26" s="145"/>
      <c r="AGH26" s="145"/>
      <c r="AGI26" s="145"/>
      <c r="AGJ26" s="145"/>
      <c r="AGK26" s="145"/>
      <c r="AGL26" s="145"/>
      <c r="AGM26" s="145"/>
      <c r="AGN26" s="145"/>
      <c r="AGO26" s="145"/>
      <c r="AGP26" s="145"/>
      <c r="AGQ26" s="145"/>
      <c r="AGR26" s="145"/>
      <c r="AGS26" s="145"/>
      <c r="AGT26" s="145"/>
      <c r="AGU26" s="145"/>
      <c r="AGV26" s="145"/>
      <c r="AGW26" s="145"/>
      <c r="AGX26" s="145"/>
      <c r="AGY26" s="145"/>
      <c r="AGZ26" s="145"/>
      <c r="AHA26" s="145"/>
      <c r="AHB26" s="145"/>
      <c r="AHC26" s="145"/>
      <c r="AHD26" s="145"/>
      <c r="AHE26" s="145"/>
      <c r="AHF26" s="145"/>
      <c r="AHG26" s="145"/>
      <c r="AHH26" s="145"/>
      <c r="AHI26" s="145"/>
      <c r="AHJ26" s="145"/>
      <c r="AHK26" s="145"/>
      <c r="AHL26" s="145"/>
      <c r="AHM26" s="145"/>
      <c r="AHN26" s="145"/>
      <c r="AHO26" s="145"/>
      <c r="AHP26" s="145"/>
      <c r="AHQ26" s="145"/>
      <c r="AHR26" s="145"/>
      <c r="AHS26" s="145"/>
      <c r="AHT26" s="145"/>
      <c r="AHU26" s="145"/>
      <c r="AHV26" s="145"/>
      <c r="AHW26" s="145"/>
      <c r="AHX26" s="145"/>
      <c r="AHY26" s="145"/>
      <c r="AHZ26" s="145"/>
      <c r="AIA26" s="145"/>
      <c r="AIB26" s="145"/>
      <c r="AIC26" s="145"/>
      <c r="AID26" s="145"/>
      <c r="AIE26" s="145"/>
      <c r="AIF26" s="145"/>
      <c r="AIG26" s="145"/>
      <c r="AIH26" s="145"/>
      <c r="AII26" s="145"/>
      <c r="AIJ26" s="145"/>
      <c r="AIK26" s="145"/>
      <c r="AIL26" s="145"/>
      <c r="AIM26" s="145"/>
      <c r="AIN26" s="145"/>
      <c r="AIO26" s="145"/>
      <c r="AIP26" s="145"/>
      <c r="AIQ26" s="145"/>
      <c r="AIR26" s="145"/>
      <c r="AIS26" s="145"/>
      <c r="AIT26" s="145"/>
      <c r="AIU26" s="145"/>
      <c r="AIV26" s="145"/>
      <c r="AIW26" s="145"/>
      <c r="AIX26" s="145"/>
      <c r="AIY26" s="145"/>
      <c r="AIZ26" s="145"/>
      <c r="AJA26" s="145"/>
      <c r="AJB26" s="145"/>
      <c r="AJC26" s="145"/>
      <c r="AJD26" s="145"/>
      <c r="AJE26" s="145"/>
      <c r="AJF26" s="145"/>
      <c r="AJG26" s="145"/>
      <c r="AJH26" s="145"/>
      <c r="AJI26" s="145"/>
      <c r="AJJ26" s="145"/>
      <c r="AJK26" s="145"/>
      <c r="AJL26" s="145"/>
      <c r="AJM26" s="145"/>
      <c r="AJN26" s="145"/>
      <c r="AJO26" s="145"/>
      <c r="AJP26" s="145"/>
      <c r="AJQ26" s="145"/>
      <c r="AJR26" s="145"/>
      <c r="AJS26" s="145"/>
      <c r="AJT26" s="145"/>
      <c r="AJU26" s="145"/>
      <c r="AJV26" s="145"/>
      <c r="AJW26" s="145"/>
      <c r="AJX26" s="145"/>
      <c r="AJY26" s="145"/>
      <c r="AJZ26" s="145"/>
      <c r="AKA26" s="145"/>
      <c r="AKB26" s="145"/>
      <c r="AKC26" s="145"/>
      <c r="AKD26" s="145"/>
      <c r="AKE26" s="145"/>
      <c r="AKF26" s="145"/>
      <c r="AKG26" s="145"/>
      <c r="AKH26" s="145"/>
      <c r="AKI26" s="145"/>
      <c r="AKJ26" s="145"/>
      <c r="AKK26" s="145"/>
      <c r="AKL26" s="145"/>
      <c r="AKM26" s="145"/>
      <c r="AKN26" s="145"/>
      <c r="AKO26" s="145"/>
      <c r="AKP26" s="145"/>
      <c r="AKQ26" s="145"/>
      <c r="AKR26" s="145"/>
      <c r="AKS26" s="145"/>
      <c r="AKT26" s="145"/>
      <c r="AKU26" s="145"/>
      <c r="AKV26" s="145"/>
      <c r="AKW26" s="145"/>
      <c r="AKX26" s="145"/>
      <c r="AKY26" s="145"/>
      <c r="AKZ26" s="145"/>
      <c r="ALA26" s="145"/>
      <c r="ALB26" s="145"/>
      <c r="ALC26" s="145"/>
      <c r="ALD26" s="145"/>
      <c r="ALE26" s="145"/>
      <c r="ALF26" s="145"/>
      <c r="ALG26" s="145"/>
      <c r="ALH26" s="145"/>
      <c r="ALI26" s="145"/>
      <c r="ALJ26" s="145"/>
      <c r="ALK26" s="145"/>
      <c r="ALL26" s="145"/>
      <c r="ALM26" s="145"/>
      <c r="ALN26" s="145"/>
      <c r="ALO26" s="145"/>
      <c r="ALP26" s="145"/>
      <c r="ALQ26" s="145"/>
      <c r="ALR26" s="145"/>
      <c r="ALS26" s="145"/>
      <c r="ALT26" s="145"/>
      <c r="ALU26" s="145"/>
      <c r="ALV26" s="145"/>
      <c r="ALW26" s="145"/>
      <c r="ALX26" s="145"/>
      <c r="ALY26" s="145"/>
      <c r="ALZ26" s="145"/>
    </row>
    <row r="27" spans="1:1024" ht="13.95" customHeight="1" x14ac:dyDescent="0.3">
      <c r="A27" s="145"/>
      <c r="B27" s="145"/>
      <c r="C27" s="135">
        <v>2</v>
      </c>
      <c r="D27" s="235" t="s">
        <v>21</v>
      </c>
      <c r="E27" s="235"/>
      <c r="F27" s="251"/>
      <c r="G27" s="251"/>
      <c r="H27" s="251"/>
      <c r="I27" s="145"/>
      <c r="J27" s="145"/>
      <c r="L27" s="145"/>
      <c r="M27" s="145"/>
      <c r="N27" s="145"/>
      <c r="O27" s="145"/>
      <c r="P27" s="145"/>
      <c r="Q27" s="145"/>
      <c r="R27" s="145"/>
      <c r="S27" s="145"/>
      <c r="T27" s="145"/>
      <c r="U27" s="145"/>
      <c r="V27" s="145"/>
      <c r="W27" s="145"/>
      <c r="X27" s="145"/>
      <c r="Y27" s="145"/>
      <c r="Z27" s="145"/>
      <c r="AA27" s="145"/>
      <c r="AB27" s="145"/>
      <c r="AC27" s="145"/>
      <c r="AD27" s="145"/>
      <c r="AE27" s="145"/>
      <c r="AF27" s="145"/>
      <c r="AG27" s="145"/>
      <c r="AH27" s="145"/>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c r="BI27" s="145"/>
      <c r="BJ27" s="145"/>
      <c r="BK27" s="145"/>
      <c r="BL27" s="145"/>
      <c r="BM27" s="145"/>
      <c r="BN27" s="145"/>
      <c r="BO27" s="145"/>
      <c r="BP27" s="145"/>
      <c r="BQ27" s="145"/>
      <c r="BR27" s="145"/>
      <c r="BS27" s="145"/>
      <c r="BT27" s="145"/>
      <c r="BU27" s="145"/>
      <c r="BV27" s="145"/>
      <c r="BW27" s="145"/>
      <c r="BX27" s="145"/>
      <c r="BY27" s="145"/>
      <c r="BZ27" s="145"/>
      <c r="CA27" s="145"/>
      <c r="CB27" s="145"/>
      <c r="CC27" s="145"/>
      <c r="CD27" s="145"/>
      <c r="CE27" s="145"/>
      <c r="CF27" s="145"/>
      <c r="CG27" s="145"/>
      <c r="CH27" s="145"/>
      <c r="CI27" s="145"/>
      <c r="CJ27" s="145"/>
      <c r="CK27" s="145"/>
      <c r="CL27" s="145"/>
      <c r="CM27" s="145"/>
      <c r="CN27" s="145"/>
      <c r="CO27" s="145"/>
      <c r="CP27" s="145"/>
      <c r="CQ27" s="145"/>
      <c r="CR27" s="145"/>
      <c r="CS27" s="145"/>
      <c r="CT27" s="145"/>
      <c r="CU27" s="145"/>
      <c r="CV27" s="145"/>
      <c r="CW27" s="145"/>
      <c r="CX27" s="145"/>
      <c r="CY27" s="145"/>
      <c r="CZ27" s="145"/>
      <c r="DA27" s="145"/>
      <c r="DB27" s="145"/>
      <c r="DC27" s="145"/>
      <c r="DD27" s="145"/>
      <c r="DE27" s="145"/>
      <c r="DF27" s="145"/>
      <c r="DG27" s="145"/>
      <c r="DH27" s="145"/>
      <c r="DI27" s="145"/>
      <c r="DJ27" s="145"/>
      <c r="DK27" s="145"/>
      <c r="DL27" s="145"/>
      <c r="DM27" s="145"/>
      <c r="DN27" s="145"/>
      <c r="DO27" s="145"/>
      <c r="DP27" s="145"/>
      <c r="DQ27" s="145"/>
      <c r="DR27" s="145"/>
      <c r="DS27" s="145"/>
      <c r="DT27" s="145"/>
      <c r="DU27" s="145"/>
      <c r="DV27" s="145"/>
      <c r="DW27" s="145"/>
      <c r="DX27" s="145"/>
      <c r="DY27" s="145"/>
      <c r="DZ27" s="145"/>
      <c r="EA27" s="145"/>
      <c r="EB27" s="145"/>
      <c r="EC27" s="145"/>
      <c r="ED27" s="145"/>
      <c r="EE27" s="145"/>
      <c r="EF27" s="145"/>
      <c r="EG27" s="145"/>
      <c r="EH27" s="145"/>
      <c r="EI27" s="145"/>
      <c r="EJ27" s="145"/>
      <c r="EK27" s="145"/>
      <c r="EL27" s="145"/>
      <c r="EM27" s="145"/>
      <c r="EN27" s="145"/>
      <c r="EO27" s="145"/>
      <c r="EP27" s="145"/>
      <c r="EQ27" s="145"/>
      <c r="ER27" s="145"/>
      <c r="ES27" s="145"/>
      <c r="ET27" s="145"/>
      <c r="EU27" s="145"/>
      <c r="EV27" s="145"/>
      <c r="EW27" s="145"/>
      <c r="EX27" s="145"/>
      <c r="EY27" s="145"/>
      <c r="EZ27" s="145"/>
      <c r="FA27" s="145"/>
      <c r="FB27" s="145"/>
      <c r="FC27" s="145"/>
      <c r="FD27" s="145"/>
      <c r="FE27" s="145"/>
      <c r="FF27" s="145"/>
      <c r="FG27" s="145"/>
      <c r="FH27" s="145"/>
      <c r="FI27" s="145"/>
      <c r="FJ27" s="145"/>
      <c r="FK27" s="145"/>
      <c r="FL27" s="145"/>
      <c r="FM27" s="145"/>
      <c r="FN27" s="145"/>
      <c r="FO27" s="145"/>
      <c r="FP27" s="145"/>
      <c r="FQ27" s="145"/>
      <c r="FR27" s="145"/>
      <c r="FS27" s="145"/>
      <c r="FT27" s="145"/>
      <c r="FU27" s="145"/>
      <c r="FV27" s="145"/>
      <c r="FW27" s="145"/>
      <c r="FX27" s="145"/>
      <c r="FY27" s="145"/>
      <c r="FZ27" s="145"/>
      <c r="GA27" s="145"/>
      <c r="GB27" s="145"/>
      <c r="GC27" s="145"/>
      <c r="GD27" s="145"/>
      <c r="GE27" s="145"/>
      <c r="GF27" s="145"/>
      <c r="GG27" s="145"/>
      <c r="GH27" s="145"/>
      <c r="GI27" s="145"/>
      <c r="GJ27" s="145"/>
      <c r="GK27" s="145"/>
      <c r="GL27" s="145"/>
      <c r="GM27" s="145"/>
      <c r="GN27" s="145"/>
      <c r="GO27" s="145"/>
      <c r="GP27" s="145"/>
      <c r="GQ27" s="145"/>
      <c r="GR27" s="145"/>
      <c r="GS27" s="145"/>
      <c r="GT27" s="145"/>
      <c r="GU27" s="145"/>
      <c r="GV27" s="145"/>
      <c r="GW27" s="145"/>
      <c r="GX27" s="145"/>
      <c r="GY27" s="145"/>
      <c r="GZ27" s="145"/>
      <c r="HA27" s="145"/>
      <c r="HB27" s="145"/>
      <c r="HC27" s="145"/>
      <c r="HD27" s="145"/>
      <c r="HE27" s="145"/>
      <c r="HF27" s="145"/>
      <c r="HG27" s="145"/>
      <c r="HH27" s="145"/>
      <c r="HI27" s="145"/>
      <c r="HJ27" s="145"/>
      <c r="HK27" s="145"/>
      <c r="HL27" s="145"/>
      <c r="HM27" s="145"/>
      <c r="HN27" s="145"/>
      <c r="HO27" s="145"/>
      <c r="HP27" s="145"/>
      <c r="HQ27" s="145"/>
      <c r="HR27" s="145"/>
      <c r="HS27" s="145"/>
      <c r="HT27" s="145"/>
      <c r="HU27" s="145"/>
      <c r="HV27" s="145"/>
      <c r="HW27" s="145"/>
      <c r="HX27" s="145"/>
      <c r="HY27" s="145"/>
      <c r="HZ27" s="145"/>
      <c r="IA27" s="145"/>
      <c r="IB27" s="145"/>
      <c r="IC27" s="145"/>
      <c r="ID27" s="145"/>
      <c r="IE27" s="145"/>
      <c r="IF27" s="145"/>
      <c r="IG27" s="145"/>
      <c r="IH27" s="145"/>
      <c r="II27" s="145"/>
      <c r="IJ27" s="145"/>
      <c r="IK27" s="145"/>
      <c r="IL27" s="145"/>
      <c r="IM27" s="145"/>
      <c r="IN27" s="145"/>
      <c r="IO27" s="145"/>
      <c r="IP27" s="145"/>
      <c r="IQ27" s="145"/>
      <c r="IR27" s="145"/>
      <c r="IS27" s="145"/>
      <c r="IT27" s="145"/>
      <c r="IU27" s="145"/>
      <c r="IV27" s="145"/>
      <c r="IW27" s="145"/>
      <c r="IX27" s="145"/>
      <c r="IY27" s="145"/>
      <c r="IZ27" s="145"/>
      <c r="JA27" s="145"/>
      <c r="JB27" s="145"/>
      <c r="JC27" s="145"/>
      <c r="JD27" s="145"/>
      <c r="JE27" s="145"/>
      <c r="JF27" s="145"/>
      <c r="JG27" s="145"/>
      <c r="JH27" s="145"/>
      <c r="JI27" s="145"/>
      <c r="JJ27" s="145"/>
      <c r="JK27" s="145"/>
      <c r="JL27" s="145"/>
      <c r="JM27" s="145"/>
      <c r="JN27" s="145"/>
      <c r="JO27" s="145"/>
      <c r="JP27" s="145"/>
      <c r="JQ27" s="145"/>
      <c r="JR27" s="145"/>
      <c r="JS27" s="145"/>
      <c r="JT27" s="145"/>
      <c r="JU27" s="145"/>
      <c r="JV27" s="145"/>
      <c r="JW27" s="145"/>
      <c r="JX27" s="145"/>
      <c r="JY27" s="145"/>
      <c r="JZ27" s="145"/>
      <c r="KA27" s="145"/>
      <c r="KB27" s="145"/>
      <c r="KC27" s="145"/>
      <c r="KD27" s="145"/>
      <c r="KE27" s="145"/>
      <c r="KF27" s="145"/>
      <c r="KG27" s="145"/>
      <c r="KH27" s="145"/>
      <c r="KI27" s="145"/>
      <c r="KJ27" s="145"/>
      <c r="KK27" s="145"/>
      <c r="KL27" s="145"/>
      <c r="KM27" s="145"/>
      <c r="KN27" s="145"/>
      <c r="KO27" s="145"/>
      <c r="KP27" s="145"/>
      <c r="KQ27" s="145"/>
      <c r="KR27" s="145"/>
      <c r="KS27" s="145"/>
      <c r="KT27" s="145"/>
      <c r="KU27" s="145"/>
      <c r="KV27" s="145"/>
      <c r="KW27" s="145"/>
      <c r="KX27" s="145"/>
      <c r="KY27" s="145"/>
      <c r="KZ27" s="145"/>
      <c r="LA27" s="145"/>
      <c r="LB27" s="145"/>
      <c r="LC27" s="145"/>
      <c r="LD27" s="145"/>
      <c r="LE27" s="145"/>
      <c r="LF27" s="145"/>
      <c r="LG27" s="145"/>
      <c r="LH27" s="145"/>
      <c r="LI27" s="145"/>
      <c r="LJ27" s="145"/>
      <c r="LK27" s="145"/>
      <c r="LL27" s="145"/>
      <c r="LM27" s="145"/>
      <c r="LN27" s="145"/>
      <c r="LO27" s="145"/>
      <c r="LP27" s="145"/>
      <c r="LQ27" s="145"/>
      <c r="LR27" s="145"/>
      <c r="LS27" s="145"/>
      <c r="LT27" s="145"/>
      <c r="LU27" s="145"/>
      <c r="LV27" s="145"/>
      <c r="LW27" s="145"/>
      <c r="LX27" s="145"/>
      <c r="LY27" s="145"/>
      <c r="LZ27" s="145"/>
      <c r="MA27" s="145"/>
      <c r="MB27" s="145"/>
      <c r="MC27" s="145"/>
      <c r="MD27" s="145"/>
      <c r="ME27" s="145"/>
      <c r="MF27" s="145"/>
      <c r="MG27" s="145"/>
      <c r="MH27" s="145"/>
      <c r="MI27" s="145"/>
      <c r="MJ27" s="145"/>
      <c r="MK27" s="145"/>
      <c r="ML27" s="145"/>
      <c r="MM27" s="145"/>
      <c r="MN27" s="145"/>
      <c r="MO27" s="145"/>
      <c r="MP27" s="145"/>
      <c r="MQ27" s="145"/>
      <c r="MR27" s="145"/>
      <c r="MS27" s="145"/>
      <c r="MT27" s="145"/>
      <c r="MU27" s="145"/>
      <c r="MV27" s="145"/>
      <c r="MW27" s="145"/>
      <c r="MX27" s="145"/>
      <c r="MY27" s="145"/>
      <c r="MZ27" s="145"/>
      <c r="NA27" s="145"/>
      <c r="NB27" s="145"/>
      <c r="NC27" s="145"/>
      <c r="ND27" s="145"/>
      <c r="NE27" s="145"/>
      <c r="NF27" s="145"/>
      <c r="NG27" s="145"/>
      <c r="NH27" s="145"/>
      <c r="NI27" s="145"/>
      <c r="NJ27" s="145"/>
      <c r="NK27" s="145"/>
      <c r="NL27" s="145"/>
      <c r="NM27" s="145"/>
      <c r="NN27" s="145"/>
      <c r="NO27" s="145"/>
      <c r="NP27" s="145"/>
      <c r="NQ27" s="145"/>
      <c r="NR27" s="145"/>
      <c r="NS27" s="145"/>
      <c r="NT27" s="145"/>
      <c r="NU27" s="145"/>
      <c r="NV27" s="145"/>
      <c r="NW27" s="145"/>
      <c r="NX27" s="145"/>
      <c r="NY27" s="145"/>
      <c r="NZ27" s="145"/>
      <c r="OA27" s="145"/>
      <c r="OB27" s="145"/>
      <c r="OC27" s="145"/>
      <c r="OD27" s="145"/>
      <c r="OE27" s="145"/>
      <c r="OF27" s="145"/>
      <c r="OG27" s="145"/>
      <c r="OH27" s="145"/>
      <c r="OI27" s="145"/>
      <c r="OJ27" s="145"/>
      <c r="OK27" s="145"/>
      <c r="OL27" s="145"/>
      <c r="OM27" s="145"/>
      <c r="ON27" s="145"/>
      <c r="OO27" s="145"/>
      <c r="OP27" s="145"/>
      <c r="OQ27" s="145"/>
      <c r="OR27" s="145"/>
      <c r="OS27" s="145"/>
      <c r="OT27" s="145"/>
      <c r="OU27" s="145"/>
      <c r="OV27" s="145"/>
      <c r="OW27" s="145"/>
      <c r="OX27" s="145"/>
      <c r="OY27" s="145"/>
      <c r="OZ27" s="145"/>
      <c r="PA27" s="145"/>
      <c r="PB27" s="145"/>
      <c r="PC27" s="145"/>
      <c r="PD27" s="145"/>
      <c r="PE27" s="145"/>
      <c r="PF27" s="145"/>
      <c r="PG27" s="145"/>
      <c r="PH27" s="145"/>
      <c r="PI27" s="145"/>
      <c r="PJ27" s="145"/>
      <c r="PK27" s="145"/>
      <c r="PL27" s="145"/>
      <c r="PM27" s="145"/>
      <c r="PN27" s="145"/>
      <c r="PO27" s="145"/>
      <c r="PP27" s="145"/>
      <c r="PQ27" s="145"/>
      <c r="PR27" s="145"/>
      <c r="PS27" s="145"/>
      <c r="PT27" s="145"/>
      <c r="PU27" s="145"/>
      <c r="PV27" s="145"/>
      <c r="PW27" s="145"/>
      <c r="PX27" s="145"/>
      <c r="PY27" s="145"/>
      <c r="PZ27" s="145"/>
      <c r="QA27" s="145"/>
      <c r="QB27" s="145"/>
      <c r="QC27" s="145"/>
      <c r="QD27" s="145"/>
      <c r="QE27" s="145"/>
      <c r="QF27" s="145"/>
      <c r="QG27" s="145"/>
      <c r="QH27" s="145"/>
      <c r="QI27" s="145"/>
      <c r="QJ27" s="145"/>
      <c r="QK27" s="145"/>
      <c r="QL27" s="145"/>
      <c r="QM27" s="145"/>
      <c r="QN27" s="145"/>
      <c r="QO27" s="145"/>
      <c r="QP27" s="145"/>
      <c r="QQ27" s="145"/>
      <c r="QR27" s="145"/>
      <c r="QS27" s="145"/>
      <c r="QT27" s="145"/>
      <c r="QU27" s="145"/>
      <c r="QV27" s="145"/>
      <c r="QW27" s="145"/>
      <c r="QX27" s="145"/>
      <c r="QY27" s="145"/>
      <c r="QZ27" s="145"/>
      <c r="RA27" s="145"/>
      <c r="RB27" s="145"/>
      <c r="RC27" s="145"/>
      <c r="RD27" s="145"/>
      <c r="RE27" s="145"/>
      <c r="RF27" s="145"/>
      <c r="RG27" s="145"/>
      <c r="RH27" s="145"/>
      <c r="RI27" s="145"/>
      <c r="RJ27" s="145"/>
      <c r="RK27" s="145"/>
      <c r="RL27" s="145"/>
      <c r="RM27" s="145"/>
      <c r="RN27" s="145"/>
      <c r="RO27" s="145"/>
      <c r="RP27" s="145"/>
      <c r="RQ27" s="145"/>
      <c r="RR27" s="145"/>
      <c r="RS27" s="145"/>
      <c r="RT27" s="145"/>
      <c r="RU27" s="145"/>
      <c r="RV27" s="145"/>
      <c r="RW27" s="145"/>
      <c r="RX27" s="145"/>
      <c r="RY27" s="145"/>
      <c r="RZ27" s="145"/>
      <c r="SA27" s="145"/>
      <c r="SB27" s="145"/>
      <c r="SC27" s="145"/>
      <c r="SD27" s="145"/>
      <c r="SE27" s="145"/>
      <c r="SF27" s="145"/>
      <c r="SG27" s="145"/>
      <c r="SH27" s="145"/>
      <c r="SI27" s="145"/>
      <c r="SJ27" s="145"/>
      <c r="SK27" s="145"/>
      <c r="SL27" s="145"/>
      <c r="SM27" s="145"/>
      <c r="SN27" s="145"/>
      <c r="SO27" s="145"/>
      <c r="SP27" s="145"/>
      <c r="SQ27" s="145"/>
      <c r="SR27" s="145"/>
      <c r="SS27" s="145"/>
      <c r="ST27" s="145"/>
      <c r="SU27" s="145"/>
      <c r="SV27" s="145"/>
      <c r="SW27" s="145"/>
      <c r="SX27" s="145"/>
      <c r="SY27" s="145"/>
      <c r="SZ27" s="145"/>
      <c r="TA27" s="145"/>
      <c r="TB27" s="145"/>
      <c r="TC27" s="145"/>
      <c r="TD27" s="145"/>
      <c r="TE27" s="145"/>
      <c r="TF27" s="145"/>
      <c r="TG27" s="145"/>
      <c r="TH27" s="145"/>
      <c r="TI27" s="145"/>
      <c r="TJ27" s="145"/>
      <c r="TK27" s="145"/>
      <c r="TL27" s="145"/>
      <c r="TM27" s="145"/>
      <c r="TN27" s="145"/>
      <c r="TO27" s="145"/>
      <c r="TP27" s="145"/>
      <c r="TQ27" s="145"/>
      <c r="TR27" s="145"/>
      <c r="TS27" s="145"/>
      <c r="TT27" s="145"/>
      <c r="TU27" s="145"/>
      <c r="TV27" s="145"/>
      <c r="TW27" s="145"/>
      <c r="TX27" s="145"/>
      <c r="TY27" s="145"/>
      <c r="TZ27" s="145"/>
      <c r="UA27" s="145"/>
      <c r="UB27" s="145"/>
      <c r="UC27" s="145"/>
      <c r="UD27" s="145"/>
      <c r="UE27" s="145"/>
      <c r="UF27" s="145"/>
      <c r="UG27" s="145"/>
      <c r="UH27" s="145"/>
      <c r="UI27" s="145"/>
      <c r="UJ27" s="145"/>
      <c r="UK27" s="145"/>
      <c r="UL27" s="145"/>
      <c r="UM27" s="145"/>
      <c r="UN27" s="145"/>
      <c r="UO27" s="145"/>
      <c r="UP27" s="145"/>
      <c r="UQ27" s="145"/>
      <c r="UR27" s="145"/>
      <c r="US27" s="145"/>
      <c r="UT27" s="145"/>
      <c r="UU27" s="145"/>
      <c r="UV27" s="145"/>
      <c r="UW27" s="145"/>
      <c r="UX27" s="145"/>
      <c r="UY27" s="145"/>
      <c r="UZ27" s="145"/>
      <c r="VA27" s="145"/>
      <c r="VB27" s="145"/>
      <c r="VC27" s="145"/>
      <c r="VD27" s="145"/>
      <c r="VE27" s="145"/>
      <c r="VF27" s="145"/>
      <c r="VG27" s="145"/>
      <c r="VH27" s="145"/>
      <c r="VI27" s="145"/>
      <c r="VJ27" s="145"/>
      <c r="VK27" s="145"/>
      <c r="VL27" s="145"/>
      <c r="VM27" s="145"/>
      <c r="VN27" s="145"/>
      <c r="VO27" s="145"/>
      <c r="VP27" s="145"/>
      <c r="VQ27" s="145"/>
      <c r="VR27" s="145"/>
      <c r="VS27" s="145"/>
      <c r="VT27" s="145"/>
      <c r="VU27" s="145"/>
      <c r="VV27" s="145"/>
      <c r="VW27" s="145"/>
      <c r="VX27" s="145"/>
      <c r="VY27" s="145"/>
      <c r="VZ27" s="145"/>
      <c r="WA27" s="145"/>
      <c r="WB27" s="145"/>
      <c r="WC27" s="145"/>
      <c r="WD27" s="145"/>
      <c r="WE27" s="145"/>
      <c r="WF27" s="145"/>
      <c r="WG27" s="145"/>
      <c r="WH27" s="145"/>
      <c r="WI27" s="145"/>
      <c r="WJ27" s="145"/>
      <c r="WK27" s="145"/>
      <c r="WL27" s="145"/>
      <c r="WM27" s="145"/>
      <c r="WN27" s="145"/>
      <c r="WO27" s="145"/>
      <c r="WP27" s="145"/>
      <c r="WQ27" s="145"/>
      <c r="WR27" s="145"/>
      <c r="WS27" s="145"/>
      <c r="WT27" s="145"/>
      <c r="WU27" s="145"/>
      <c r="WV27" s="145"/>
      <c r="WW27" s="145"/>
      <c r="WX27" s="145"/>
      <c r="WY27" s="145"/>
      <c r="WZ27" s="145"/>
      <c r="XA27" s="145"/>
      <c r="XB27" s="145"/>
      <c r="XC27" s="145"/>
      <c r="XD27" s="145"/>
      <c r="XE27" s="145"/>
      <c r="XF27" s="145"/>
      <c r="XG27" s="145"/>
      <c r="XH27" s="145"/>
      <c r="XI27" s="145"/>
      <c r="XJ27" s="145"/>
      <c r="XK27" s="145"/>
      <c r="XL27" s="145"/>
      <c r="XM27" s="145"/>
      <c r="XN27" s="145"/>
      <c r="XO27" s="145"/>
      <c r="XP27" s="145"/>
      <c r="XQ27" s="145"/>
      <c r="XR27" s="145"/>
      <c r="XS27" s="145"/>
      <c r="XT27" s="145"/>
      <c r="XU27" s="145"/>
      <c r="XV27" s="145"/>
      <c r="XW27" s="145"/>
      <c r="XX27" s="145"/>
      <c r="XY27" s="145"/>
      <c r="XZ27" s="145"/>
      <c r="YA27" s="145"/>
      <c r="YB27" s="145"/>
      <c r="YC27" s="145"/>
      <c r="YD27" s="145"/>
      <c r="YE27" s="145"/>
      <c r="YF27" s="145"/>
      <c r="YG27" s="145"/>
      <c r="YH27" s="145"/>
      <c r="YI27" s="145"/>
      <c r="YJ27" s="145"/>
      <c r="YK27" s="145"/>
      <c r="YL27" s="145"/>
      <c r="YM27" s="145"/>
      <c r="YN27" s="145"/>
      <c r="YO27" s="145"/>
      <c r="YP27" s="145"/>
      <c r="YQ27" s="145"/>
      <c r="YR27" s="145"/>
      <c r="YS27" s="145"/>
      <c r="YT27" s="145"/>
      <c r="YU27" s="145"/>
      <c r="YV27" s="145"/>
      <c r="YW27" s="145"/>
      <c r="YX27" s="145"/>
      <c r="YY27" s="145"/>
      <c r="YZ27" s="145"/>
      <c r="ZA27" s="145"/>
      <c r="ZB27" s="145"/>
      <c r="ZC27" s="145"/>
      <c r="ZD27" s="145"/>
      <c r="ZE27" s="145"/>
      <c r="ZF27" s="145"/>
      <c r="ZG27" s="145"/>
      <c r="ZH27" s="145"/>
      <c r="ZI27" s="145"/>
      <c r="ZJ27" s="145"/>
      <c r="ZK27" s="145"/>
      <c r="ZL27" s="145"/>
      <c r="ZM27" s="145"/>
      <c r="ZN27" s="145"/>
      <c r="ZO27" s="145"/>
      <c r="ZP27" s="145"/>
      <c r="ZQ27" s="145"/>
      <c r="ZR27" s="145"/>
      <c r="ZS27" s="145"/>
      <c r="ZT27" s="145"/>
      <c r="ZU27" s="145"/>
      <c r="ZV27" s="145"/>
      <c r="ZW27" s="145"/>
      <c r="ZX27" s="145"/>
      <c r="ZY27" s="145"/>
      <c r="ZZ27" s="145"/>
      <c r="AAA27" s="145"/>
      <c r="AAB27" s="145"/>
      <c r="AAC27" s="145"/>
      <c r="AAD27" s="145"/>
      <c r="AAE27" s="145"/>
      <c r="AAF27" s="145"/>
      <c r="AAG27" s="145"/>
      <c r="AAH27" s="145"/>
      <c r="AAI27" s="145"/>
      <c r="AAJ27" s="145"/>
      <c r="AAK27" s="145"/>
      <c r="AAL27" s="145"/>
      <c r="AAM27" s="145"/>
      <c r="AAN27" s="145"/>
      <c r="AAO27" s="145"/>
      <c r="AAP27" s="145"/>
      <c r="AAQ27" s="145"/>
      <c r="AAR27" s="145"/>
      <c r="AAS27" s="145"/>
      <c r="AAT27" s="145"/>
      <c r="AAU27" s="145"/>
      <c r="AAV27" s="145"/>
      <c r="AAW27" s="145"/>
      <c r="AAX27" s="145"/>
      <c r="AAY27" s="145"/>
      <c r="AAZ27" s="145"/>
      <c r="ABA27" s="145"/>
      <c r="ABB27" s="145"/>
      <c r="ABC27" s="145"/>
      <c r="ABD27" s="145"/>
      <c r="ABE27" s="145"/>
      <c r="ABF27" s="145"/>
      <c r="ABG27" s="145"/>
      <c r="ABH27" s="145"/>
      <c r="ABI27" s="145"/>
      <c r="ABJ27" s="145"/>
      <c r="ABK27" s="145"/>
      <c r="ABL27" s="145"/>
      <c r="ABM27" s="145"/>
      <c r="ABN27" s="145"/>
      <c r="ABO27" s="145"/>
      <c r="ABP27" s="145"/>
      <c r="ABQ27" s="145"/>
      <c r="ABR27" s="145"/>
      <c r="ABS27" s="145"/>
      <c r="ABT27" s="145"/>
      <c r="ABU27" s="145"/>
      <c r="ABV27" s="145"/>
      <c r="ABW27" s="145"/>
      <c r="ABX27" s="145"/>
      <c r="ABY27" s="145"/>
      <c r="ABZ27" s="145"/>
      <c r="ACA27" s="145"/>
      <c r="ACB27" s="145"/>
      <c r="ACC27" s="145"/>
      <c r="ACD27" s="145"/>
      <c r="ACE27" s="145"/>
      <c r="ACF27" s="145"/>
      <c r="ACG27" s="145"/>
      <c r="ACH27" s="145"/>
      <c r="ACI27" s="145"/>
      <c r="ACJ27" s="145"/>
      <c r="ACK27" s="145"/>
      <c r="ACL27" s="145"/>
      <c r="ACM27" s="145"/>
      <c r="ACN27" s="145"/>
      <c r="ACO27" s="145"/>
      <c r="ACP27" s="145"/>
      <c r="ACQ27" s="145"/>
      <c r="ACR27" s="145"/>
      <c r="ACS27" s="145"/>
      <c r="ACT27" s="145"/>
      <c r="ACU27" s="145"/>
      <c r="ACV27" s="145"/>
      <c r="ACW27" s="145"/>
      <c r="ACX27" s="145"/>
      <c r="ACY27" s="145"/>
      <c r="ACZ27" s="145"/>
      <c r="ADA27" s="145"/>
      <c r="ADB27" s="145"/>
      <c r="ADC27" s="145"/>
      <c r="ADD27" s="145"/>
      <c r="ADE27" s="145"/>
      <c r="ADF27" s="145"/>
      <c r="ADG27" s="145"/>
      <c r="ADH27" s="145"/>
      <c r="ADI27" s="145"/>
      <c r="ADJ27" s="145"/>
      <c r="ADK27" s="145"/>
      <c r="ADL27" s="145"/>
      <c r="ADM27" s="145"/>
      <c r="ADN27" s="145"/>
      <c r="ADO27" s="145"/>
      <c r="ADP27" s="145"/>
      <c r="ADQ27" s="145"/>
      <c r="ADR27" s="145"/>
      <c r="ADS27" s="145"/>
      <c r="ADT27" s="145"/>
      <c r="ADU27" s="145"/>
      <c r="ADV27" s="145"/>
      <c r="ADW27" s="145"/>
      <c r="ADX27" s="145"/>
      <c r="ADY27" s="145"/>
      <c r="ADZ27" s="145"/>
      <c r="AEA27" s="145"/>
      <c r="AEB27" s="145"/>
      <c r="AEC27" s="145"/>
      <c r="AED27" s="145"/>
      <c r="AEE27" s="145"/>
      <c r="AEF27" s="145"/>
      <c r="AEG27" s="145"/>
      <c r="AEH27" s="145"/>
      <c r="AEI27" s="145"/>
      <c r="AEJ27" s="145"/>
      <c r="AEK27" s="145"/>
      <c r="AEL27" s="145"/>
      <c r="AEM27" s="145"/>
      <c r="AEN27" s="145"/>
      <c r="AEO27" s="145"/>
      <c r="AEP27" s="145"/>
      <c r="AEQ27" s="145"/>
      <c r="AER27" s="145"/>
      <c r="AES27" s="145"/>
      <c r="AET27" s="145"/>
      <c r="AEU27" s="145"/>
      <c r="AEV27" s="145"/>
      <c r="AEW27" s="145"/>
      <c r="AEX27" s="145"/>
      <c r="AEY27" s="145"/>
      <c r="AEZ27" s="145"/>
      <c r="AFA27" s="145"/>
      <c r="AFB27" s="145"/>
      <c r="AFC27" s="145"/>
      <c r="AFD27" s="145"/>
      <c r="AFE27" s="145"/>
      <c r="AFF27" s="145"/>
      <c r="AFG27" s="145"/>
      <c r="AFH27" s="145"/>
      <c r="AFI27" s="145"/>
      <c r="AFJ27" s="145"/>
      <c r="AFK27" s="145"/>
      <c r="AFL27" s="145"/>
      <c r="AFM27" s="145"/>
      <c r="AFN27" s="145"/>
      <c r="AFO27" s="145"/>
      <c r="AFP27" s="145"/>
      <c r="AFQ27" s="145"/>
      <c r="AFR27" s="145"/>
      <c r="AFS27" s="145"/>
      <c r="AFT27" s="145"/>
      <c r="AFU27" s="145"/>
      <c r="AFV27" s="145"/>
      <c r="AFW27" s="145"/>
      <c r="AFX27" s="145"/>
      <c r="AFY27" s="145"/>
      <c r="AFZ27" s="145"/>
      <c r="AGA27" s="145"/>
      <c r="AGB27" s="145"/>
      <c r="AGC27" s="145"/>
      <c r="AGD27" s="145"/>
      <c r="AGE27" s="145"/>
      <c r="AGF27" s="145"/>
      <c r="AGG27" s="145"/>
      <c r="AGH27" s="145"/>
      <c r="AGI27" s="145"/>
      <c r="AGJ27" s="145"/>
      <c r="AGK27" s="145"/>
      <c r="AGL27" s="145"/>
      <c r="AGM27" s="145"/>
      <c r="AGN27" s="145"/>
      <c r="AGO27" s="145"/>
      <c r="AGP27" s="145"/>
      <c r="AGQ27" s="145"/>
      <c r="AGR27" s="145"/>
      <c r="AGS27" s="145"/>
      <c r="AGT27" s="145"/>
      <c r="AGU27" s="145"/>
      <c r="AGV27" s="145"/>
      <c r="AGW27" s="145"/>
      <c r="AGX27" s="145"/>
      <c r="AGY27" s="145"/>
      <c r="AGZ27" s="145"/>
      <c r="AHA27" s="145"/>
      <c r="AHB27" s="145"/>
      <c r="AHC27" s="145"/>
      <c r="AHD27" s="145"/>
      <c r="AHE27" s="145"/>
      <c r="AHF27" s="145"/>
      <c r="AHG27" s="145"/>
      <c r="AHH27" s="145"/>
      <c r="AHI27" s="145"/>
      <c r="AHJ27" s="145"/>
      <c r="AHK27" s="145"/>
      <c r="AHL27" s="145"/>
      <c r="AHM27" s="145"/>
      <c r="AHN27" s="145"/>
      <c r="AHO27" s="145"/>
      <c r="AHP27" s="145"/>
      <c r="AHQ27" s="145"/>
      <c r="AHR27" s="145"/>
      <c r="AHS27" s="145"/>
      <c r="AHT27" s="145"/>
      <c r="AHU27" s="145"/>
      <c r="AHV27" s="145"/>
      <c r="AHW27" s="145"/>
      <c r="AHX27" s="145"/>
      <c r="AHY27" s="145"/>
      <c r="AHZ27" s="145"/>
      <c r="AIA27" s="145"/>
      <c r="AIB27" s="145"/>
      <c r="AIC27" s="145"/>
      <c r="AID27" s="145"/>
      <c r="AIE27" s="145"/>
      <c r="AIF27" s="145"/>
      <c r="AIG27" s="145"/>
      <c r="AIH27" s="145"/>
      <c r="AII27" s="145"/>
      <c r="AIJ27" s="145"/>
      <c r="AIK27" s="145"/>
      <c r="AIL27" s="145"/>
      <c r="AIM27" s="145"/>
      <c r="AIN27" s="145"/>
      <c r="AIO27" s="145"/>
      <c r="AIP27" s="145"/>
      <c r="AIQ27" s="145"/>
      <c r="AIR27" s="145"/>
      <c r="AIS27" s="145"/>
      <c r="AIT27" s="145"/>
      <c r="AIU27" s="145"/>
      <c r="AIV27" s="145"/>
      <c r="AIW27" s="145"/>
      <c r="AIX27" s="145"/>
      <c r="AIY27" s="145"/>
      <c r="AIZ27" s="145"/>
      <c r="AJA27" s="145"/>
      <c r="AJB27" s="145"/>
      <c r="AJC27" s="145"/>
      <c r="AJD27" s="145"/>
      <c r="AJE27" s="145"/>
      <c r="AJF27" s="145"/>
      <c r="AJG27" s="145"/>
      <c r="AJH27" s="145"/>
      <c r="AJI27" s="145"/>
      <c r="AJJ27" s="145"/>
      <c r="AJK27" s="145"/>
      <c r="AJL27" s="145"/>
      <c r="AJM27" s="145"/>
      <c r="AJN27" s="145"/>
      <c r="AJO27" s="145"/>
      <c r="AJP27" s="145"/>
      <c r="AJQ27" s="145"/>
      <c r="AJR27" s="145"/>
      <c r="AJS27" s="145"/>
      <c r="AJT27" s="145"/>
      <c r="AJU27" s="145"/>
      <c r="AJV27" s="145"/>
      <c r="AJW27" s="145"/>
      <c r="AJX27" s="145"/>
      <c r="AJY27" s="145"/>
      <c r="AJZ27" s="145"/>
      <c r="AKA27" s="145"/>
      <c r="AKB27" s="145"/>
      <c r="AKC27" s="145"/>
      <c r="AKD27" s="145"/>
      <c r="AKE27" s="145"/>
      <c r="AKF27" s="145"/>
      <c r="AKG27" s="145"/>
      <c r="AKH27" s="145"/>
      <c r="AKI27" s="145"/>
      <c r="AKJ27" s="145"/>
      <c r="AKK27" s="145"/>
      <c r="AKL27" s="145"/>
      <c r="AKM27" s="145"/>
      <c r="AKN27" s="145"/>
      <c r="AKO27" s="145"/>
      <c r="AKP27" s="145"/>
      <c r="AKQ27" s="145"/>
      <c r="AKR27" s="145"/>
      <c r="AKS27" s="145"/>
      <c r="AKT27" s="145"/>
      <c r="AKU27" s="145"/>
      <c r="AKV27" s="145"/>
      <c r="AKW27" s="145"/>
      <c r="AKX27" s="145"/>
      <c r="AKY27" s="145"/>
      <c r="AKZ27" s="145"/>
      <c r="ALA27" s="145"/>
      <c r="ALB27" s="145"/>
      <c r="ALC27" s="145"/>
      <c r="ALD27" s="145"/>
      <c r="ALE27" s="145"/>
      <c r="ALF27" s="145"/>
      <c r="ALG27" s="145"/>
      <c r="ALH27" s="145"/>
      <c r="ALI27" s="145"/>
      <c r="ALJ27" s="145"/>
      <c r="ALK27" s="145"/>
      <c r="ALL27" s="145"/>
      <c r="ALM27" s="145"/>
      <c r="ALN27" s="145"/>
      <c r="ALO27" s="145"/>
      <c r="ALP27" s="145"/>
      <c r="ALQ27" s="145"/>
      <c r="ALR27" s="145"/>
      <c r="ALS27" s="145"/>
      <c r="ALT27" s="145"/>
      <c r="ALU27" s="145"/>
      <c r="ALV27" s="145"/>
      <c r="ALW27" s="145"/>
      <c r="ALX27" s="145"/>
      <c r="ALY27" s="145"/>
      <c r="ALZ27" s="145"/>
    </row>
    <row r="28" spans="1:1024" ht="30.75" customHeight="1" x14ac:dyDescent="0.3">
      <c r="A28" s="145"/>
      <c r="B28" s="145"/>
      <c r="C28" s="135">
        <v>3</v>
      </c>
      <c r="D28" s="235" t="s">
        <v>22</v>
      </c>
      <c r="E28" s="235"/>
      <c r="F28" s="235" t="s">
        <v>143</v>
      </c>
      <c r="G28" s="235"/>
      <c r="H28" s="235"/>
      <c r="I28" s="145"/>
      <c r="J28" s="145"/>
      <c r="K28" s="145"/>
      <c r="L28" s="145"/>
      <c r="M28" s="145"/>
      <c r="N28" s="145"/>
      <c r="O28" s="145"/>
      <c r="P28" s="145"/>
      <c r="Q28" s="145"/>
      <c r="R28" s="145"/>
      <c r="S28" s="145"/>
      <c r="T28" s="145"/>
      <c r="U28" s="145"/>
      <c r="V28" s="145"/>
      <c r="W28" s="145"/>
      <c r="X28" s="145"/>
      <c r="Y28" s="145"/>
      <c r="Z28" s="145"/>
      <c r="AA28" s="145"/>
      <c r="AB28" s="145"/>
      <c r="AC28" s="145"/>
      <c r="AD28" s="145"/>
      <c r="AE28" s="145"/>
      <c r="AF28" s="145"/>
      <c r="AG28" s="145"/>
      <c r="AH28" s="145"/>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c r="BI28" s="145"/>
      <c r="BJ28" s="145"/>
      <c r="BK28" s="145"/>
      <c r="BL28" s="145"/>
      <c r="BM28" s="145"/>
      <c r="BN28" s="145"/>
      <c r="BO28" s="145"/>
      <c r="BP28" s="145"/>
      <c r="BQ28" s="145"/>
      <c r="BR28" s="145"/>
      <c r="BS28" s="145"/>
      <c r="BT28" s="145"/>
      <c r="BU28" s="145"/>
      <c r="BV28" s="145"/>
      <c r="BW28" s="145"/>
      <c r="BX28" s="145"/>
      <c r="BY28" s="145"/>
      <c r="BZ28" s="145"/>
      <c r="CA28" s="145"/>
      <c r="CB28" s="145"/>
      <c r="CC28" s="145"/>
      <c r="CD28" s="145"/>
      <c r="CE28" s="145"/>
      <c r="CF28" s="145"/>
      <c r="CG28" s="145"/>
      <c r="CH28" s="145"/>
      <c r="CI28" s="145"/>
      <c r="CJ28" s="145"/>
      <c r="CK28" s="145"/>
      <c r="CL28" s="145"/>
      <c r="CM28" s="145"/>
      <c r="CN28" s="145"/>
      <c r="CO28" s="145"/>
      <c r="CP28" s="145"/>
      <c r="CQ28" s="145"/>
      <c r="CR28" s="145"/>
      <c r="CS28" s="145"/>
      <c r="CT28" s="145"/>
      <c r="CU28" s="145"/>
      <c r="CV28" s="145"/>
      <c r="CW28" s="145"/>
      <c r="CX28" s="145"/>
      <c r="CY28" s="145"/>
      <c r="CZ28" s="145"/>
      <c r="DA28" s="145"/>
      <c r="DB28" s="145"/>
      <c r="DC28" s="145"/>
      <c r="DD28" s="145"/>
      <c r="DE28" s="145"/>
      <c r="DF28" s="145"/>
      <c r="DG28" s="145"/>
      <c r="DH28" s="145"/>
      <c r="DI28" s="145"/>
      <c r="DJ28" s="145"/>
      <c r="DK28" s="145"/>
      <c r="DL28" s="145"/>
      <c r="DM28" s="145"/>
      <c r="DN28" s="145"/>
      <c r="DO28" s="145"/>
      <c r="DP28" s="145"/>
      <c r="DQ28" s="145"/>
      <c r="DR28" s="145"/>
      <c r="DS28" s="145"/>
      <c r="DT28" s="145"/>
      <c r="DU28" s="145"/>
      <c r="DV28" s="145"/>
      <c r="DW28" s="145"/>
      <c r="DX28" s="145"/>
      <c r="DY28" s="145"/>
      <c r="DZ28" s="145"/>
      <c r="EA28" s="145"/>
      <c r="EB28" s="145"/>
      <c r="EC28" s="145"/>
      <c r="ED28" s="145"/>
      <c r="EE28" s="145"/>
      <c r="EF28" s="145"/>
      <c r="EG28" s="145"/>
      <c r="EH28" s="145"/>
      <c r="EI28" s="145"/>
      <c r="EJ28" s="145"/>
      <c r="EK28" s="145"/>
      <c r="EL28" s="145"/>
      <c r="EM28" s="145"/>
      <c r="EN28" s="145"/>
      <c r="EO28" s="145"/>
      <c r="EP28" s="145"/>
      <c r="EQ28" s="145"/>
      <c r="ER28" s="145"/>
      <c r="ES28" s="145"/>
      <c r="ET28" s="145"/>
      <c r="EU28" s="145"/>
      <c r="EV28" s="145"/>
      <c r="EW28" s="145"/>
      <c r="EX28" s="145"/>
      <c r="EY28" s="145"/>
      <c r="EZ28" s="145"/>
      <c r="FA28" s="145"/>
      <c r="FB28" s="145"/>
      <c r="FC28" s="145"/>
      <c r="FD28" s="145"/>
      <c r="FE28" s="145"/>
      <c r="FF28" s="145"/>
      <c r="FG28" s="145"/>
      <c r="FH28" s="145"/>
      <c r="FI28" s="145"/>
      <c r="FJ28" s="145"/>
      <c r="FK28" s="145"/>
      <c r="FL28" s="145"/>
      <c r="FM28" s="145"/>
      <c r="FN28" s="145"/>
      <c r="FO28" s="145"/>
      <c r="FP28" s="145"/>
      <c r="FQ28" s="145"/>
      <c r="FR28" s="145"/>
      <c r="FS28" s="145"/>
      <c r="FT28" s="145"/>
      <c r="FU28" s="145"/>
      <c r="FV28" s="145"/>
      <c r="FW28" s="145"/>
      <c r="FX28" s="145"/>
      <c r="FY28" s="145"/>
      <c r="FZ28" s="145"/>
      <c r="GA28" s="145"/>
      <c r="GB28" s="145"/>
      <c r="GC28" s="145"/>
      <c r="GD28" s="145"/>
      <c r="GE28" s="145"/>
      <c r="GF28" s="145"/>
      <c r="GG28" s="145"/>
      <c r="GH28" s="145"/>
      <c r="GI28" s="145"/>
      <c r="GJ28" s="145"/>
      <c r="GK28" s="145"/>
      <c r="GL28" s="145"/>
      <c r="GM28" s="145"/>
      <c r="GN28" s="145"/>
      <c r="GO28" s="145"/>
      <c r="GP28" s="145"/>
      <c r="GQ28" s="145"/>
      <c r="GR28" s="145"/>
      <c r="GS28" s="145"/>
      <c r="GT28" s="145"/>
      <c r="GU28" s="145"/>
      <c r="GV28" s="145"/>
      <c r="GW28" s="145"/>
      <c r="GX28" s="145"/>
      <c r="GY28" s="145"/>
      <c r="GZ28" s="145"/>
      <c r="HA28" s="145"/>
      <c r="HB28" s="145"/>
      <c r="HC28" s="145"/>
      <c r="HD28" s="145"/>
      <c r="HE28" s="145"/>
      <c r="HF28" s="145"/>
      <c r="HG28" s="145"/>
      <c r="HH28" s="145"/>
      <c r="HI28" s="145"/>
      <c r="HJ28" s="145"/>
      <c r="HK28" s="145"/>
      <c r="HL28" s="145"/>
      <c r="HM28" s="145"/>
      <c r="HN28" s="145"/>
      <c r="HO28" s="145"/>
      <c r="HP28" s="145"/>
      <c r="HQ28" s="145"/>
      <c r="HR28" s="145"/>
      <c r="HS28" s="145"/>
      <c r="HT28" s="145"/>
      <c r="HU28" s="145"/>
      <c r="HV28" s="145"/>
      <c r="HW28" s="145"/>
      <c r="HX28" s="145"/>
      <c r="HY28" s="145"/>
      <c r="HZ28" s="145"/>
      <c r="IA28" s="145"/>
      <c r="IB28" s="145"/>
      <c r="IC28" s="145"/>
      <c r="ID28" s="145"/>
      <c r="IE28" s="145"/>
      <c r="IF28" s="145"/>
      <c r="IG28" s="145"/>
      <c r="IH28" s="145"/>
      <c r="II28" s="145"/>
      <c r="IJ28" s="145"/>
      <c r="IK28" s="145"/>
      <c r="IL28" s="145"/>
      <c r="IM28" s="145"/>
      <c r="IN28" s="145"/>
      <c r="IO28" s="145"/>
      <c r="IP28" s="145"/>
      <c r="IQ28" s="145"/>
      <c r="IR28" s="145"/>
      <c r="IS28" s="145"/>
      <c r="IT28" s="145"/>
      <c r="IU28" s="145"/>
      <c r="IV28" s="145"/>
      <c r="IW28" s="145"/>
      <c r="IX28" s="145"/>
      <c r="IY28" s="145"/>
      <c r="IZ28" s="145"/>
      <c r="JA28" s="145"/>
      <c r="JB28" s="145"/>
      <c r="JC28" s="145"/>
      <c r="JD28" s="145"/>
      <c r="JE28" s="145"/>
      <c r="JF28" s="145"/>
      <c r="JG28" s="145"/>
      <c r="JH28" s="145"/>
      <c r="JI28" s="145"/>
      <c r="JJ28" s="145"/>
      <c r="JK28" s="145"/>
      <c r="JL28" s="145"/>
      <c r="JM28" s="145"/>
      <c r="JN28" s="145"/>
      <c r="JO28" s="145"/>
      <c r="JP28" s="145"/>
      <c r="JQ28" s="145"/>
      <c r="JR28" s="145"/>
      <c r="JS28" s="145"/>
      <c r="JT28" s="145"/>
      <c r="JU28" s="145"/>
      <c r="JV28" s="145"/>
      <c r="JW28" s="145"/>
      <c r="JX28" s="145"/>
      <c r="JY28" s="145"/>
      <c r="JZ28" s="145"/>
      <c r="KA28" s="145"/>
      <c r="KB28" s="145"/>
      <c r="KC28" s="145"/>
      <c r="KD28" s="145"/>
      <c r="KE28" s="145"/>
      <c r="KF28" s="145"/>
      <c r="KG28" s="145"/>
      <c r="KH28" s="145"/>
      <c r="KI28" s="145"/>
      <c r="KJ28" s="145"/>
      <c r="KK28" s="145"/>
      <c r="KL28" s="145"/>
      <c r="KM28" s="145"/>
      <c r="KN28" s="145"/>
      <c r="KO28" s="145"/>
      <c r="KP28" s="145"/>
      <c r="KQ28" s="145"/>
      <c r="KR28" s="145"/>
      <c r="KS28" s="145"/>
      <c r="KT28" s="145"/>
      <c r="KU28" s="145"/>
      <c r="KV28" s="145"/>
      <c r="KW28" s="145"/>
      <c r="KX28" s="145"/>
      <c r="KY28" s="145"/>
      <c r="KZ28" s="145"/>
      <c r="LA28" s="145"/>
      <c r="LB28" s="145"/>
      <c r="LC28" s="145"/>
      <c r="LD28" s="145"/>
      <c r="LE28" s="145"/>
      <c r="LF28" s="145"/>
      <c r="LG28" s="145"/>
      <c r="LH28" s="145"/>
      <c r="LI28" s="145"/>
      <c r="LJ28" s="145"/>
      <c r="LK28" s="145"/>
      <c r="LL28" s="145"/>
      <c r="LM28" s="145"/>
      <c r="LN28" s="145"/>
      <c r="LO28" s="145"/>
      <c r="LP28" s="145"/>
      <c r="LQ28" s="145"/>
      <c r="LR28" s="145"/>
      <c r="LS28" s="145"/>
      <c r="LT28" s="145"/>
      <c r="LU28" s="145"/>
      <c r="LV28" s="145"/>
      <c r="LW28" s="145"/>
      <c r="LX28" s="145"/>
      <c r="LY28" s="145"/>
      <c r="LZ28" s="145"/>
      <c r="MA28" s="145"/>
      <c r="MB28" s="145"/>
      <c r="MC28" s="145"/>
      <c r="MD28" s="145"/>
      <c r="ME28" s="145"/>
      <c r="MF28" s="145"/>
      <c r="MG28" s="145"/>
      <c r="MH28" s="145"/>
      <c r="MI28" s="145"/>
      <c r="MJ28" s="145"/>
      <c r="MK28" s="145"/>
      <c r="ML28" s="145"/>
      <c r="MM28" s="145"/>
      <c r="MN28" s="145"/>
      <c r="MO28" s="145"/>
      <c r="MP28" s="145"/>
      <c r="MQ28" s="145"/>
      <c r="MR28" s="145"/>
      <c r="MS28" s="145"/>
      <c r="MT28" s="145"/>
      <c r="MU28" s="145"/>
      <c r="MV28" s="145"/>
      <c r="MW28" s="145"/>
      <c r="MX28" s="145"/>
      <c r="MY28" s="145"/>
      <c r="MZ28" s="145"/>
      <c r="NA28" s="145"/>
      <c r="NB28" s="145"/>
      <c r="NC28" s="145"/>
      <c r="ND28" s="145"/>
      <c r="NE28" s="145"/>
      <c r="NF28" s="145"/>
      <c r="NG28" s="145"/>
      <c r="NH28" s="145"/>
      <c r="NI28" s="145"/>
      <c r="NJ28" s="145"/>
      <c r="NK28" s="145"/>
      <c r="NL28" s="145"/>
      <c r="NM28" s="145"/>
      <c r="NN28" s="145"/>
      <c r="NO28" s="145"/>
      <c r="NP28" s="145"/>
      <c r="NQ28" s="145"/>
      <c r="NR28" s="145"/>
      <c r="NS28" s="145"/>
      <c r="NT28" s="145"/>
      <c r="NU28" s="145"/>
      <c r="NV28" s="145"/>
      <c r="NW28" s="145"/>
      <c r="NX28" s="145"/>
      <c r="NY28" s="145"/>
      <c r="NZ28" s="145"/>
      <c r="OA28" s="145"/>
      <c r="OB28" s="145"/>
      <c r="OC28" s="145"/>
      <c r="OD28" s="145"/>
      <c r="OE28" s="145"/>
      <c r="OF28" s="145"/>
      <c r="OG28" s="145"/>
      <c r="OH28" s="145"/>
      <c r="OI28" s="145"/>
      <c r="OJ28" s="145"/>
      <c r="OK28" s="145"/>
      <c r="OL28" s="145"/>
      <c r="OM28" s="145"/>
      <c r="ON28" s="145"/>
      <c r="OO28" s="145"/>
      <c r="OP28" s="145"/>
      <c r="OQ28" s="145"/>
      <c r="OR28" s="145"/>
      <c r="OS28" s="145"/>
      <c r="OT28" s="145"/>
      <c r="OU28" s="145"/>
      <c r="OV28" s="145"/>
      <c r="OW28" s="145"/>
      <c r="OX28" s="145"/>
      <c r="OY28" s="145"/>
      <c r="OZ28" s="145"/>
      <c r="PA28" s="145"/>
      <c r="PB28" s="145"/>
      <c r="PC28" s="145"/>
      <c r="PD28" s="145"/>
      <c r="PE28" s="145"/>
      <c r="PF28" s="145"/>
      <c r="PG28" s="145"/>
      <c r="PH28" s="145"/>
      <c r="PI28" s="145"/>
      <c r="PJ28" s="145"/>
      <c r="PK28" s="145"/>
      <c r="PL28" s="145"/>
      <c r="PM28" s="145"/>
      <c r="PN28" s="145"/>
      <c r="PO28" s="145"/>
      <c r="PP28" s="145"/>
      <c r="PQ28" s="145"/>
      <c r="PR28" s="145"/>
      <c r="PS28" s="145"/>
      <c r="PT28" s="145"/>
      <c r="PU28" s="145"/>
      <c r="PV28" s="145"/>
      <c r="PW28" s="145"/>
      <c r="PX28" s="145"/>
      <c r="PY28" s="145"/>
      <c r="PZ28" s="145"/>
      <c r="QA28" s="145"/>
      <c r="QB28" s="145"/>
      <c r="QC28" s="145"/>
      <c r="QD28" s="145"/>
      <c r="QE28" s="145"/>
      <c r="QF28" s="145"/>
      <c r="QG28" s="145"/>
      <c r="QH28" s="145"/>
      <c r="QI28" s="145"/>
      <c r="QJ28" s="145"/>
      <c r="QK28" s="145"/>
      <c r="QL28" s="145"/>
      <c r="QM28" s="145"/>
      <c r="QN28" s="145"/>
      <c r="QO28" s="145"/>
      <c r="QP28" s="145"/>
      <c r="QQ28" s="145"/>
      <c r="QR28" s="145"/>
      <c r="QS28" s="145"/>
      <c r="QT28" s="145"/>
      <c r="QU28" s="145"/>
      <c r="QV28" s="145"/>
      <c r="QW28" s="145"/>
      <c r="QX28" s="145"/>
      <c r="QY28" s="145"/>
      <c r="QZ28" s="145"/>
      <c r="RA28" s="145"/>
      <c r="RB28" s="145"/>
      <c r="RC28" s="145"/>
      <c r="RD28" s="145"/>
      <c r="RE28" s="145"/>
      <c r="RF28" s="145"/>
      <c r="RG28" s="145"/>
      <c r="RH28" s="145"/>
      <c r="RI28" s="145"/>
      <c r="RJ28" s="145"/>
      <c r="RK28" s="145"/>
      <c r="RL28" s="145"/>
      <c r="RM28" s="145"/>
      <c r="RN28" s="145"/>
      <c r="RO28" s="145"/>
      <c r="RP28" s="145"/>
      <c r="RQ28" s="145"/>
      <c r="RR28" s="145"/>
      <c r="RS28" s="145"/>
      <c r="RT28" s="145"/>
      <c r="RU28" s="145"/>
      <c r="RV28" s="145"/>
      <c r="RW28" s="145"/>
      <c r="RX28" s="145"/>
      <c r="RY28" s="145"/>
      <c r="RZ28" s="145"/>
      <c r="SA28" s="145"/>
      <c r="SB28" s="145"/>
      <c r="SC28" s="145"/>
      <c r="SD28" s="145"/>
      <c r="SE28" s="145"/>
      <c r="SF28" s="145"/>
      <c r="SG28" s="145"/>
      <c r="SH28" s="145"/>
      <c r="SI28" s="145"/>
      <c r="SJ28" s="145"/>
      <c r="SK28" s="145"/>
      <c r="SL28" s="145"/>
      <c r="SM28" s="145"/>
      <c r="SN28" s="145"/>
      <c r="SO28" s="145"/>
      <c r="SP28" s="145"/>
      <c r="SQ28" s="145"/>
      <c r="SR28" s="145"/>
      <c r="SS28" s="145"/>
      <c r="ST28" s="145"/>
      <c r="SU28" s="145"/>
      <c r="SV28" s="145"/>
      <c r="SW28" s="145"/>
      <c r="SX28" s="145"/>
      <c r="SY28" s="145"/>
      <c r="SZ28" s="145"/>
      <c r="TA28" s="145"/>
      <c r="TB28" s="145"/>
      <c r="TC28" s="145"/>
      <c r="TD28" s="145"/>
      <c r="TE28" s="145"/>
      <c r="TF28" s="145"/>
      <c r="TG28" s="145"/>
      <c r="TH28" s="145"/>
      <c r="TI28" s="145"/>
      <c r="TJ28" s="145"/>
      <c r="TK28" s="145"/>
      <c r="TL28" s="145"/>
      <c r="TM28" s="145"/>
      <c r="TN28" s="145"/>
      <c r="TO28" s="145"/>
      <c r="TP28" s="145"/>
      <c r="TQ28" s="145"/>
      <c r="TR28" s="145"/>
      <c r="TS28" s="145"/>
      <c r="TT28" s="145"/>
      <c r="TU28" s="145"/>
      <c r="TV28" s="145"/>
      <c r="TW28" s="145"/>
      <c r="TX28" s="145"/>
      <c r="TY28" s="145"/>
      <c r="TZ28" s="145"/>
      <c r="UA28" s="145"/>
      <c r="UB28" s="145"/>
      <c r="UC28" s="145"/>
      <c r="UD28" s="145"/>
      <c r="UE28" s="145"/>
      <c r="UF28" s="145"/>
      <c r="UG28" s="145"/>
      <c r="UH28" s="145"/>
      <c r="UI28" s="145"/>
      <c r="UJ28" s="145"/>
      <c r="UK28" s="145"/>
      <c r="UL28" s="145"/>
      <c r="UM28" s="145"/>
      <c r="UN28" s="145"/>
      <c r="UO28" s="145"/>
      <c r="UP28" s="145"/>
      <c r="UQ28" s="145"/>
      <c r="UR28" s="145"/>
      <c r="US28" s="145"/>
      <c r="UT28" s="145"/>
      <c r="UU28" s="145"/>
      <c r="UV28" s="145"/>
      <c r="UW28" s="145"/>
      <c r="UX28" s="145"/>
      <c r="UY28" s="145"/>
      <c r="UZ28" s="145"/>
      <c r="VA28" s="145"/>
      <c r="VB28" s="145"/>
      <c r="VC28" s="145"/>
      <c r="VD28" s="145"/>
      <c r="VE28" s="145"/>
      <c r="VF28" s="145"/>
      <c r="VG28" s="145"/>
      <c r="VH28" s="145"/>
      <c r="VI28" s="145"/>
      <c r="VJ28" s="145"/>
      <c r="VK28" s="145"/>
      <c r="VL28" s="145"/>
      <c r="VM28" s="145"/>
      <c r="VN28" s="145"/>
      <c r="VO28" s="145"/>
      <c r="VP28" s="145"/>
      <c r="VQ28" s="145"/>
      <c r="VR28" s="145"/>
      <c r="VS28" s="145"/>
      <c r="VT28" s="145"/>
      <c r="VU28" s="145"/>
      <c r="VV28" s="145"/>
      <c r="VW28" s="145"/>
      <c r="VX28" s="145"/>
      <c r="VY28" s="145"/>
      <c r="VZ28" s="145"/>
      <c r="WA28" s="145"/>
      <c r="WB28" s="145"/>
      <c r="WC28" s="145"/>
      <c r="WD28" s="145"/>
      <c r="WE28" s="145"/>
      <c r="WF28" s="145"/>
      <c r="WG28" s="145"/>
      <c r="WH28" s="145"/>
      <c r="WI28" s="145"/>
      <c r="WJ28" s="145"/>
      <c r="WK28" s="145"/>
      <c r="WL28" s="145"/>
      <c r="WM28" s="145"/>
      <c r="WN28" s="145"/>
      <c r="WO28" s="145"/>
      <c r="WP28" s="145"/>
      <c r="WQ28" s="145"/>
      <c r="WR28" s="145"/>
      <c r="WS28" s="145"/>
      <c r="WT28" s="145"/>
      <c r="WU28" s="145"/>
      <c r="WV28" s="145"/>
      <c r="WW28" s="145"/>
      <c r="WX28" s="145"/>
      <c r="WY28" s="145"/>
      <c r="WZ28" s="145"/>
      <c r="XA28" s="145"/>
      <c r="XB28" s="145"/>
      <c r="XC28" s="145"/>
      <c r="XD28" s="145"/>
      <c r="XE28" s="145"/>
      <c r="XF28" s="145"/>
      <c r="XG28" s="145"/>
      <c r="XH28" s="145"/>
      <c r="XI28" s="145"/>
      <c r="XJ28" s="145"/>
      <c r="XK28" s="145"/>
      <c r="XL28" s="145"/>
      <c r="XM28" s="145"/>
      <c r="XN28" s="145"/>
      <c r="XO28" s="145"/>
      <c r="XP28" s="145"/>
      <c r="XQ28" s="145"/>
      <c r="XR28" s="145"/>
      <c r="XS28" s="145"/>
      <c r="XT28" s="145"/>
      <c r="XU28" s="145"/>
      <c r="XV28" s="145"/>
      <c r="XW28" s="145"/>
      <c r="XX28" s="145"/>
      <c r="XY28" s="145"/>
      <c r="XZ28" s="145"/>
      <c r="YA28" s="145"/>
      <c r="YB28" s="145"/>
      <c r="YC28" s="145"/>
      <c r="YD28" s="145"/>
      <c r="YE28" s="145"/>
      <c r="YF28" s="145"/>
      <c r="YG28" s="145"/>
      <c r="YH28" s="145"/>
      <c r="YI28" s="145"/>
      <c r="YJ28" s="145"/>
      <c r="YK28" s="145"/>
      <c r="YL28" s="145"/>
      <c r="YM28" s="145"/>
      <c r="YN28" s="145"/>
      <c r="YO28" s="145"/>
      <c r="YP28" s="145"/>
      <c r="YQ28" s="145"/>
      <c r="YR28" s="145"/>
      <c r="YS28" s="145"/>
      <c r="YT28" s="145"/>
      <c r="YU28" s="145"/>
      <c r="YV28" s="145"/>
      <c r="YW28" s="145"/>
      <c r="YX28" s="145"/>
      <c r="YY28" s="145"/>
      <c r="YZ28" s="145"/>
      <c r="ZA28" s="145"/>
      <c r="ZB28" s="145"/>
      <c r="ZC28" s="145"/>
      <c r="ZD28" s="145"/>
      <c r="ZE28" s="145"/>
      <c r="ZF28" s="145"/>
      <c r="ZG28" s="145"/>
      <c r="ZH28" s="145"/>
      <c r="ZI28" s="145"/>
      <c r="ZJ28" s="145"/>
      <c r="ZK28" s="145"/>
      <c r="ZL28" s="145"/>
      <c r="ZM28" s="145"/>
      <c r="ZN28" s="145"/>
      <c r="ZO28" s="145"/>
      <c r="ZP28" s="145"/>
      <c r="ZQ28" s="145"/>
      <c r="ZR28" s="145"/>
      <c r="ZS28" s="145"/>
      <c r="ZT28" s="145"/>
      <c r="ZU28" s="145"/>
      <c r="ZV28" s="145"/>
      <c r="ZW28" s="145"/>
      <c r="ZX28" s="145"/>
      <c r="ZY28" s="145"/>
      <c r="ZZ28" s="145"/>
      <c r="AAA28" s="145"/>
      <c r="AAB28" s="145"/>
      <c r="AAC28" s="145"/>
      <c r="AAD28" s="145"/>
      <c r="AAE28" s="145"/>
      <c r="AAF28" s="145"/>
      <c r="AAG28" s="145"/>
      <c r="AAH28" s="145"/>
      <c r="AAI28" s="145"/>
      <c r="AAJ28" s="145"/>
      <c r="AAK28" s="145"/>
      <c r="AAL28" s="145"/>
      <c r="AAM28" s="145"/>
      <c r="AAN28" s="145"/>
      <c r="AAO28" s="145"/>
      <c r="AAP28" s="145"/>
      <c r="AAQ28" s="145"/>
      <c r="AAR28" s="145"/>
      <c r="AAS28" s="145"/>
      <c r="AAT28" s="145"/>
      <c r="AAU28" s="145"/>
      <c r="AAV28" s="145"/>
      <c r="AAW28" s="145"/>
      <c r="AAX28" s="145"/>
      <c r="AAY28" s="145"/>
      <c r="AAZ28" s="145"/>
      <c r="ABA28" s="145"/>
      <c r="ABB28" s="145"/>
      <c r="ABC28" s="145"/>
      <c r="ABD28" s="145"/>
      <c r="ABE28" s="145"/>
      <c r="ABF28" s="145"/>
      <c r="ABG28" s="145"/>
      <c r="ABH28" s="145"/>
      <c r="ABI28" s="145"/>
      <c r="ABJ28" s="145"/>
      <c r="ABK28" s="145"/>
      <c r="ABL28" s="145"/>
      <c r="ABM28" s="145"/>
      <c r="ABN28" s="145"/>
      <c r="ABO28" s="145"/>
      <c r="ABP28" s="145"/>
      <c r="ABQ28" s="145"/>
      <c r="ABR28" s="145"/>
      <c r="ABS28" s="145"/>
      <c r="ABT28" s="145"/>
      <c r="ABU28" s="145"/>
      <c r="ABV28" s="145"/>
      <c r="ABW28" s="145"/>
      <c r="ABX28" s="145"/>
      <c r="ABY28" s="145"/>
      <c r="ABZ28" s="145"/>
      <c r="ACA28" s="145"/>
      <c r="ACB28" s="145"/>
      <c r="ACC28" s="145"/>
      <c r="ACD28" s="145"/>
      <c r="ACE28" s="145"/>
      <c r="ACF28" s="145"/>
      <c r="ACG28" s="145"/>
      <c r="ACH28" s="145"/>
      <c r="ACI28" s="145"/>
      <c r="ACJ28" s="145"/>
      <c r="ACK28" s="145"/>
      <c r="ACL28" s="145"/>
      <c r="ACM28" s="145"/>
      <c r="ACN28" s="145"/>
      <c r="ACO28" s="145"/>
      <c r="ACP28" s="145"/>
      <c r="ACQ28" s="145"/>
      <c r="ACR28" s="145"/>
      <c r="ACS28" s="145"/>
      <c r="ACT28" s="145"/>
      <c r="ACU28" s="145"/>
      <c r="ACV28" s="145"/>
      <c r="ACW28" s="145"/>
      <c r="ACX28" s="145"/>
      <c r="ACY28" s="145"/>
      <c r="ACZ28" s="145"/>
      <c r="ADA28" s="145"/>
      <c r="ADB28" s="145"/>
      <c r="ADC28" s="145"/>
      <c r="ADD28" s="145"/>
      <c r="ADE28" s="145"/>
      <c r="ADF28" s="145"/>
      <c r="ADG28" s="145"/>
      <c r="ADH28" s="145"/>
      <c r="ADI28" s="145"/>
      <c r="ADJ28" s="145"/>
      <c r="ADK28" s="145"/>
      <c r="ADL28" s="145"/>
      <c r="ADM28" s="145"/>
      <c r="ADN28" s="145"/>
      <c r="ADO28" s="145"/>
      <c r="ADP28" s="145"/>
      <c r="ADQ28" s="145"/>
      <c r="ADR28" s="145"/>
      <c r="ADS28" s="145"/>
      <c r="ADT28" s="145"/>
      <c r="ADU28" s="145"/>
      <c r="ADV28" s="145"/>
      <c r="ADW28" s="145"/>
      <c r="ADX28" s="145"/>
      <c r="ADY28" s="145"/>
      <c r="ADZ28" s="145"/>
      <c r="AEA28" s="145"/>
      <c r="AEB28" s="145"/>
      <c r="AEC28" s="145"/>
      <c r="AED28" s="145"/>
      <c r="AEE28" s="145"/>
      <c r="AEF28" s="145"/>
      <c r="AEG28" s="145"/>
      <c r="AEH28" s="145"/>
      <c r="AEI28" s="145"/>
      <c r="AEJ28" s="145"/>
      <c r="AEK28" s="145"/>
      <c r="AEL28" s="145"/>
      <c r="AEM28" s="145"/>
      <c r="AEN28" s="145"/>
      <c r="AEO28" s="145"/>
      <c r="AEP28" s="145"/>
      <c r="AEQ28" s="145"/>
      <c r="AER28" s="145"/>
      <c r="AES28" s="145"/>
      <c r="AET28" s="145"/>
      <c r="AEU28" s="145"/>
      <c r="AEV28" s="145"/>
      <c r="AEW28" s="145"/>
      <c r="AEX28" s="145"/>
      <c r="AEY28" s="145"/>
      <c r="AEZ28" s="145"/>
      <c r="AFA28" s="145"/>
      <c r="AFB28" s="145"/>
      <c r="AFC28" s="145"/>
      <c r="AFD28" s="145"/>
      <c r="AFE28" s="145"/>
      <c r="AFF28" s="145"/>
      <c r="AFG28" s="145"/>
      <c r="AFH28" s="145"/>
      <c r="AFI28" s="145"/>
      <c r="AFJ28" s="145"/>
      <c r="AFK28" s="145"/>
      <c r="AFL28" s="145"/>
      <c r="AFM28" s="145"/>
      <c r="AFN28" s="145"/>
      <c r="AFO28" s="145"/>
      <c r="AFP28" s="145"/>
      <c r="AFQ28" s="145"/>
      <c r="AFR28" s="145"/>
      <c r="AFS28" s="145"/>
      <c r="AFT28" s="145"/>
      <c r="AFU28" s="145"/>
      <c r="AFV28" s="145"/>
      <c r="AFW28" s="145"/>
      <c r="AFX28" s="145"/>
      <c r="AFY28" s="145"/>
      <c r="AFZ28" s="145"/>
      <c r="AGA28" s="145"/>
      <c r="AGB28" s="145"/>
      <c r="AGC28" s="145"/>
      <c r="AGD28" s="145"/>
      <c r="AGE28" s="145"/>
      <c r="AGF28" s="145"/>
      <c r="AGG28" s="145"/>
      <c r="AGH28" s="145"/>
      <c r="AGI28" s="145"/>
      <c r="AGJ28" s="145"/>
      <c r="AGK28" s="145"/>
      <c r="AGL28" s="145"/>
      <c r="AGM28" s="145"/>
      <c r="AGN28" s="145"/>
      <c r="AGO28" s="145"/>
      <c r="AGP28" s="145"/>
      <c r="AGQ28" s="145"/>
      <c r="AGR28" s="145"/>
      <c r="AGS28" s="145"/>
      <c r="AGT28" s="145"/>
      <c r="AGU28" s="145"/>
      <c r="AGV28" s="145"/>
      <c r="AGW28" s="145"/>
      <c r="AGX28" s="145"/>
      <c r="AGY28" s="145"/>
      <c r="AGZ28" s="145"/>
      <c r="AHA28" s="145"/>
      <c r="AHB28" s="145"/>
      <c r="AHC28" s="145"/>
      <c r="AHD28" s="145"/>
      <c r="AHE28" s="145"/>
      <c r="AHF28" s="145"/>
      <c r="AHG28" s="145"/>
      <c r="AHH28" s="145"/>
      <c r="AHI28" s="145"/>
      <c r="AHJ28" s="145"/>
      <c r="AHK28" s="145"/>
      <c r="AHL28" s="145"/>
      <c r="AHM28" s="145"/>
      <c r="AHN28" s="145"/>
      <c r="AHO28" s="145"/>
      <c r="AHP28" s="145"/>
      <c r="AHQ28" s="145"/>
      <c r="AHR28" s="145"/>
      <c r="AHS28" s="145"/>
      <c r="AHT28" s="145"/>
      <c r="AHU28" s="145"/>
      <c r="AHV28" s="145"/>
      <c r="AHW28" s="145"/>
      <c r="AHX28" s="145"/>
      <c r="AHY28" s="145"/>
      <c r="AHZ28" s="145"/>
      <c r="AIA28" s="145"/>
      <c r="AIB28" s="145"/>
      <c r="AIC28" s="145"/>
      <c r="AID28" s="145"/>
      <c r="AIE28" s="145"/>
      <c r="AIF28" s="145"/>
      <c r="AIG28" s="145"/>
      <c r="AIH28" s="145"/>
      <c r="AII28" s="145"/>
      <c r="AIJ28" s="145"/>
      <c r="AIK28" s="145"/>
      <c r="AIL28" s="145"/>
      <c r="AIM28" s="145"/>
      <c r="AIN28" s="145"/>
      <c r="AIO28" s="145"/>
      <c r="AIP28" s="145"/>
      <c r="AIQ28" s="145"/>
      <c r="AIR28" s="145"/>
      <c r="AIS28" s="145"/>
      <c r="AIT28" s="145"/>
      <c r="AIU28" s="145"/>
      <c r="AIV28" s="145"/>
      <c r="AIW28" s="145"/>
      <c r="AIX28" s="145"/>
      <c r="AIY28" s="145"/>
      <c r="AIZ28" s="145"/>
      <c r="AJA28" s="145"/>
      <c r="AJB28" s="145"/>
      <c r="AJC28" s="145"/>
      <c r="AJD28" s="145"/>
      <c r="AJE28" s="145"/>
      <c r="AJF28" s="145"/>
      <c r="AJG28" s="145"/>
      <c r="AJH28" s="145"/>
      <c r="AJI28" s="145"/>
      <c r="AJJ28" s="145"/>
      <c r="AJK28" s="145"/>
      <c r="AJL28" s="145"/>
      <c r="AJM28" s="145"/>
      <c r="AJN28" s="145"/>
      <c r="AJO28" s="145"/>
      <c r="AJP28" s="145"/>
      <c r="AJQ28" s="145"/>
      <c r="AJR28" s="145"/>
      <c r="AJS28" s="145"/>
      <c r="AJT28" s="145"/>
      <c r="AJU28" s="145"/>
      <c r="AJV28" s="145"/>
      <c r="AJW28" s="145"/>
      <c r="AJX28" s="145"/>
      <c r="AJY28" s="145"/>
      <c r="AJZ28" s="145"/>
      <c r="AKA28" s="145"/>
      <c r="AKB28" s="145"/>
      <c r="AKC28" s="145"/>
      <c r="AKD28" s="145"/>
      <c r="AKE28" s="145"/>
      <c r="AKF28" s="145"/>
      <c r="AKG28" s="145"/>
      <c r="AKH28" s="145"/>
      <c r="AKI28" s="145"/>
      <c r="AKJ28" s="145"/>
      <c r="AKK28" s="145"/>
      <c r="AKL28" s="145"/>
      <c r="AKM28" s="145"/>
      <c r="AKN28" s="145"/>
      <c r="AKO28" s="145"/>
      <c r="AKP28" s="145"/>
      <c r="AKQ28" s="145"/>
      <c r="AKR28" s="145"/>
      <c r="AKS28" s="145"/>
      <c r="AKT28" s="145"/>
      <c r="AKU28" s="145"/>
      <c r="AKV28" s="145"/>
      <c r="AKW28" s="145"/>
      <c r="AKX28" s="145"/>
      <c r="AKY28" s="145"/>
      <c r="AKZ28" s="145"/>
      <c r="ALA28" s="145"/>
      <c r="ALB28" s="145"/>
      <c r="ALC28" s="145"/>
      <c r="ALD28" s="145"/>
      <c r="ALE28" s="145"/>
      <c r="ALF28" s="145"/>
      <c r="ALG28" s="145"/>
      <c r="ALH28" s="145"/>
      <c r="ALI28" s="145"/>
      <c r="ALJ28" s="145"/>
      <c r="ALK28" s="145"/>
      <c r="ALL28" s="145"/>
      <c r="ALM28" s="145"/>
      <c r="ALN28" s="145"/>
      <c r="ALO28" s="145"/>
      <c r="ALP28" s="145"/>
      <c r="ALQ28" s="145"/>
      <c r="ALR28" s="145"/>
      <c r="ALS28" s="145"/>
      <c r="ALT28" s="145"/>
      <c r="ALU28" s="145"/>
      <c r="ALV28" s="145"/>
      <c r="ALW28" s="145"/>
      <c r="ALX28" s="145"/>
      <c r="ALY28" s="145"/>
      <c r="ALZ28" s="145"/>
    </row>
    <row r="29" spans="1:1024" ht="13.35" customHeight="1" x14ac:dyDescent="0.3">
      <c r="A29" s="145"/>
      <c r="B29" s="145"/>
      <c r="C29" s="135">
        <v>4</v>
      </c>
      <c r="D29" s="235" t="s">
        <v>23</v>
      </c>
      <c r="E29" s="235"/>
      <c r="F29" s="338"/>
      <c r="G29" s="338"/>
      <c r="H29" s="338"/>
      <c r="I29" s="145"/>
      <c r="J29" s="145"/>
      <c r="K29" s="145"/>
      <c r="L29" s="145"/>
      <c r="M29" s="145"/>
      <c r="N29" s="145"/>
      <c r="O29" s="145"/>
      <c r="P29" s="145"/>
      <c r="Q29" s="145"/>
      <c r="R29" s="145"/>
      <c r="S29" s="145"/>
      <c r="T29" s="145"/>
      <c r="U29" s="145"/>
      <c r="V29" s="145"/>
      <c r="W29" s="145"/>
      <c r="X29" s="145"/>
      <c r="Y29" s="145"/>
      <c r="Z29" s="145"/>
      <c r="AA29" s="145"/>
      <c r="AB29" s="145"/>
      <c r="AC29" s="145"/>
      <c r="AD29" s="145"/>
      <c r="AE29" s="145"/>
      <c r="AF29" s="145"/>
      <c r="AG29" s="145"/>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c r="BI29" s="145"/>
      <c r="BJ29" s="145"/>
      <c r="BK29" s="145"/>
      <c r="BL29" s="145"/>
      <c r="BM29" s="145"/>
      <c r="BN29" s="145"/>
      <c r="BO29" s="145"/>
      <c r="BP29" s="145"/>
      <c r="BQ29" s="145"/>
      <c r="BR29" s="145"/>
      <c r="BS29" s="145"/>
      <c r="BT29" s="145"/>
      <c r="BU29" s="145"/>
      <c r="BV29" s="145"/>
      <c r="BW29" s="145"/>
      <c r="BX29" s="145"/>
      <c r="BY29" s="145"/>
      <c r="BZ29" s="145"/>
      <c r="CA29" s="145"/>
      <c r="CB29" s="145"/>
      <c r="CC29" s="145"/>
      <c r="CD29" s="145"/>
      <c r="CE29" s="145"/>
      <c r="CF29" s="145"/>
      <c r="CG29" s="145"/>
      <c r="CH29" s="145"/>
      <c r="CI29" s="145"/>
      <c r="CJ29" s="145"/>
      <c r="CK29" s="145"/>
      <c r="CL29" s="145"/>
      <c r="CM29" s="145"/>
      <c r="CN29" s="145"/>
      <c r="CO29" s="145"/>
      <c r="CP29" s="145"/>
      <c r="CQ29" s="145"/>
      <c r="CR29" s="145"/>
      <c r="CS29" s="145"/>
      <c r="CT29" s="145"/>
      <c r="CU29" s="145"/>
      <c r="CV29" s="145"/>
      <c r="CW29" s="145"/>
      <c r="CX29" s="145"/>
      <c r="CY29" s="145"/>
      <c r="CZ29" s="145"/>
      <c r="DA29" s="145"/>
      <c r="DB29" s="145"/>
      <c r="DC29" s="145"/>
      <c r="DD29" s="145"/>
      <c r="DE29" s="145"/>
      <c r="DF29" s="145"/>
      <c r="DG29" s="145"/>
      <c r="DH29" s="145"/>
      <c r="DI29" s="145"/>
      <c r="DJ29" s="145"/>
      <c r="DK29" s="145"/>
      <c r="DL29" s="145"/>
      <c r="DM29" s="145"/>
      <c r="DN29" s="145"/>
      <c r="DO29" s="145"/>
      <c r="DP29" s="145"/>
      <c r="DQ29" s="145"/>
      <c r="DR29" s="145"/>
      <c r="DS29" s="145"/>
      <c r="DT29" s="145"/>
      <c r="DU29" s="145"/>
      <c r="DV29" s="145"/>
      <c r="DW29" s="145"/>
      <c r="DX29" s="145"/>
      <c r="DY29" s="145"/>
      <c r="DZ29" s="145"/>
      <c r="EA29" s="145"/>
      <c r="EB29" s="145"/>
      <c r="EC29" s="145"/>
      <c r="ED29" s="145"/>
      <c r="EE29" s="145"/>
      <c r="EF29" s="145"/>
      <c r="EG29" s="145"/>
      <c r="EH29" s="145"/>
      <c r="EI29" s="145"/>
      <c r="EJ29" s="145"/>
      <c r="EK29" s="145"/>
      <c r="EL29" s="145"/>
      <c r="EM29" s="145"/>
      <c r="EN29" s="145"/>
      <c r="EO29" s="145"/>
      <c r="EP29" s="145"/>
      <c r="EQ29" s="145"/>
      <c r="ER29" s="145"/>
      <c r="ES29" s="145"/>
      <c r="ET29" s="145"/>
      <c r="EU29" s="145"/>
      <c r="EV29" s="145"/>
      <c r="EW29" s="145"/>
      <c r="EX29" s="145"/>
      <c r="EY29" s="145"/>
      <c r="EZ29" s="145"/>
      <c r="FA29" s="145"/>
      <c r="FB29" s="145"/>
      <c r="FC29" s="145"/>
      <c r="FD29" s="145"/>
      <c r="FE29" s="145"/>
      <c r="FF29" s="145"/>
      <c r="FG29" s="145"/>
      <c r="FH29" s="145"/>
      <c r="FI29" s="145"/>
      <c r="FJ29" s="145"/>
      <c r="FK29" s="145"/>
      <c r="FL29" s="145"/>
      <c r="FM29" s="145"/>
      <c r="FN29" s="145"/>
      <c r="FO29" s="145"/>
      <c r="FP29" s="145"/>
      <c r="FQ29" s="145"/>
      <c r="FR29" s="145"/>
      <c r="FS29" s="145"/>
      <c r="FT29" s="145"/>
      <c r="FU29" s="145"/>
      <c r="FV29" s="145"/>
      <c r="FW29" s="145"/>
      <c r="FX29" s="145"/>
      <c r="FY29" s="145"/>
      <c r="FZ29" s="145"/>
      <c r="GA29" s="145"/>
      <c r="GB29" s="145"/>
      <c r="GC29" s="145"/>
      <c r="GD29" s="145"/>
      <c r="GE29" s="145"/>
      <c r="GF29" s="145"/>
      <c r="GG29" s="145"/>
      <c r="GH29" s="145"/>
      <c r="GI29" s="145"/>
      <c r="GJ29" s="145"/>
      <c r="GK29" s="145"/>
      <c r="GL29" s="145"/>
      <c r="GM29" s="145"/>
      <c r="GN29" s="145"/>
      <c r="GO29" s="145"/>
      <c r="GP29" s="145"/>
      <c r="GQ29" s="145"/>
      <c r="GR29" s="145"/>
      <c r="GS29" s="145"/>
      <c r="GT29" s="145"/>
      <c r="GU29" s="145"/>
      <c r="GV29" s="145"/>
      <c r="GW29" s="145"/>
      <c r="GX29" s="145"/>
      <c r="GY29" s="145"/>
      <c r="GZ29" s="145"/>
      <c r="HA29" s="145"/>
      <c r="HB29" s="145"/>
      <c r="HC29" s="145"/>
      <c r="HD29" s="145"/>
      <c r="HE29" s="145"/>
      <c r="HF29" s="145"/>
      <c r="HG29" s="145"/>
      <c r="HH29" s="145"/>
      <c r="HI29" s="145"/>
      <c r="HJ29" s="145"/>
      <c r="HK29" s="145"/>
      <c r="HL29" s="145"/>
      <c r="HM29" s="145"/>
      <c r="HN29" s="145"/>
      <c r="HO29" s="145"/>
      <c r="HP29" s="145"/>
      <c r="HQ29" s="145"/>
      <c r="HR29" s="145"/>
      <c r="HS29" s="145"/>
      <c r="HT29" s="145"/>
      <c r="HU29" s="145"/>
      <c r="HV29" s="145"/>
      <c r="HW29" s="145"/>
      <c r="HX29" s="145"/>
      <c r="HY29" s="145"/>
      <c r="HZ29" s="145"/>
      <c r="IA29" s="145"/>
      <c r="IB29" s="145"/>
      <c r="IC29" s="145"/>
      <c r="ID29" s="145"/>
      <c r="IE29" s="145"/>
      <c r="IF29" s="145"/>
      <c r="IG29" s="145"/>
      <c r="IH29" s="145"/>
      <c r="II29" s="145"/>
      <c r="IJ29" s="145"/>
      <c r="IK29" s="145"/>
      <c r="IL29" s="145"/>
      <c r="IM29" s="145"/>
      <c r="IN29" s="145"/>
      <c r="IO29" s="145"/>
      <c r="IP29" s="145"/>
      <c r="IQ29" s="145"/>
      <c r="IR29" s="145"/>
      <c r="IS29" s="145"/>
      <c r="IT29" s="145"/>
      <c r="IU29" s="145"/>
      <c r="IV29" s="145"/>
      <c r="IW29" s="145"/>
      <c r="IX29" s="145"/>
      <c r="IY29" s="145"/>
      <c r="IZ29" s="145"/>
      <c r="JA29" s="145"/>
      <c r="JB29" s="145"/>
      <c r="JC29" s="145"/>
      <c r="JD29" s="145"/>
      <c r="JE29" s="145"/>
      <c r="JF29" s="145"/>
      <c r="JG29" s="145"/>
      <c r="JH29" s="145"/>
      <c r="JI29" s="145"/>
      <c r="JJ29" s="145"/>
      <c r="JK29" s="145"/>
      <c r="JL29" s="145"/>
      <c r="JM29" s="145"/>
      <c r="JN29" s="145"/>
      <c r="JO29" s="145"/>
      <c r="JP29" s="145"/>
      <c r="JQ29" s="145"/>
      <c r="JR29" s="145"/>
      <c r="JS29" s="145"/>
      <c r="JT29" s="145"/>
      <c r="JU29" s="145"/>
      <c r="JV29" s="145"/>
      <c r="JW29" s="145"/>
      <c r="JX29" s="145"/>
      <c r="JY29" s="145"/>
      <c r="JZ29" s="145"/>
      <c r="KA29" s="145"/>
      <c r="KB29" s="145"/>
      <c r="KC29" s="145"/>
      <c r="KD29" s="145"/>
      <c r="KE29" s="145"/>
      <c r="KF29" s="145"/>
      <c r="KG29" s="145"/>
      <c r="KH29" s="145"/>
      <c r="KI29" s="145"/>
      <c r="KJ29" s="145"/>
      <c r="KK29" s="145"/>
      <c r="KL29" s="145"/>
      <c r="KM29" s="145"/>
      <c r="KN29" s="145"/>
      <c r="KO29" s="145"/>
      <c r="KP29" s="145"/>
      <c r="KQ29" s="145"/>
      <c r="KR29" s="145"/>
      <c r="KS29" s="145"/>
      <c r="KT29" s="145"/>
      <c r="KU29" s="145"/>
      <c r="KV29" s="145"/>
      <c r="KW29" s="145"/>
      <c r="KX29" s="145"/>
      <c r="KY29" s="145"/>
      <c r="KZ29" s="145"/>
      <c r="LA29" s="145"/>
      <c r="LB29" s="145"/>
      <c r="LC29" s="145"/>
      <c r="LD29" s="145"/>
      <c r="LE29" s="145"/>
      <c r="LF29" s="145"/>
      <c r="LG29" s="145"/>
      <c r="LH29" s="145"/>
      <c r="LI29" s="145"/>
      <c r="LJ29" s="145"/>
      <c r="LK29" s="145"/>
      <c r="LL29" s="145"/>
      <c r="LM29" s="145"/>
      <c r="LN29" s="145"/>
      <c r="LO29" s="145"/>
      <c r="LP29" s="145"/>
      <c r="LQ29" s="145"/>
      <c r="LR29" s="145"/>
      <c r="LS29" s="145"/>
      <c r="LT29" s="145"/>
      <c r="LU29" s="145"/>
      <c r="LV29" s="145"/>
      <c r="LW29" s="145"/>
      <c r="LX29" s="145"/>
      <c r="LY29" s="145"/>
      <c r="LZ29" s="145"/>
      <c r="MA29" s="145"/>
      <c r="MB29" s="145"/>
      <c r="MC29" s="145"/>
      <c r="MD29" s="145"/>
      <c r="ME29" s="145"/>
      <c r="MF29" s="145"/>
      <c r="MG29" s="145"/>
      <c r="MH29" s="145"/>
      <c r="MI29" s="145"/>
      <c r="MJ29" s="145"/>
      <c r="MK29" s="145"/>
      <c r="ML29" s="145"/>
      <c r="MM29" s="145"/>
      <c r="MN29" s="145"/>
      <c r="MO29" s="145"/>
      <c r="MP29" s="145"/>
      <c r="MQ29" s="145"/>
      <c r="MR29" s="145"/>
      <c r="MS29" s="145"/>
      <c r="MT29" s="145"/>
      <c r="MU29" s="145"/>
      <c r="MV29" s="145"/>
      <c r="MW29" s="145"/>
      <c r="MX29" s="145"/>
      <c r="MY29" s="145"/>
      <c r="MZ29" s="145"/>
      <c r="NA29" s="145"/>
      <c r="NB29" s="145"/>
      <c r="NC29" s="145"/>
      <c r="ND29" s="145"/>
      <c r="NE29" s="145"/>
      <c r="NF29" s="145"/>
      <c r="NG29" s="145"/>
      <c r="NH29" s="145"/>
      <c r="NI29" s="145"/>
      <c r="NJ29" s="145"/>
      <c r="NK29" s="145"/>
      <c r="NL29" s="145"/>
      <c r="NM29" s="145"/>
      <c r="NN29" s="145"/>
      <c r="NO29" s="145"/>
      <c r="NP29" s="145"/>
      <c r="NQ29" s="145"/>
      <c r="NR29" s="145"/>
      <c r="NS29" s="145"/>
      <c r="NT29" s="145"/>
      <c r="NU29" s="145"/>
      <c r="NV29" s="145"/>
      <c r="NW29" s="145"/>
      <c r="NX29" s="145"/>
      <c r="NY29" s="145"/>
      <c r="NZ29" s="145"/>
      <c r="OA29" s="145"/>
      <c r="OB29" s="145"/>
      <c r="OC29" s="145"/>
      <c r="OD29" s="145"/>
      <c r="OE29" s="145"/>
      <c r="OF29" s="145"/>
      <c r="OG29" s="145"/>
      <c r="OH29" s="145"/>
      <c r="OI29" s="145"/>
      <c r="OJ29" s="145"/>
      <c r="OK29" s="145"/>
      <c r="OL29" s="145"/>
      <c r="OM29" s="145"/>
      <c r="ON29" s="145"/>
      <c r="OO29" s="145"/>
      <c r="OP29" s="145"/>
      <c r="OQ29" s="145"/>
      <c r="OR29" s="145"/>
      <c r="OS29" s="145"/>
      <c r="OT29" s="145"/>
      <c r="OU29" s="145"/>
      <c r="OV29" s="145"/>
      <c r="OW29" s="145"/>
      <c r="OX29" s="145"/>
      <c r="OY29" s="145"/>
      <c r="OZ29" s="145"/>
      <c r="PA29" s="145"/>
      <c r="PB29" s="145"/>
      <c r="PC29" s="145"/>
      <c r="PD29" s="145"/>
      <c r="PE29" s="145"/>
      <c r="PF29" s="145"/>
      <c r="PG29" s="145"/>
      <c r="PH29" s="145"/>
      <c r="PI29" s="145"/>
      <c r="PJ29" s="145"/>
      <c r="PK29" s="145"/>
      <c r="PL29" s="145"/>
      <c r="PM29" s="145"/>
      <c r="PN29" s="145"/>
      <c r="PO29" s="145"/>
      <c r="PP29" s="145"/>
      <c r="PQ29" s="145"/>
      <c r="PR29" s="145"/>
      <c r="PS29" s="145"/>
      <c r="PT29" s="145"/>
      <c r="PU29" s="145"/>
      <c r="PV29" s="145"/>
      <c r="PW29" s="145"/>
      <c r="PX29" s="145"/>
      <c r="PY29" s="145"/>
      <c r="PZ29" s="145"/>
      <c r="QA29" s="145"/>
      <c r="QB29" s="145"/>
      <c r="QC29" s="145"/>
      <c r="QD29" s="145"/>
      <c r="QE29" s="145"/>
      <c r="QF29" s="145"/>
      <c r="QG29" s="145"/>
      <c r="QH29" s="145"/>
      <c r="QI29" s="145"/>
      <c r="QJ29" s="145"/>
      <c r="QK29" s="145"/>
      <c r="QL29" s="145"/>
      <c r="QM29" s="145"/>
      <c r="QN29" s="145"/>
      <c r="QO29" s="145"/>
      <c r="QP29" s="145"/>
      <c r="QQ29" s="145"/>
      <c r="QR29" s="145"/>
      <c r="QS29" s="145"/>
      <c r="QT29" s="145"/>
      <c r="QU29" s="145"/>
      <c r="QV29" s="145"/>
      <c r="QW29" s="145"/>
      <c r="QX29" s="145"/>
      <c r="QY29" s="145"/>
      <c r="QZ29" s="145"/>
      <c r="RA29" s="145"/>
      <c r="RB29" s="145"/>
      <c r="RC29" s="145"/>
      <c r="RD29" s="145"/>
      <c r="RE29" s="145"/>
      <c r="RF29" s="145"/>
      <c r="RG29" s="145"/>
      <c r="RH29" s="145"/>
      <c r="RI29" s="145"/>
      <c r="RJ29" s="145"/>
      <c r="RK29" s="145"/>
      <c r="RL29" s="145"/>
      <c r="RM29" s="145"/>
      <c r="RN29" s="145"/>
      <c r="RO29" s="145"/>
      <c r="RP29" s="145"/>
      <c r="RQ29" s="145"/>
      <c r="RR29" s="145"/>
      <c r="RS29" s="145"/>
      <c r="RT29" s="145"/>
      <c r="RU29" s="145"/>
      <c r="RV29" s="145"/>
      <c r="RW29" s="145"/>
      <c r="RX29" s="145"/>
      <c r="RY29" s="145"/>
      <c r="RZ29" s="145"/>
      <c r="SA29" s="145"/>
      <c r="SB29" s="145"/>
      <c r="SC29" s="145"/>
      <c r="SD29" s="145"/>
      <c r="SE29" s="145"/>
      <c r="SF29" s="145"/>
      <c r="SG29" s="145"/>
      <c r="SH29" s="145"/>
      <c r="SI29" s="145"/>
      <c r="SJ29" s="145"/>
      <c r="SK29" s="145"/>
      <c r="SL29" s="145"/>
      <c r="SM29" s="145"/>
      <c r="SN29" s="145"/>
      <c r="SO29" s="145"/>
      <c r="SP29" s="145"/>
      <c r="SQ29" s="145"/>
      <c r="SR29" s="145"/>
      <c r="SS29" s="145"/>
      <c r="ST29" s="145"/>
      <c r="SU29" s="145"/>
      <c r="SV29" s="145"/>
      <c r="SW29" s="145"/>
      <c r="SX29" s="145"/>
      <c r="SY29" s="145"/>
      <c r="SZ29" s="145"/>
      <c r="TA29" s="145"/>
      <c r="TB29" s="145"/>
      <c r="TC29" s="145"/>
      <c r="TD29" s="145"/>
      <c r="TE29" s="145"/>
      <c r="TF29" s="145"/>
      <c r="TG29" s="145"/>
      <c r="TH29" s="145"/>
      <c r="TI29" s="145"/>
      <c r="TJ29" s="145"/>
      <c r="TK29" s="145"/>
      <c r="TL29" s="145"/>
      <c r="TM29" s="145"/>
      <c r="TN29" s="145"/>
      <c r="TO29" s="145"/>
      <c r="TP29" s="145"/>
      <c r="TQ29" s="145"/>
      <c r="TR29" s="145"/>
      <c r="TS29" s="145"/>
      <c r="TT29" s="145"/>
      <c r="TU29" s="145"/>
      <c r="TV29" s="145"/>
      <c r="TW29" s="145"/>
      <c r="TX29" s="145"/>
      <c r="TY29" s="145"/>
      <c r="TZ29" s="145"/>
      <c r="UA29" s="145"/>
      <c r="UB29" s="145"/>
      <c r="UC29" s="145"/>
      <c r="UD29" s="145"/>
      <c r="UE29" s="145"/>
      <c r="UF29" s="145"/>
      <c r="UG29" s="145"/>
      <c r="UH29" s="145"/>
      <c r="UI29" s="145"/>
      <c r="UJ29" s="145"/>
      <c r="UK29" s="145"/>
      <c r="UL29" s="145"/>
      <c r="UM29" s="145"/>
      <c r="UN29" s="145"/>
      <c r="UO29" s="145"/>
      <c r="UP29" s="145"/>
      <c r="UQ29" s="145"/>
      <c r="UR29" s="145"/>
      <c r="US29" s="145"/>
      <c r="UT29" s="145"/>
      <c r="UU29" s="145"/>
      <c r="UV29" s="145"/>
      <c r="UW29" s="145"/>
      <c r="UX29" s="145"/>
      <c r="UY29" s="145"/>
      <c r="UZ29" s="145"/>
      <c r="VA29" s="145"/>
      <c r="VB29" s="145"/>
      <c r="VC29" s="145"/>
      <c r="VD29" s="145"/>
      <c r="VE29" s="145"/>
      <c r="VF29" s="145"/>
      <c r="VG29" s="145"/>
      <c r="VH29" s="145"/>
      <c r="VI29" s="145"/>
      <c r="VJ29" s="145"/>
      <c r="VK29" s="145"/>
      <c r="VL29" s="145"/>
      <c r="VM29" s="145"/>
      <c r="VN29" s="145"/>
      <c r="VO29" s="145"/>
      <c r="VP29" s="145"/>
      <c r="VQ29" s="145"/>
      <c r="VR29" s="145"/>
      <c r="VS29" s="145"/>
      <c r="VT29" s="145"/>
      <c r="VU29" s="145"/>
      <c r="VV29" s="145"/>
      <c r="VW29" s="145"/>
      <c r="VX29" s="145"/>
      <c r="VY29" s="145"/>
      <c r="VZ29" s="145"/>
      <c r="WA29" s="145"/>
      <c r="WB29" s="145"/>
      <c r="WC29" s="145"/>
      <c r="WD29" s="145"/>
      <c r="WE29" s="145"/>
      <c r="WF29" s="145"/>
      <c r="WG29" s="145"/>
      <c r="WH29" s="145"/>
      <c r="WI29" s="145"/>
      <c r="WJ29" s="145"/>
      <c r="WK29" s="145"/>
      <c r="WL29" s="145"/>
      <c r="WM29" s="145"/>
      <c r="WN29" s="145"/>
      <c r="WO29" s="145"/>
      <c r="WP29" s="145"/>
      <c r="WQ29" s="145"/>
      <c r="WR29" s="145"/>
      <c r="WS29" s="145"/>
      <c r="WT29" s="145"/>
      <c r="WU29" s="145"/>
      <c r="WV29" s="145"/>
      <c r="WW29" s="145"/>
      <c r="WX29" s="145"/>
      <c r="WY29" s="145"/>
      <c r="WZ29" s="145"/>
      <c r="XA29" s="145"/>
      <c r="XB29" s="145"/>
      <c r="XC29" s="145"/>
      <c r="XD29" s="145"/>
      <c r="XE29" s="145"/>
      <c r="XF29" s="145"/>
      <c r="XG29" s="145"/>
      <c r="XH29" s="145"/>
      <c r="XI29" s="145"/>
      <c r="XJ29" s="145"/>
      <c r="XK29" s="145"/>
      <c r="XL29" s="145"/>
      <c r="XM29" s="145"/>
      <c r="XN29" s="145"/>
      <c r="XO29" s="145"/>
      <c r="XP29" s="145"/>
      <c r="XQ29" s="145"/>
      <c r="XR29" s="145"/>
      <c r="XS29" s="145"/>
      <c r="XT29" s="145"/>
      <c r="XU29" s="145"/>
      <c r="XV29" s="145"/>
      <c r="XW29" s="145"/>
      <c r="XX29" s="145"/>
      <c r="XY29" s="145"/>
      <c r="XZ29" s="145"/>
      <c r="YA29" s="145"/>
      <c r="YB29" s="145"/>
      <c r="YC29" s="145"/>
      <c r="YD29" s="145"/>
      <c r="YE29" s="145"/>
      <c r="YF29" s="145"/>
      <c r="YG29" s="145"/>
      <c r="YH29" s="145"/>
      <c r="YI29" s="145"/>
      <c r="YJ29" s="145"/>
      <c r="YK29" s="145"/>
      <c r="YL29" s="145"/>
      <c r="YM29" s="145"/>
      <c r="YN29" s="145"/>
      <c r="YO29" s="145"/>
      <c r="YP29" s="145"/>
      <c r="YQ29" s="145"/>
      <c r="YR29" s="145"/>
      <c r="YS29" s="145"/>
      <c r="YT29" s="145"/>
      <c r="YU29" s="145"/>
      <c r="YV29" s="145"/>
      <c r="YW29" s="145"/>
      <c r="YX29" s="145"/>
      <c r="YY29" s="145"/>
      <c r="YZ29" s="145"/>
      <c r="ZA29" s="145"/>
      <c r="ZB29" s="145"/>
      <c r="ZC29" s="145"/>
      <c r="ZD29" s="145"/>
      <c r="ZE29" s="145"/>
      <c r="ZF29" s="145"/>
      <c r="ZG29" s="145"/>
      <c r="ZH29" s="145"/>
      <c r="ZI29" s="145"/>
      <c r="ZJ29" s="145"/>
      <c r="ZK29" s="145"/>
      <c r="ZL29" s="145"/>
      <c r="ZM29" s="145"/>
      <c r="ZN29" s="145"/>
      <c r="ZO29" s="145"/>
      <c r="ZP29" s="145"/>
      <c r="ZQ29" s="145"/>
      <c r="ZR29" s="145"/>
      <c r="ZS29" s="145"/>
      <c r="ZT29" s="145"/>
      <c r="ZU29" s="145"/>
      <c r="ZV29" s="145"/>
      <c r="ZW29" s="145"/>
      <c r="ZX29" s="145"/>
      <c r="ZY29" s="145"/>
      <c r="ZZ29" s="145"/>
      <c r="AAA29" s="145"/>
      <c r="AAB29" s="145"/>
      <c r="AAC29" s="145"/>
      <c r="AAD29" s="145"/>
      <c r="AAE29" s="145"/>
      <c r="AAF29" s="145"/>
      <c r="AAG29" s="145"/>
      <c r="AAH29" s="145"/>
      <c r="AAI29" s="145"/>
      <c r="AAJ29" s="145"/>
      <c r="AAK29" s="145"/>
      <c r="AAL29" s="145"/>
      <c r="AAM29" s="145"/>
      <c r="AAN29" s="145"/>
      <c r="AAO29" s="145"/>
      <c r="AAP29" s="145"/>
      <c r="AAQ29" s="145"/>
      <c r="AAR29" s="145"/>
      <c r="AAS29" s="145"/>
      <c r="AAT29" s="145"/>
      <c r="AAU29" s="145"/>
      <c r="AAV29" s="145"/>
      <c r="AAW29" s="145"/>
      <c r="AAX29" s="145"/>
      <c r="AAY29" s="145"/>
      <c r="AAZ29" s="145"/>
      <c r="ABA29" s="145"/>
      <c r="ABB29" s="145"/>
      <c r="ABC29" s="145"/>
      <c r="ABD29" s="145"/>
      <c r="ABE29" s="145"/>
      <c r="ABF29" s="145"/>
      <c r="ABG29" s="145"/>
      <c r="ABH29" s="145"/>
      <c r="ABI29" s="145"/>
      <c r="ABJ29" s="145"/>
      <c r="ABK29" s="145"/>
      <c r="ABL29" s="145"/>
      <c r="ABM29" s="145"/>
      <c r="ABN29" s="145"/>
      <c r="ABO29" s="145"/>
      <c r="ABP29" s="145"/>
      <c r="ABQ29" s="145"/>
      <c r="ABR29" s="145"/>
      <c r="ABS29" s="145"/>
      <c r="ABT29" s="145"/>
      <c r="ABU29" s="145"/>
      <c r="ABV29" s="145"/>
      <c r="ABW29" s="145"/>
      <c r="ABX29" s="145"/>
      <c r="ABY29" s="145"/>
      <c r="ABZ29" s="145"/>
      <c r="ACA29" s="145"/>
      <c r="ACB29" s="145"/>
      <c r="ACC29" s="145"/>
      <c r="ACD29" s="145"/>
      <c r="ACE29" s="145"/>
      <c r="ACF29" s="145"/>
      <c r="ACG29" s="145"/>
      <c r="ACH29" s="145"/>
      <c r="ACI29" s="145"/>
      <c r="ACJ29" s="145"/>
      <c r="ACK29" s="145"/>
      <c r="ACL29" s="145"/>
      <c r="ACM29" s="145"/>
      <c r="ACN29" s="145"/>
      <c r="ACO29" s="145"/>
      <c r="ACP29" s="145"/>
      <c r="ACQ29" s="145"/>
      <c r="ACR29" s="145"/>
      <c r="ACS29" s="145"/>
      <c r="ACT29" s="145"/>
      <c r="ACU29" s="145"/>
      <c r="ACV29" s="145"/>
      <c r="ACW29" s="145"/>
      <c r="ACX29" s="145"/>
      <c r="ACY29" s="145"/>
      <c r="ACZ29" s="145"/>
      <c r="ADA29" s="145"/>
      <c r="ADB29" s="145"/>
      <c r="ADC29" s="145"/>
      <c r="ADD29" s="145"/>
      <c r="ADE29" s="145"/>
      <c r="ADF29" s="145"/>
      <c r="ADG29" s="145"/>
      <c r="ADH29" s="145"/>
      <c r="ADI29" s="145"/>
      <c r="ADJ29" s="145"/>
      <c r="ADK29" s="145"/>
      <c r="ADL29" s="145"/>
      <c r="ADM29" s="145"/>
      <c r="ADN29" s="145"/>
      <c r="ADO29" s="145"/>
      <c r="ADP29" s="145"/>
      <c r="ADQ29" s="145"/>
      <c r="ADR29" s="145"/>
      <c r="ADS29" s="145"/>
      <c r="ADT29" s="145"/>
      <c r="ADU29" s="145"/>
      <c r="ADV29" s="145"/>
      <c r="ADW29" s="145"/>
      <c r="ADX29" s="145"/>
      <c r="ADY29" s="145"/>
      <c r="ADZ29" s="145"/>
      <c r="AEA29" s="145"/>
      <c r="AEB29" s="145"/>
      <c r="AEC29" s="145"/>
      <c r="AED29" s="145"/>
      <c r="AEE29" s="145"/>
      <c r="AEF29" s="145"/>
      <c r="AEG29" s="145"/>
      <c r="AEH29" s="145"/>
      <c r="AEI29" s="145"/>
      <c r="AEJ29" s="145"/>
      <c r="AEK29" s="145"/>
      <c r="AEL29" s="145"/>
      <c r="AEM29" s="145"/>
      <c r="AEN29" s="145"/>
      <c r="AEO29" s="145"/>
      <c r="AEP29" s="145"/>
      <c r="AEQ29" s="145"/>
      <c r="AER29" s="145"/>
      <c r="AES29" s="145"/>
      <c r="AET29" s="145"/>
      <c r="AEU29" s="145"/>
      <c r="AEV29" s="145"/>
      <c r="AEW29" s="145"/>
      <c r="AEX29" s="145"/>
      <c r="AEY29" s="145"/>
      <c r="AEZ29" s="145"/>
      <c r="AFA29" s="145"/>
      <c r="AFB29" s="145"/>
      <c r="AFC29" s="145"/>
      <c r="AFD29" s="145"/>
      <c r="AFE29" s="145"/>
      <c r="AFF29" s="145"/>
      <c r="AFG29" s="145"/>
      <c r="AFH29" s="145"/>
      <c r="AFI29" s="145"/>
      <c r="AFJ29" s="145"/>
      <c r="AFK29" s="145"/>
      <c r="AFL29" s="145"/>
      <c r="AFM29" s="145"/>
      <c r="AFN29" s="145"/>
      <c r="AFO29" s="145"/>
      <c r="AFP29" s="145"/>
      <c r="AFQ29" s="145"/>
      <c r="AFR29" s="145"/>
      <c r="AFS29" s="145"/>
      <c r="AFT29" s="145"/>
      <c r="AFU29" s="145"/>
      <c r="AFV29" s="145"/>
      <c r="AFW29" s="145"/>
      <c r="AFX29" s="145"/>
      <c r="AFY29" s="145"/>
      <c r="AFZ29" s="145"/>
      <c r="AGA29" s="145"/>
      <c r="AGB29" s="145"/>
      <c r="AGC29" s="145"/>
      <c r="AGD29" s="145"/>
      <c r="AGE29" s="145"/>
      <c r="AGF29" s="145"/>
      <c r="AGG29" s="145"/>
      <c r="AGH29" s="145"/>
      <c r="AGI29" s="145"/>
      <c r="AGJ29" s="145"/>
      <c r="AGK29" s="145"/>
      <c r="AGL29" s="145"/>
      <c r="AGM29" s="145"/>
      <c r="AGN29" s="145"/>
      <c r="AGO29" s="145"/>
      <c r="AGP29" s="145"/>
      <c r="AGQ29" s="145"/>
      <c r="AGR29" s="145"/>
      <c r="AGS29" s="145"/>
      <c r="AGT29" s="145"/>
      <c r="AGU29" s="145"/>
      <c r="AGV29" s="145"/>
      <c r="AGW29" s="145"/>
      <c r="AGX29" s="145"/>
      <c r="AGY29" s="145"/>
      <c r="AGZ29" s="145"/>
      <c r="AHA29" s="145"/>
      <c r="AHB29" s="145"/>
      <c r="AHC29" s="145"/>
      <c r="AHD29" s="145"/>
      <c r="AHE29" s="145"/>
      <c r="AHF29" s="145"/>
      <c r="AHG29" s="145"/>
      <c r="AHH29" s="145"/>
      <c r="AHI29" s="145"/>
      <c r="AHJ29" s="145"/>
      <c r="AHK29" s="145"/>
      <c r="AHL29" s="145"/>
      <c r="AHM29" s="145"/>
      <c r="AHN29" s="145"/>
      <c r="AHO29" s="145"/>
      <c r="AHP29" s="145"/>
      <c r="AHQ29" s="145"/>
      <c r="AHR29" s="145"/>
      <c r="AHS29" s="145"/>
      <c r="AHT29" s="145"/>
      <c r="AHU29" s="145"/>
      <c r="AHV29" s="145"/>
      <c r="AHW29" s="145"/>
      <c r="AHX29" s="145"/>
      <c r="AHY29" s="145"/>
      <c r="AHZ29" s="145"/>
      <c r="AIA29" s="145"/>
      <c r="AIB29" s="145"/>
      <c r="AIC29" s="145"/>
      <c r="AID29" s="145"/>
      <c r="AIE29" s="145"/>
      <c r="AIF29" s="145"/>
      <c r="AIG29" s="145"/>
      <c r="AIH29" s="145"/>
      <c r="AII29" s="145"/>
      <c r="AIJ29" s="145"/>
      <c r="AIK29" s="145"/>
      <c r="AIL29" s="145"/>
      <c r="AIM29" s="145"/>
      <c r="AIN29" s="145"/>
      <c r="AIO29" s="145"/>
      <c r="AIP29" s="145"/>
      <c r="AIQ29" s="145"/>
      <c r="AIR29" s="145"/>
      <c r="AIS29" s="145"/>
      <c r="AIT29" s="145"/>
      <c r="AIU29" s="145"/>
      <c r="AIV29" s="145"/>
      <c r="AIW29" s="145"/>
      <c r="AIX29" s="145"/>
      <c r="AIY29" s="145"/>
      <c r="AIZ29" s="145"/>
      <c r="AJA29" s="145"/>
      <c r="AJB29" s="145"/>
      <c r="AJC29" s="145"/>
      <c r="AJD29" s="145"/>
      <c r="AJE29" s="145"/>
      <c r="AJF29" s="145"/>
      <c r="AJG29" s="145"/>
      <c r="AJH29" s="145"/>
      <c r="AJI29" s="145"/>
      <c r="AJJ29" s="145"/>
      <c r="AJK29" s="145"/>
      <c r="AJL29" s="145"/>
      <c r="AJM29" s="145"/>
      <c r="AJN29" s="145"/>
      <c r="AJO29" s="145"/>
      <c r="AJP29" s="145"/>
      <c r="AJQ29" s="145"/>
      <c r="AJR29" s="145"/>
      <c r="AJS29" s="145"/>
      <c r="AJT29" s="145"/>
      <c r="AJU29" s="145"/>
      <c r="AJV29" s="145"/>
      <c r="AJW29" s="145"/>
      <c r="AJX29" s="145"/>
      <c r="AJY29" s="145"/>
      <c r="AJZ29" s="145"/>
      <c r="AKA29" s="145"/>
      <c r="AKB29" s="145"/>
      <c r="AKC29" s="145"/>
      <c r="AKD29" s="145"/>
      <c r="AKE29" s="145"/>
      <c r="AKF29" s="145"/>
      <c r="AKG29" s="145"/>
      <c r="AKH29" s="145"/>
      <c r="AKI29" s="145"/>
      <c r="AKJ29" s="145"/>
      <c r="AKK29" s="145"/>
      <c r="AKL29" s="145"/>
      <c r="AKM29" s="145"/>
      <c r="AKN29" s="145"/>
      <c r="AKO29" s="145"/>
      <c r="AKP29" s="145"/>
      <c r="AKQ29" s="145"/>
      <c r="AKR29" s="145"/>
      <c r="AKS29" s="145"/>
      <c r="AKT29" s="145"/>
      <c r="AKU29" s="145"/>
      <c r="AKV29" s="145"/>
      <c r="AKW29" s="145"/>
      <c r="AKX29" s="145"/>
      <c r="AKY29" s="145"/>
      <c r="AKZ29" s="145"/>
      <c r="ALA29" s="145"/>
      <c r="ALB29" s="145"/>
      <c r="ALC29" s="145"/>
      <c r="ALD29" s="145"/>
      <c r="ALE29" s="145"/>
      <c r="ALF29" s="145"/>
      <c r="ALG29" s="145"/>
      <c r="ALH29" s="145"/>
      <c r="ALI29" s="145"/>
      <c r="ALJ29" s="145"/>
      <c r="ALK29" s="145"/>
      <c r="ALL29" s="145"/>
      <c r="ALM29" s="145"/>
      <c r="ALN29" s="145"/>
      <c r="ALO29" s="145"/>
      <c r="ALP29" s="145"/>
      <c r="ALQ29" s="145"/>
      <c r="ALR29" s="145"/>
      <c r="ALS29" s="145"/>
      <c r="ALT29" s="145"/>
      <c r="ALU29" s="145"/>
      <c r="ALV29" s="145"/>
      <c r="ALW29" s="145"/>
      <c r="ALX29" s="145"/>
      <c r="ALY29" s="145"/>
      <c r="ALZ29" s="145"/>
    </row>
    <row r="30" spans="1:1024" ht="9.75" customHeight="1" x14ac:dyDescent="0.3">
      <c r="A30" s="145"/>
      <c r="B30" s="145"/>
      <c r="C30" s="7"/>
      <c r="D30" s="145"/>
      <c r="E30" s="145"/>
      <c r="F30" s="150"/>
      <c r="G30" s="150"/>
      <c r="H30" s="150"/>
      <c r="I30" s="145"/>
      <c r="J30" s="145"/>
      <c r="K30" s="145"/>
      <c r="L30" s="145"/>
      <c r="M30" s="145"/>
      <c r="N30" s="145"/>
      <c r="O30" s="145"/>
      <c r="P30" s="145"/>
      <c r="Q30" s="145"/>
      <c r="R30" s="145"/>
      <c r="S30" s="145"/>
      <c r="T30" s="145"/>
      <c r="U30" s="145"/>
      <c r="V30" s="145"/>
      <c r="W30" s="145"/>
      <c r="X30" s="145"/>
      <c r="Y30" s="145"/>
      <c r="Z30" s="145"/>
      <c r="AA30" s="145"/>
      <c r="AB30" s="145"/>
      <c r="AC30" s="145"/>
      <c r="AD30" s="145"/>
      <c r="AE30" s="145"/>
      <c r="AF30" s="145"/>
      <c r="AG30" s="145"/>
      <c r="AH30" s="145"/>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c r="BI30" s="145"/>
      <c r="BJ30" s="145"/>
      <c r="BK30" s="145"/>
      <c r="BL30" s="145"/>
      <c r="BM30" s="145"/>
      <c r="BN30" s="145"/>
      <c r="BO30" s="145"/>
      <c r="BP30" s="145"/>
      <c r="BQ30" s="145"/>
      <c r="BR30" s="145"/>
      <c r="BS30" s="145"/>
      <c r="BT30" s="145"/>
      <c r="BU30" s="145"/>
      <c r="BV30" s="145"/>
      <c r="BW30" s="145"/>
      <c r="BX30" s="145"/>
      <c r="BY30" s="145"/>
      <c r="BZ30" s="145"/>
      <c r="CA30" s="145"/>
      <c r="CB30" s="145"/>
      <c r="CC30" s="145"/>
      <c r="CD30" s="145"/>
      <c r="CE30" s="145"/>
      <c r="CF30" s="145"/>
      <c r="CG30" s="145"/>
      <c r="CH30" s="145"/>
      <c r="CI30" s="145"/>
      <c r="CJ30" s="145"/>
      <c r="CK30" s="145"/>
      <c r="CL30" s="145"/>
      <c r="CM30" s="145"/>
      <c r="CN30" s="145"/>
      <c r="CO30" s="145"/>
      <c r="CP30" s="145"/>
      <c r="CQ30" s="145"/>
      <c r="CR30" s="145"/>
      <c r="CS30" s="145"/>
      <c r="CT30" s="145"/>
      <c r="CU30" s="145"/>
      <c r="CV30" s="145"/>
      <c r="CW30" s="145"/>
      <c r="CX30" s="145"/>
      <c r="CY30" s="145"/>
      <c r="CZ30" s="145"/>
      <c r="DA30" s="145"/>
      <c r="DB30" s="145"/>
      <c r="DC30" s="145"/>
      <c r="DD30" s="145"/>
      <c r="DE30" s="145"/>
      <c r="DF30" s="145"/>
      <c r="DG30" s="145"/>
      <c r="DH30" s="145"/>
      <c r="DI30" s="145"/>
      <c r="DJ30" s="145"/>
      <c r="DK30" s="145"/>
      <c r="DL30" s="145"/>
      <c r="DM30" s="145"/>
      <c r="DN30" s="145"/>
      <c r="DO30" s="145"/>
      <c r="DP30" s="145"/>
      <c r="DQ30" s="145"/>
      <c r="DR30" s="145"/>
      <c r="DS30" s="145"/>
      <c r="DT30" s="145"/>
      <c r="DU30" s="145"/>
      <c r="DV30" s="145"/>
      <c r="DW30" s="145"/>
      <c r="DX30" s="145"/>
      <c r="DY30" s="145"/>
      <c r="DZ30" s="145"/>
      <c r="EA30" s="145"/>
      <c r="EB30" s="145"/>
      <c r="EC30" s="145"/>
      <c r="ED30" s="145"/>
      <c r="EE30" s="145"/>
      <c r="EF30" s="145"/>
      <c r="EG30" s="145"/>
      <c r="EH30" s="145"/>
      <c r="EI30" s="145"/>
      <c r="EJ30" s="145"/>
      <c r="EK30" s="145"/>
      <c r="EL30" s="145"/>
      <c r="EM30" s="145"/>
      <c r="EN30" s="145"/>
      <c r="EO30" s="145"/>
      <c r="EP30" s="145"/>
      <c r="EQ30" s="145"/>
      <c r="ER30" s="145"/>
      <c r="ES30" s="145"/>
      <c r="ET30" s="145"/>
      <c r="EU30" s="145"/>
      <c r="EV30" s="145"/>
      <c r="EW30" s="145"/>
      <c r="EX30" s="145"/>
      <c r="EY30" s="145"/>
      <c r="EZ30" s="145"/>
      <c r="FA30" s="145"/>
      <c r="FB30" s="145"/>
      <c r="FC30" s="145"/>
      <c r="FD30" s="145"/>
      <c r="FE30" s="145"/>
      <c r="FF30" s="145"/>
      <c r="FG30" s="145"/>
      <c r="FH30" s="145"/>
      <c r="FI30" s="145"/>
      <c r="FJ30" s="145"/>
      <c r="FK30" s="145"/>
      <c r="FL30" s="145"/>
      <c r="FM30" s="145"/>
      <c r="FN30" s="145"/>
      <c r="FO30" s="145"/>
      <c r="FP30" s="145"/>
      <c r="FQ30" s="145"/>
      <c r="FR30" s="145"/>
      <c r="FS30" s="145"/>
      <c r="FT30" s="145"/>
      <c r="FU30" s="145"/>
      <c r="FV30" s="145"/>
      <c r="FW30" s="145"/>
      <c r="FX30" s="145"/>
      <c r="FY30" s="145"/>
      <c r="FZ30" s="145"/>
      <c r="GA30" s="145"/>
      <c r="GB30" s="145"/>
      <c r="GC30" s="145"/>
      <c r="GD30" s="145"/>
      <c r="GE30" s="145"/>
      <c r="GF30" s="145"/>
      <c r="GG30" s="145"/>
      <c r="GH30" s="145"/>
      <c r="GI30" s="145"/>
      <c r="GJ30" s="145"/>
      <c r="GK30" s="145"/>
      <c r="GL30" s="145"/>
      <c r="GM30" s="145"/>
      <c r="GN30" s="145"/>
      <c r="GO30" s="145"/>
      <c r="GP30" s="145"/>
      <c r="GQ30" s="145"/>
      <c r="GR30" s="145"/>
      <c r="GS30" s="145"/>
      <c r="GT30" s="145"/>
      <c r="GU30" s="145"/>
      <c r="GV30" s="145"/>
      <c r="GW30" s="145"/>
      <c r="GX30" s="145"/>
      <c r="GY30" s="145"/>
      <c r="GZ30" s="145"/>
      <c r="HA30" s="145"/>
      <c r="HB30" s="145"/>
      <c r="HC30" s="145"/>
      <c r="HD30" s="145"/>
      <c r="HE30" s="145"/>
      <c r="HF30" s="145"/>
      <c r="HG30" s="145"/>
      <c r="HH30" s="145"/>
      <c r="HI30" s="145"/>
      <c r="HJ30" s="145"/>
      <c r="HK30" s="145"/>
      <c r="HL30" s="145"/>
      <c r="HM30" s="145"/>
      <c r="HN30" s="145"/>
      <c r="HO30" s="145"/>
      <c r="HP30" s="145"/>
      <c r="HQ30" s="145"/>
      <c r="HR30" s="145"/>
      <c r="HS30" s="145"/>
      <c r="HT30" s="145"/>
      <c r="HU30" s="145"/>
      <c r="HV30" s="145"/>
      <c r="HW30" s="145"/>
      <c r="HX30" s="145"/>
      <c r="HY30" s="145"/>
      <c r="HZ30" s="145"/>
      <c r="IA30" s="145"/>
      <c r="IB30" s="145"/>
      <c r="IC30" s="145"/>
      <c r="ID30" s="145"/>
      <c r="IE30" s="145"/>
      <c r="IF30" s="145"/>
      <c r="IG30" s="145"/>
      <c r="IH30" s="145"/>
      <c r="II30" s="145"/>
      <c r="IJ30" s="145"/>
      <c r="IK30" s="145"/>
      <c r="IL30" s="145"/>
      <c r="IM30" s="145"/>
      <c r="IN30" s="145"/>
      <c r="IO30" s="145"/>
      <c r="IP30" s="145"/>
      <c r="IQ30" s="145"/>
      <c r="IR30" s="145"/>
      <c r="IS30" s="145"/>
      <c r="IT30" s="145"/>
      <c r="IU30" s="145"/>
      <c r="IV30" s="145"/>
      <c r="IW30" s="145"/>
      <c r="IX30" s="145"/>
      <c r="IY30" s="145"/>
      <c r="IZ30" s="145"/>
      <c r="JA30" s="145"/>
      <c r="JB30" s="145"/>
      <c r="JC30" s="145"/>
      <c r="JD30" s="145"/>
      <c r="JE30" s="145"/>
      <c r="JF30" s="145"/>
      <c r="JG30" s="145"/>
      <c r="JH30" s="145"/>
      <c r="JI30" s="145"/>
      <c r="JJ30" s="145"/>
      <c r="JK30" s="145"/>
      <c r="JL30" s="145"/>
      <c r="JM30" s="145"/>
      <c r="JN30" s="145"/>
      <c r="JO30" s="145"/>
      <c r="JP30" s="145"/>
      <c r="JQ30" s="145"/>
      <c r="JR30" s="145"/>
      <c r="JS30" s="145"/>
      <c r="JT30" s="145"/>
      <c r="JU30" s="145"/>
      <c r="JV30" s="145"/>
      <c r="JW30" s="145"/>
      <c r="JX30" s="145"/>
      <c r="JY30" s="145"/>
      <c r="JZ30" s="145"/>
      <c r="KA30" s="145"/>
      <c r="KB30" s="145"/>
      <c r="KC30" s="145"/>
      <c r="KD30" s="145"/>
      <c r="KE30" s="145"/>
      <c r="KF30" s="145"/>
      <c r="KG30" s="145"/>
      <c r="KH30" s="145"/>
      <c r="KI30" s="145"/>
      <c r="KJ30" s="145"/>
      <c r="KK30" s="145"/>
      <c r="KL30" s="145"/>
      <c r="KM30" s="145"/>
      <c r="KN30" s="145"/>
      <c r="KO30" s="145"/>
      <c r="KP30" s="145"/>
      <c r="KQ30" s="145"/>
      <c r="KR30" s="145"/>
      <c r="KS30" s="145"/>
      <c r="KT30" s="145"/>
      <c r="KU30" s="145"/>
      <c r="KV30" s="145"/>
      <c r="KW30" s="145"/>
      <c r="KX30" s="145"/>
      <c r="KY30" s="145"/>
      <c r="KZ30" s="145"/>
      <c r="LA30" s="145"/>
      <c r="LB30" s="145"/>
      <c r="LC30" s="145"/>
      <c r="LD30" s="145"/>
      <c r="LE30" s="145"/>
      <c r="LF30" s="145"/>
      <c r="LG30" s="145"/>
      <c r="LH30" s="145"/>
      <c r="LI30" s="145"/>
      <c r="LJ30" s="145"/>
      <c r="LK30" s="145"/>
      <c r="LL30" s="145"/>
      <c r="LM30" s="145"/>
      <c r="LN30" s="145"/>
      <c r="LO30" s="145"/>
      <c r="LP30" s="145"/>
      <c r="LQ30" s="145"/>
      <c r="LR30" s="145"/>
      <c r="LS30" s="145"/>
      <c r="LT30" s="145"/>
      <c r="LU30" s="145"/>
      <c r="LV30" s="145"/>
      <c r="LW30" s="145"/>
      <c r="LX30" s="145"/>
      <c r="LY30" s="145"/>
      <c r="LZ30" s="145"/>
      <c r="MA30" s="145"/>
      <c r="MB30" s="145"/>
      <c r="MC30" s="145"/>
      <c r="MD30" s="145"/>
      <c r="ME30" s="145"/>
      <c r="MF30" s="145"/>
      <c r="MG30" s="145"/>
      <c r="MH30" s="145"/>
      <c r="MI30" s="145"/>
      <c r="MJ30" s="145"/>
      <c r="MK30" s="145"/>
      <c r="ML30" s="145"/>
      <c r="MM30" s="145"/>
      <c r="MN30" s="145"/>
      <c r="MO30" s="145"/>
      <c r="MP30" s="145"/>
      <c r="MQ30" s="145"/>
      <c r="MR30" s="145"/>
      <c r="MS30" s="145"/>
      <c r="MT30" s="145"/>
      <c r="MU30" s="145"/>
      <c r="MV30" s="145"/>
      <c r="MW30" s="145"/>
      <c r="MX30" s="145"/>
      <c r="MY30" s="145"/>
      <c r="MZ30" s="145"/>
      <c r="NA30" s="145"/>
      <c r="NB30" s="145"/>
      <c r="NC30" s="145"/>
      <c r="ND30" s="145"/>
      <c r="NE30" s="145"/>
      <c r="NF30" s="145"/>
      <c r="NG30" s="145"/>
      <c r="NH30" s="145"/>
      <c r="NI30" s="145"/>
      <c r="NJ30" s="145"/>
      <c r="NK30" s="145"/>
      <c r="NL30" s="145"/>
      <c r="NM30" s="145"/>
      <c r="NN30" s="145"/>
      <c r="NO30" s="145"/>
      <c r="NP30" s="145"/>
      <c r="NQ30" s="145"/>
      <c r="NR30" s="145"/>
      <c r="NS30" s="145"/>
      <c r="NT30" s="145"/>
      <c r="NU30" s="145"/>
      <c r="NV30" s="145"/>
      <c r="NW30" s="145"/>
      <c r="NX30" s="145"/>
      <c r="NY30" s="145"/>
      <c r="NZ30" s="145"/>
      <c r="OA30" s="145"/>
      <c r="OB30" s="145"/>
      <c r="OC30" s="145"/>
      <c r="OD30" s="145"/>
      <c r="OE30" s="145"/>
      <c r="OF30" s="145"/>
      <c r="OG30" s="145"/>
      <c r="OH30" s="145"/>
      <c r="OI30" s="145"/>
      <c r="OJ30" s="145"/>
      <c r="OK30" s="145"/>
      <c r="OL30" s="145"/>
      <c r="OM30" s="145"/>
      <c r="ON30" s="145"/>
      <c r="OO30" s="145"/>
      <c r="OP30" s="145"/>
      <c r="OQ30" s="145"/>
      <c r="OR30" s="145"/>
      <c r="OS30" s="145"/>
      <c r="OT30" s="145"/>
      <c r="OU30" s="145"/>
      <c r="OV30" s="145"/>
      <c r="OW30" s="145"/>
      <c r="OX30" s="145"/>
      <c r="OY30" s="145"/>
      <c r="OZ30" s="145"/>
      <c r="PA30" s="145"/>
      <c r="PB30" s="145"/>
      <c r="PC30" s="145"/>
      <c r="PD30" s="145"/>
      <c r="PE30" s="145"/>
      <c r="PF30" s="145"/>
      <c r="PG30" s="145"/>
      <c r="PH30" s="145"/>
      <c r="PI30" s="145"/>
      <c r="PJ30" s="145"/>
      <c r="PK30" s="145"/>
      <c r="PL30" s="145"/>
      <c r="PM30" s="145"/>
      <c r="PN30" s="145"/>
      <c r="PO30" s="145"/>
      <c r="PP30" s="145"/>
      <c r="PQ30" s="145"/>
      <c r="PR30" s="145"/>
      <c r="PS30" s="145"/>
      <c r="PT30" s="145"/>
      <c r="PU30" s="145"/>
      <c r="PV30" s="145"/>
      <c r="PW30" s="145"/>
      <c r="PX30" s="145"/>
      <c r="PY30" s="145"/>
      <c r="PZ30" s="145"/>
      <c r="QA30" s="145"/>
      <c r="QB30" s="145"/>
      <c r="QC30" s="145"/>
      <c r="QD30" s="145"/>
      <c r="QE30" s="145"/>
      <c r="QF30" s="145"/>
      <c r="QG30" s="145"/>
      <c r="QH30" s="145"/>
      <c r="QI30" s="145"/>
      <c r="QJ30" s="145"/>
      <c r="QK30" s="145"/>
      <c r="QL30" s="145"/>
      <c r="QM30" s="145"/>
      <c r="QN30" s="145"/>
      <c r="QO30" s="145"/>
      <c r="QP30" s="145"/>
      <c r="QQ30" s="145"/>
      <c r="QR30" s="145"/>
      <c r="QS30" s="145"/>
      <c r="QT30" s="145"/>
      <c r="QU30" s="145"/>
      <c r="QV30" s="145"/>
      <c r="QW30" s="145"/>
      <c r="QX30" s="145"/>
      <c r="QY30" s="145"/>
      <c r="QZ30" s="145"/>
      <c r="RA30" s="145"/>
      <c r="RB30" s="145"/>
      <c r="RC30" s="145"/>
      <c r="RD30" s="145"/>
      <c r="RE30" s="145"/>
      <c r="RF30" s="145"/>
      <c r="RG30" s="145"/>
      <c r="RH30" s="145"/>
      <c r="RI30" s="145"/>
      <c r="RJ30" s="145"/>
      <c r="RK30" s="145"/>
      <c r="RL30" s="145"/>
      <c r="RM30" s="145"/>
      <c r="RN30" s="145"/>
      <c r="RO30" s="145"/>
      <c r="RP30" s="145"/>
      <c r="RQ30" s="145"/>
      <c r="RR30" s="145"/>
      <c r="RS30" s="145"/>
      <c r="RT30" s="145"/>
      <c r="RU30" s="145"/>
      <c r="RV30" s="145"/>
      <c r="RW30" s="145"/>
      <c r="RX30" s="145"/>
      <c r="RY30" s="145"/>
      <c r="RZ30" s="145"/>
      <c r="SA30" s="145"/>
      <c r="SB30" s="145"/>
      <c r="SC30" s="145"/>
      <c r="SD30" s="145"/>
      <c r="SE30" s="145"/>
      <c r="SF30" s="145"/>
      <c r="SG30" s="145"/>
      <c r="SH30" s="145"/>
      <c r="SI30" s="145"/>
      <c r="SJ30" s="145"/>
      <c r="SK30" s="145"/>
      <c r="SL30" s="145"/>
      <c r="SM30" s="145"/>
      <c r="SN30" s="145"/>
      <c r="SO30" s="145"/>
      <c r="SP30" s="145"/>
      <c r="SQ30" s="145"/>
      <c r="SR30" s="145"/>
      <c r="SS30" s="145"/>
      <c r="ST30" s="145"/>
      <c r="SU30" s="145"/>
      <c r="SV30" s="145"/>
      <c r="SW30" s="145"/>
      <c r="SX30" s="145"/>
      <c r="SY30" s="145"/>
      <c r="SZ30" s="145"/>
      <c r="TA30" s="145"/>
      <c r="TB30" s="145"/>
      <c r="TC30" s="145"/>
      <c r="TD30" s="145"/>
      <c r="TE30" s="145"/>
      <c r="TF30" s="145"/>
      <c r="TG30" s="145"/>
      <c r="TH30" s="145"/>
      <c r="TI30" s="145"/>
      <c r="TJ30" s="145"/>
      <c r="TK30" s="145"/>
      <c r="TL30" s="145"/>
      <c r="TM30" s="145"/>
      <c r="TN30" s="145"/>
      <c r="TO30" s="145"/>
      <c r="TP30" s="145"/>
      <c r="TQ30" s="145"/>
      <c r="TR30" s="145"/>
      <c r="TS30" s="145"/>
      <c r="TT30" s="145"/>
      <c r="TU30" s="145"/>
      <c r="TV30" s="145"/>
      <c r="TW30" s="145"/>
      <c r="TX30" s="145"/>
      <c r="TY30" s="145"/>
      <c r="TZ30" s="145"/>
      <c r="UA30" s="145"/>
      <c r="UB30" s="145"/>
      <c r="UC30" s="145"/>
      <c r="UD30" s="145"/>
      <c r="UE30" s="145"/>
      <c r="UF30" s="145"/>
      <c r="UG30" s="145"/>
      <c r="UH30" s="145"/>
      <c r="UI30" s="145"/>
      <c r="UJ30" s="145"/>
      <c r="UK30" s="145"/>
      <c r="UL30" s="145"/>
      <c r="UM30" s="145"/>
      <c r="UN30" s="145"/>
      <c r="UO30" s="145"/>
      <c r="UP30" s="145"/>
      <c r="UQ30" s="145"/>
      <c r="UR30" s="145"/>
      <c r="US30" s="145"/>
      <c r="UT30" s="145"/>
      <c r="UU30" s="145"/>
      <c r="UV30" s="145"/>
      <c r="UW30" s="145"/>
      <c r="UX30" s="145"/>
      <c r="UY30" s="145"/>
      <c r="UZ30" s="145"/>
      <c r="VA30" s="145"/>
      <c r="VB30" s="145"/>
      <c r="VC30" s="145"/>
      <c r="VD30" s="145"/>
      <c r="VE30" s="145"/>
      <c r="VF30" s="145"/>
      <c r="VG30" s="145"/>
      <c r="VH30" s="145"/>
      <c r="VI30" s="145"/>
      <c r="VJ30" s="145"/>
      <c r="VK30" s="145"/>
      <c r="VL30" s="145"/>
      <c r="VM30" s="145"/>
      <c r="VN30" s="145"/>
      <c r="VO30" s="145"/>
      <c r="VP30" s="145"/>
      <c r="VQ30" s="145"/>
      <c r="VR30" s="145"/>
      <c r="VS30" s="145"/>
      <c r="VT30" s="145"/>
      <c r="VU30" s="145"/>
      <c r="VV30" s="145"/>
      <c r="VW30" s="145"/>
      <c r="VX30" s="145"/>
      <c r="VY30" s="145"/>
      <c r="VZ30" s="145"/>
      <c r="WA30" s="145"/>
      <c r="WB30" s="145"/>
      <c r="WC30" s="145"/>
      <c r="WD30" s="145"/>
      <c r="WE30" s="145"/>
      <c r="WF30" s="145"/>
      <c r="WG30" s="145"/>
      <c r="WH30" s="145"/>
      <c r="WI30" s="145"/>
      <c r="WJ30" s="145"/>
      <c r="WK30" s="145"/>
      <c r="WL30" s="145"/>
      <c r="WM30" s="145"/>
      <c r="WN30" s="145"/>
      <c r="WO30" s="145"/>
      <c r="WP30" s="145"/>
      <c r="WQ30" s="145"/>
      <c r="WR30" s="145"/>
      <c r="WS30" s="145"/>
      <c r="WT30" s="145"/>
      <c r="WU30" s="145"/>
      <c r="WV30" s="145"/>
      <c r="WW30" s="145"/>
      <c r="WX30" s="145"/>
      <c r="WY30" s="145"/>
      <c r="WZ30" s="145"/>
      <c r="XA30" s="145"/>
      <c r="XB30" s="145"/>
      <c r="XC30" s="145"/>
      <c r="XD30" s="145"/>
      <c r="XE30" s="145"/>
      <c r="XF30" s="145"/>
      <c r="XG30" s="145"/>
      <c r="XH30" s="145"/>
      <c r="XI30" s="145"/>
      <c r="XJ30" s="145"/>
      <c r="XK30" s="145"/>
      <c r="XL30" s="145"/>
      <c r="XM30" s="145"/>
      <c r="XN30" s="145"/>
      <c r="XO30" s="145"/>
      <c r="XP30" s="145"/>
      <c r="XQ30" s="145"/>
      <c r="XR30" s="145"/>
      <c r="XS30" s="145"/>
      <c r="XT30" s="145"/>
      <c r="XU30" s="145"/>
      <c r="XV30" s="145"/>
      <c r="XW30" s="145"/>
      <c r="XX30" s="145"/>
      <c r="XY30" s="145"/>
      <c r="XZ30" s="145"/>
      <c r="YA30" s="145"/>
      <c r="YB30" s="145"/>
      <c r="YC30" s="145"/>
      <c r="YD30" s="145"/>
      <c r="YE30" s="145"/>
      <c r="YF30" s="145"/>
      <c r="YG30" s="145"/>
      <c r="YH30" s="145"/>
      <c r="YI30" s="145"/>
      <c r="YJ30" s="145"/>
      <c r="YK30" s="145"/>
      <c r="YL30" s="145"/>
      <c r="YM30" s="145"/>
      <c r="YN30" s="145"/>
      <c r="YO30" s="145"/>
      <c r="YP30" s="145"/>
      <c r="YQ30" s="145"/>
      <c r="YR30" s="145"/>
      <c r="YS30" s="145"/>
      <c r="YT30" s="145"/>
      <c r="YU30" s="145"/>
      <c r="YV30" s="145"/>
      <c r="YW30" s="145"/>
      <c r="YX30" s="145"/>
      <c r="YY30" s="145"/>
      <c r="YZ30" s="145"/>
      <c r="ZA30" s="145"/>
      <c r="ZB30" s="145"/>
      <c r="ZC30" s="145"/>
      <c r="ZD30" s="145"/>
      <c r="ZE30" s="145"/>
      <c r="ZF30" s="145"/>
      <c r="ZG30" s="145"/>
      <c r="ZH30" s="145"/>
      <c r="ZI30" s="145"/>
      <c r="ZJ30" s="145"/>
      <c r="ZK30" s="145"/>
      <c r="ZL30" s="145"/>
      <c r="ZM30" s="145"/>
      <c r="ZN30" s="145"/>
      <c r="ZO30" s="145"/>
      <c r="ZP30" s="145"/>
      <c r="ZQ30" s="145"/>
      <c r="ZR30" s="145"/>
      <c r="ZS30" s="145"/>
      <c r="ZT30" s="145"/>
      <c r="ZU30" s="145"/>
      <c r="ZV30" s="145"/>
      <c r="ZW30" s="145"/>
      <c r="ZX30" s="145"/>
      <c r="ZY30" s="145"/>
      <c r="ZZ30" s="145"/>
      <c r="AAA30" s="145"/>
      <c r="AAB30" s="145"/>
      <c r="AAC30" s="145"/>
      <c r="AAD30" s="145"/>
      <c r="AAE30" s="145"/>
      <c r="AAF30" s="145"/>
      <c r="AAG30" s="145"/>
      <c r="AAH30" s="145"/>
      <c r="AAI30" s="145"/>
      <c r="AAJ30" s="145"/>
      <c r="AAK30" s="145"/>
      <c r="AAL30" s="145"/>
      <c r="AAM30" s="145"/>
      <c r="AAN30" s="145"/>
      <c r="AAO30" s="145"/>
      <c r="AAP30" s="145"/>
      <c r="AAQ30" s="145"/>
      <c r="AAR30" s="145"/>
      <c r="AAS30" s="145"/>
      <c r="AAT30" s="145"/>
      <c r="AAU30" s="145"/>
      <c r="AAV30" s="145"/>
      <c r="AAW30" s="145"/>
      <c r="AAX30" s="145"/>
      <c r="AAY30" s="145"/>
      <c r="AAZ30" s="145"/>
      <c r="ABA30" s="145"/>
      <c r="ABB30" s="145"/>
      <c r="ABC30" s="145"/>
      <c r="ABD30" s="145"/>
      <c r="ABE30" s="145"/>
      <c r="ABF30" s="145"/>
      <c r="ABG30" s="145"/>
      <c r="ABH30" s="145"/>
      <c r="ABI30" s="145"/>
      <c r="ABJ30" s="145"/>
      <c r="ABK30" s="145"/>
      <c r="ABL30" s="145"/>
      <c r="ABM30" s="145"/>
      <c r="ABN30" s="145"/>
      <c r="ABO30" s="145"/>
      <c r="ABP30" s="145"/>
      <c r="ABQ30" s="145"/>
      <c r="ABR30" s="145"/>
      <c r="ABS30" s="145"/>
      <c r="ABT30" s="145"/>
      <c r="ABU30" s="145"/>
      <c r="ABV30" s="145"/>
      <c r="ABW30" s="145"/>
      <c r="ABX30" s="145"/>
      <c r="ABY30" s="145"/>
      <c r="ABZ30" s="145"/>
      <c r="ACA30" s="145"/>
      <c r="ACB30" s="145"/>
      <c r="ACC30" s="145"/>
      <c r="ACD30" s="145"/>
      <c r="ACE30" s="145"/>
      <c r="ACF30" s="145"/>
      <c r="ACG30" s="145"/>
      <c r="ACH30" s="145"/>
      <c r="ACI30" s="145"/>
      <c r="ACJ30" s="145"/>
      <c r="ACK30" s="145"/>
      <c r="ACL30" s="145"/>
      <c r="ACM30" s="145"/>
      <c r="ACN30" s="145"/>
      <c r="ACO30" s="145"/>
      <c r="ACP30" s="145"/>
      <c r="ACQ30" s="145"/>
      <c r="ACR30" s="145"/>
      <c r="ACS30" s="145"/>
      <c r="ACT30" s="145"/>
      <c r="ACU30" s="145"/>
      <c r="ACV30" s="145"/>
      <c r="ACW30" s="145"/>
      <c r="ACX30" s="145"/>
      <c r="ACY30" s="145"/>
      <c r="ACZ30" s="145"/>
      <c r="ADA30" s="145"/>
      <c r="ADB30" s="145"/>
      <c r="ADC30" s="145"/>
      <c r="ADD30" s="145"/>
      <c r="ADE30" s="145"/>
      <c r="ADF30" s="145"/>
      <c r="ADG30" s="145"/>
      <c r="ADH30" s="145"/>
      <c r="ADI30" s="145"/>
      <c r="ADJ30" s="145"/>
      <c r="ADK30" s="145"/>
      <c r="ADL30" s="145"/>
      <c r="ADM30" s="145"/>
      <c r="ADN30" s="145"/>
      <c r="ADO30" s="145"/>
      <c r="ADP30" s="145"/>
      <c r="ADQ30" s="145"/>
      <c r="ADR30" s="145"/>
      <c r="ADS30" s="145"/>
      <c r="ADT30" s="145"/>
      <c r="ADU30" s="145"/>
      <c r="ADV30" s="145"/>
      <c r="ADW30" s="145"/>
      <c r="ADX30" s="145"/>
      <c r="ADY30" s="145"/>
      <c r="ADZ30" s="145"/>
      <c r="AEA30" s="145"/>
      <c r="AEB30" s="145"/>
      <c r="AEC30" s="145"/>
      <c r="AED30" s="145"/>
      <c r="AEE30" s="145"/>
      <c r="AEF30" s="145"/>
      <c r="AEG30" s="145"/>
      <c r="AEH30" s="145"/>
      <c r="AEI30" s="145"/>
      <c r="AEJ30" s="145"/>
      <c r="AEK30" s="145"/>
      <c r="AEL30" s="145"/>
      <c r="AEM30" s="145"/>
      <c r="AEN30" s="145"/>
      <c r="AEO30" s="145"/>
      <c r="AEP30" s="145"/>
      <c r="AEQ30" s="145"/>
      <c r="AER30" s="145"/>
      <c r="AES30" s="145"/>
      <c r="AET30" s="145"/>
      <c r="AEU30" s="145"/>
      <c r="AEV30" s="145"/>
      <c r="AEW30" s="145"/>
      <c r="AEX30" s="145"/>
      <c r="AEY30" s="145"/>
      <c r="AEZ30" s="145"/>
      <c r="AFA30" s="145"/>
      <c r="AFB30" s="145"/>
      <c r="AFC30" s="145"/>
      <c r="AFD30" s="145"/>
      <c r="AFE30" s="145"/>
      <c r="AFF30" s="145"/>
      <c r="AFG30" s="145"/>
      <c r="AFH30" s="145"/>
      <c r="AFI30" s="145"/>
      <c r="AFJ30" s="145"/>
      <c r="AFK30" s="145"/>
      <c r="AFL30" s="145"/>
      <c r="AFM30" s="145"/>
      <c r="AFN30" s="145"/>
      <c r="AFO30" s="145"/>
      <c r="AFP30" s="145"/>
      <c r="AFQ30" s="145"/>
      <c r="AFR30" s="145"/>
      <c r="AFS30" s="145"/>
      <c r="AFT30" s="145"/>
      <c r="AFU30" s="145"/>
      <c r="AFV30" s="145"/>
      <c r="AFW30" s="145"/>
      <c r="AFX30" s="145"/>
      <c r="AFY30" s="145"/>
      <c r="AFZ30" s="145"/>
      <c r="AGA30" s="145"/>
      <c r="AGB30" s="145"/>
      <c r="AGC30" s="145"/>
      <c r="AGD30" s="145"/>
      <c r="AGE30" s="145"/>
      <c r="AGF30" s="145"/>
      <c r="AGG30" s="145"/>
      <c r="AGH30" s="145"/>
      <c r="AGI30" s="145"/>
      <c r="AGJ30" s="145"/>
      <c r="AGK30" s="145"/>
      <c r="AGL30" s="145"/>
      <c r="AGM30" s="145"/>
      <c r="AGN30" s="145"/>
      <c r="AGO30" s="145"/>
      <c r="AGP30" s="145"/>
      <c r="AGQ30" s="145"/>
      <c r="AGR30" s="145"/>
      <c r="AGS30" s="145"/>
      <c r="AGT30" s="145"/>
      <c r="AGU30" s="145"/>
      <c r="AGV30" s="145"/>
      <c r="AGW30" s="145"/>
      <c r="AGX30" s="145"/>
      <c r="AGY30" s="145"/>
      <c r="AGZ30" s="145"/>
      <c r="AHA30" s="145"/>
      <c r="AHB30" s="145"/>
      <c r="AHC30" s="145"/>
      <c r="AHD30" s="145"/>
      <c r="AHE30" s="145"/>
      <c r="AHF30" s="145"/>
      <c r="AHG30" s="145"/>
      <c r="AHH30" s="145"/>
      <c r="AHI30" s="145"/>
      <c r="AHJ30" s="145"/>
      <c r="AHK30" s="145"/>
      <c r="AHL30" s="145"/>
      <c r="AHM30" s="145"/>
      <c r="AHN30" s="145"/>
      <c r="AHO30" s="145"/>
      <c r="AHP30" s="145"/>
      <c r="AHQ30" s="145"/>
      <c r="AHR30" s="145"/>
      <c r="AHS30" s="145"/>
      <c r="AHT30" s="145"/>
      <c r="AHU30" s="145"/>
      <c r="AHV30" s="145"/>
      <c r="AHW30" s="145"/>
      <c r="AHX30" s="145"/>
      <c r="AHY30" s="145"/>
      <c r="AHZ30" s="145"/>
      <c r="AIA30" s="145"/>
      <c r="AIB30" s="145"/>
      <c r="AIC30" s="145"/>
      <c r="AID30" s="145"/>
      <c r="AIE30" s="145"/>
      <c r="AIF30" s="145"/>
      <c r="AIG30" s="145"/>
      <c r="AIH30" s="145"/>
      <c r="AII30" s="145"/>
      <c r="AIJ30" s="145"/>
      <c r="AIK30" s="145"/>
      <c r="AIL30" s="145"/>
      <c r="AIM30" s="145"/>
      <c r="AIN30" s="145"/>
      <c r="AIO30" s="145"/>
      <c r="AIP30" s="145"/>
      <c r="AIQ30" s="145"/>
      <c r="AIR30" s="145"/>
      <c r="AIS30" s="145"/>
      <c r="AIT30" s="145"/>
      <c r="AIU30" s="145"/>
      <c r="AIV30" s="145"/>
      <c r="AIW30" s="145"/>
      <c r="AIX30" s="145"/>
      <c r="AIY30" s="145"/>
      <c r="AIZ30" s="145"/>
      <c r="AJA30" s="145"/>
      <c r="AJB30" s="145"/>
      <c r="AJC30" s="145"/>
      <c r="AJD30" s="145"/>
      <c r="AJE30" s="145"/>
      <c r="AJF30" s="145"/>
      <c r="AJG30" s="145"/>
      <c r="AJH30" s="145"/>
      <c r="AJI30" s="145"/>
      <c r="AJJ30" s="145"/>
      <c r="AJK30" s="145"/>
      <c r="AJL30" s="145"/>
      <c r="AJM30" s="145"/>
      <c r="AJN30" s="145"/>
      <c r="AJO30" s="145"/>
      <c r="AJP30" s="145"/>
      <c r="AJQ30" s="145"/>
      <c r="AJR30" s="145"/>
      <c r="AJS30" s="145"/>
      <c r="AJT30" s="145"/>
      <c r="AJU30" s="145"/>
      <c r="AJV30" s="145"/>
      <c r="AJW30" s="145"/>
      <c r="AJX30" s="145"/>
      <c r="AJY30" s="145"/>
      <c r="AJZ30" s="145"/>
      <c r="AKA30" s="145"/>
      <c r="AKB30" s="145"/>
      <c r="AKC30" s="145"/>
      <c r="AKD30" s="145"/>
      <c r="AKE30" s="145"/>
      <c r="AKF30" s="145"/>
      <c r="AKG30" s="145"/>
      <c r="AKH30" s="145"/>
      <c r="AKI30" s="145"/>
      <c r="AKJ30" s="145"/>
      <c r="AKK30" s="145"/>
      <c r="AKL30" s="145"/>
      <c r="AKM30" s="145"/>
      <c r="AKN30" s="145"/>
      <c r="AKO30" s="145"/>
      <c r="AKP30" s="145"/>
      <c r="AKQ30" s="145"/>
      <c r="AKR30" s="145"/>
      <c r="AKS30" s="145"/>
      <c r="AKT30" s="145"/>
      <c r="AKU30" s="145"/>
      <c r="AKV30" s="145"/>
      <c r="AKW30" s="145"/>
      <c r="AKX30" s="145"/>
      <c r="AKY30" s="145"/>
      <c r="AKZ30" s="145"/>
      <c r="ALA30" s="145"/>
      <c r="ALB30" s="145"/>
      <c r="ALC30" s="145"/>
      <c r="ALD30" s="145"/>
      <c r="ALE30" s="145"/>
      <c r="ALF30" s="145"/>
      <c r="ALG30" s="145"/>
      <c r="ALH30" s="145"/>
      <c r="ALI30" s="145"/>
      <c r="ALJ30" s="145"/>
      <c r="ALK30" s="145"/>
      <c r="ALL30" s="145"/>
      <c r="ALM30" s="145"/>
      <c r="ALN30" s="145"/>
      <c r="ALO30" s="145"/>
      <c r="ALP30" s="145"/>
      <c r="ALQ30" s="145"/>
      <c r="ALR30" s="145"/>
      <c r="ALS30" s="145"/>
      <c r="ALT30" s="145"/>
      <c r="ALU30" s="145"/>
      <c r="ALV30" s="145"/>
      <c r="ALW30" s="145"/>
      <c r="ALX30" s="145"/>
      <c r="ALY30" s="145"/>
      <c r="ALZ30" s="145"/>
    </row>
    <row r="31" spans="1:1024" x14ac:dyDescent="0.3">
      <c r="A31" s="151"/>
      <c r="B31" s="151"/>
      <c r="C31" s="249" t="s">
        <v>24</v>
      </c>
      <c r="D31" s="249"/>
      <c r="E31" s="249"/>
      <c r="F31" s="249"/>
      <c r="G31" s="249"/>
      <c r="H31" s="249"/>
      <c r="I31" s="152"/>
      <c r="J31" s="145"/>
      <c r="K31" s="145"/>
      <c r="L31" s="145"/>
      <c r="M31" s="145"/>
      <c r="N31" s="145"/>
      <c r="O31" s="145"/>
      <c r="P31" s="145"/>
      <c r="Q31" s="145"/>
      <c r="R31" s="145"/>
      <c r="S31" s="145"/>
      <c r="T31" s="145"/>
      <c r="U31" s="145"/>
      <c r="V31" s="145"/>
      <c r="W31" s="145"/>
      <c r="X31" s="145"/>
      <c r="Y31" s="145"/>
      <c r="Z31" s="145"/>
      <c r="AA31" s="145"/>
      <c r="AB31" s="145"/>
      <c r="AC31" s="145"/>
      <c r="AD31" s="145"/>
      <c r="AE31" s="145"/>
      <c r="AF31" s="145"/>
      <c r="AG31" s="145"/>
      <c r="AH31" s="145"/>
      <c r="AI31" s="145"/>
      <c r="AJ31" s="145"/>
      <c r="AK31" s="145"/>
      <c r="AL31" s="145"/>
      <c r="AM31" s="145"/>
      <c r="AN31" s="145"/>
      <c r="AO31" s="145"/>
      <c r="AP31" s="145"/>
      <c r="AQ31" s="145"/>
      <c r="AR31" s="145"/>
      <c r="AS31" s="145"/>
      <c r="AT31" s="145"/>
      <c r="AU31" s="145"/>
      <c r="AV31" s="145"/>
      <c r="AW31" s="145"/>
      <c r="AX31" s="145"/>
      <c r="AY31" s="145"/>
      <c r="AZ31" s="145"/>
      <c r="BA31" s="145"/>
      <c r="BB31" s="145"/>
      <c r="BC31" s="145"/>
      <c r="BD31" s="145"/>
      <c r="BE31" s="145"/>
      <c r="BF31" s="145"/>
      <c r="BG31" s="145"/>
      <c r="BH31" s="145"/>
      <c r="BI31" s="145"/>
      <c r="BJ31" s="145"/>
      <c r="BK31" s="145"/>
      <c r="BL31" s="145"/>
      <c r="BM31" s="145"/>
      <c r="BN31" s="145"/>
      <c r="BO31" s="145"/>
      <c r="BP31" s="145"/>
      <c r="BQ31" s="145"/>
      <c r="BR31" s="145"/>
      <c r="BS31" s="145"/>
      <c r="BT31" s="145"/>
      <c r="BU31" s="145"/>
      <c r="BV31" s="145"/>
      <c r="BW31" s="145"/>
      <c r="BX31" s="145"/>
      <c r="BY31" s="145"/>
      <c r="BZ31" s="145"/>
      <c r="CA31" s="145"/>
      <c r="CB31" s="145"/>
      <c r="CC31" s="145"/>
      <c r="CD31" s="145"/>
      <c r="CE31" s="145"/>
      <c r="CF31" s="145"/>
      <c r="CG31" s="145"/>
      <c r="CH31" s="145"/>
      <c r="CI31" s="145"/>
      <c r="CJ31" s="145"/>
      <c r="CK31" s="145"/>
      <c r="CL31" s="145"/>
      <c r="CM31" s="145"/>
      <c r="CN31" s="145"/>
      <c r="CO31" s="145"/>
      <c r="CP31" s="145"/>
      <c r="CQ31" s="145"/>
      <c r="CR31" s="145"/>
      <c r="CS31" s="145"/>
      <c r="CT31" s="145"/>
      <c r="CU31" s="145"/>
      <c r="CV31" s="145"/>
      <c r="CW31" s="145"/>
      <c r="CX31" s="145"/>
      <c r="CY31" s="145"/>
      <c r="CZ31" s="145"/>
      <c r="DA31" s="145"/>
      <c r="DB31" s="145"/>
      <c r="DC31" s="145"/>
      <c r="DD31" s="145"/>
      <c r="DE31" s="145"/>
      <c r="DF31" s="145"/>
      <c r="DG31" s="145"/>
      <c r="DH31" s="145"/>
      <c r="DI31" s="145"/>
      <c r="DJ31" s="145"/>
      <c r="DK31" s="145"/>
      <c r="DL31" s="145"/>
      <c r="DM31" s="145"/>
      <c r="DN31" s="145"/>
      <c r="DO31" s="145"/>
      <c r="DP31" s="145"/>
      <c r="DQ31" s="145"/>
      <c r="DR31" s="145"/>
      <c r="DS31" s="145"/>
      <c r="DT31" s="145"/>
      <c r="DU31" s="145"/>
      <c r="DV31" s="145"/>
      <c r="DW31" s="145"/>
      <c r="DX31" s="145"/>
      <c r="DY31" s="145"/>
      <c r="DZ31" s="145"/>
      <c r="EA31" s="145"/>
      <c r="EB31" s="145"/>
      <c r="EC31" s="145"/>
      <c r="ED31" s="145"/>
      <c r="EE31" s="145"/>
      <c r="EF31" s="145"/>
      <c r="EG31" s="145"/>
      <c r="EH31" s="145"/>
      <c r="EI31" s="145"/>
      <c r="EJ31" s="145"/>
      <c r="EK31" s="145"/>
      <c r="EL31" s="145"/>
      <c r="EM31" s="145"/>
      <c r="EN31" s="145"/>
      <c r="EO31" s="145"/>
      <c r="EP31" s="145"/>
      <c r="EQ31" s="145"/>
      <c r="ER31" s="145"/>
      <c r="ES31" s="145"/>
      <c r="ET31" s="145"/>
      <c r="EU31" s="145"/>
      <c r="EV31" s="145"/>
      <c r="EW31" s="145"/>
      <c r="EX31" s="145"/>
      <c r="EY31" s="145"/>
      <c r="EZ31" s="145"/>
      <c r="FA31" s="145"/>
      <c r="FB31" s="145"/>
      <c r="FC31" s="145"/>
      <c r="FD31" s="145"/>
      <c r="FE31" s="145"/>
      <c r="FF31" s="145"/>
      <c r="FG31" s="145"/>
      <c r="FH31" s="145"/>
      <c r="FI31" s="145"/>
      <c r="FJ31" s="145"/>
      <c r="FK31" s="145"/>
      <c r="FL31" s="145"/>
      <c r="FM31" s="145"/>
      <c r="FN31" s="145"/>
      <c r="FO31" s="145"/>
      <c r="FP31" s="145"/>
      <c r="FQ31" s="145"/>
      <c r="FR31" s="145"/>
      <c r="FS31" s="145"/>
      <c r="FT31" s="145"/>
      <c r="FU31" s="145"/>
      <c r="FV31" s="145"/>
      <c r="FW31" s="145"/>
      <c r="FX31" s="145"/>
      <c r="FY31" s="145"/>
      <c r="FZ31" s="145"/>
      <c r="GA31" s="145"/>
      <c r="GB31" s="145"/>
      <c r="GC31" s="145"/>
      <c r="GD31" s="145"/>
      <c r="GE31" s="145"/>
      <c r="GF31" s="145"/>
      <c r="GG31" s="145"/>
      <c r="GH31" s="145"/>
      <c r="GI31" s="145"/>
      <c r="GJ31" s="145"/>
      <c r="GK31" s="145"/>
      <c r="GL31" s="145"/>
      <c r="GM31" s="145"/>
      <c r="GN31" s="145"/>
      <c r="GO31" s="145"/>
      <c r="GP31" s="145"/>
      <c r="GQ31" s="145"/>
      <c r="GR31" s="145"/>
      <c r="GS31" s="145"/>
      <c r="GT31" s="145"/>
      <c r="GU31" s="145"/>
      <c r="GV31" s="145"/>
      <c r="GW31" s="145"/>
      <c r="GX31" s="145"/>
      <c r="GY31" s="145"/>
      <c r="GZ31" s="145"/>
      <c r="HA31" s="145"/>
      <c r="HB31" s="145"/>
      <c r="HC31" s="145"/>
      <c r="HD31" s="145"/>
      <c r="HE31" s="145"/>
      <c r="HF31" s="145"/>
      <c r="HG31" s="145"/>
      <c r="HH31" s="145"/>
      <c r="HI31" s="145"/>
      <c r="HJ31" s="145"/>
      <c r="HK31" s="145"/>
      <c r="HL31" s="145"/>
      <c r="HM31" s="145"/>
      <c r="HN31" s="145"/>
      <c r="HO31" s="145"/>
      <c r="HP31" s="145"/>
      <c r="HQ31" s="145"/>
      <c r="HR31" s="145"/>
      <c r="HS31" s="145"/>
      <c r="HT31" s="145"/>
      <c r="HU31" s="145"/>
      <c r="HV31" s="145"/>
      <c r="HW31" s="145"/>
      <c r="HX31" s="145"/>
      <c r="HY31" s="145"/>
      <c r="HZ31" s="145"/>
      <c r="IA31" s="145"/>
      <c r="IB31" s="145"/>
      <c r="IC31" s="145"/>
      <c r="ID31" s="145"/>
      <c r="IE31" s="145"/>
      <c r="IF31" s="145"/>
      <c r="IG31" s="145"/>
      <c r="IH31" s="145"/>
      <c r="II31" s="145"/>
      <c r="IJ31" s="145"/>
      <c r="IK31" s="145"/>
      <c r="IL31" s="145"/>
      <c r="IM31" s="145"/>
      <c r="IN31" s="145"/>
      <c r="IO31" s="145"/>
      <c r="IP31" s="145"/>
      <c r="IQ31" s="145"/>
      <c r="IR31" s="145"/>
      <c r="IS31" s="145"/>
      <c r="IT31" s="145"/>
      <c r="IU31" s="145"/>
      <c r="IV31" s="145"/>
      <c r="IW31" s="145"/>
      <c r="IX31" s="145"/>
      <c r="IY31" s="145"/>
      <c r="IZ31" s="145"/>
      <c r="JA31" s="145"/>
      <c r="JB31" s="145"/>
      <c r="JC31" s="145"/>
      <c r="JD31" s="145"/>
      <c r="JE31" s="145"/>
      <c r="JF31" s="145"/>
      <c r="JG31" s="145"/>
      <c r="JH31" s="145"/>
      <c r="JI31" s="145"/>
      <c r="JJ31" s="145"/>
      <c r="JK31" s="145"/>
      <c r="JL31" s="145"/>
      <c r="JM31" s="145"/>
      <c r="JN31" s="145"/>
      <c r="JO31" s="145"/>
      <c r="JP31" s="145"/>
      <c r="JQ31" s="145"/>
      <c r="JR31" s="145"/>
      <c r="JS31" s="145"/>
      <c r="JT31" s="145"/>
      <c r="JU31" s="145"/>
      <c r="JV31" s="145"/>
      <c r="JW31" s="145"/>
      <c r="JX31" s="145"/>
      <c r="JY31" s="145"/>
      <c r="JZ31" s="145"/>
      <c r="KA31" s="145"/>
      <c r="KB31" s="145"/>
      <c r="KC31" s="145"/>
      <c r="KD31" s="145"/>
      <c r="KE31" s="145"/>
      <c r="KF31" s="145"/>
      <c r="KG31" s="145"/>
      <c r="KH31" s="145"/>
      <c r="KI31" s="145"/>
      <c r="KJ31" s="145"/>
      <c r="KK31" s="145"/>
      <c r="KL31" s="145"/>
      <c r="KM31" s="145"/>
      <c r="KN31" s="145"/>
      <c r="KO31" s="145"/>
      <c r="KP31" s="145"/>
      <c r="KQ31" s="145"/>
      <c r="KR31" s="145"/>
      <c r="KS31" s="145"/>
      <c r="KT31" s="145"/>
      <c r="KU31" s="145"/>
      <c r="KV31" s="145"/>
      <c r="KW31" s="145"/>
      <c r="KX31" s="145"/>
      <c r="KY31" s="145"/>
      <c r="KZ31" s="145"/>
      <c r="LA31" s="145"/>
      <c r="LB31" s="145"/>
      <c r="LC31" s="145"/>
      <c r="LD31" s="145"/>
      <c r="LE31" s="145"/>
      <c r="LF31" s="145"/>
      <c r="LG31" s="145"/>
      <c r="LH31" s="145"/>
      <c r="LI31" s="145"/>
      <c r="LJ31" s="145"/>
      <c r="LK31" s="145"/>
      <c r="LL31" s="145"/>
      <c r="LM31" s="145"/>
      <c r="LN31" s="145"/>
      <c r="LO31" s="145"/>
      <c r="LP31" s="145"/>
      <c r="LQ31" s="145"/>
      <c r="LR31" s="145"/>
      <c r="LS31" s="145"/>
      <c r="LT31" s="145"/>
      <c r="LU31" s="145"/>
      <c r="LV31" s="145"/>
      <c r="LW31" s="145"/>
      <c r="LX31" s="145"/>
      <c r="LY31" s="145"/>
      <c r="LZ31" s="145"/>
      <c r="MA31" s="145"/>
      <c r="MB31" s="145"/>
      <c r="MC31" s="145"/>
      <c r="MD31" s="145"/>
      <c r="ME31" s="145"/>
      <c r="MF31" s="145"/>
      <c r="MG31" s="145"/>
      <c r="MH31" s="145"/>
      <c r="MI31" s="145"/>
      <c r="MJ31" s="145"/>
      <c r="MK31" s="145"/>
      <c r="ML31" s="145"/>
      <c r="MM31" s="145"/>
      <c r="MN31" s="145"/>
      <c r="MO31" s="145"/>
      <c r="MP31" s="145"/>
      <c r="MQ31" s="145"/>
      <c r="MR31" s="145"/>
      <c r="MS31" s="145"/>
      <c r="MT31" s="145"/>
      <c r="MU31" s="145"/>
      <c r="MV31" s="145"/>
      <c r="MW31" s="145"/>
      <c r="MX31" s="145"/>
      <c r="MY31" s="145"/>
      <c r="MZ31" s="145"/>
      <c r="NA31" s="145"/>
      <c r="NB31" s="145"/>
      <c r="NC31" s="145"/>
      <c r="ND31" s="145"/>
      <c r="NE31" s="145"/>
      <c r="NF31" s="145"/>
      <c r="NG31" s="145"/>
      <c r="NH31" s="145"/>
      <c r="NI31" s="145"/>
      <c r="NJ31" s="145"/>
      <c r="NK31" s="145"/>
      <c r="NL31" s="145"/>
      <c r="NM31" s="145"/>
      <c r="NN31" s="145"/>
      <c r="NO31" s="145"/>
      <c r="NP31" s="145"/>
      <c r="NQ31" s="145"/>
      <c r="NR31" s="145"/>
      <c r="NS31" s="145"/>
      <c r="NT31" s="145"/>
      <c r="NU31" s="145"/>
      <c r="NV31" s="145"/>
      <c r="NW31" s="145"/>
      <c r="NX31" s="145"/>
      <c r="NY31" s="145"/>
      <c r="NZ31" s="145"/>
      <c r="OA31" s="145"/>
      <c r="OB31" s="145"/>
      <c r="OC31" s="145"/>
      <c r="OD31" s="145"/>
      <c r="OE31" s="145"/>
      <c r="OF31" s="145"/>
      <c r="OG31" s="145"/>
      <c r="OH31" s="145"/>
      <c r="OI31" s="145"/>
      <c r="OJ31" s="145"/>
      <c r="OK31" s="145"/>
      <c r="OL31" s="145"/>
      <c r="OM31" s="145"/>
      <c r="ON31" s="145"/>
      <c r="OO31" s="145"/>
      <c r="OP31" s="145"/>
      <c r="OQ31" s="145"/>
      <c r="OR31" s="145"/>
      <c r="OS31" s="145"/>
      <c r="OT31" s="145"/>
      <c r="OU31" s="145"/>
      <c r="OV31" s="145"/>
      <c r="OW31" s="145"/>
      <c r="OX31" s="145"/>
      <c r="OY31" s="145"/>
      <c r="OZ31" s="145"/>
      <c r="PA31" s="145"/>
      <c r="PB31" s="145"/>
      <c r="PC31" s="145"/>
      <c r="PD31" s="145"/>
      <c r="PE31" s="145"/>
      <c r="PF31" s="145"/>
      <c r="PG31" s="145"/>
      <c r="PH31" s="145"/>
      <c r="PI31" s="145"/>
      <c r="PJ31" s="145"/>
      <c r="PK31" s="145"/>
      <c r="PL31" s="145"/>
      <c r="PM31" s="145"/>
      <c r="PN31" s="145"/>
      <c r="PO31" s="145"/>
      <c r="PP31" s="145"/>
      <c r="PQ31" s="145"/>
      <c r="PR31" s="145"/>
      <c r="PS31" s="145"/>
      <c r="PT31" s="145"/>
      <c r="PU31" s="145"/>
      <c r="PV31" s="145"/>
      <c r="PW31" s="145"/>
      <c r="PX31" s="145"/>
      <c r="PY31" s="145"/>
      <c r="PZ31" s="145"/>
      <c r="QA31" s="145"/>
      <c r="QB31" s="145"/>
      <c r="QC31" s="145"/>
      <c r="QD31" s="145"/>
      <c r="QE31" s="145"/>
      <c r="QF31" s="145"/>
      <c r="QG31" s="145"/>
      <c r="QH31" s="145"/>
      <c r="QI31" s="145"/>
      <c r="QJ31" s="145"/>
      <c r="QK31" s="145"/>
      <c r="QL31" s="145"/>
      <c r="QM31" s="145"/>
      <c r="QN31" s="145"/>
      <c r="QO31" s="145"/>
      <c r="QP31" s="145"/>
      <c r="QQ31" s="145"/>
      <c r="QR31" s="145"/>
      <c r="QS31" s="145"/>
      <c r="QT31" s="145"/>
      <c r="QU31" s="145"/>
      <c r="QV31" s="145"/>
      <c r="QW31" s="145"/>
      <c r="QX31" s="145"/>
      <c r="QY31" s="145"/>
      <c r="QZ31" s="145"/>
      <c r="RA31" s="145"/>
      <c r="RB31" s="145"/>
      <c r="RC31" s="145"/>
      <c r="RD31" s="145"/>
      <c r="RE31" s="145"/>
      <c r="RF31" s="145"/>
      <c r="RG31" s="145"/>
      <c r="RH31" s="145"/>
      <c r="RI31" s="145"/>
      <c r="RJ31" s="145"/>
      <c r="RK31" s="145"/>
      <c r="RL31" s="145"/>
      <c r="RM31" s="145"/>
      <c r="RN31" s="145"/>
      <c r="RO31" s="145"/>
      <c r="RP31" s="145"/>
      <c r="RQ31" s="145"/>
      <c r="RR31" s="145"/>
      <c r="RS31" s="145"/>
      <c r="RT31" s="145"/>
      <c r="RU31" s="145"/>
      <c r="RV31" s="145"/>
      <c r="RW31" s="145"/>
      <c r="RX31" s="145"/>
      <c r="RY31" s="145"/>
      <c r="RZ31" s="145"/>
      <c r="SA31" s="145"/>
      <c r="SB31" s="145"/>
      <c r="SC31" s="145"/>
      <c r="SD31" s="145"/>
      <c r="SE31" s="145"/>
      <c r="SF31" s="145"/>
      <c r="SG31" s="145"/>
      <c r="SH31" s="145"/>
      <c r="SI31" s="145"/>
      <c r="SJ31" s="145"/>
      <c r="SK31" s="145"/>
      <c r="SL31" s="145"/>
      <c r="SM31" s="145"/>
      <c r="SN31" s="145"/>
      <c r="SO31" s="145"/>
      <c r="SP31" s="145"/>
      <c r="SQ31" s="145"/>
      <c r="SR31" s="145"/>
      <c r="SS31" s="145"/>
      <c r="ST31" s="145"/>
      <c r="SU31" s="145"/>
      <c r="SV31" s="145"/>
      <c r="SW31" s="145"/>
      <c r="SX31" s="145"/>
      <c r="SY31" s="145"/>
      <c r="SZ31" s="145"/>
      <c r="TA31" s="145"/>
      <c r="TB31" s="145"/>
      <c r="TC31" s="145"/>
      <c r="TD31" s="145"/>
      <c r="TE31" s="145"/>
      <c r="TF31" s="145"/>
      <c r="TG31" s="145"/>
      <c r="TH31" s="145"/>
      <c r="TI31" s="145"/>
      <c r="TJ31" s="145"/>
      <c r="TK31" s="145"/>
      <c r="TL31" s="145"/>
      <c r="TM31" s="145"/>
      <c r="TN31" s="145"/>
      <c r="TO31" s="145"/>
      <c r="TP31" s="145"/>
      <c r="TQ31" s="145"/>
      <c r="TR31" s="145"/>
      <c r="TS31" s="145"/>
      <c r="TT31" s="145"/>
      <c r="TU31" s="145"/>
      <c r="TV31" s="145"/>
      <c r="TW31" s="145"/>
      <c r="TX31" s="145"/>
      <c r="TY31" s="145"/>
      <c r="TZ31" s="145"/>
      <c r="UA31" s="145"/>
      <c r="UB31" s="145"/>
      <c r="UC31" s="145"/>
      <c r="UD31" s="145"/>
      <c r="UE31" s="145"/>
      <c r="UF31" s="145"/>
      <c r="UG31" s="145"/>
      <c r="UH31" s="145"/>
      <c r="UI31" s="145"/>
      <c r="UJ31" s="145"/>
      <c r="UK31" s="145"/>
      <c r="UL31" s="145"/>
      <c r="UM31" s="145"/>
      <c r="UN31" s="145"/>
      <c r="UO31" s="145"/>
      <c r="UP31" s="145"/>
      <c r="UQ31" s="145"/>
      <c r="UR31" s="145"/>
      <c r="US31" s="145"/>
      <c r="UT31" s="145"/>
      <c r="UU31" s="145"/>
      <c r="UV31" s="145"/>
      <c r="UW31" s="145"/>
      <c r="UX31" s="145"/>
      <c r="UY31" s="145"/>
      <c r="UZ31" s="145"/>
      <c r="VA31" s="145"/>
      <c r="VB31" s="145"/>
      <c r="VC31" s="145"/>
      <c r="VD31" s="145"/>
      <c r="VE31" s="145"/>
      <c r="VF31" s="145"/>
      <c r="VG31" s="145"/>
      <c r="VH31" s="145"/>
      <c r="VI31" s="145"/>
      <c r="VJ31" s="145"/>
      <c r="VK31" s="145"/>
      <c r="VL31" s="145"/>
      <c r="VM31" s="145"/>
      <c r="VN31" s="145"/>
      <c r="VO31" s="145"/>
      <c r="VP31" s="145"/>
      <c r="VQ31" s="145"/>
      <c r="VR31" s="145"/>
      <c r="VS31" s="145"/>
      <c r="VT31" s="145"/>
      <c r="VU31" s="145"/>
      <c r="VV31" s="145"/>
      <c r="VW31" s="145"/>
      <c r="VX31" s="145"/>
      <c r="VY31" s="145"/>
      <c r="VZ31" s="145"/>
      <c r="WA31" s="145"/>
      <c r="WB31" s="145"/>
      <c r="WC31" s="145"/>
      <c r="WD31" s="145"/>
      <c r="WE31" s="145"/>
      <c r="WF31" s="145"/>
      <c r="WG31" s="145"/>
      <c r="WH31" s="145"/>
      <c r="WI31" s="145"/>
      <c r="WJ31" s="145"/>
      <c r="WK31" s="145"/>
      <c r="WL31" s="145"/>
      <c r="WM31" s="145"/>
      <c r="WN31" s="145"/>
      <c r="WO31" s="145"/>
      <c r="WP31" s="145"/>
      <c r="WQ31" s="145"/>
      <c r="WR31" s="145"/>
      <c r="WS31" s="145"/>
      <c r="WT31" s="145"/>
      <c r="WU31" s="145"/>
      <c r="WV31" s="145"/>
      <c r="WW31" s="145"/>
      <c r="WX31" s="145"/>
      <c r="WY31" s="145"/>
      <c r="WZ31" s="145"/>
      <c r="XA31" s="145"/>
      <c r="XB31" s="145"/>
      <c r="XC31" s="145"/>
      <c r="XD31" s="145"/>
      <c r="XE31" s="145"/>
      <c r="XF31" s="145"/>
      <c r="XG31" s="145"/>
      <c r="XH31" s="145"/>
      <c r="XI31" s="145"/>
      <c r="XJ31" s="145"/>
      <c r="XK31" s="145"/>
      <c r="XL31" s="145"/>
      <c r="XM31" s="145"/>
      <c r="XN31" s="145"/>
      <c r="XO31" s="145"/>
      <c r="XP31" s="145"/>
      <c r="XQ31" s="145"/>
      <c r="XR31" s="145"/>
      <c r="XS31" s="145"/>
      <c r="XT31" s="145"/>
      <c r="XU31" s="145"/>
      <c r="XV31" s="145"/>
      <c r="XW31" s="145"/>
      <c r="XX31" s="145"/>
      <c r="XY31" s="145"/>
      <c r="XZ31" s="145"/>
      <c r="YA31" s="145"/>
      <c r="YB31" s="145"/>
      <c r="YC31" s="145"/>
      <c r="YD31" s="145"/>
      <c r="YE31" s="145"/>
      <c r="YF31" s="145"/>
      <c r="YG31" s="145"/>
      <c r="YH31" s="145"/>
      <c r="YI31" s="145"/>
      <c r="YJ31" s="145"/>
      <c r="YK31" s="145"/>
      <c r="YL31" s="145"/>
      <c r="YM31" s="145"/>
      <c r="YN31" s="145"/>
      <c r="YO31" s="145"/>
      <c r="YP31" s="145"/>
      <c r="YQ31" s="145"/>
      <c r="YR31" s="145"/>
      <c r="YS31" s="145"/>
      <c r="YT31" s="145"/>
      <c r="YU31" s="145"/>
      <c r="YV31" s="145"/>
      <c r="YW31" s="145"/>
      <c r="YX31" s="145"/>
      <c r="YY31" s="145"/>
      <c r="YZ31" s="145"/>
      <c r="ZA31" s="145"/>
      <c r="ZB31" s="145"/>
      <c r="ZC31" s="145"/>
      <c r="ZD31" s="145"/>
      <c r="ZE31" s="145"/>
      <c r="ZF31" s="145"/>
      <c r="ZG31" s="145"/>
      <c r="ZH31" s="145"/>
      <c r="ZI31" s="145"/>
      <c r="ZJ31" s="145"/>
      <c r="ZK31" s="145"/>
      <c r="ZL31" s="145"/>
      <c r="ZM31" s="145"/>
      <c r="ZN31" s="145"/>
      <c r="ZO31" s="145"/>
      <c r="ZP31" s="145"/>
      <c r="ZQ31" s="145"/>
      <c r="ZR31" s="145"/>
      <c r="ZS31" s="145"/>
      <c r="ZT31" s="145"/>
      <c r="ZU31" s="145"/>
      <c r="ZV31" s="145"/>
      <c r="ZW31" s="145"/>
      <c r="ZX31" s="145"/>
      <c r="ZY31" s="145"/>
      <c r="ZZ31" s="145"/>
      <c r="AAA31" s="145"/>
      <c r="AAB31" s="145"/>
      <c r="AAC31" s="145"/>
      <c r="AAD31" s="145"/>
      <c r="AAE31" s="145"/>
      <c r="AAF31" s="145"/>
      <c r="AAG31" s="145"/>
      <c r="AAH31" s="145"/>
      <c r="AAI31" s="145"/>
      <c r="AAJ31" s="145"/>
      <c r="AAK31" s="145"/>
      <c r="AAL31" s="145"/>
      <c r="AAM31" s="145"/>
      <c r="AAN31" s="145"/>
      <c r="AAO31" s="145"/>
      <c r="AAP31" s="145"/>
      <c r="AAQ31" s="145"/>
      <c r="AAR31" s="145"/>
      <c r="AAS31" s="145"/>
      <c r="AAT31" s="145"/>
      <c r="AAU31" s="145"/>
      <c r="AAV31" s="145"/>
      <c r="AAW31" s="145"/>
      <c r="AAX31" s="145"/>
      <c r="AAY31" s="145"/>
      <c r="AAZ31" s="145"/>
      <c r="ABA31" s="145"/>
      <c r="ABB31" s="145"/>
      <c r="ABC31" s="145"/>
      <c r="ABD31" s="145"/>
      <c r="ABE31" s="145"/>
      <c r="ABF31" s="145"/>
      <c r="ABG31" s="145"/>
      <c r="ABH31" s="145"/>
      <c r="ABI31" s="145"/>
      <c r="ABJ31" s="145"/>
      <c r="ABK31" s="145"/>
      <c r="ABL31" s="145"/>
      <c r="ABM31" s="145"/>
      <c r="ABN31" s="145"/>
      <c r="ABO31" s="145"/>
      <c r="ABP31" s="145"/>
      <c r="ABQ31" s="145"/>
      <c r="ABR31" s="145"/>
      <c r="ABS31" s="145"/>
      <c r="ABT31" s="145"/>
      <c r="ABU31" s="145"/>
      <c r="ABV31" s="145"/>
      <c r="ABW31" s="145"/>
      <c r="ABX31" s="145"/>
      <c r="ABY31" s="145"/>
      <c r="ABZ31" s="145"/>
      <c r="ACA31" s="145"/>
      <c r="ACB31" s="145"/>
      <c r="ACC31" s="145"/>
      <c r="ACD31" s="145"/>
      <c r="ACE31" s="145"/>
      <c r="ACF31" s="145"/>
      <c r="ACG31" s="145"/>
      <c r="ACH31" s="145"/>
      <c r="ACI31" s="145"/>
      <c r="ACJ31" s="145"/>
      <c r="ACK31" s="145"/>
      <c r="ACL31" s="145"/>
      <c r="ACM31" s="145"/>
      <c r="ACN31" s="145"/>
      <c r="ACO31" s="145"/>
      <c r="ACP31" s="145"/>
      <c r="ACQ31" s="145"/>
      <c r="ACR31" s="145"/>
      <c r="ACS31" s="145"/>
      <c r="ACT31" s="145"/>
      <c r="ACU31" s="145"/>
      <c r="ACV31" s="145"/>
      <c r="ACW31" s="145"/>
      <c r="ACX31" s="145"/>
      <c r="ACY31" s="145"/>
      <c r="ACZ31" s="145"/>
      <c r="ADA31" s="145"/>
      <c r="ADB31" s="145"/>
      <c r="ADC31" s="145"/>
      <c r="ADD31" s="145"/>
      <c r="ADE31" s="145"/>
      <c r="ADF31" s="145"/>
      <c r="ADG31" s="145"/>
      <c r="ADH31" s="145"/>
      <c r="ADI31" s="145"/>
      <c r="ADJ31" s="145"/>
      <c r="ADK31" s="145"/>
      <c r="ADL31" s="145"/>
      <c r="ADM31" s="145"/>
      <c r="ADN31" s="145"/>
      <c r="ADO31" s="145"/>
      <c r="ADP31" s="145"/>
      <c r="ADQ31" s="145"/>
      <c r="ADR31" s="145"/>
      <c r="ADS31" s="145"/>
      <c r="ADT31" s="145"/>
      <c r="ADU31" s="145"/>
      <c r="ADV31" s="145"/>
      <c r="ADW31" s="145"/>
      <c r="ADX31" s="145"/>
      <c r="ADY31" s="145"/>
      <c r="ADZ31" s="145"/>
      <c r="AEA31" s="145"/>
      <c r="AEB31" s="145"/>
      <c r="AEC31" s="145"/>
      <c r="AED31" s="145"/>
      <c r="AEE31" s="145"/>
      <c r="AEF31" s="145"/>
      <c r="AEG31" s="145"/>
      <c r="AEH31" s="145"/>
      <c r="AEI31" s="145"/>
      <c r="AEJ31" s="145"/>
      <c r="AEK31" s="145"/>
      <c r="AEL31" s="145"/>
      <c r="AEM31" s="145"/>
      <c r="AEN31" s="145"/>
      <c r="AEO31" s="145"/>
      <c r="AEP31" s="145"/>
      <c r="AEQ31" s="145"/>
      <c r="AER31" s="145"/>
      <c r="AES31" s="145"/>
      <c r="AET31" s="145"/>
      <c r="AEU31" s="145"/>
      <c r="AEV31" s="145"/>
      <c r="AEW31" s="145"/>
      <c r="AEX31" s="145"/>
      <c r="AEY31" s="145"/>
      <c r="AEZ31" s="145"/>
      <c r="AFA31" s="145"/>
      <c r="AFB31" s="145"/>
      <c r="AFC31" s="145"/>
      <c r="AFD31" s="145"/>
      <c r="AFE31" s="145"/>
      <c r="AFF31" s="145"/>
      <c r="AFG31" s="145"/>
      <c r="AFH31" s="145"/>
      <c r="AFI31" s="145"/>
      <c r="AFJ31" s="145"/>
      <c r="AFK31" s="145"/>
      <c r="AFL31" s="145"/>
      <c r="AFM31" s="145"/>
      <c r="AFN31" s="145"/>
      <c r="AFO31" s="145"/>
      <c r="AFP31" s="145"/>
      <c r="AFQ31" s="145"/>
      <c r="AFR31" s="145"/>
      <c r="AFS31" s="145"/>
      <c r="AFT31" s="145"/>
      <c r="AFU31" s="145"/>
      <c r="AFV31" s="145"/>
      <c r="AFW31" s="145"/>
      <c r="AFX31" s="145"/>
      <c r="AFY31" s="145"/>
      <c r="AFZ31" s="145"/>
      <c r="AGA31" s="145"/>
      <c r="AGB31" s="145"/>
      <c r="AGC31" s="145"/>
      <c r="AGD31" s="145"/>
      <c r="AGE31" s="145"/>
      <c r="AGF31" s="145"/>
      <c r="AGG31" s="145"/>
      <c r="AGH31" s="145"/>
      <c r="AGI31" s="145"/>
      <c r="AGJ31" s="145"/>
      <c r="AGK31" s="145"/>
      <c r="AGL31" s="145"/>
      <c r="AGM31" s="145"/>
      <c r="AGN31" s="145"/>
      <c r="AGO31" s="145"/>
      <c r="AGP31" s="145"/>
      <c r="AGQ31" s="145"/>
      <c r="AGR31" s="145"/>
      <c r="AGS31" s="145"/>
      <c r="AGT31" s="145"/>
      <c r="AGU31" s="145"/>
      <c r="AGV31" s="145"/>
      <c r="AGW31" s="145"/>
      <c r="AGX31" s="145"/>
      <c r="AGY31" s="145"/>
      <c r="AGZ31" s="145"/>
      <c r="AHA31" s="145"/>
      <c r="AHB31" s="145"/>
      <c r="AHC31" s="145"/>
      <c r="AHD31" s="145"/>
      <c r="AHE31" s="145"/>
      <c r="AHF31" s="145"/>
      <c r="AHG31" s="145"/>
      <c r="AHH31" s="145"/>
      <c r="AHI31" s="145"/>
      <c r="AHJ31" s="145"/>
      <c r="AHK31" s="145"/>
      <c r="AHL31" s="145"/>
      <c r="AHM31" s="145"/>
      <c r="AHN31" s="145"/>
      <c r="AHO31" s="145"/>
      <c r="AHP31" s="145"/>
      <c r="AHQ31" s="145"/>
      <c r="AHR31" s="145"/>
      <c r="AHS31" s="145"/>
      <c r="AHT31" s="145"/>
      <c r="AHU31" s="145"/>
      <c r="AHV31" s="145"/>
      <c r="AHW31" s="145"/>
      <c r="AHX31" s="145"/>
      <c r="AHY31" s="145"/>
      <c r="AHZ31" s="145"/>
      <c r="AIA31" s="145"/>
      <c r="AIB31" s="145"/>
      <c r="AIC31" s="145"/>
      <c r="AID31" s="145"/>
      <c r="AIE31" s="145"/>
      <c r="AIF31" s="145"/>
      <c r="AIG31" s="145"/>
      <c r="AIH31" s="145"/>
      <c r="AII31" s="145"/>
      <c r="AIJ31" s="145"/>
      <c r="AIK31" s="145"/>
      <c r="AIL31" s="145"/>
      <c r="AIM31" s="145"/>
      <c r="AIN31" s="145"/>
      <c r="AIO31" s="145"/>
      <c r="AIP31" s="145"/>
      <c r="AIQ31" s="145"/>
      <c r="AIR31" s="145"/>
      <c r="AIS31" s="145"/>
      <c r="AIT31" s="145"/>
      <c r="AIU31" s="145"/>
      <c r="AIV31" s="145"/>
      <c r="AIW31" s="145"/>
      <c r="AIX31" s="145"/>
      <c r="AIY31" s="145"/>
      <c r="AIZ31" s="145"/>
      <c r="AJA31" s="145"/>
      <c r="AJB31" s="145"/>
      <c r="AJC31" s="145"/>
      <c r="AJD31" s="145"/>
      <c r="AJE31" s="145"/>
      <c r="AJF31" s="145"/>
      <c r="AJG31" s="145"/>
      <c r="AJH31" s="145"/>
      <c r="AJI31" s="145"/>
      <c r="AJJ31" s="145"/>
      <c r="AJK31" s="145"/>
      <c r="AJL31" s="145"/>
      <c r="AJM31" s="145"/>
      <c r="AJN31" s="145"/>
      <c r="AJO31" s="145"/>
      <c r="AJP31" s="145"/>
      <c r="AJQ31" s="145"/>
      <c r="AJR31" s="145"/>
      <c r="AJS31" s="145"/>
      <c r="AJT31" s="145"/>
      <c r="AJU31" s="145"/>
      <c r="AJV31" s="145"/>
      <c r="AJW31" s="145"/>
      <c r="AJX31" s="145"/>
      <c r="AJY31" s="145"/>
      <c r="AJZ31" s="145"/>
      <c r="AKA31" s="145"/>
      <c r="AKB31" s="145"/>
      <c r="AKC31" s="145"/>
      <c r="AKD31" s="145"/>
      <c r="AKE31" s="145"/>
      <c r="AKF31" s="145"/>
      <c r="AKG31" s="145"/>
      <c r="AKH31" s="145"/>
      <c r="AKI31" s="145"/>
      <c r="AKJ31" s="145"/>
      <c r="AKK31" s="145"/>
      <c r="AKL31" s="145"/>
      <c r="AKM31" s="145"/>
      <c r="AKN31" s="145"/>
      <c r="AKO31" s="145"/>
      <c r="AKP31" s="145"/>
      <c r="AKQ31" s="145"/>
      <c r="AKR31" s="145"/>
      <c r="AKS31" s="145"/>
      <c r="AKT31" s="145"/>
      <c r="AKU31" s="145"/>
      <c r="AKV31" s="145"/>
      <c r="AKW31" s="145"/>
      <c r="AKX31" s="145"/>
      <c r="AKY31" s="145"/>
      <c r="AKZ31" s="145"/>
      <c r="ALA31" s="145"/>
      <c r="ALB31" s="145"/>
      <c r="ALC31" s="145"/>
      <c r="ALD31" s="145"/>
      <c r="ALE31" s="145"/>
      <c r="ALF31" s="145"/>
      <c r="ALG31" s="145"/>
      <c r="ALH31" s="145"/>
      <c r="ALI31" s="145"/>
      <c r="ALJ31" s="145"/>
      <c r="ALK31" s="145"/>
      <c r="ALL31" s="145"/>
      <c r="ALM31" s="145"/>
      <c r="ALN31" s="145"/>
      <c r="ALO31" s="145"/>
      <c r="ALP31" s="145"/>
      <c r="ALQ31" s="145"/>
      <c r="ALR31" s="145"/>
      <c r="ALS31" s="145"/>
      <c r="ALT31" s="145"/>
      <c r="ALU31" s="145"/>
      <c r="ALV31" s="145"/>
      <c r="ALW31" s="145"/>
      <c r="ALX31" s="145"/>
      <c r="ALY31" s="145"/>
      <c r="ALZ31" s="145"/>
    </row>
    <row r="32" spans="1:1024" ht="13.95" customHeight="1" x14ac:dyDescent="0.3">
      <c r="A32" s="151"/>
      <c r="B32" s="151"/>
      <c r="C32" s="131">
        <v>1</v>
      </c>
      <c r="D32" s="249" t="s">
        <v>25</v>
      </c>
      <c r="E32" s="249"/>
      <c r="F32" s="249"/>
      <c r="G32" s="249"/>
      <c r="H32" s="70" t="s">
        <v>26</v>
      </c>
      <c r="I32" s="152"/>
      <c r="J32" s="145"/>
      <c r="K32" s="145"/>
      <c r="L32" s="145"/>
      <c r="M32" s="145"/>
      <c r="N32" s="145"/>
      <c r="O32" s="145"/>
      <c r="P32" s="145"/>
      <c r="Q32" s="145"/>
      <c r="R32" s="145"/>
      <c r="S32" s="145"/>
      <c r="T32" s="145"/>
      <c r="U32" s="145"/>
      <c r="V32" s="145"/>
      <c r="W32" s="145"/>
      <c r="X32" s="145"/>
      <c r="Y32" s="145"/>
      <c r="Z32" s="145"/>
      <c r="AA32" s="145"/>
      <c r="AB32" s="145"/>
      <c r="AC32" s="145"/>
      <c r="AD32" s="145"/>
      <c r="AE32" s="145"/>
      <c r="AF32" s="145"/>
      <c r="AG32" s="145"/>
      <c r="AH32" s="145"/>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c r="BI32" s="145"/>
      <c r="BJ32" s="145"/>
      <c r="BK32" s="145"/>
      <c r="BL32" s="145"/>
      <c r="BM32" s="145"/>
      <c r="BN32" s="145"/>
      <c r="BO32" s="145"/>
      <c r="BP32" s="145"/>
      <c r="BQ32" s="145"/>
      <c r="BR32" s="145"/>
      <c r="BS32" s="145"/>
      <c r="BT32" s="145"/>
      <c r="BU32" s="145"/>
      <c r="BV32" s="145"/>
      <c r="BW32" s="145"/>
      <c r="BX32" s="145"/>
      <c r="BY32" s="145"/>
      <c r="BZ32" s="145"/>
      <c r="CA32" s="145"/>
      <c r="CB32" s="145"/>
      <c r="CC32" s="145"/>
      <c r="CD32" s="145"/>
      <c r="CE32" s="145"/>
      <c r="CF32" s="145"/>
      <c r="CG32" s="145"/>
      <c r="CH32" s="145"/>
      <c r="CI32" s="145"/>
      <c r="CJ32" s="145"/>
      <c r="CK32" s="145"/>
      <c r="CL32" s="145"/>
      <c r="CM32" s="145"/>
      <c r="CN32" s="145"/>
      <c r="CO32" s="145"/>
      <c r="CP32" s="145"/>
      <c r="CQ32" s="145"/>
      <c r="CR32" s="145"/>
      <c r="CS32" s="145"/>
      <c r="CT32" s="145"/>
      <c r="CU32" s="145"/>
      <c r="CV32" s="145"/>
      <c r="CW32" s="145"/>
      <c r="CX32" s="145"/>
      <c r="CY32" s="145"/>
      <c r="CZ32" s="145"/>
      <c r="DA32" s="145"/>
      <c r="DB32" s="145"/>
      <c r="DC32" s="145"/>
      <c r="DD32" s="145"/>
      <c r="DE32" s="145"/>
      <c r="DF32" s="145"/>
      <c r="DG32" s="145"/>
      <c r="DH32" s="145"/>
      <c r="DI32" s="145"/>
      <c r="DJ32" s="145"/>
      <c r="DK32" s="145"/>
      <c r="DL32" s="145"/>
      <c r="DM32" s="145"/>
      <c r="DN32" s="145"/>
      <c r="DO32" s="145"/>
      <c r="DP32" s="145"/>
      <c r="DQ32" s="145"/>
      <c r="DR32" s="145"/>
      <c r="DS32" s="145"/>
      <c r="DT32" s="145"/>
      <c r="DU32" s="145"/>
      <c r="DV32" s="145"/>
      <c r="DW32" s="145"/>
      <c r="DX32" s="145"/>
      <c r="DY32" s="145"/>
      <c r="DZ32" s="145"/>
      <c r="EA32" s="145"/>
      <c r="EB32" s="145"/>
      <c r="EC32" s="145"/>
      <c r="ED32" s="145"/>
      <c r="EE32" s="145"/>
      <c r="EF32" s="145"/>
      <c r="EG32" s="145"/>
      <c r="EH32" s="145"/>
      <c r="EI32" s="145"/>
      <c r="EJ32" s="145"/>
      <c r="EK32" s="145"/>
      <c r="EL32" s="145"/>
      <c r="EM32" s="145"/>
      <c r="EN32" s="145"/>
      <c r="EO32" s="145"/>
      <c r="EP32" s="145"/>
      <c r="EQ32" s="145"/>
      <c r="ER32" s="145"/>
      <c r="ES32" s="145"/>
      <c r="ET32" s="145"/>
      <c r="EU32" s="145"/>
      <c r="EV32" s="145"/>
      <c r="EW32" s="145"/>
      <c r="EX32" s="145"/>
      <c r="EY32" s="145"/>
      <c r="EZ32" s="145"/>
      <c r="FA32" s="145"/>
      <c r="FB32" s="145"/>
      <c r="FC32" s="145"/>
      <c r="FD32" s="145"/>
      <c r="FE32" s="145"/>
      <c r="FF32" s="145"/>
      <c r="FG32" s="145"/>
      <c r="FH32" s="145"/>
      <c r="FI32" s="145"/>
      <c r="FJ32" s="145"/>
      <c r="FK32" s="145"/>
      <c r="FL32" s="145"/>
      <c r="FM32" s="145"/>
      <c r="FN32" s="145"/>
      <c r="FO32" s="145"/>
      <c r="FP32" s="145"/>
      <c r="FQ32" s="145"/>
      <c r="FR32" s="145"/>
      <c r="FS32" s="145"/>
      <c r="FT32" s="145"/>
      <c r="FU32" s="145"/>
      <c r="FV32" s="145"/>
      <c r="FW32" s="145"/>
      <c r="FX32" s="145"/>
      <c r="FY32" s="145"/>
      <c r="FZ32" s="145"/>
      <c r="GA32" s="145"/>
      <c r="GB32" s="145"/>
      <c r="GC32" s="145"/>
      <c r="GD32" s="145"/>
      <c r="GE32" s="145"/>
      <c r="GF32" s="145"/>
      <c r="GG32" s="145"/>
      <c r="GH32" s="145"/>
      <c r="GI32" s="145"/>
      <c r="GJ32" s="145"/>
      <c r="GK32" s="145"/>
      <c r="GL32" s="145"/>
      <c r="GM32" s="145"/>
      <c r="GN32" s="145"/>
      <c r="GO32" s="145"/>
      <c r="GP32" s="145"/>
      <c r="GQ32" s="145"/>
      <c r="GR32" s="145"/>
      <c r="GS32" s="145"/>
      <c r="GT32" s="145"/>
      <c r="GU32" s="145"/>
      <c r="GV32" s="145"/>
      <c r="GW32" s="145"/>
      <c r="GX32" s="145"/>
      <c r="GY32" s="145"/>
      <c r="GZ32" s="145"/>
      <c r="HA32" s="145"/>
      <c r="HB32" s="145"/>
      <c r="HC32" s="145"/>
      <c r="HD32" s="145"/>
      <c r="HE32" s="145"/>
      <c r="HF32" s="145"/>
      <c r="HG32" s="145"/>
      <c r="HH32" s="145"/>
      <c r="HI32" s="145"/>
      <c r="HJ32" s="145"/>
      <c r="HK32" s="145"/>
      <c r="HL32" s="145"/>
      <c r="HM32" s="145"/>
      <c r="HN32" s="145"/>
      <c r="HO32" s="145"/>
      <c r="HP32" s="145"/>
      <c r="HQ32" s="145"/>
      <c r="HR32" s="145"/>
      <c r="HS32" s="145"/>
      <c r="HT32" s="145"/>
      <c r="HU32" s="145"/>
      <c r="HV32" s="145"/>
      <c r="HW32" s="145"/>
      <c r="HX32" s="145"/>
      <c r="HY32" s="145"/>
      <c r="HZ32" s="145"/>
      <c r="IA32" s="145"/>
      <c r="IB32" s="145"/>
      <c r="IC32" s="145"/>
      <c r="ID32" s="145"/>
      <c r="IE32" s="145"/>
      <c r="IF32" s="145"/>
      <c r="IG32" s="145"/>
      <c r="IH32" s="145"/>
      <c r="II32" s="145"/>
      <c r="IJ32" s="145"/>
      <c r="IK32" s="145"/>
      <c r="IL32" s="145"/>
      <c r="IM32" s="145"/>
      <c r="IN32" s="145"/>
      <c r="IO32" s="145"/>
      <c r="IP32" s="145"/>
      <c r="IQ32" s="145"/>
      <c r="IR32" s="145"/>
      <c r="IS32" s="145"/>
      <c r="IT32" s="145"/>
      <c r="IU32" s="145"/>
      <c r="IV32" s="145"/>
      <c r="IW32" s="145"/>
      <c r="IX32" s="145"/>
      <c r="IY32" s="145"/>
      <c r="IZ32" s="145"/>
      <c r="JA32" s="145"/>
      <c r="JB32" s="145"/>
      <c r="JC32" s="145"/>
      <c r="JD32" s="145"/>
      <c r="JE32" s="145"/>
      <c r="JF32" s="145"/>
      <c r="JG32" s="145"/>
      <c r="JH32" s="145"/>
      <c r="JI32" s="145"/>
      <c r="JJ32" s="145"/>
      <c r="JK32" s="145"/>
      <c r="JL32" s="145"/>
      <c r="JM32" s="145"/>
      <c r="JN32" s="145"/>
      <c r="JO32" s="145"/>
      <c r="JP32" s="145"/>
      <c r="JQ32" s="145"/>
      <c r="JR32" s="145"/>
      <c r="JS32" s="145"/>
      <c r="JT32" s="145"/>
      <c r="JU32" s="145"/>
      <c r="JV32" s="145"/>
      <c r="JW32" s="145"/>
      <c r="JX32" s="145"/>
      <c r="JY32" s="145"/>
      <c r="JZ32" s="145"/>
      <c r="KA32" s="145"/>
      <c r="KB32" s="145"/>
      <c r="KC32" s="145"/>
      <c r="KD32" s="145"/>
      <c r="KE32" s="145"/>
      <c r="KF32" s="145"/>
      <c r="KG32" s="145"/>
      <c r="KH32" s="145"/>
      <c r="KI32" s="145"/>
      <c r="KJ32" s="145"/>
      <c r="KK32" s="145"/>
      <c r="KL32" s="145"/>
      <c r="KM32" s="145"/>
      <c r="KN32" s="145"/>
      <c r="KO32" s="145"/>
      <c r="KP32" s="145"/>
      <c r="KQ32" s="145"/>
      <c r="KR32" s="145"/>
      <c r="KS32" s="145"/>
      <c r="KT32" s="145"/>
      <c r="KU32" s="145"/>
      <c r="KV32" s="145"/>
      <c r="KW32" s="145"/>
      <c r="KX32" s="145"/>
      <c r="KY32" s="145"/>
      <c r="KZ32" s="145"/>
      <c r="LA32" s="145"/>
      <c r="LB32" s="145"/>
      <c r="LC32" s="145"/>
      <c r="LD32" s="145"/>
      <c r="LE32" s="145"/>
      <c r="LF32" s="145"/>
      <c r="LG32" s="145"/>
      <c r="LH32" s="145"/>
      <c r="LI32" s="145"/>
      <c r="LJ32" s="145"/>
      <c r="LK32" s="145"/>
      <c r="LL32" s="145"/>
      <c r="LM32" s="145"/>
      <c r="LN32" s="145"/>
      <c r="LO32" s="145"/>
      <c r="LP32" s="145"/>
      <c r="LQ32" s="145"/>
      <c r="LR32" s="145"/>
      <c r="LS32" s="145"/>
      <c r="LT32" s="145"/>
      <c r="LU32" s="145"/>
      <c r="LV32" s="145"/>
      <c r="LW32" s="145"/>
      <c r="LX32" s="145"/>
      <c r="LY32" s="145"/>
      <c r="LZ32" s="145"/>
      <c r="MA32" s="145"/>
      <c r="MB32" s="145"/>
      <c r="MC32" s="145"/>
      <c r="MD32" s="145"/>
      <c r="ME32" s="145"/>
      <c r="MF32" s="145"/>
      <c r="MG32" s="145"/>
      <c r="MH32" s="145"/>
      <c r="MI32" s="145"/>
      <c r="MJ32" s="145"/>
      <c r="MK32" s="145"/>
      <c r="ML32" s="145"/>
      <c r="MM32" s="145"/>
      <c r="MN32" s="145"/>
      <c r="MO32" s="145"/>
      <c r="MP32" s="145"/>
      <c r="MQ32" s="145"/>
      <c r="MR32" s="145"/>
      <c r="MS32" s="145"/>
      <c r="MT32" s="145"/>
      <c r="MU32" s="145"/>
      <c r="MV32" s="145"/>
      <c r="MW32" s="145"/>
      <c r="MX32" s="145"/>
      <c r="MY32" s="145"/>
      <c r="MZ32" s="145"/>
      <c r="NA32" s="145"/>
      <c r="NB32" s="145"/>
      <c r="NC32" s="145"/>
      <c r="ND32" s="145"/>
      <c r="NE32" s="145"/>
      <c r="NF32" s="145"/>
      <c r="NG32" s="145"/>
      <c r="NH32" s="145"/>
      <c r="NI32" s="145"/>
      <c r="NJ32" s="145"/>
      <c r="NK32" s="145"/>
      <c r="NL32" s="145"/>
      <c r="NM32" s="145"/>
      <c r="NN32" s="145"/>
      <c r="NO32" s="145"/>
      <c r="NP32" s="145"/>
      <c r="NQ32" s="145"/>
      <c r="NR32" s="145"/>
      <c r="NS32" s="145"/>
      <c r="NT32" s="145"/>
      <c r="NU32" s="145"/>
      <c r="NV32" s="145"/>
      <c r="NW32" s="145"/>
      <c r="NX32" s="145"/>
      <c r="NY32" s="145"/>
      <c r="NZ32" s="145"/>
      <c r="OA32" s="145"/>
      <c r="OB32" s="145"/>
      <c r="OC32" s="145"/>
      <c r="OD32" s="145"/>
      <c r="OE32" s="145"/>
      <c r="OF32" s="145"/>
      <c r="OG32" s="145"/>
      <c r="OH32" s="145"/>
      <c r="OI32" s="145"/>
      <c r="OJ32" s="145"/>
      <c r="OK32" s="145"/>
      <c r="OL32" s="145"/>
      <c r="OM32" s="145"/>
      <c r="ON32" s="145"/>
      <c r="OO32" s="145"/>
      <c r="OP32" s="145"/>
      <c r="OQ32" s="145"/>
      <c r="OR32" s="145"/>
      <c r="OS32" s="145"/>
      <c r="OT32" s="145"/>
      <c r="OU32" s="145"/>
      <c r="OV32" s="145"/>
      <c r="OW32" s="145"/>
      <c r="OX32" s="145"/>
      <c r="OY32" s="145"/>
      <c r="OZ32" s="145"/>
      <c r="PA32" s="145"/>
      <c r="PB32" s="145"/>
      <c r="PC32" s="145"/>
      <c r="PD32" s="145"/>
      <c r="PE32" s="145"/>
      <c r="PF32" s="145"/>
      <c r="PG32" s="145"/>
      <c r="PH32" s="145"/>
      <c r="PI32" s="145"/>
      <c r="PJ32" s="145"/>
      <c r="PK32" s="145"/>
      <c r="PL32" s="145"/>
      <c r="PM32" s="145"/>
      <c r="PN32" s="145"/>
      <c r="PO32" s="145"/>
      <c r="PP32" s="145"/>
      <c r="PQ32" s="145"/>
      <c r="PR32" s="145"/>
      <c r="PS32" s="145"/>
      <c r="PT32" s="145"/>
      <c r="PU32" s="145"/>
      <c r="PV32" s="145"/>
      <c r="PW32" s="145"/>
      <c r="PX32" s="145"/>
      <c r="PY32" s="145"/>
      <c r="PZ32" s="145"/>
      <c r="QA32" s="145"/>
      <c r="QB32" s="145"/>
      <c r="QC32" s="145"/>
      <c r="QD32" s="145"/>
      <c r="QE32" s="145"/>
      <c r="QF32" s="145"/>
      <c r="QG32" s="145"/>
      <c r="QH32" s="145"/>
      <c r="QI32" s="145"/>
      <c r="QJ32" s="145"/>
      <c r="QK32" s="145"/>
      <c r="QL32" s="145"/>
      <c r="QM32" s="145"/>
      <c r="QN32" s="145"/>
      <c r="QO32" s="145"/>
      <c r="QP32" s="145"/>
      <c r="QQ32" s="145"/>
      <c r="QR32" s="145"/>
      <c r="QS32" s="145"/>
      <c r="QT32" s="145"/>
      <c r="QU32" s="145"/>
      <c r="QV32" s="145"/>
      <c r="QW32" s="145"/>
      <c r="QX32" s="145"/>
      <c r="QY32" s="145"/>
      <c r="QZ32" s="145"/>
      <c r="RA32" s="145"/>
      <c r="RB32" s="145"/>
      <c r="RC32" s="145"/>
      <c r="RD32" s="145"/>
      <c r="RE32" s="145"/>
      <c r="RF32" s="145"/>
      <c r="RG32" s="145"/>
      <c r="RH32" s="145"/>
      <c r="RI32" s="145"/>
      <c r="RJ32" s="145"/>
      <c r="RK32" s="145"/>
      <c r="RL32" s="145"/>
      <c r="RM32" s="145"/>
      <c r="RN32" s="145"/>
      <c r="RO32" s="145"/>
      <c r="RP32" s="145"/>
      <c r="RQ32" s="145"/>
      <c r="RR32" s="145"/>
      <c r="RS32" s="145"/>
      <c r="RT32" s="145"/>
      <c r="RU32" s="145"/>
      <c r="RV32" s="145"/>
      <c r="RW32" s="145"/>
      <c r="RX32" s="145"/>
      <c r="RY32" s="145"/>
      <c r="RZ32" s="145"/>
      <c r="SA32" s="145"/>
      <c r="SB32" s="145"/>
      <c r="SC32" s="145"/>
      <c r="SD32" s="145"/>
      <c r="SE32" s="145"/>
      <c r="SF32" s="145"/>
      <c r="SG32" s="145"/>
      <c r="SH32" s="145"/>
      <c r="SI32" s="145"/>
      <c r="SJ32" s="145"/>
      <c r="SK32" s="145"/>
      <c r="SL32" s="145"/>
      <c r="SM32" s="145"/>
      <c r="SN32" s="145"/>
      <c r="SO32" s="145"/>
      <c r="SP32" s="145"/>
      <c r="SQ32" s="145"/>
      <c r="SR32" s="145"/>
      <c r="SS32" s="145"/>
      <c r="ST32" s="145"/>
      <c r="SU32" s="145"/>
      <c r="SV32" s="145"/>
      <c r="SW32" s="145"/>
      <c r="SX32" s="145"/>
      <c r="SY32" s="145"/>
      <c r="SZ32" s="145"/>
      <c r="TA32" s="145"/>
      <c r="TB32" s="145"/>
      <c r="TC32" s="145"/>
      <c r="TD32" s="145"/>
      <c r="TE32" s="145"/>
      <c r="TF32" s="145"/>
      <c r="TG32" s="145"/>
      <c r="TH32" s="145"/>
      <c r="TI32" s="145"/>
      <c r="TJ32" s="145"/>
      <c r="TK32" s="145"/>
      <c r="TL32" s="145"/>
      <c r="TM32" s="145"/>
      <c r="TN32" s="145"/>
      <c r="TO32" s="145"/>
      <c r="TP32" s="145"/>
      <c r="TQ32" s="145"/>
      <c r="TR32" s="145"/>
      <c r="TS32" s="145"/>
      <c r="TT32" s="145"/>
      <c r="TU32" s="145"/>
      <c r="TV32" s="145"/>
      <c r="TW32" s="145"/>
      <c r="TX32" s="145"/>
      <c r="TY32" s="145"/>
      <c r="TZ32" s="145"/>
      <c r="UA32" s="145"/>
      <c r="UB32" s="145"/>
      <c r="UC32" s="145"/>
      <c r="UD32" s="145"/>
      <c r="UE32" s="145"/>
      <c r="UF32" s="145"/>
      <c r="UG32" s="145"/>
      <c r="UH32" s="145"/>
      <c r="UI32" s="145"/>
      <c r="UJ32" s="145"/>
      <c r="UK32" s="145"/>
      <c r="UL32" s="145"/>
      <c r="UM32" s="145"/>
      <c r="UN32" s="145"/>
      <c r="UO32" s="145"/>
      <c r="UP32" s="145"/>
      <c r="UQ32" s="145"/>
      <c r="UR32" s="145"/>
      <c r="US32" s="145"/>
      <c r="UT32" s="145"/>
      <c r="UU32" s="145"/>
      <c r="UV32" s="145"/>
      <c r="UW32" s="145"/>
      <c r="UX32" s="145"/>
      <c r="UY32" s="145"/>
      <c r="UZ32" s="145"/>
      <c r="VA32" s="145"/>
      <c r="VB32" s="145"/>
      <c r="VC32" s="145"/>
      <c r="VD32" s="145"/>
      <c r="VE32" s="145"/>
      <c r="VF32" s="145"/>
      <c r="VG32" s="145"/>
      <c r="VH32" s="145"/>
      <c r="VI32" s="145"/>
      <c r="VJ32" s="145"/>
      <c r="VK32" s="145"/>
      <c r="VL32" s="145"/>
      <c r="VM32" s="145"/>
      <c r="VN32" s="145"/>
      <c r="VO32" s="145"/>
      <c r="VP32" s="145"/>
      <c r="VQ32" s="145"/>
      <c r="VR32" s="145"/>
      <c r="VS32" s="145"/>
      <c r="VT32" s="145"/>
      <c r="VU32" s="145"/>
      <c r="VV32" s="145"/>
      <c r="VW32" s="145"/>
      <c r="VX32" s="145"/>
      <c r="VY32" s="145"/>
      <c r="VZ32" s="145"/>
      <c r="WA32" s="145"/>
      <c r="WB32" s="145"/>
      <c r="WC32" s="145"/>
      <c r="WD32" s="145"/>
      <c r="WE32" s="145"/>
      <c r="WF32" s="145"/>
      <c r="WG32" s="145"/>
      <c r="WH32" s="145"/>
      <c r="WI32" s="145"/>
      <c r="WJ32" s="145"/>
      <c r="WK32" s="145"/>
      <c r="WL32" s="145"/>
      <c r="WM32" s="145"/>
      <c r="WN32" s="145"/>
      <c r="WO32" s="145"/>
      <c r="WP32" s="145"/>
      <c r="WQ32" s="145"/>
      <c r="WR32" s="145"/>
      <c r="WS32" s="145"/>
      <c r="WT32" s="145"/>
      <c r="WU32" s="145"/>
      <c r="WV32" s="145"/>
      <c r="WW32" s="145"/>
      <c r="WX32" s="145"/>
      <c r="WY32" s="145"/>
      <c r="WZ32" s="145"/>
      <c r="XA32" s="145"/>
      <c r="XB32" s="145"/>
      <c r="XC32" s="145"/>
      <c r="XD32" s="145"/>
      <c r="XE32" s="145"/>
      <c r="XF32" s="145"/>
      <c r="XG32" s="145"/>
      <c r="XH32" s="145"/>
      <c r="XI32" s="145"/>
      <c r="XJ32" s="145"/>
      <c r="XK32" s="145"/>
      <c r="XL32" s="145"/>
      <c r="XM32" s="145"/>
      <c r="XN32" s="145"/>
      <c r="XO32" s="145"/>
      <c r="XP32" s="145"/>
      <c r="XQ32" s="145"/>
      <c r="XR32" s="145"/>
      <c r="XS32" s="145"/>
      <c r="XT32" s="145"/>
      <c r="XU32" s="145"/>
      <c r="XV32" s="145"/>
      <c r="XW32" s="145"/>
      <c r="XX32" s="145"/>
      <c r="XY32" s="145"/>
      <c r="XZ32" s="145"/>
      <c r="YA32" s="145"/>
      <c r="YB32" s="145"/>
      <c r="YC32" s="145"/>
      <c r="YD32" s="145"/>
      <c r="YE32" s="145"/>
      <c r="YF32" s="145"/>
      <c r="YG32" s="145"/>
      <c r="YH32" s="145"/>
      <c r="YI32" s="145"/>
      <c r="YJ32" s="145"/>
      <c r="YK32" s="145"/>
      <c r="YL32" s="145"/>
      <c r="YM32" s="145"/>
      <c r="YN32" s="145"/>
      <c r="YO32" s="145"/>
      <c r="YP32" s="145"/>
      <c r="YQ32" s="145"/>
      <c r="YR32" s="145"/>
      <c r="YS32" s="145"/>
      <c r="YT32" s="145"/>
      <c r="YU32" s="145"/>
      <c r="YV32" s="145"/>
      <c r="YW32" s="145"/>
      <c r="YX32" s="145"/>
      <c r="YY32" s="145"/>
      <c r="YZ32" s="145"/>
      <c r="ZA32" s="145"/>
      <c r="ZB32" s="145"/>
      <c r="ZC32" s="145"/>
      <c r="ZD32" s="145"/>
      <c r="ZE32" s="145"/>
      <c r="ZF32" s="145"/>
      <c r="ZG32" s="145"/>
      <c r="ZH32" s="145"/>
      <c r="ZI32" s="145"/>
      <c r="ZJ32" s="145"/>
      <c r="ZK32" s="145"/>
      <c r="ZL32" s="145"/>
      <c r="ZM32" s="145"/>
      <c r="ZN32" s="145"/>
      <c r="ZO32" s="145"/>
      <c r="ZP32" s="145"/>
      <c r="ZQ32" s="145"/>
      <c r="ZR32" s="145"/>
      <c r="ZS32" s="145"/>
      <c r="ZT32" s="145"/>
      <c r="ZU32" s="145"/>
      <c r="ZV32" s="145"/>
      <c r="ZW32" s="145"/>
      <c r="ZX32" s="145"/>
      <c r="ZY32" s="145"/>
      <c r="ZZ32" s="145"/>
      <c r="AAA32" s="145"/>
      <c r="AAB32" s="145"/>
      <c r="AAC32" s="145"/>
      <c r="AAD32" s="145"/>
      <c r="AAE32" s="145"/>
      <c r="AAF32" s="145"/>
      <c r="AAG32" s="145"/>
      <c r="AAH32" s="145"/>
      <c r="AAI32" s="145"/>
      <c r="AAJ32" s="145"/>
      <c r="AAK32" s="145"/>
      <c r="AAL32" s="145"/>
      <c r="AAM32" s="145"/>
      <c r="AAN32" s="145"/>
      <c r="AAO32" s="145"/>
      <c r="AAP32" s="145"/>
      <c r="AAQ32" s="145"/>
      <c r="AAR32" s="145"/>
      <c r="AAS32" s="145"/>
      <c r="AAT32" s="145"/>
      <c r="AAU32" s="145"/>
      <c r="AAV32" s="145"/>
      <c r="AAW32" s="145"/>
      <c r="AAX32" s="145"/>
      <c r="AAY32" s="145"/>
      <c r="AAZ32" s="145"/>
      <c r="ABA32" s="145"/>
      <c r="ABB32" s="145"/>
      <c r="ABC32" s="145"/>
      <c r="ABD32" s="145"/>
      <c r="ABE32" s="145"/>
      <c r="ABF32" s="145"/>
      <c r="ABG32" s="145"/>
      <c r="ABH32" s="145"/>
      <c r="ABI32" s="145"/>
      <c r="ABJ32" s="145"/>
      <c r="ABK32" s="145"/>
      <c r="ABL32" s="145"/>
      <c r="ABM32" s="145"/>
      <c r="ABN32" s="145"/>
      <c r="ABO32" s="145"/>
      <c r="ABP32" s="145"/>
      <c r="ABQ32" s="145"/>
      <c r="ABR32" s="145"/>
      <c r="ABS32" s="145"/>
      <c r="ABT32" s="145"/>
      <c r="ABU32" s="145"/>
      <c r="ABV32" s="145"/>
      <c r="ABW32" s="145"/>
      <c r="ABX32" s="145"/>
      <c r="ABY32" s="145"/>
      <c r="ABZ32" s="145"/>
      <c r="ACA32" s="145"/>
      <c r="ACB32" s="145"/>
      <c r="ACC32" s="145"/>
      <c r="ACD32" s="145"/>
      <c r="ACE32" s="145"/>
      <c r="ACF32" s="145"/>
      <c r="ACG32" s="145"/>
      <c r="ACH32" s="145"/>
      <c r="ACI32" s="145"/>
      <c r="ACJ32" s="145"/>
      <c r="ACK32" s="145"/>
      <c r="ACL32" s="145"/>
      <c r="ACM32" s="145"/>
      <c r="ACN32" s="145"/>
      <c r="ACO32" s="145"/>
      <c r="ACP32" s="145"/>
      <c r="ACQ32" s="145"/>
      <c r="ACR32" s="145"/>
      <c r="ACS32" s="145"/>
      <c r="ACT32" s="145"/>
      <c r="ACU32" s="145"/>
      <c r="ACV32" s="145"/>
      <c r="ACW32" s="145"/>
      <c r="ACX32" s="145"/>
      <c r="ACY32" s="145"/>
      <c r="ACZ32" s="145"/>
      <c r="ADA32" s="145"/>
      <c r="ADB32" s="145"/>
      <c r="ADC32" s="145"/>
      <c r="ADD32" s="145"/>
      <c r="ADE32" s="145"/>
      <c r="ADF32" s="145"/>
      <c r="ADG32" s="145"/>
      <c r="ADH32" s="145"/>
      <c r="ADI32" s="145"/>
      <c r="ADJ32" s="145"/>
      <c r="ADK32" s="145"/>
      <c r="ADL32" s="145"/>
      <c r="ADM32" s="145"/>
      <c r="ADN32" s="145"/>
      <c r="ADO32" s="145"/>
      <c r="ADP32" s="145"/>
      <c r="ADQ32" s="145"/>
      <c r="ADR32" s="145"/>
      <c r="ADS32" s="145"/>
      <c r="ADT32" s="145"/>
      <c r="ADU32" s="145"/>
      <c r="ADV32" s="145"/>
      <c r="ADW32" s="145"/>
      <c r="ADX32" s="145"/>
      <c r="ADY32" s="145"/>
      <c r="ADZ32" s="145"/>
      <c r="AEA32" s="145"/>
      <c r="AEB32" s="145"/>
      <c r="AEC32" s="145"/>
      <c r="AED32" s="145"/>
      <c r="AEE32" s="145"/>
      <c r="AEF32" s="145"/>
      <c r="AEG32" s="145"/>
      <c r="AEH32" s="145"/>
      <c r="AEI32" s="145"/>
      <c r="AEJ32" s="145"/>
      <c r="AEK32" s="145"/>
      <c r="AEL32" s="145"/>
      <c r="AEM32" s="145"/>
      <c r="AEN32" s="145"/>
      <c r="AEO32" s="145"/>
      <c r="AEP32" s="145"/>
      <c r="AEQ32" s="145"/>
      <c r="AER32" s="145"/>
      <c r="AES32" s="145"/>
      <c r="AET32" s="145"/>
      <c r="AEU32" s="145"/>
      <c r="AEV32" s="145"/>
      <c r="AEW32" s="145"/>
      <c r="AEX32" s="145"/>
      <c r="AEY32" s="145"/>
      <c r="AEZ32" s="145"/>
      <c r="AFA32" s="145"/>
      <c r="AFB32" s="145"/>
      <c r="AFC32" s="145"/>
      <c r="AFD32" s="145"/>
      <c r="AFE32" s="145"/>
      <c r="AFF32" s="145"/>
      <c r="AFG32" s="145"/>
      <c r="AFH32" s="145"/>
      <c r="AFI32" s="145"/>
      <c r="AFJ32" s="145"/>
      <c r="AFK32" s="145"/>
      <c r="AFL32" s="145"/>
      <c r="AFM32" s="145"/>
      <c r="AFN32" s="145"/>
      <c r="AFO32" s="145"/>
      <c r="AFP32" s="145"/>
      <c r="AFQ32" s="145"/>
      <c r="AFR32" s="145"/>
      <c r="AFS32" s="145"/>
      <c r="AFT32" s="145"/>
      <c r="AFU32" s="145"/>
      <c r="AFV32" s="145"/>
      <c r="AFW32" s="145"/>
      <c r="AFX32" s="145"/>
      <c r="AFY32" s="145"/>
      <c r="AFZ32" s="145"/>
      <c r="AGA32" s="145"/>
      <c r="AGB32" s="145"/>
      <c r="AGC32" s="145"/>
      <c r="AGD32" s="145"/>
      <c r="AGE32" s="145"/>
      <c r="AGF32" s="145"/>
      <c r="AGG32" s="145"/>
      <c r="AGH32" s="145"/>
      <c r="AGI32" s="145"/>
      <c r="AGJ32" s="145"/>
      <c r="AGK32" s="145"/>
      <c r="AGL32" s="145"/>
      <c r="AGM32" s="145"/>
      <c r="AGN32" s="145"/>
      <c r="AGO32" s="145"/>
      <c r="AGP32" s="145"/>
      <c r="AGQ32" s="145"/>
      <c r="AGR32" s="145"/>
      <c r="AGS32" s="145"/>
      <c r="AGT32" s="145"/>
      <c r="AGU32" s="145"/>
      <c r="AGV32" s="145"/>
      <c r="AGW32" s="145"/>
      <c r="AGX32" s="145"/>
      <c r="AGY32" s="145"/>
      <c r="AGZ32" s="145"/>
      <c r="AHA32" s="145"/>
      <c r="AHB32" s="145"/>
      <c r="AHC32" s="145"/>
      <c r="AHD32" s="145"/>
      <c r="AHE32" s="145"/>
      <c r="AHF32" s="145"/>
      <c r="AHG32" s="145"/>
      <c r="AHH32" s="145"/>
      <c r="AHI32" s="145"/>
      <c r="AHJ32" s="145"/>
      <c r="AHK32" s="145"/>
      <c r="AHL32" s="145"/>
      <c r="AHM32" s="145"/>
      <c r="AHN32" s="145"/>
      <c r="AHO32" s="145"/>
      <c r="AHP32" s="145"/>
      <c r="AHQ32" s="145"/>
      <c r="AHR32" s="145"/>
      <c r="AHS32" s="145"/>
      <c r="AHT32" s="145"/>
      <c r="AHU32" s="145"/>
      <c r="AHV32" s="145"/>
      <c r="AHW32" s="145"/>
      <c r="AHX32" s="145"/>
      <c r="AHY32" s="145"/>
      <c r="AHZ32" s="145"/>
      <c r="AIA32" s="145"/>
      <c r="AIB32" s="145"/>
      <c r="AIC32" s="145"/>
      <c r="AID32" s="145"/>
      <c r="AIE32" s="145"/>
      <c r="AIF32" s="145"/>
      <c r="AIG32" s="145"/>
      <c r="AIH32" s="145"/>
      <c r="AII32" s="145"/>
      <c r="AIJ32" s="145"/>
      <c r="AIK32" s="145"/>
      <c r="AIL32" s="145"/>
      <c r="AIM32" s="145"/>
      <c r="AIN32" s="145"/>
      <c r="AIO32" s="145"/>
      <c r="AIP32" s="145"/>
      <c r="AIQ32" s="145"/>
      <c r="AIR32" s="145"/>
      <c r="AIS32" s="145"/>
      <c r="AIT32" s="145"/>
      <c r="AIU32" s="145"/>
      <c r="AIV32" s="145"/>
      <c r="AIW32" s="145"/>
      <c r="AIX32" s="145"/>
      <c r="AIY32" s="145"/>
      <c r="AIZ32" s="145"/>
      <c r="AJA32" s="145"/>
      <c r="AJB32" s="145"/>
      <c r="AJC32" s="145"/>
      <c r="AJD32" s="145"/>
      <c r="AJE32" s="145"/>
      <c r="AJF32" s="145"/>
      <c r="AJG32" s="145"/>
      <c r="AJH32" s="145"/>
      <c r="AJI32" s="145"/>
      <c r="AJJ32" s="145"/>
      <c r="AJK32" s="145"/>
      <c r="AJL32" s="145"/>
      <c r="AJM32" s="145"/>
      <c r="AJN32" s="145"/>
      <c r="AJO32" s="145"/>
      <c r="AJP32" s="145"/>
      <c r="AJQ32" s="145"/>
      <c r="AJR32" s="145"/>
      <c r="AJS32" s="145"/>
      <c r="AJT32" s="145"/>
      <c r="AJU32" s="145"/>
      <c r="AJV32" s="145"/>
      <c r="AJW32" s="145"/>
      <c r="AJX32" s="145"/>
      <c r="AJY32" s="145"/>
      <c r="AJZ32" s="145"/>
      <c r="AKA32" s="145"/>
      <c r="AKB32" s="145"/>
      <c r="AKC32" s="145"/>
      <c r="AKD32" s="145"/>
      <c r="AKE32" s="145"/>
      <c r="AKF32" s="145"/>
      <c r="AKG32" s="145"/>
      <c r="AKH32" s="145"/>
      <c r="AKI32" s="145"/>
      <c r="AKJ32" s="145"/>
      <c r="AKK32" s="145"/>
      <c r="AKL32" s="145"/>
      <c r="AKM32" s="145"/>
      <c r="AKN32" s="145"/>
      <c r="AKO32" s="145"/>
      <c r="AKP32" s="145"/>
      <c r="AKQ32" s="145"/>
      <c r="AKR32" s="145"/>
      <c r="AKS32" s="145"/>
      <c r="AKT32" s="145"/>
      <c r="AKU32" s="145"/>
      <c r="AKV32" s="145"/>
      <c r="AKW32" s="145"/>
      <c r="AKX32" s="145"/>
      <c r="AKY32" s="145"/>
      <c r="AKZ32" s="145"/>
      <c r="ALA32" s="145"/>
      <c r="ALB32" s="145"/>
      <c r="ALC32" s="145"/>
      <c r="ALD32" s="145"/>
      <c r="ALE32" s="145"/>
      <c r="ALF32" s="145"/>
      <c r="ALG32" s="145"/>
      <c r="ALH32" s="145"/>
      <c r="ALI32" s="145"/>
      <c r="ALJ32" s="145"/>
      <c r="ALK32" s="145"/>
      <c r="ALL32" s="145"/>
      <c r="ALM32" s="145"/>
      <c r="ALN32" s="145"/>
      <c r="ALO32" s="145"/>
      <c r="ALP32" s="145"/>
      <c r="ALQ32" s="145"/>
      <c r="ALR32" s="145"/>
      <c r="ALS32" s="145"/>
      <c r="ALT32" s="145"/>
      <c r="ALU32" s="145"/>
      <c r="ALV32" s="145"/>
      <c r="ALW32" s="145"/>
      <c r="ALX32" s="145"/>
      <c r="ALY32" s="145"/>
      <c r="ALZ32" s="145"/>
    </row>
    <row r="33" spans="1:1014" ht="13.95" customHeight="1" x14ac:dyDescent="0.3">
      <c r="A33" s="151"/>
      <c r="B33" s="151"/>
      <c r="C33" s="135" t="s">
        <v>8</v>
      </c>
      <c r="D33" s="337" t="s">
        <v>27</v>
      </c>
      <c r="E33" s="337"/>
      <c r="F33" s="337"/>
      <c r="G33" s="337"/>
      <c r="H33" s="153">
        <f>F27</f>
        <v>0</v>
      </c>
      <c r="I33" s="152"/>
      <c r="J33" s="145"/>
      <c r="K33" s="53"/>
      <c r="L33" s="145"/>
      <c r="M33" s="145"/>
      <c r="N33" s="145"/>
      <c r="O33" s="145"/>
      <c r="P33" s="145"/>
      <c r="Q33" s="145"/>
      <c r="R33" s="145"/>
      <c r="S33" s="145"/>
      <c r="T33" s="145"/>
      <c r="U33" s="145"/>
      <c r="V33" s="145"/>
      <c r="W33" s="145"/>
      <c r="X33" s="145"/>
      <c r="Y33" s="145"/>
      <c r="Z33" s="145"/>
      <c r="AA33" s="145"/>
      <c r="AB33" s="145"/>
      <c r="AC33" s="145"/>
      <c r="AD33" s="145"/>
      <c r="AE33" s="145"/>
      <c r="AF33" s="145"/>
      <c r="AG33" s="145"/>
      <c r="AH33" s="145"/>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c r="BI33" s="145"/>
      <c r="BJ33" s="145"/>
      <c r="BK33" s="145"/>
      <c r="BL33" s="145"/>
      <c r="BM33" s="145"/>
      <c r="BN33" s="145"/>
      <c r="BO33" s="145"/>
      <c r="BP33" s="145"/>
      <c r="BQ33" s="145"/>
      <c r="BR33" s="145"/>
      <c r="BS33" s="145"/>
      <c r="BT33" s="145"/>
      <c r="BU33" s="145"/>
      <c r="BV33" s="145"/>
      <c r="BW33" s="145"/>
      <c r="BX33" s="145"/>
      <c r="BY33" s="145"/>
      <c r="BZ33" s="145"/>
      <c r="CA33" s="145"/>
      <c r="CB33" s="145"/>
      <c r="CC33" s="145"/>
      <c r="CD33" s="145"/>
      <c r="CE33" s="145"/>
      <c r="CF33" s="145"/>
      <c r="CG33" s="145"/>
      <c r="CH33" s="145"/>
      <c r="CI33" s="145"/>
      <c r="CJ33" s="145"/>
      <c r="CK33" s="145"/>
      <c r="CL33" s="145"/>
      <c r="CM33" s="145"/>
      <c r="CN33" s="145"/>
      <c r="CO33" s="145"/>
      <c r="CP33" s="145"/>
      <c r="CQ33" s="145"/>
      <c r="CR33" s="145"/>
      <c r="CS33" s="145"/>
      <c r="CT33" s="145"/>
      <c r="CU33" s="145"/>
      <c r="CV33" s="145"/>
      <c r="CW33" s="145"/>
      <c r="CX33" s="145"/>
      <c r="CY33" s="145"/>
      <c r="CZ33" s="145"/>
      <c r="DA33" s="145"/>
      <c r="DB33" s="145"/>
      <c r="DC33" s="145"/>
      <c r="DD33" s="145"/>
      <c r="DE33" s="145"/>
      <c r="DF33" s="145"/>
      <c r="DG33" s="145"/>
      <c r="DH33" s="145"/>
      <c r="DI33" s="145"/>
      <c r="DJ33" s="145"/>
      <c r="DK33" s="145"/>
      <c r="DL33" s="145"/>
      <c r="DM33" s="145"/>
      <c r="DN33" s="145"/>
      <c r="DO33" s="145"/>
      <c r="DP33" s="145"/>
      <c r="DQ33" s="145"/>
      <c r="DR33" s="145"/>
      <c r="DS33" s="145"/>
      <c r="DT33" s="145"/>
      <c r="DU33" s="145"/>
      <c r="DV33" s="145"/>
      <c r="DW33" s="145"/>
      <c r="DX33" s="145"/>
      <c r="DY33" s="145"/>
      <c r="DZ33" s="145"/>
      <c r="EA33" s="145"/>
      <c r="EB33" s="145"/>
      <c r="EC33" s="145"/>
      <c r="ED33" s="145"/>
      <c r="EE33" s="145"/>
      <c r="EF33" s="145"/>
      <c r="EG33" s="145"/>
      <c r="EH33" s="145"/>
      <c r="EI33" s="145"/>
      <c r="EJ33" s="145"/>
      <c r="EK33" s="145"/>
      <c r="EL33" s="145"/>
      <c r="EM33" s="145"/>
      <c r="EN33" s="145"/>
      <c r="EO33" s="145"/>
      <c r="EP33" s="145"/>
      <c r="EQ33" s="145"/>
      <c r="ER33" s="145"/>
      <c r="ES33" s="145"/>
      <c r="ET33" s="145"/>
      <c r="EU33" s="145"/>
      <c r="EV33" s="145"/>
      <c r="EW33" s="145"/>
      <c r="EX33" s="145"/>
      <c r="EY33" s="145"/>
      <c r="EZ33" s="145"/>
      <c r="FA33" s="145"/>
      <c r="FB33" s="145"/>
      <c r="FC33" s="145"/>
      <c r="FD33" s="145"/>
      <c r="FE33" s="145"/>
      <c r="FF33" s="145"/>
      <c r="FG33" s="145"/>
      <c r="FH33" s="145"/>
      <c r="FI33" s="145"/>
      <c r="FJ33" s="145"/>
      <c r="FK33" s="145"/>
      <c r="FL33" s="145"/>
      <c r="FM33" s="145"/>
      <c r="FN33" s="145"/>
      <c r="FO33" s="145"/>
      <c r="FP33" s="145"/>
      <c r="FQ33" s="145"/>
      <c r="FR33" s="145"/>
      <c r="FS33" s="145"/>
      <c r="FT33" s="145"/>
      <c r="FU33" s="145"/>
      <c r="FV33" s="145"/>
      <c r="FW33" s="145"/>
      <c r="FX33" s="145"/>
      <c r="FY33" s="145"/>
      <c r="FZ33" s="145"/>
      <c r="GA33" s="145"/>
      <c r="GB33" s="145"/>
      <c r="GC33" s="145"/>
      <c r="GD33" s="145"/>
      <c r="GE33" s="145"/>
      <c r="GF33" s="145"/>
      <c r="GG33" s="145"/>
      <c r="GH33" s="145"/>
      <c r="GI33" s="145"/>
      <c r="GJ33" s="145"/>
      <c r="GK33" s="145"/>
      <c r="GL33" s="145"/>
      <c r="GM33" s="145"/>
      <c r="GN33" s="145"/>
      <c r="GO33" s="145"/>
      <c r="GP33" s="145"/>
      <c r="GQ33" s="145"/>
      <c r="GR33" s="145"/>
      <c r="GS33" s="145"/>
      <c r="GT33" s="145"/>
      <c r="GU33" s="145"/>
      <c r="GV33" s="145"/>
      <c r="GW33" s="145"/>
      <c r="GX33" s="145"/>
      <c r="GY33" s="145"/>
      <c r="GZ33" s="145"/>
      <c r="HA33" s="145"/>
      <c r="HB33" s="145"/>
      <c r="HC33" s="145"/>
      <c r="HD33" s="145"/>
      <c r="HE33" s="145"/>
      <c r="HF33" s="145"/>
      <c r="HG33" s="145"/>
      <c r="HH33" s="145"/>
      <c r="HI33" s="145"/>
      <c r="HJ33" s="145"/>
      <c r="HK33" s="145"/>
      <c r="HL33" s="145"/>
      <c r="HM33" s="145"/>
      <c r="HN33" s="145"/>
      <c r="HO33" s="145"/>
      <c r="HP33" s="145"/>
      <c r="HQ33" s="145"/>
      <c r="HR33" s="145"/>
      <c r="HS33" s="145"/>
      <c r="HT33" s="145"/>
      <c r="HU33" s="145"/>
      <c r="HV33" s="145"/>
      <c r="HW33" s="145"/>
      <c r="HX33" s="145"/>
      <c r="HY33" s="145"/>
      <c r="HZ33" s="145"/>
      <c r="IA33" s="145"/>
      <c r="IB33" s="145"/>
      <c r="IC33" s="145"/>
      <c r="ID33" s="145"/>
      <c r="IE33" s="145"/>
      <c r="IF33" s="145"/>
      <c r="IG33" s="145"/>
      <c r="IH33" s="145"/>
      <c r="II33" s="145"/>
      <c r="IJ33" s="145"/>
      <c r="IK33" s="145"/>
      <c r="IL33" s="145"/>
      <c r="IM33" s="145"/>
      <c r="IN33" s="145"/>
      <c r="IO33" s="145"/>
      <c r="IP33" s="145"/>
      <c r="IQ33" s="145"/>
      <c r="IR33" s="145"/>
      <c r="IS33" s="145"/>
      <c r="IT33" s="145"/>
      <c r="IU33" s="145"/>
      <c r="IV33" s="145"/>
      <c r="IW33" s="145"/>
      <c r="IX33" s="145"/>
      <c r="IY33" s="145"/>
      <c r="IZ33" s="145"/>
      <c r="JA33" s="145"/>
      <c r="JB33" s="145"/>
      <c r="JC33" s="145"/>
      <c r="JD33" s="145"/>
      <c r="JE33" s="145"/>
      <c r="JF33" s="145"/>
      <c r="JG33" s="145"/>
      <c r="JH33" s="145"/>
      <c r="JI33" s="145"/>
      <c r="JJ33" s="145"/>
      <c r="JK33" s="145"/>
      <c r="JL33" s="145"/>
      <c r="JM33" s="145"/>
      <c r="JN33" s="145"/>
      <c r="JO33" s="145"/>
      <c r="JP33" s="145"/>
      <c r="JQ33" s="145"/>
      <c r="JR33" s="145"/>
      <c r="JS33" s="145"/>
      <c r="JT33" s="145"/>
      <c r="JU33" s="145"/>
      <c r="JV33" s="145"/>
      <c r="JW33" s="145"/>
      <c r="JX33" s="145"/>
      <c r="JY33" s="145"/>
      <c r="JZ33" s="145"/>
      <c r="KA33" s="145"/>
      <c r="KB33" s="145"/>
      <c r="KC33" s="145"/>
      <c r="KD33" s="145"/>
      <c r="KE33" s="145"/>
      <c r="KF33" s="145"/>
      <c r="KG33" s="145"/>
      <c r="KH33" s="145"/>
      <c r="KI33" s="145"/>
      <c r="KJ33" s="145"/>
      <c r="KK33" s="145"/>
      <c r="KL33" s="145"/>
      <c r="KM33" s="145"/>
      <c r="KN33" s="145"/>
      <c r="KO33" s="145"/>
      <c r="KP33" s="145"/>
      <c r="KQ33" s="145"/>
      <c r="KR33" s="145"/>
      <c r="KS33" s="145"/>
      <c r="KT33" s="145"/>
      <c r="KU33" s="145"/>
      <c r="KV33" s="145"/>
      <c r="KW33" s="145"/>
      <c r="KX33" s="145"/>
      <c r="KY33" s="145"/>
      <c r="KZ33" s="145"/>
      <c r="LA33" s="145"/>
      <c r="LB33" s="145"/>
      <c r="LC33" s="145"/>
      <c r="LD33" s="145"/>
      <c r="LE33" s="145"/>
      <c r="LF33" s="145"/>
      <c r="LG33" s="145"/>
      <c r="LH33" s="145"/>
      <c r="LI33" s="145"/>
      <c r="LJ33" s="145"/>
      <c r="LK33" s="145"/>
      <c r="LL33" s="145"/>
      <c r="LM33" s="145"/>
      <c r="LN33" s="145"/>
      <c r="LO33" s="145"/>
      <c r="LP33" s="145"/>
      <c r="LQ33" s="145"/>
      <c r="LR33" s="145"/>
      <c r="LS33" s="145"/>
      <c r="LT33" s="145"/>
      <c r="LU33" s="145"/>
      <c r="LV33" s="145"/>
      <c r="LW33" s="145"/>
      <c r="LX33" s="145"/>
      <c r="LY33" s="145"/>
      <c r="LZ33" s="145"/>
      <c r="MA33" s="145"/>
      <c r="MB33" s="145"/>
      <c r="MC33" s="145"/>
      <c r="MD33" s="145"/>
      <c r="ME33" s="145"/>
      <c r="MF33" s="145"/>
      <c r="MG33" s="145"/>
      <c r="MH33" s="145"/>
      <c r="MI33" s="145"/>
      <c r="MJ33" s="145"/>
      <c r="MK33" s="145"/>
      <c r="ML33" s="145"/>
      <c r="MM33" s="145"/>
      <c r="MN33" s="145"/>
      <c r="MO33" s="145"/>
      <c r="MP33" s="145"/>
      <c r="MQ33" s="145"/>
      <c r="MR33" s="145"/>
      <c r="MS33" s="145"/>
      <c r="MT33" s="145"/>
      <c r="MU33" s="145"/>
      <c r="MV33" s="145"/>
      <c r="MW33" s="145"/>
      <c r="MX33" s="145"/>
      <c r="MY33" s="145"/>
      <c r="MZ33" s="145"/>
      <c r="NA33" s="145"/>
      <c r="NB33" s="145"/>
      <c r="NC33" s="145"/>
      <c r="ND33" s="145"/>
      <c r="NE33" s="145"/>
      <c r="NF33" s="145"/>
      <c r="NG33" s="145"/>
      <c r="NH33" s="145"/>
      <c r="NI33" s="145"/>
      <c r="NJ33" s="145"/>
      <c r="NK33" s="145"/>
      <c r="NL33" s="145"/>
      <c r="NM33" s="145"/>
      <c r="NN33" s="145"/>
      <c r="NO33" s="145"/>
      <c r="NP33" s="145"/>
      <c r="NQ33" s="145"/>
      <c r="NR33" s="145"/>
      <c r="NS33" s="145"/>
      <c r="NT33" s="145"/>
      <c r="NU33" s="145"/>
      <c r="NV33" s="145"/>
      <c r="NW33" s="145"/>
      <c r="NX33" s="145"/>
      <c r="NY33" s="145"/>
      <c r="NZ33" s="145"/>
      <c r="OA33" s="145"/>
      <c r="OB33" s="145"/>
      <c r="OC33" s="145"/>
      <c r="OD33" s="145"/>
      <c r="OE33" s="145"/>
      <c r="OF33" s="145"/>
      <c r="OG33" s="145"/>
      <c r="OH33" s="145"/>
      <c r="OI33" s="145"/>
      <c r="OJ33" s="145"/>
      <c r="OK33" s="145"/>
      <c r="OL33" s="145"/>
      <c r="OM33" s="145"/>
      <c r="ON33" s="145"/>
      <c r="OO33" s="145"/>
      <c r="OP33" s="145"/>
      <c r="OQ33" s="145"/>
      <c r="OR33" s="145"/>
      <c r="OS33" s="145"/>
      <c r="OT33" s="145"/>
      <c r="OU33" s="145"/>
      <c r="OV33" s="145"/>
      <c r="OW33" s="145"/>
      <c r="OX33" s="145"/>
      <c r="OY33" s="145"/>
      <c r="OZ33" s="145"/>
      <c r="PA33" s="145"/>
      <c r="PB33" s="145"/>
      <c r="PC33" s="145"/>
      <c r="PD33" s="145"/>
      <c r="PE33" s="145"/>
      <c r="PF33" s="145"/>
      <c r="PG33" s="145"/>
      <c r="PH33" s="145"/>
      <c r="PI33" s="145"/>
      <c r="PJ33" s="145"/>
      <c r="PK33" s="145"/>
      <c r="PL33" s="145"/>
      <c r="PM33" s="145"/>
      <c r="PN33" s="145"/>
      <c r="PO33" s="145"/>
      <c r="PP33" s="145"/>
      <c r="PQ33" s="145"/>
      <c r="PR33" s="145"/>
      <c r="PS33" s="145"/>
      <c r="PT33" s="145"/>
      <c r="PU33" s="145"/>
      <c r="PV33" s="145"/>
      <c r="PW33" s="145"/>
      <c r="PX33" s="145"/>
      <c r="PY33" s="145"/>
      <c r="PZ33" s="145"/>
      <c r="QA33" s="145"/>
      <c r="QB33" s="145"/>
      <c r="QC33" s="145"/>
      <c r="QD33" s="145"/>
      <c r="QE33" s="145"/>
      <c r="QF33" s="145"/>
      <c r="QG33" s="145"/>
      <c r="QH33" s="145"/>
      <c r="QI33" s="145"/>
      <c r="QJ33" s="145"/>
      <c r="QK33" s="145"/>
      <c r="QL33" s="145"/>
      <c r="QM33" s="145"/>
      <c r="QN33" s="145"/>
      <c r="QO33" s="145"/>
      <c r="QP33" s="145"/>
      <c r="QQ33" s="145"/>
      <c r="QR33" s="145"/>
      <c r="QS33" s="145"/>
      <c r="QT33" s="145"/>
      <c r="QU33" s="145"/>
      <c r="QV33" s="145"/>
      <c r="QW33" s="145"/>
      <c r="QX33" s="145"/>
      <c r="QY33" s="145"/>
      <c r="QZ33" s="145"/>
      <c r="RA33" s="145"/>
      <c r="RB33" s="145"/>
      <c r="RC33" s="145"/>
      <c r="RD33" s="145"/>
      <c r="RE33" s="145"/>
      <c r="RF33" s="145"/>
      <c r="RG33" s="145"/>
      <c r="RH33" s="145"/>
      <c r="RI33" s="145"/>
      <c r="RJ33" s="145"/>
      <c r="RK33" s="145"/>
      <c r="RL33" s="145"/>
      <c r="RM33" s="145"/>
      <c r="RN33" s="145"/>
      <c r="RO33" s="145"/>
      <c r="RP33" s="145"/>
      <c r="RQ33" s="145"/>
      <c r="RR33" s="145"/>
      <c r="RS33" s="145"/>
      <c r="RT33" s="145"/>
      <c r="RU33" s="145"/>
      <c r="RV33" s="145"/>
      <c r="RW33" s="145"/>
      <c r="RX33" s="145"/>
      <c r="RY33" s="145"/>
      <c r="RZ33" s="145"/>
      <c r="SA33" s="145"/>
      <c r="SB33" s="145"/>
      <c r="SC33" s="145"/>
      <c r="SD33" s="145"/>
      <c r="SE33" s="145"/>
      <c r="SF33" s="145"/>
      <c r="SG33" s="145"/>
      <c r="SH33" s="145"/>
      <c r="SI33" s="145"/>
      <c r="SJ33" s="145"/>
      <c r="SK33" s="145"/>
      <c r="SL33" s="145"/>
      <c r="SM33" s="145"/>
      <c r="SN33" s="145"/>
      <c r="SO33" s="145"/>
      <c r="SP33" s="145"/>
      <c r="SQ33" s="145"/>
      <c r="SR33" s="145"/>
      <c r="SS33" s="145"/>
      <c r="ST33" s="145"/>
      <c r="SU33" s="145"/>
      <c r="SV33" s="145"/>
      <c r="SW33" s="145"/>
      <c r="SX33" s="145"/>
      <c r="SY33" s="145"/>
      <c r="SZ33" s="145"/>
      <c r="TA33" s="145"/>
      <c r="TB33" s="145"/>
      <c r="TC33" s="145"/>
      <c r="TD33" s="145"/>
      <c r="TE33" s="145"/>
      <c r="TF33" s="145"/>
      <c r="TG33" s="145"/>
      <c r="TH33" s="145"/>
      <c r="TI33" s="145"/>
      <c r="TJ33" s="145"/>
      <c r="TK33" s="145"/>
      <c r="TL33" s="145"/>
      <c r="TM33" s="145"/>
      <c r="TN33" s="145"/>
      <c r="TO33" s="145"/>
      <c r="TP33" s="145"/>
      <c r="TQ33" s="145"/>
      <c r="TR33" s="145"/>
      <c r="TS33" s="145"/>
      <c r="TT33" s="145"/>
      <c r="TU33" s="145"/>
      <c r="TV33" s="145"/>
      <c r="TW33" s="145"/>
      <c r="TX33" s="145"/>
      <c r="TY33" s="145"/>
      <c r="TZ33" s="145"/>
      <c r="UA33" s="145"/>
      <c r="UB33" s="145"/>
      <c r="UC33" s="145"/>
      <c r="UD33" s="145"/>
      <c r="UE33" s="145"/>
      <c r="UF33" s="145"/>
      <c r="UG33" s="145"/>
      <c r="UH33" s="145"/>
      <c r="UI33" s="145"/>
      <c r="UJ33" s="145"/>
      <c r="UK33" s="145"/>
      <c r="UL33" s="145"/>
      <c r="UM33" s="145"/>
      <c r="UN33" s="145"/>
      <c r="UO33" s="145"/>
      <c r="UP33" s="145"/>
      <c r="UQ33" s="145"/>
      <c r="UR33" s="145"/>
      <c r="US33" s="145"/>
      <c r="UT33" s="145"/>
      <c r="UU33" s="145"/>
      <c r="UV33" s="145"/>
      <c r="UW33" s="145"/>
      <c r="UX33" s="145"/>
      <c r="UY33" s="145"/>
      <c r="UZ33" s="145"/>
      <c r="VA33" s="145"/>
      <c r="VB33" s="145"/>
      <c r="VC33" s="145"/>
      <c r="VD33" s="145"/>
      <c r="VE33" s="145"/>
      <c r="VF33" s="145"/>
      <c r="VG33" s="145"/>
      <c r="VH33" s="145"/>
      <c r="VI33" s="145"/>
      <c r="VJ33" s="145"/>
      <c r="VK33" s="145"/>
      <c r="VL33" s="145"/>
      <c r="VM33" s="145"/>
      <c r="VN33" s="145"/>
      <c r="VO33" s="145"/>
      <c r="VP33" s="145"/>
      <c r="VQ33" s="145"/>
      <c r="VR33" s="145"/>
      <c r="VS33" s="145"/>
      <c r="VT33" s="145"/>
      <c r="VU33" s="145"/>
      <c r="VV33" s="145"/>
      <c r="VW33" s="145"/>
      <c r="VX33" s="145"/>
      <c r="VY33" s="145"/>
      <c r="VZ33" s="145"/>
      <c r="WA33" s="145"/>
      <c r="WB33" s="145"/>
      <c r="WC33" s="145"/>
      <c r="WD33" s="145"/>
      <c r="WE33" s="145"/>
      <c r="WF33" s="145"/>
      <c r="WG33" s="145"/>
      <c r="WH33" s="145"/>
      <c r="WI33" s="145"/>
      <c r="WJ33" s="145"/>
      <c r="WK33" s="145"/>
      <c r="WL33" s="145"/>
      <c r="WM33" s="145"/>
      <c r="WN33" s="145"/>
      <c r="WO33" s="145"/>
      <c r="WP33" s="145"/>
      <c r="WQ33" s="145"/>
      <c r="WR33" s="145"/>
      <c r="WS33" s="145"/>
      <c r="WT33" s="145"/>
      <c r="WU33" s="145"/>
      <c r="WV33" s="145"/>
      <c r="WW33" s="145"/>
      <c r="WX33" s="145"/>
      <c r="WY33" s="145"/>
      <c r="WZ33" s="145"/>
      <c r="XA33" s="145"/>
      <c r="XB33" s="145"/>
      <c r="XC33" s="145"/>
      <c r="XD33" s="145"/>
      <c r="XE33" s="145"/>
      <c r="XF33" s="145"/>
      <c r="XG33" s="145"/>
      <c r="XH33" s="145"/>
      <c r="XI33" s="145"/>
      <c r="XJ33" s="145"/>
      <c r="XK33" s="145"/>
      <c r="XL33" s="145"/>
      <c r="XM33" s="145"/>
      <c r="XN33" s="145"/>
      <c r="XO33" s="145"/>
      <c r="XP33" s="145"/>
      <c r="XQ33" s="145"/>
      <c r="XR33" s="145"/>
      <c r="XS33" s="145"/>
      <c r="XT33" s="145"/>
      <c r="XU33" s="145"/>
      <c r="XV33" s="145"/>
      <c r="XW33" s="145"/>
      <c r="XX33" s="145"/>
      <c r="XY33" s="145"/>
      <c r="XZ33" s="145"/>
      <c r="YA33" s="145"/>
      <c r="YB33" s="145"/>
      <c r="YC33" s="145"/>
      <c r="YD33" s="145"/>
      <c r="YE33" s="145"/>
      <c r="YF33" s="145"/>
      <c r="YG33" s="145"/>
      <c r="YH33" s="145"/>
      <c r="YI33" s="145"/>
      <c r="YJ33" s="145"/>
      <c r="YK33" s="145"/>
      <c r="YL33" s="145"/>
      <c r="YM33" s="145"/>
      <c r="YN33" s="145"/>
      <c r="YO33" s="145"/>
      <c r="YP33" s="145"/>
      <c r="YQ33" s="145"/>
      <c r="YR33" s="145"/>
      <c r="YS33" s="145"/>
      <c r="YT33" s="145"/>
      <c r="YU33" s="145"/>
      <c r="YV33" s="145"/>
      <c r="YW33" s="145"/>
      <c r="YX33" s="145"/>
      <c r="YY33" s="145"/>
      <c r="YZ33" s="145"/>
      <c r="ZA33" s="145"/>
      <c r="ZB33" s="145"/>
      <c r="ZC33" s="145"/>
      <c r="ZD33" s="145"/>
      <c r="ZE33" s="145"/>
      <c r="ZF33" s="145"/>
      <c r="ZG33" s="145"/>
      <c r="ZH33" s="145"/>
      <c r="ZI33" s="145"/>
      <c r="ZJ33" s="145"/>
      <c r="ZK33" s="145"/>
      <c r="ZL33" s="145"/>
      <c r="ZM33" s="145"/>
      <c r="ZN33" s="145"/>
      <c r="ZO33" s="145"/>
      <c r="ZP33" s="145"/>
      <c r="ZQ33" s="145"/>
      <c r="ZR33" s="145"/>
      <c r="ZS33" s="145"/>
      <c r="ZT33" s="145"/>
      <c r="ZU33" s="145"/>
      <c r="ZV33" s="145"/>
      <c r="ZW33" s="145"/>
      <c r="ZX33" s="145"/>
      <c r="ZY33" s="145"/>
      <c r="ZZ33" s="145"/>
      <c r="AAA33" s="145"/>
      <c r="AAB33" s="145"/>
      <c r="AAC33" s="145"/>
      <c r="AAD33" s="145"/>
      <c r="AAE33" s="145"/>
      <c r="AAF33" s="145"/>
      <c r="AAG33" s="145"/>
      <c r="AAH33" s="145"/>
      <c r="AAI33" s="145"/>
      <c r="AAJ33" s="145"/>
      <c r="AAK33" s="145"/>
      <c r="AAL33" s="145"/>
      <c r="AAM33" s="145"/>
      <c r="AAN33" s="145"/>
      <c r="AAO33" s="145"/>
      <c r="AAP33" s="145"/>
      <c r="AAQ33" s="145"/>
      <c r="AAR33" s="145"/>
      <c r="AAS33" s="145"/>
      <c r="AAT33" s="145"/>
      <c r="AAU33" s="145"/>
      <c r="AAV33" s="145"/>
      <c r="AAW33" s="145"/>
      <c r="AAX33" s="145"/>
      <c r="AAY33" s="145"/>
      <c r="AAZ33" s="145"/>
      <c r="ABA33" s="145"/>
      <c r="ABB33" s="145"/>
      <c r="ABC33" s="145"/>
      <c r="ABD33" s="145"/>
      <c r="ABE33" s="145"/>
      <c r="ABF33" s="145"/>
      <c r="ABG33" s="145"/>
      <c r="ABH33" s="145"/>
      <c r="ABI33" s="145"/>
      <c r="ABJ33" s="145"/>
      <c r="ABK33" s="145"/>
      <c r="ABL33" s="145"/>
      <c r="ABM33" s="145"/>
      <c r="ABN33" s="145"/>
      <c r="ABO33" s="145"/>
      <c r="ABP33" s="145"/>
      <c r="ABQ33" s="145"/>
      <c r="ABR33" s="145"/>
      <c r="ABS33" s="145"/>
      <c r="ABT33" s="145"/>
      <c r="ABU33" s="145"/>
      <c r="ABV33" s="145"/>
      <c r="ABW33" s="145"/>
      <c r="ABX33" s="145"/>
      <c r="ABY33" s="145"/>
      <c r="ABZ33" s="145"/>
      <c r="ACA33" s="145"/>
      <c r="ACB33" s="145"/>
      <c r="ACC33" s="145"/>
      <c r="ACD33" s="145"/>
      <c r="ACE33" s="145"/>
      <c r="ACF33" s="145"/>
      <c r="ACG33" s="145"/>
      <c r="ACH33" s="145"/>
      <c r="ACI33" s="145"/>
      <c r="ACJ33" s="145"/>
      <c r="ACK33" s="145"/>
      <c r="ACL33" s="145"/>
      <c r="ACM33" s="145"/>
      <c r="ACN33" s="145"/>
      <c r="ACO33" s="145"/>
      <c r="ACP33" s="145"/>
      <c r="ACQ33" s="145"/>
      <c r="ACR33" s="145"/>
      <c r="ACS33" s="145"/>
      <c r="ACT33" s="145"/>
      <c r="ACU33" s="145"/>
      <c r="ACV33" s="145"/>
      <c r="ACW33" s="145"/>
      <c r="ACX33" s="145"/>
      <c r="ACY33" s="145"/>
      <c r="ACZ33" s="145"/>
      <c r="ADA33" s="145"/>
      <c r="ADB33" s="145"/>
      <c r="ADC33" s="145"/>
      <c r="ADD33" s="145"/>
      <c r="ADE33" s="145"/>
      <c r="ADF33" s="145"/>
      <c r="ADG33" s="145"/>
      <c r="ADH33" s="145"/>
      <c r="ADI33" s="145"/>
      <c r="ADJ33" s="145"/>
      <c r="ADK33" s="145"/>
      <c r="ADL33" s="145"/>
      <c r="ADM33" s="145"/>
      <c r="ADN33" s="145"/>
      <c r="ADO33" s="145"/>
      <c r="ADP33" s="145"/>
      <c r="ADQ33" s="145"/>
      <c r="ADR33" s="145"/>
      <c r="ADS33" s="145"/>
      <c r="ADT33" s="145"/>
      <c r="ADU33" s="145"/>
      <c r="ADV33" s="145"/>
      <c r="ADW33" s="145"/>
      <c r="ADX33" s="145"/>
      <c r="ADY33" s="145"/>
      <c r="ADZ33" s="145"/>
      <c r="AEA33" s="145"/>
      <c r="AEB33" s="145"/>
      <c r="AEC33" s="145"/>
      <c r="AED33" s="145"/>
      <c r="AEE33" s="145"/>
      <c r="AEF33" s="145"/>
      <c r="AEG33" s="145"/>
      <c r="AEH33" s="145"/>
      <c r="AEI33" s="145"/>
      <c r="AEJ33" s="145"/>
      <c r="AEK33" s="145"/>
      <c r="AEL33" s="145"/>
      <c r="AEM33" s="145"/>
      <c r="AEN33" s="145"/>
      <c r="AEO33" s="145"/>
      <c r="AEP33" s="145"/>
      <c r="AEQ33" s="145"/>
      <c r="AER33" s="145"/>
      <c r="AES33" s="145"/>
      <c r="AET33" s="145"/>
      <c r="AEU33" s="145"/>
      <c r="AEV33" s="145"/>
      <c r="AEW33" s="145"/>
      <c r="AEX33" s="145"/>
      <c r="AEY33" s="145"/>
      <c r="AEZ33" s="145"/>
      <c r="AFA33" s="145"/>
      <c r="AFB33" s="145"/>
      <c r="AFC33" s="145"/>
      <c r="AFD33" s="145"/>
      <c r="AFE33" s="145"/>
      <c r="AFF33" s="145"/>
      <c r="AFG33" s="145"/>
      <c r="AFH33" s="145"/>
      <c r="AFI33" s="145"/>
      <c r="AFJ33" s="145"/>
      <c r="AFK33" s="145"/>
      <c r="AFL33" s="145"/>
      <c r="AFM33" s="145"/>
      <c r="AFN33" s="145"/>
      <c r="AFO33" s="145"/>
      <c r="AFP33" s="145"/>
      <c r="AFQ33" s="145"/>
      <c r="AFR33" s="145"/>
      <c r="AFS33" s="145"/>
      <c r="AFT33" s="145"/>
      <c r="AFU33" s="145"/>
      <c r="AFV33" s="145"/>
      <c r="AFW33" s="145"/>
      <c r="AFX33" s="145"/>
      <c r="AFY33" s="145"/>
      <c r="AFZ33" s="145"/>
      <c r="AGA33" s="145"/>
      <c r="AGB33" s="145"/>
      <c r="AGC33" s="145"/>
      <c r="AGD33" s="145"/>
      <c r="AGE33" s="145"/>
      <c r="AGF33" s="145"/>
      <c r="AGG33" s="145"/>
      <c r="AGH33" s="145"/>
      <c r="AGI33" s="145"/>
      <c r="AGJ33" s="145"/>
      <c r="AGK33" s="145"/>
      <c r="AGL33" s="145"/>
      <c r="AGM33" s="145"/>
      <c r="AGN33" s="145"/>
      <c r="AGO33" s="145"/>
      <c r="AGP33" s="145"/>
      <c r="AGQ33" s="145"/>
      <c r="AGR33" s="145"/>
      <c r="AGS33" s="145"/>
      <c r="AGT33" s="145"/>
      <c r="AGU33" s="145"/>
      <c r="AGV33" s="145"/>
      <c r="AGW33" s="145"/>
      <c r="AGX33" s="145"/>
      <c r="AGY33" s="145"/>
      <c r="AGZ33" s="145"/>
      <c r="AHA33" s="145"/>
      <c r="AHB33" s="145"/>
      <c r="AHC33" s="145"/>
      <c r="AHD33" s="145"/>
      <c r="AHE33" s="145"/>
      <c r="AHF33" s="145"/>
      <c r="AHG33" s="145"/>
      <c r="AHH33" s="145"/>
      <c r="AHI33" s="145"/>
      <c r="AHJ33" s="145"/>
      <c r="AHK33" s="145"/>
      <c r="AHL33" s="145"/>
      <c r="AHM33" s="145"/>
      <c r="AHN33" s="145"/>
      <c r="AHO33" s="145"/>
      <c r="AHP33" s="145"/>
      <c r="AHQ33" s="145"/>
      <c r="AHR33" s="145"/>
      <c r="AHS33" s="145"/>
      <c r="AHT33" s="145"/>
      <c r="AHU33" s="145"/>
      <c r="AHV33" s="145"/>
      <c r="AHW33" s="145"/>
      <c r="AHX33" s="145"/>
      <c r="AHY33" s="145"/>
      <c r="AHZ33" s="145"/>
      <c r="AIA33" s="145"/>
      <c r="AIB33" s="145"/>
      <c r="AIC33" s="145"/>
      <c r="AID33" s="145"/>
      <c r="AIE33" s="145"/>
      <c r="AIF33" s="145"/>
      <c r="AIG33" s="145"/>
      <c r="AIH33" s="145"/>
      <c r="AII33" s="145"/>
      <c r="AIJ33" s="145"/>
      <c r="AIK33" s="145"/>
      <c r="AIL33" s="145"/>
      <c r="AIM33" s="145"/>
      <c r="AIN33" s="145"/>
      <c r="AIO33" s="145"/>
      <c r="AIP33" s="145"/>
      <c r="AIQ33" s="145"/>
      <c r="AIR33" s="145"/>
      <c r="AIS33" s="145"/>
      <c r="AIT33" s="145"/>
      <c r="AIU33" s="145"/>
      <c r="AIV33" s="145"/>
      <c r="AIW33" s="145"/>
      <c r="AIX33" s="145"/>
      <c r="AIY33" s="145"/>
      <c r="AIZ33" s="145"/>
      <c r="AJA33" s="145"/>
      <c r="AJB33" s="145"/>
      <c r="AJC33" s="145"/>
      <c r="AJD33" s="145"/>
      <c r="AJE33" s="145"/>
      <c r="AJF33" s="145"/>
      <c r="AJG33" s="145"/>
      <c r="AJH33" s="145"/>
      <c r="AJI33" s="145"/>
      <c r="AJJ33" s="145"/>
      <c r="AJK33" s="145"/>
      <c r="AJL33" s="145"/>
      <c r="AJM33" s="145"/>
      <c r="AJN33" s="145"/>
      <c r="AJO33" s="145"/>
      <c r="AJP33" s="145"/>
      <c r="AJQ33" s="145"/>
      <c r="AJR33" s="145"/>
      <c r="AJS33" s="145"/>
      <c r="AJT33" s="145"/>
      <c r="AJU33" s="145"/>
      <c r="AJV33" s="145"/>
      <c r="AJW33" s="145"/>
      <c r="AJX33" s="145"/>
      <c r="AJY33" s="145"/>
      <c r="AJZ33" s="145"/>
      <c r="AKA33" s="145"/>
      <c r="AKB33" s="145"/>
      <c r="AKC33" s="145"/>
      <c r="AKD33" s="145"/>
      <c r="AKE33" s="145"/>
      <c r="AKF33" s="145"/>
      <c r="AKG33" s="145"/>
      <c r="AKH33" s="145"/>
      <c r="AKI33" s="145"/>
      <c r="AKJ33" s="145"/>
      <c r="AKK33" s="145"/>
      <c r="AKL33" s="145"/>
      <c r="AKM33" s="145"/>
      <c r="AKN33" s="145"/>
      <c r="AKO33" s="145"/>
      <c r="AKP33" s="145"/>
      <c r="AKQ33" s="145"/>
      <c r="AKR33" s="145"/>
      <c r="AKS33" s="145"/>
      <c r="AKT33" s="145"/>
      <c r="AKU33" s="145"/>
      <c r="AKV33" s="145"/>
      <c r="AKW33" s="145"/>
      <c r="AKX33" s="145"/>
      <c r="AKY33" s="145"/>
      <c r="AKZ33" s="145"/>
      <c r="ALA33" s="145"/>
      <c r="ALB33" s="145"/>
      <c r="ALC33" s="145"/>
      <c r="ALD33" s="145"/>
      <c r="ALE33" s="145"/>
      <c r="ALF33" s="145"/>
      <c r="ALG33" s="145"/>
      <c r="ALH33" s="145"/>
      <c r="ALI33" s="145"/>
      <c r="ALJ33" s="145"/>
      <c r="ALK33" s="145"/>
      <c r="ALL33" s="145"/>
      <c r="ALM33" s="145"/>
      <c r="ALN33" s="145"/>
      <c r="ALO33" s="145"/>
      <c r="ALP33" s="145"/>
      <c r="ALQ33" s="145"/>
      <c r="ALR33" s="145"/>
      <c r="ALS33" s="145"/>
      <c r="ALT33" s="145"/>
      <c r="ALU33" s="145"/>
      <c r="ALV33" s="145"/>
      <c r="ALW33" s="145"/>
      <c r="ALX33" s="145"/>
      <c r="ALY33" s="145"/>
      <c r="ALZ33" s="145"/>
    </row>
    <row r="34" spans="1:1014" ht="13.95" customHeight="1" x14ac:dyDescent="0.3">
      <c r="A34" s="151"/>
      <c r="B34" s="151"/>
      <c r="C34" s="253" t="s">
        <v>28</v>
      </c>
      <c r="D34" s="253"/>
      <c r="E34" s="253"/>
      <c r="F34" s="253"/>
      <c r="G34" s="253"/>
      <c r="H34" s="154">
        <f>SUM(H33:H33)</f>
        <v>0</v>
      </c>
      <c r="I34" s="152"/>
      <c r="J34" s="145"/>
      <c r="K34" s="53"/>
      <c r="L34" s="53"/>
      <c r="M34" s="53"/>
      <c r="N34" s="53"/>
      <c r="O34" s="53"/>
      <c r="P34" s="53"/>
      <c r="Q34" s="53"/>
      <c r="R34" s="53"/>
      <c r="S34" s="53"/>
      <c r="T34" s="53"/>
      <c r="U34" s="53"/>
      <c r="V34" s="53"/>
      <c r="W34" s="53"/>
      <c r="X34" s="53"/>
      <c r="Y34" s="53"/>
      <c r="Z34" s="145"/>
      <c r="AA34" s="145"/>
      <c r="AB34" s="145"/>
      <c r="AC34" s="145"/>
      <c r="AD34" s="145"/>
      <c r="AE34" s="145"/>
      <c r="AF34" s="145"/>
      <c r="AG34" s="145"/>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c r="BI34" s="145"/>
      <c r="BJ34" s="145"/>
      <c r="BK34" s="145"/>
      <c r="BL34" s="145"/>
      <c r="BM34" s="145"/>
      <c r="BN34" s="145"/>
      <c r="BO34" s="145"/>
      <c r="BP34" s="145"/>
      <c r="BQ34" s="145"/>
      <c r="BR34" s="145"/>
      <c r="BS34" s="145"/>
      <c r="BT34" s="145"/>
      <c r="BU34" s="145"/>
      <c r="BV34" s="145"/>
      <c r="BW34" s="145"/>
      <c r="BX34" s="145"/>
      <c r="BY34" s="145"/>
      <c r="BZ34" s="145"/>
      <c r="CA34" s="145"/>
      <c r="CB34" s="145"/>
      <c r="CC34" s="145"/>
      <c r="CD34" s="145"/>
      <c r="CE34" s="145"/>
      <c r="CF34" s="145"/>
      <c r="CG34" s="145"/>
      <c r="CH34" s="145"/>
      <c r="CI34" s="145"/>
      <c r="CJ34" s="145"/>
      <c r="CK34" s="145"/>
      <c r="CL34" s="145"/>
      <c r="CM34" s="145"/>
      <c r="CN34" s="145"/>
      <c r="CO34" s="145"/>
      <c r="CP34" s="145"/>
      <c r="CQ34" s="145"/>
      <c r="CR34" s="145"/>
      <c r="CS34" s="145"/>
      <c r="CT34" s="145"/>
      <c r="CU34" s="145"/>
      <c r="CV34" s="145"/>
      <c r="CW34" s="145"/>
      <c r="CX34" s="145"/>
      <c r="CY34" s="145"/>
      <c r="CZ34" s="145"/>
      <c r="DA34" s="145"/>
      <c r="DB34" s="145"/>
      <c r="DC34" s="145"/>
      <c r="DD34" s="145"/>
      <c r="DE34" s="145"/>
      <c r="DF34" s="145"/>
      <c r="DG34" s="145"/>
      <c r="DH34" s="145"/>
      <c r="DI34" s="145"/>
      <c r="DJ34" s="145"/>
      <c r="DK34" s="145"/>
      <c r="DL34" s="145"/>
      <c r="DM34" s="145"/>
      <c r="DN34" s="145"/>
      <c r="DO34" s="145"/>
      <c r="DP34" s="145"/>
      <c r="DQ34" s="145"/>
      <c r="DR34" s="145"/>
      <c r="DS34" s="145"/>
      <c r="DT34" s="145"/>
      <c r="DU34" s="145"/>
      <c r="DV34" s="145"/>
      <c r="DW34" s="145"/>
      <c r="DX34" s="145"/>
      <c r="DY34" s="145"/>
      <c r="DZ34" s="145"/>
      <c r="EA34" s="145"/>
      <c r="EB34" s="145"/>
      <c r="EC34" s="145"/>
      <c r="ED34" s="145"/>
      <c r="EE34" s="145"/>
      <c r="EF34" s="145"/>
      <c r="EG34" s="145"/>
      <c r="EH34" s="145"/>
      <c r="EI34" s="145"/>
      <c r="EJ34" s="145"/>
      <c r="EK34" s="145"/>
      <c r="EL34" s="145"/>
      <c r="EM34" s="145"/>
      <c r="EN34" s="145"/>
      <c r="EO34" s="145"/>
      <c r="EP34" s="145"/>
      <c r="EQ34" s="145"/>
      <c r="ER34" s="145"/>
      <c r="ES34" s="145"/>
      <c r="ET34" s="145"/>
      <c r="EU34" s="145"/>
      <c r="EV34" s="145"/>
      <c r="EW34" s="145"/>
      <c r="EX34" s="145"/>
      <c r="EY34" s="145"/>
      <c r="EZ34" s="145"/>
      <c r="FA34" s="145"/>
      <c r="FB34" s="145"/>
      <c r="FC34" s="145"/>
      <c r="FD34" s="145"/>
      <c r="FE34" s="145"/>
      <c r="FF34" s="145"/>
      <c r="FG34" s="145"/>
      <c r="FH34" s="145"/>
      <c r="FI34" s="145"/>
      <c r="FJ34" s="145"/>
      <c r="FK34" s="145"/>
      <c r="FL34" s="145"/>
      <c r="FM34" s="145"/>
      <c r="FN34" s="145"/>
      <c r="FO34" s="145"/>
      <c r="FP34" s="145"/>
      <c r="FQ34" s="145"/>
      <c r="FR34" s="145"/>
      <c r="FS34" s="145"/>
      <c r="FT34" s="145"/>
      <c r="FU34" s="145"/>
      <c r="FV34" s="145"/>
      <c r="FW34" s="145"/>
      <c r="FX34" s="145"/>
      <c r="FY34" s="145"/>
      <c r="FZ34" s="145"/>
      <c r="GA34" s="145"/>
      <c r="GB34" s="145"/>
      <c r="GC34" s="145"/>
      <c r="GD34" s="145"/>
      <c r="GE34" s="145"/>
      <c r="GF34" s="145"/>
      <c r="GG34" s="145"/>
      <c r="GH34" s="145"/>
      <c r="GI34" s="145"/>
      <c r="GJ34" s="145"/>
      <c r="GK34" s="145"/>
      <c r="GL34" s="145"/>
      <c r="GM34" s="145"/>
      <c r="GN34" s="145"/>
      <c r="GO34" s="145"/>
      <c r="GP34" s="145"/>
      <c r="GQ34" s="145"/>
      <c r="GR34" s="145"/>
      <c r="GS34" s="145"/>
      <c r="GT34" s="145"/>
      <c r="GU34" s="145"/>
      <c r="GV34" s="145"/>
      <c r="GW34" s="145"/>
      <c r="GX34" s="145"/>
      <c r="GY34" s="145"/>
      <c r="GZ34" s="145"/>
      <c r="HA34" s="145"/>
      <c r="HB34" s="145"/>
      <c r="HC34" s="145"/>
      <c r="HD34" s="145"/>
      <c r="HE34" s="145"/>
      <c r="HF34" s="145"/>
      <c r="HG34" s="145"/>
      <c r="HH34" s="145"/>
      <c r="HI34" s="145"/>
      <c r="HJ34" s="145"/>
      <c r="HK34" s="145"/>
      <c r="HL34" s="145"/>
      <c r="HM34" s="145"/>
      <c r="HN34" s="145"/>
      <c r="HO34" s="145"/>
      <c r="HP34" s="145"/>
      <c r="HQ34" s="145"/>
      <c r="HR34" s="145"/>
      <c r="HS34" s="145"/>
      <c r="HT34" s="145"/>
      <c r="HU34" s="145"/>
      <c r="HV34" s="145"/>
      <c r="HW34" s="145"/>
      <c r="HX34" s="145"/>
      <c r="HY34" s="145"/>
      <c r="HZ34" s="145"/>
      <c r="IA34" s="145"/>
      <c r="IB34" s="145"/>
      <c r="IC34" s="145"/>
      <c r="ID34" s="145"/>
      <c r="IE34" s="145"/>
      <c r="IF34" s="145"/>
      <c r="IG34" s="145"/>
      <c r="IH34" s="145"/>
      <c r="II34" s="145"/>
      <c r="IJ34" s="145"/>
      <c r="IK34" s="145"/>
      <c r="IL34" s="145"/>
      <c r="IM34" s="145"/>
      <c r="IN34" s="145"/>
      <c r="IO34" s="145"/>
      <c r="IP34" s="145"/>
      <c r="IQ34" s="145"/>
      <c r="IR34" s="145"/>
      <c r="IS34" s="145"/>
      <c r="IT34" s="145"/>
      <c r="IU34" s="145"/>
      <c r="IV34" s="145"/>
      <c r="IW34" s="145"/>
      <c r="IX34" s="145"/>
      <c r="IY34" s="145"/>
      <c r="IZ34" s="145"/>
      <c r="JA34" s="145"/>
      <c r="JB34" s="145"/>
      <c r="JC34" s="145"/>
      <c r="JD34" s="145"/>
      <c r="JE34" s="145"/>
      <c r="JF34" s="145"/>
      <c r="JG34" s="145"/>
      <c r="JH34" s="145"/>
      <c r="JI34" s="145"/>
      <c r="JJ34" s="145"/>
      <c r="JK34" s="145"/>
      <c r="JL34" s="145"/>
      <c r="JM34" s="145"/>
      <c r="JN34" s="145"/>
      <c r="JO34" s="145"/>
      <c r="JP34" s="145"/>
      <c r="JQ34" s="145"/>
      <c r="JR34" s="145"/>
      <c r="JS34" s="145"/>
      <c r="JT34" s="145"/>
      <c r="JU34" s="145"/>
      <c r="JV34" s="145"/>
      <c r="JW34" s="145"/>
      <c r="JX34" s="145"/>
      <c r="JY34" s="145"/>
      <c r="JZ34" s="145"/>
      <c r="KA34" s="145"/>
      <c r="KB34" s="145"/>
      <c r="KC34" s="145"/>
      <c r="KD34" s="145"/>
      <c r="KE34" s="145"/>
      <c r="KF34" s="145"/>
      <c r="KG34" s="145"/>
      <c r="KH34" s="145"/>
      <c r="KI34" s="145"/>
      <c r="KJ34" s="145"/>
      <c r="KK34" s="145"/>
      <c r="KL34" s="145"/>
      <c r="KM34" s="145"/>
      <c r="KN34" s="145"/>
      <c r="KO34" s="145"/>
      <c r="KP34" s="145"/>
      <c r="KQ34" s="145"/>
      <c r="KR34" s="145"/>
      <c r="KS34" s="145"/>
      <c r="KT34" s="145"/>
      <c r="KU34" s="145"/>
      <c r="KV34" s="145"/>
      <c r="KW34" s="145"/>
      <c r="KX34" s="145"/>
      <c r="KY34" s="145"/>
      <c r="KZ34" s="145"/>
      <c r="LA34" s="145"/>
      <c r="LB34" s="145"/>
      <c r="LC34" s="145"/>
      <c r="LD34" s="145"/>
      <c r="LE34" s="145"/>
      <c r="LF34" s="145"/>
      <c r="LG34" s="145"/>
      <c r="LH34" s="145"/>
      <c r="LI34" s="145"/>
      <c r="LJ34" s="145"/>
      <c r="LK34" s="145"/>
      <c r="LL34" s="145"/>
      <c r="LM34" s="145"/>
      <c r="LN34" s="145"/>
      <c r="LO34" s="145"/>
      <c r="LP34" s="145"/>
      <c r="LQ34" s="145"/>
      <c r="LR34" s="145"/>
      <c r="LS34" s="145"/>
      <c r="LT34" s="145"/>
      <c r="LU34" s="145"/>
      <c r="LV34" s="145"/>
      <c r="LW34" s="145"/>
      <c r="LX34" s="145"/>
      <c r="LY34" s="145"/>
      <c r="LZ34" s="145"/>
      <c r="MA34" s="145"/>
      <c r="MB34" s="145"/>
      <c r="MC34" s="145"/>
      <c r="MD34" s="145"/>
      <c r="ME34" s="145"/>
      <c r="MF34" s="145"/>
      <c r="MG34" s="145"/>
      <c r="MH34" s="145"/>
      <c r="MI34" s="145"/>
      <c r="MJ34" s="145"/>
      <c r="MK34" s="145"/>
      <c r="ML34" s="145"/>
      <c r="MM34" s="145"/>
      <c r="MN34" s="145"/>
      <c r="MO34" s="145"/>
      <c r="MP34" s="145"/>
      <c r="MQ34" s="145"/>
      <c r="MR34" s="145"/>
      <c r="MS34" s="145"/>
      <c r="MT34" s="145"/>
      <c r="MU34" s="145"/>
      <c r="MV34" s="145"/>
      <c r="MW34" s="145"/>
      <c r="MX34" s="145"/>
      <c r="MY34" s="145"/>
      <c r="MZ34" s="145"/>
      <c r="NA34" s="145"/>
      <c r="NB34" s="145"/>
      <c r="NC34" s="145"/>
      <c r="ND34" s="145"/>
      <c r="NE34" s="145"/>
      <c r="NF34" s="145"/>
      <c r="NG34" s="145"/>
      <c r="NH34" s="145"/>
      <c r="NI34" s="145"/>
      <c r="NJ34" s="145"/>
      <c r="NK34" s="145"/>
      <c r="NL34" s="145"/>
      <c r="NM34" s="145"/>
      <c r="NN34" s="145"/>
      <c r="NO34" s="145"/>
      <c r="NP34" s="145"/>
      <c r="NQ34" s="145"/>
      <c r="NR34" s="145"/>
      <c r="NS34" s="145"/>
      <c r="NT34" s="145"/>
      <c r="NU34" s="145"/>
      <c r="NV34" s="145"/>
      <c r="NW34" s="145"/>
      <c r="NX34" s="145"/>
      <c r="NY34" s="145"/>
      <c r="NZ34" s="145"/>
      <c r="OA34" s="145"/>
      <c r="OB34" s="145"/>
      <c r="OC34" s="145"/>
      <c r="OD34" s="145"/>
      <c r="OE34" s="145"/>
      <c r="OF34" s="145"/>
      <c r="OG34" s="145"/>
      <c r="OH34" s="145"/>
      <c r="OI34" s="145"/>
      <c r="OJ34" s="145"/>
      <c r="OK34" s="145"/>
      <c r="OL34" s="145"/>
      <c r="OM34" s="145"/>
      <c r="ON34" s="145"/>
      <c r="OO34" s="145"/>
      <c r="OP34" s="145"/>
      <c r="OQ34" s="145"/>
      <c r="OR34" s="145"/>
      <c r="OS34" s="145"/>
      <c r="OT34" s="145"/>
      <c r="OU34" s="145"/>
      <c r="OV34" s="145"/>
      <c r="OW34" s="145"/>
      <c r="OX34" s="145"/>
      <c r="OY34" s="145"/>
      <c r="OZ34" s="145"/>
      <c r="PA34" s="145"/>
      <c r="PB34" s="145"/>
      <c r="PC34" s="145"/>
      <c r="PD34" s="145"/>
      <c r="PE34" s="145"/>
      <c r="PF34" s="145"/>
      <c r="PG34" s="145"/>
      <c r="PH34" s="145"/>
      <c r="PI34" s="145"/>
      <c r="PJ34" s="145"/>
      <c r="PK34" s="145"/>
      <c r="PL34" s="145"/>
      <c r="PM34" s="145"/>
      <c r="PN34" s="145"/>
      <c r="PO34" s="145"/>
      <c r="PP34" s="145"/>
      <c r="PQ34" s="145"/>
      <c r="PR34" s="145"/>
      <c r="PS34" s="145"/>
      <c r="PT34" s="145"/>
      <c r="PU34" s="145"/>
      <c r="PV34" s="145"/>
      <c r="PW34" s="145"/>
      <c r="PX34" s="145"/>
      <c r="PY34" s="145"/>
      <c r="PZ34" s="145"/>
      <c r="QA34" s="145"/>
      <c r="QB34" s="145"/>
      <c r="QC34" s="145"/>
      <c r="QD34" s="145"/>
      <c r="QE34" s="145"/>
      <c r="QF34" s="145"/>
      <c r="QG34" s="145"/>
      <c r="QH34" s="145"/>
      <c r="QI34" s="145"/>
      <c r="QJ34" s="145"/>
      <c r="QK34" s="145"/>
      <c r="QL34" s="145"/>
      <c r="QM34" s="145"/>
      <c r="QN34" s="145"/>
      <c r="QO34" s="145"/>
      <c r="QP34" s="145"/>
      <c r="QQ34" s="145"/>
      <c r="QR34" s="145"/>
      <c r="QS34" s="145"/>
      <c r="QT34" s="145"/>
      <c r="QU34" s="145"/>
      <c r="QV34" s="145"/>
      <c r="QW34" s="145"/>
      <c r="QX34" s="145"/>
      <c r="QY34" s="145"/>
      <c r="QZ34" s="145"/>
      <c r="RA34" s="145"/>
      <c r="RB34" s="145"/>
      <c r="RC34" s="145"/>
      <c r="RD34" s="145"/>
      <c r="RE34" s="145"/>
      <c r="RF34" s="145"/>
      <c r="RG34" s="145"/>
      <c r="RH34" s="145"/>
      <c r="RI34" s="145"/>
      <c r="RJ34" s="145"/>
      <c r="RK34" s="145"/>
      <c r="RL34" s="145"/>
      <c r="RM34" s="145"/>
      <c r="RN34" s="145"/>
      <c r="RO34" s="145"/>
      <c r="RP34" s="145"/>
      <c r="RQ34" s="145"/>
      <c r="RR34" s="145"/>
      <c r="RS34" s="145"/>
      <c r="RT34" s="145"/>
      <c r="RU34" s="145"/>
      <c r="RV34" s="145"/>
      <c r="RW34" s="145"/>
      <c r="RX34" s="145"/>
      <c r="RY34" s="145"/>
      <c r="RZ34" s="145"/>
      <c r="SA34" s="145"/>
      <c r="SB34" s="145"/>
      <c r="SC34" s="145"/>
      <c r="SD34" s="145"/>
      <c r="SE34" s="145"/>
      <c r="SF34" s="145"/>
      <c r="SG34" s="145"/>
      <c r="SH34" s="145"/>
      <c r="SI34" s="145"/>
      <c r="SJ34" s="145"/>
      <c r="SK34" s="145"/>
      <c r="SL34" s="145"/>
      <c r="SM34" s="145"/>
      <c r="SN34" s="145"/>
      <c r="SO34" s="145"/>
      <c r="SP34" s="145"/>
      <c r="SQ34" s="145"/>
      <c r="SR34" s="145"/>
      <c r="SS34" s="145"/>
      <c r="ST34" s="145"/>
      <c r="SU34" s="145"/>
      <c r="SV34" s="145"/>
      <c r="SW34" s="145"/>
      <c r="SX34" s="145"/>
      <c r="SY34" s="145"/>
      <c r="SZ34" s="145"/>
      <c r="TA34" s="145"/>
      <c r="TB34" s="145"/>
      <c r="TC34" s="145"/>
      <c r="TD34" s="145"/>
      <c r="TE34" s="145"/>
      <c r="TF34" s="145"/>
      <c r="TG34" s="145"/>
      <c r="TH34" s="145"/>
      <c r="TI34" s="145"/>
      <c r="TJ34" s="145"/>
      <c r="TK34" s="145"/>
      <c r="TL34" s="145"/>
      <c r="TM34" s="145"/>
      <c r="TN34" s="145"/>
      <c r="TO34" s="145"/>
      <c r="TP34" s="145"/>
      <c r="TQ34" s="145"/>
      <c r="TR34" s="145"/>
      <c r="TS34" s="145"/>
      <c r="TT34" s="145"/>
      <c r="TU34" s="145"/>
      <c r="TV34" s="145"/>
      <c r="TW34" s="145"/>
      <c r="TX34" s="145"/>
      <c r="TY34" s="145"/>
      <c r="TZ34" s="145"/>
      <c r="UA34" s="145"/>
      <c r="UB34" s="145"/>
      <c r="UC34" s="145"/>
      <c r="UD34" s="145"/>
      <c r="UE34" s="145"/>
      <c r="UF34" s="145"/>
      <c r="UG34" s="145"/>
      <c r="UH34" s="145"/>
      <c r="UI34" s="145"/>
      <c r="UJ34" s="145"/>
      <c r="UK34" s="145"/>
      <c r="UL34" s="145"/>
      <c r="UM34" s="145"/>
      <c r="UN34" s="145"/>
      <c r="UO34" s="145"/>
      <c r="UP34" s="145"/>
      <c r="UQ34" s="145"/>
      <c r="UR34" s="145"/>
      <c r="US34" s="145"/>
      <c r="UT34" s="145"/>
      <c r="UU34" s="145"/>
      <c r="UV34" s="145"/>
      <c r="UW34" s="145"/>
      <c r="UX34" s="145"/>
      <c r="UY34" s="145"/>
      <c r="UZ34" s="145"/>
      <c r="VA34" s="145"/>
      <c r="VB34" s="145"/>
      <c r="VC34" s="145"/>
      <c r="VD34" s="145"/>
      <c r="VE34" s="145"/>
      <c r="VF34" s="145"/>
      <c r="VG34" s="145"/>
      <c r="VH34" s="145"/>
      <c r="VI34" s="145"/>
      <c r="VJ34" s="145"/>
      <c r="VK34" s="145"/>
      <c r="VL34" s="145"/>
      <c r="VM34" s="145"/>
      <c r="VN34" s="145"/>
      <c r="VO34" s="145"/>
      <c r="VP34" s="145"/>
      <c r="VQ34" s="145"/>
      <c r="VR34" s="145"/>
      <c r="VS34" s="145"/>
      <c r="VT34" s="145"/>
      <c r="VU34" s="145"/>
      <c r="VV34" s="145"/>
      <c r="VW34" s="145"/>
      <c r="VX34" s="145"/>
      <c r="VY34" s="145"/>
      <c r="VZ34" s="145"/>
      <c r="WA34" s="145"/>
      <c r="WB34" s="145"/>
      <c r="WC34" s="145"/>
      <c r="WD34" s="145"/>
      <c r="WE34" s="145"/>
      <c r="WF34" s="145"/>
      <c r="WG34" s="145"/>
      <c r="WH34" s="145"/>
      <c r="WI34" s="145"/>
      <c r="WJ34" s="145"/>
      <c r="WK34" s="145"/>
      <c r="WL34" s="145"/>
      <c r="WM34" s="145"/>
      <c r="WN34" s="145"/>
      <c r="WO34" s="145"/>
      <c r="WP34" s="145"/>
      <c r="WQ34" s="145"/>
      <c r="WR34" s="145"/>
      <c r="WS34" s="145"/>
      <c r="WT34" s="145"/>
      <c r="WU34" s="145"/>
      <c r="WV34" s="145"/>
      <c r="WW34" s="145"/>
      <c r="WX34" s="145"/>
      <c r="WY34" s="145"/>
      <c r="WZ34" s="145"/>
      <c r="XA34" s="145"/>
      <c r="XB34" s="145"/>
      <c r="XC34" s="145"/>
      <c r="XD34" s="145"/>
      <c r="XE34" s="145"/>
      <c r="XF34" s="145"/>
      <c r="XG34" s="145"/>
      <c r="XH34" s="145"/>
      <c r="XI34" s="145"/>
      <c r="XJ34" s="145"/>
      <c r="XK34" s="145"/>
      <c r="XL34" s="145"/>
      <c r="XM34" s="145"/>
      <c r="XN34" s="145"/>
      <c r="XO34" s="145"/>
      <c r="XP34" s="145"/>
      <c r="XQ34" s="145"/>
      <c r="XR34" s="145"/>
      <c r="XS34" s="145"/>
      <c r="XT34" s="145"/>
      <c r="XU34" s="145"/>
      <c r="XV34" s="145"/>
      <c r="XW34" s="145"/>
      <c r="XX34" s="145"/>
      <c r="XY34" s="145"/>
      <c r="XZ34" s="145"/>
      <c r="YA34" s="145"/>
      <c r="YB34" s="145"/>
      <c r="YC34" s="145"/>
      <c r="YD34" s="145"/>
      <c r="YE34" s="145"/>
      <c r="YF34" s="145"/>
      <c r="YG34" s="145"/>
      <c r="YH34" s="145"/>
      <c r="YI34" s="145"/>
      <c r="YJ34" s="145"/>
      <c r="YK34" s="145"/>
      <c r="YL34" s="145"/>
      <c r="YM34" s="145"/>
      <c r="YN34" s="145"/>
      <c r="YO34" s="145"/>
      <c r="YP34" s="145"/>
      <c r="YQ34" s="145"/>
      <c r="YR34" s="145"/>
      <c r="YS34" s="145"/>
      <c r="YT34" s="145"/>
      <c r="YU34" s="145"/>
      <c r="YV34" s="145"/>
      <c r="YW34" s="145"/>
      <c r="YX34" s="145"/>
      <c r="YY34" s="145"/>
      <c r="YZ34" s="145"/>
      <c r="ZA34" s="145"/>
      <c r="ZB34" s="145"/>
      <c r="ZC34" s="145"/>
      <c r="ZD34" s="145"/>
      <c r="ZE34" s="145"/>
      <c r="ZF34" s="145"/>
      <c r="ZG34" s="145"/>
      <c r="ZH34" s="145"/>
      <c r="ZI34" s="145"/>
      <c r="ZJ34" s="145"/>
      <c r="ZK34" s="145"/>
      <c r="ZL34" s="145"/>
      <c r="ZM34" s="145"/>
      <c r="ZN34" s="145"/>
      <c r="ZO34" s="145"/>
      <c r="ZP34" s="145"/>
      <c r="ZQ34" s="145"/>
      <c r="ZR34" s="145"/>
      <c r="ZS34" s="145"/>
      <c r="ZT34" s="145"/>
      <c r="ZU34" s="145"/>
      <c r="ZV34" s="145"/>
      <c r="ZW34" s="145"/>
      <c r="ZX34" s="145"/>
      <c r="ZY34" s="145"/>
      <c r="ZZ34" s="145"/>
      <c r="AAA34" s="145"/>
      <c r="AAB34" s="145"/>
      <c r="AAC34" s="145"/>
      <c r="AAD34" s="145"/>
      <c r="AAE34" s="145"/>
      <c r="AAF34" s="145"/>
      <c r="AAG34" s="145"/>
      <c r="AAH34" s="145"/>
      <c r="AAI34" s="145"/>
      <c r="AAJ34" s="145"/>
      <c r="AAK34" s="145"/>
      <c r="AAL34" s="145"/>
      <c r="AAM34" s="145"/>
      <c r="AAN34" s="145"/>
      <c r="AAO34" s="145"/>
      <c r="AAP34" s="145"/>
      <c r="AAQ34" s="145"/>
      <c r="AAR34" s="145"/>
      <c r="AAS34" s="145"/>
      <c r="AAT34" s="145"/>
      <c r="AAU34" s="145"/>
      <c r="AAV34" s="145"/>
      <c r="AAW34" s="145"/>
      <c r="AAX34" s="145"/>
      <c r="AAY34" s="145"/>
      <c r="AAZ34" s="145"/>
      <c r="ABA34" s="145"/>
      <c r="ABB34" s="145"/>
      <c r="ABC34" s="145"/>
      <c r="ABD34" s="145"/>
      <c r="ABE34" s="145"/>
      <c r="ABF34" s="145"/>
      <c r="ABG34" s="145"/>
      <c r="ABH34" s="145"/>
      <c r="ABI34" s="145"/>
      <c r="ABJ34" s="145"/>
      <c r="ABK34" s="145"/>
      <c r="ABL34" s="145"/>
      <c r="ABM34" s="145"/>
      <c r="ABN34" s="145"/>
      <c r="ABO34" s="145"/>
      <c r="ABP34" s="145"/>
      <c r="ABQ34" s="145"/>
      <c r="ABR34" s="145"/>
      <c r="ABS34" s="145"/>
      <c r="ABT34" s="145"/>
      <c r="ABU34" s="145"/>
      <c r="ABV34" s="145"/>
      <c r="ABW34" s="145"/>
      <c r="ABX34" s="145"/>
      <c r="ABY34" s="145"/>
      <c r="ABZ34" s="145"/>
      <c r="ACA34" s="145"/>
      <c r="ACB34" s="145"/>
      <c r="ACC34" s="145"/>
      <c r="ACD34" s="145"/>
      <c r="ACE34" s="145"/>
      <c r="ACF34" s="145"/>
      <c r="ACG34" s="145"/>
      <c r="ACH34" s="145"/>
      <c r="ACI34" s="145"/>
      <c r="ACJ34" s="145"/>
      <c r="ACK34" s="145"/>
      <c r="ACL34" s="145"/>
      <c r="ACM34" s="145"/>
      <c r="ACN34" s="145"/>
      <c r="ACO34" s="145"/>
      <c r="ACP34" s="145"/>
      <c r="ACQ34" s="145"/>
      <c r="ACR34" s="145"/>
      <c r="ACS34" s="145"/>
      <c r="ACT34" s="145"/>
      <c r="ACU34" s="145"/>
      <c r="ACV34" s="145"/>
      <c r="ACW34" s="145"/>
      <c r="ACX34" s="145"/>
      <c r="ACY34" s="145"/>
      <c r="ACZ34" s="145"/>
      <c r="ADA34" s="145"/>
      <c r="ADB34" s="145"/>
      <c r="ADC34" s="145"/>
      <c r="ADD34" s="145"/>
      <c r="ADE34" s="145"/>
      <c r="ADF34" s="145"/>
      <c r="ADG34" s="145"/>
      <c r="ADH34" s="145"/>
      <c r="ADI34" s="145"/>
      <c r="ADJ34" s="145"/>
      <c r="ADK34" s="145"/>
      <c r="ADL34" s="145"/>
      <c r="ADM34" s="145"/>
      <c r="ADN34" s="145"/>
      <c r="ADO34" s="145"/>
      <c r="ADP34" s="145"/>
      <c r="ADQ34" s="145"/>
      <c r="ADR34" s="145"/>
      <c r="ADS34" s="145"/>
      <c r="ADT34" s="145"/>
      <c r="ADU34" s="145"/>
      <c r="ADV34" s="145"/>
      <c r="ADW34" s="145"/>
      <c r="ADX34" s="145"/>
      <c r="ADY34" s="145"/>
      <c r="ADZ34" s="145"/>
      <c r="AEA34" s="145"/>
      <c r="AEB34" s="145"/>
      <c r="AEC34" s="145"/>
      <c r="AED34" s="145"/>
      <c r="AEE34" s="145"/>
      <c r="AEF34" s="145"/>
      <c r="AEG34" s="145"/>
      <c r="AEH34" s="145"/>
      <c r="AEI34" s="145"/>
      <c r="AEJ34" s="145"/>
      <c r="AEK34" s="145"/>
      <c r="AEL34" s="145"/>
      <c r="AEM34" s="145"/>
      <c r="AEN34" s="145"/>
      <c r="AEO34" s="145"/>
      <c r="AEP34" s="145"/>
      <c r="AEQ34" s="145"/>
      <c r="AER34" s="145"/>
      <c r="AES34" s="145"/>
      <c r="AET34" s="145"/>
      <c r="AEU34" s="145"/>
      <c r="AEV34" s="145"/>
      <c r="AEW34" s="145"/>
      <c r="AEX34" s="145"/>
      <c r="AEY34" s="145"/>
      <c r="AEZ34" s="145"/>
      <c r="AFA34" s="145"/>
      <c r="AFB34" s="145"/>
      <c r="AFC34" s="145"/>
      <c r="AFD34" s="145"/>
      <c r="AFE34" s="145"/>
      <c r="AFF34" s="145"/>
      <c r="AFG34" s="145"/>
      <c r="AFH34" s="145"/>
      <c r="AFI34" s="145"/>
      <c r="AFJ34" s="145"/>
      <c r="AFK34" s="145"/>
      <c r="AFL34" s="145"/>
      <c r="AFM34" s="145"/>
      <c r="AFN34" s="145"/>
      <c r="AFO34" s="145"/>
      <c r="AFP34" s="145"/>
      <c r="AFQ34" s="145"/>
      <c r="AFR34" s="145"/>
      <c r="AFS34" s="145"/>
      <c r="AFT34" s="145"/>
      <c r="AFU34" s="145"/>
      <c r="AFV34" s="145"/>
      <c r="AFW34" s="145"/>
      <c r="AFX34" s="145"/>
      <c r="AFY34" s="145"/>
      <c r="AFZ34" s="145"/>
      <c r="AGA34" s="145"/>
      <c r="AGB34" s="145"/>
      <c r="AGC34" s="145"/>
      <c r="AGD34" s="145"/>
      <c r="AGE34" s="145"/>
      <c r="AGF34" s="145"/>
      <c r="AGG34" s="145"/>
      <c r="AGH34" s="145"/>
      <c r="AGI34" s="145"/>
      <c r="AGJ34" s="145"/>
      <c r="AGK34" s="145"/>
      <c r="AGL34" s="145"/>
      <c r="AGM34" s="145"/>
      <c r="AGN34" s="145"/>
      <c r="AGO34" s="145"/>
      <c r="AGP34" s="145"/>
      <c r="AGQ34" s="145"/>
      <c r="AGR34" s="145"/>
      <c r="AGS34" s="145"/>
      <c r="AGT34" s="145"/>
      <c r="AGU34" s="145"/>
      <c r="AGV34" s="145"/>
      <c r="AGW34" s="145"/>
      <c r="AGX34" s="145"/>
      <c r="AGY34" s="145"/>
      <c r="AGZ34" s="145"/>
      <c r="AHA34" s="145"/>
      <c r="AHB34" s="145"/>
      <c r="AHC34" s="145"/>
      <c r="AHD34" s="145"/>
      <c r="AHE34" s="145"/>
      <c r="AHF34" s="145"/>
      <c r="AHG34" s="145"/>
      <c r="AHH34" s="145"/>
      <c r="AHI34" s="145"/>
      <c r="AHJ34" s="145"/>
      <c r="AHK34" s="145"/>
      <c r="AHL34" s="145"/>
      <c r="AHM34" s="145"/>
      <c r="AHN34" s="145"/>
      <c r="AHO34" s="145"/>
      <c r="AHP34" s="145"/>
      <c r="AHQ34" s="145"/>
      <c r="AHR34" s="145"/>
      <c r="AHS34" s="145"/>
      <c r="AHT34" s="145"/>
      <c r="AHU34" s="145"/>
      <c r="AHV34" s="145"/>
      <c r="AHW34" s="145"/>
      <c r="AHX34" s="145"/>
      <c r="AHY34" s="145"/>
      <c r="AHZ34" s="145"/>
      <c r="AIA34" s="145"/>
      <c r="AIB34" s="145"/>
      <c r="AIC34" s="145"/>
      <c r="AID34" s="145"/>
      <c r="AIE34" s="145"/>
      <c r="AIF34" s="145"/>
      <c r="AIG34" s="145"/>
      <c r="AIH34" s="145"/>
      <c r="AII34" s="145"/>
      <c r="AIJ34" s="145"/>
      <c r="AIK34" s="145"/>
      <c r="AIL34" s="145"/>
      <c r="AIM34" s="145"/>
      <c r="AIN34" s="145"/>
      <c r="AIO34" s="145"/>
      <c r="AIP34" s="145"/>
      <c r="AIQ34" s="145"/>
      <c r="AIR34" s="145"/>
      <c r="AIS34" s="145"/>
      <c r="AIT34" s="145"/>
      <c r="AIU34" s="145"/>
      <c r="AIV34" s="145"/>
      <c r="AIW34" s="145"/>
      <c r="AIX34" s="145"/>
      <c r="AIY34" s="145"/>
      <c r="AIZ34" s="145"/>
      <c r="AJA34" s="145"/>
      <c r="AJB34" s="145"/>
      <c r="AJC34" s="145"/>
      <c r="AJD34" s="145"/>
      <c r="AJE34" s="145"/>
      <c r="AJF34" s="145"/>
      <c r="AJG34" s="145"/>
      <c r="AJH34" s="145"/>
      <c r="AJI34" s="145"/>
      <c r="AJJ34" s="145"/>
      <c r="AJK34" s="145"/>
      <c r="AJL34" s="145"/>
      <c r="AJM34" s="145"/>
      <c r="AJN34" s="145"/>
      <c r="AJO34" s="145"/>
      <c r="AJP34" s="145"/>
      <c r="AJQ34" s="145"/>
      <c r="AJR34" s="145"/>
      <c r="AJS34" s="145"/>
      <c r="AJT34" s="145"/>
      <c r="AJU34" s="145"/>
      <c r="AJV34" s="145"/>
      <c r="AJW34" s="145"/>
      <c r="AJX34" s="145"/>
      <c r="AJY34" s="145"/>
      <c r="AJZ34" s="145"/>
      <c r="AKA34" s="145"/>
      <c r="AKB34" s="145"/>
      <c r="AKC34" s="145"/>
      <c r="AKD34" s="145"/>
      <c r="AKE34" s="145"/>
      <c r="AKF34" s="145"/>
      <c r="AKG34" s="145"/>
      <c r="AKH34" s="145"/>
      <c r="AKI34" s="145"/>
      <c r="AKJ34" s="145"/>
      <c r="AKK34" s="145"/>
      <c r="AKL34" s="145"/>
      <c r="AKM34" s="145"/>
      <c r="AKN34" s="145"/>
      <c r="AKO34" s="145"/>
      <c r="AKP34" s="145"/>
      <c r="AKQ34" s="145"/>
      <c r="AKR34" s="145"/>
      <c r="AKS34" s="145"/>
      <c r="AKT34" s="145"/>
      <c r="AKU34" s="145"/>
      <c r="AKV34" s="145"/>
      <c r="AKW34" s="145"/>
      <c r="AKX34" s="145"/>
      <c r="AKY34" s="145"/>
      <c r="AKZ34" s="145"/>
      <c r="ALA34" s="145"/>
      <c r="ALB34" s="145"/>
      <c r="ALC34" s="145"/>
      <c r="ALD34" s="145"/>
      <c r="ALE34" s="145"/>
      <c r="ALF34" s="145"/>
      <c r="ALG34" s="145"/>
      <c r="ALH34" s="145"/>
      <c r="ALI34" s="145"/>
      <c r="ALJ34" s="145"/>
      <c r="ALK34" s="145"/>
      <c r="ALL34" s="145"/>
      <c r="ALM34" s="145"/>
      <c r="ALN34" s="145"/>
      <c r="ALO34" s="145"/>
      <c r="ALP34" s="145"/>
      <c r="ALQ34" s="145"/>
      <c r="ALR34" s="145"/>
      <c r="ALS34" s="145"/>
      <c r="ALT34" s="145"/>
      <c r="ALU34" s="145"/>
      <c r="ALV34" s="145"/>
      <c r="ALW34" s="145"/>
      <c r="ALX34" s="145"/>
      <c r="ALY34" s="145"/>
      <c r="ALZ34" s="145"/>
    </row>
    <row r="35" spans="1:1014" x14ac:dyDescent="0.3">
      <c r="A35" s="151"/>
      <c r="B35" s="151"/>
      <c r="C35" s="15"/>
      <c r="D35" s="15"/>
      <c r="E35" s="15"/>
      <c r="F35" s="15"/>
      <c r="G35" s="15"/>
      <c r="H35" s="155"/>
      <c r="I35" s="152"/>
      <c r="J35" s="145"/>
      <c r="K35" s="145"/>
      <c r="L35" s="145"/>
      <c r="M35" s="145"/>
      <c r="N35" s="145"/>
      <c r="O35" s="145"/>
      <c r="P35" s="145"/>
      <c r="Q35" s="145"/>
      <c r="R35" s="145"/>
      <c r="S35" s="145"/>
      <c r="T35" s="145"/>
      <c r="U35" s="145"/>
      <c r="V35" s="145"/>
      <c r="W35" s="145"/>
      <c r="X35" s="145"/>
      <c r="Y35" s="145"/>
      <c r="Z35" s="145"/>
      <c r="AA35" s="145"/>
      <c r="AB35" s="145"/>
      <c r="AC35" s="145"/>
      <c r="AD35" s="145"/>
      <c r="AE35" s="145"/>
      <c r="AF35" s="145"/>
      <c r="AG35" s="145"/>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c r="BI35" s="145"/>
      <c r="BJ35" s="145"/>
      <c r="BK35" s="145"/>
      <c r="BL35" s="145"/>
      <c r="BM35" s="145"/>
      <c r="BN35" s="145"/>
      <c r="BO35" s="145"/>
      <c r="BP35" s="145"/>
      <c r="BQ35" s="145"/>
      <c r="BR35" s="145"/>
      <c r="BS35" s="145"/>
      <c r="BT35" s="145"/>
      <c r="BU35" s="145"/>
      <c r="BV35" s="145"/>
      <c r="BW35" s="145"/>
      <c r="BX35" s="145"/>
      <c r="BY35" s="145"/>
      <c r="BZ35" s="145"/>
      <c r="CA35" s="145"/>
      <c r="CB35" s="145"/>
      <c r="CC35" s="145"/>
      <c r="CD35" s="145"/>
      <c r="CE35" s="145"/>
      <c r="CF35" s="145"/>
      <c r="CG35" s="145"/>
      <c r="CH35" s="145"/>
      <c r="CI35" s="145"/>
      <c r="CJ35" s="145"/>
      <c r="CK35" s="145"/>
      <c r="CL35" s="145"/>
      <c r="CM35" s="145"/>
      <c r="CN35" s="145"/>
      <c r="CO35" s="145"/>
      <c r="CP35" s="145"/>
      <c r="CQ35" s="145"/>
      <c r="CR35" s="145"/>
      <c r="CS35" s="145"/>
      <c r="CT35" s="145"/>
      <c r="CU35" s="145"/>
      <c r="CV35" s="145"/>
      <c r="CW35" s="145"/>
      <c r="CX35" s="145"/>
      <c r="CY35" s="145"/>
      <c r="CZ35" s="145"/>
      <c r="DA35" s="145"/>
      <c r="DB35" s="145"/>
      <c r="DC35" s="145"/>
      <c r="DD35" s="145"/>
      <c r="DE35" s="145"/>
      <c r="DF35" s="145"/>
      <c r="DG35" s="145"/>
      <c r="DH35" s="145"/>
      <c r="DI35" s="145"/>
      <c r="DJ35" s="145"/>
      <c r="DK35" s="145"/>
      <c r="DL35" s="145"/>
      <c r="DM35" s="145"/>
      <c r="DN35" s="145"/>
      <c r="DO35" s="145"/>
      <c r="DP35" s="145"/>
      <c r="DQ35" s="145"/>
      <c r="DR35" s="145"/>
      <c r="DS35" s="145"/>
      <c r="DT35" s="145"/>
      <c r="DU35" s="145"/>
      <c r="DV35" s="145"/>
      <c r="DW35" s="145"/>
      <c r="DX35" s="145"/>
      <c r="DY35" s="145"/>
      <c r="DZ35" s="145"/>
      <c r="EA35" s="145"/>
      <c r="EB35" s="145"/>
      <c r="EC35" s="145"/>
      <c r="ED35" s="145"/>
      <c r="EE35" s="145"/>
      <c r="EF35" s="145"/>
      <c r="EG35" s="145"/>
      <c r="EH35" s="145"/>
      <c r="EI35" s="145"/>
      <c r="EJ35" s="145"/>
      <c r="EK35" s="145"/>
      <c r="EL35" s="145"/>
      <c r="EM35" s="145"/>
      <c r="EN35" s="145"/>
      <c r="EO35" s="145"/>
      <c r="EP35" s="145"/>
      <c r="EQ35" s="145"/>
      <c r="ER35" s="145"/>
      <c r="ES35" s="145"/>
      <c r="ET35" s="145"/>
      <c r="EU35" s="145"/>
      <c r="EV35" s="145"/>
      <c r="EW35" s="145"/>
      <c r="EX35" s="145"/>
      <c r="EY35" s="145"/>
      <c r="EZ35" s="145"/>
      <c r="FA35" s="145"/>
      <c r="FB35" s="145"/>
      <c r="FC35" s="145"/>
      <c r="FD35" s="145"/>
      <c r="FE35" s="145"/>
      <c r="FF35" s="145"/>
      <c r="FG35" s="145"/>
      <c r="FH35" s="145"/>
      <c r="FI35" s="145"/>
      <c r="FJ35" s="145"/>
      <c r="FK35" s="145"/>
      <c r="FL35" s="145"/>
      <c r="FM35" s="145"/>
      <c r="FN35" s="145"/>
      <c r="FO35" s="145"/>
      <c r="FP35" s="145"/>
      <c r="FQ35" s="145"/>
      <c r="FR35" s="145"/>
      <c r="FS35" s="145"/>
      <c r="FT35" s="145"/>
      <c r="FU35" s="145"/>
      <c r="FV35" s="145"/>
      <c r="FW35" s="145"/>
      <c r="FX35" s="145"/>
      <c r="FY35" s="145"/>
      <c r="FZ35" s="145"/>
      <c r="GA35" s="145"/>
      <c r="GB35" s="145"/>
      <c r="GC35" s="145"/>
      <c r="GD35" s="145"/>
      <c r="GE35" s="145"/>
      <c r="GF35" s="145"/>
      <c r="GG35" s="145"/>
      <c r="GH35" s="145"/>
      <c r="GI35" s="145"/>
      <c r="GJ35" s="145"/>
      <c r="GK35" s="145"/>
      <c r="GL35" s="145"/>
      <c r="GM35" s="145"/>
      <c r="GN35" s="145"/>
      <c r="GO35" s="145"/>
      <c r="GP35" s="145"/>
      <c r="GQ35" s="145"/>
      <c r="GR35" s="145"/>
      <c r="GS35" s="145"/>
      <c r="GT35" s="145"/>
      <c r="GU35" s="145"/>
      <c r="GV35" s="145"/>
      <c r="GW35" s="145"/>
      <c r="GX35" s="145"/>
      <c r="GY35" s="145"/>
      <c r="GZ35" s="145"/>
      <c r="HA35" s="145"/>
      <c r="HB35" s="145"/>
      <c r="HC35" s="145"/>
      <c r="HD35" s="145"/>
      <c r="HE35" s="145"/>
      <c r="HF35" s="145"/>
      <c r="HG35" s="145"/>
      <c r="HH35" s="145"/>
      <c r="HI35" s="145"/>
      <c r="HJ35" s="145"/>
      <c r="HK35" s="145"/>
      <c r="HL35" s="145"/>
      <c r="HM35" s="145"/>
      <c r="HN35" s="145"/>
      <c r="HO35" s="145"/>
      <c r="HP35" s="145"/>
      <c r="HQ35" s="145"/>
      <c r="HR35" s="145"/>
      <c r="HS35" s="145"/>
      <c r="HT35" s="145"/>
      <c r="HU35" s="145"/>
      <c r="HV35" s="145"/>
      <c r="HW35" s="145"/>
      <c r="HX35" s="145"/>
      <c r="HY35" s="145"/>
      <c r="HZ35" s="145"/>
      <c r="IA35" s="145"/>
      <c r="IB35" s="145"/>
      <c r="IC35" s="145"/>
      <c r="ID35" s="145"/>
      <c r="IE35" s="145"/>
      <c r="IF35" s="145"/>
      <c r="IG35" s="145"/>
      <c r="IH35" s="145"/>
      <c r="II35" s="145"/>
      <c r="IJ35" s="145"/>
      <c r="IK35" s="145"/>
      <c r="IL35" s="145"/>
      <c r="IM35" s="145"/>
      <c r="IN35" s="145"/>
      <c r="IO35" s="145"/>
      <c r="IP35" s="145"/>
      <c r="IQ35" s="145"/>
      <c r="IR35" s="145"/>
      <c r="IS35" s="145"/>
      <c r="IT35" s="145"/>
      <c r="IU35" s="145"/>
      <c r="IV35" s="145"/>
      <c r="IW35" s="145"/>
      <c r="IX35" s="145"/>
      <c r="IY35" s="145"/>
      <c r="IZ35" s="145"/>
      <c r="JA35" s="145"/>
      <c r="JB35" s="145"/>
      <c r="JC35" s="145"/>
      <c r="JD35" s="145"/>
      <c r="JE35" s="145"/>
      <c r="JF35" s="145"/>
      <c r="JG35" s="145"/>
      <c r="JH35" s="145"/>
      <c r="JI35" s="145"/>
      <c r="JJ35" s="145"/>
      <c r="JK35" s="145"/>
      <c r="JL35" s="145"/>
      <c r="JM35" s="145"/>
      <c r="JN35" s="145"/>
      <c r="JO35" s="145"/>
      <c r="JP35" s="145"/>
      <c r="JQ35" s="145"/>
      <c r="JR35" s="145"/>
      <c r="JS35" s="145"/>
      <c r="JT35" s="145"/>
      <c r="JU35" s="145"/>
      <c r="JV35" s="145"/>
      <c r="JW35" s="145"/>
      <c r="JX35" s="145"/>
      <c r="JY35" s="145"/>
      <c r="JZ35" s="145"/>
      <c r="KA35" s="145"/>
      <c r="KB35" s="145"/>
      <c r="KC35" s="145"/>
      <c r="KD35" s="145"/>
      <c r="KE35" s="145"/>
      <c r="KF35" s="145"/>
      <c r="KG35" s="145"/>
      <c r="KH35" s="145"/>
      <c r="KI35" s="145"/>
      <c r="KJ35" s="145"/>
      <c r="KK35" s="145"/>
      <c r="KL35" s="145"/>
      <c r="KM35" s="145"/>
      <c r="KN35" s="145"/>
      <c r="KO35" s="145"/>
      <c r="KP35" s="145"/>
      <c r="KQ35" s="145"/>
      <c r="KR35" s="145"/>
      <c r="KS35" s="145"/>
      <c r="KT35" s="145"/>
      <c r="KU35" s="145"/>
      <c r="KV35" s="145"/>
      <c r="KW35" s="145"/>
      <c r="KX35" s="145"/>
      <c r="KY35" s="145"/>
      <c r="KZ35" s="145"/>
      <c r="LA35" s="145"/>
      <c r="LB35" s="145"/>
      <c r="LC35" s="145"/>
      <c r="LD35" s="145"/>
      <c r="LE35" s="145"/>
      <c r="LF35" s="145"/>
      <c r="LG35" s="145"/>
      <c r="LH35" s="145"/>
      <c r="LI35" s="145"/>
      <c r="LJ35" s="145"/>
      <c r="LK35" s="145"/>
      <c r="LL35" s="145"/>
      <c r="LM35" s="145"/>
      <c r="LN35" s="145"/>
      <c r="LO35" s="145"/>
      <c r="LP35" s="145"/>
      <c r="LQ35" s="145"/>
      <c r="LR35" s="145"/>
      <c r="LS35" s="145"/>
      <c r="LT35" s="145"/>
      <c r="LU35" s="145"/>
      <c r="LV35" s="145"/>
      <c r="LW35" s="145"/>
      <c r="LX35" s="145"/>
      <c r="LY35" s="145"/>
      <c r="LZ35" s="145"/>
      <c r="MA35" s="145"/>
      <c r="MB35" s="145"/>
      <c r="MC35" s="145"/>
      <c r="MD35" s="145"/>
      <c r="ME35" s="145"/>
      <c r="MF35" s="145"/>
      <c r="MG35" s="145"/>
      <c r="MH35" s="145"/>
      <c r="MI35" s="145"/>
      <c r="MJ35" s="145"/>
      <c r="MK35" s="145"/>
      <c r="ML35" s="145"/>
      <c r="MM35" s="145"/>
      <c r="MN35" s="145"/>
      <c r="MO35" s="145"/>
      <c r="MP35" s="145"/>
      <c r="MQ35" s="145"/>
      <c r="MR35" s="145"/>
      <c r="MS35" s="145"/>
      <c r="MT35" s="145"/>
      <c r="MU35" s="145"/>
      <c r="MV35" s="145"/>
      <c r="MW35" s="145"/>
      <c r="MX35" s="145"/>
      <c r="MY35" s="145"/>
      <c r="MZ35" s="145"/>
      <c r="NA35" s="145"/>
      <c r="NB35" s="145"/>
      <c r="NC35" s="145"/>
      <c r="ND35" s="145"/>
      <c r="NE35" s="145"/>
      <c r="NF35" s="145"/>
      <c r="NG35" s="145"/>
      <c r="NH35" s="145"/>
      <c r="NI35" s="145"/>
      <c r="NJ35" s="145"/>
      <c r="NK35" s="145"/>
      <c r="NL35" s="145"/>
      <c r="NM35" s="145"/>
      <c r="NN35" s="145"/>
      <c r="NO35" s="145"/>
      <c r="NP35" s="145"/>
      <c r="NQ35" s="145"/>
      <c r="NR35" s="145"/>
      <c r="NS35" s="145"/>
      <c r="NT35" s="145"/>
      <c r="NU35" s="145"/>
      <c r="NV35" s="145"/>
      <c r="NW35" s="145"/>
      <c r="NX35" s="145"/>
      <c r="NY35" s="145"/>
      <c r="NZ35" s="145"/>
      <c r="OA35" s="145"/>
      <c r="OB35" s="145"/>
      <c r="OC35" s="145"/>
      <c r="OD35" s="145"/>
      <c r="OE35" s="145"/>
      <c r="OF35" s="145"/>
      <c r="OG35" s="145"/>
      <c r="OH35" s="145"/>
      <c r="OI35" s="145"/>
      <c r="OJ35" s="145"/>
      <c r="OK35" s="145"/>
      <c r="OL35" s="145"/>
      <c r="OM35" s="145"/>
      <c r="ON35" s="145"/>
      <c r="OO35" s="145"/>
      <c r="OP35" s="145"/>
      <c r="OQ35" s="145"/>
      <c r="OR35" s="145"/>
      <c r="OS35" s="145"/>
      <c r="OT35" s="145"/>
      <c r="OU35" s="145"/>
      <c r="OV35" s="145"/>
      <c r="OW35" s="145"/>
      <c r="OX35" s="145"/>
      <c r="OY35" s="145"/>
      <c r="OZ35" s="145"/>
      <c r="PA35" s="145"/>
      <c r="PB35" s="145"/>
      <c r="PC35" s="145"/>
      <c r="PD35" s="145"/>
      <c r="PE35" s="145"/>
      <c r="PF35" s="145"/>
      <c r="PG35" s="145"/>
      <c r="PH35" s="145"/>
      <c r="PI35" s="145"/>
      <c r="PJ35" s="145"/>
      <c r="PK35" s="145"/>
      <c r="PL35" s="145"/>
      <c r="PM35" s="145"/>
      <c r="PN35" s="145"/>
      <c r="PO35" s="145"/>
      <c r="PP35" s="145"/>
      <c r="PQ35" s="145"/>
      <c r="PR35" s="145"/>
      <c r="PS35" s="145"/>
      <c r="PT35" s="145"/>
      <c r="PU35" s="145"/>
      <c r="PV35" s="145"/>
      <c r="PW35" s="145"/>
      <c r="PX35" s="145"/>
      <c r="PY35" s="145"/>
      <c r="PZ35" s="145"/>
      <c r="QA35" s="145"/>
      <c r="QB35" s="145"/>
      <c r="QC35" s="145"/>
      <c r="QD35" s="145"/>
      <c r="QE35" s="145"/>
      <c r="QF35" s="145"/>
      <c r="QG35" s="145"/>
      <c r="QH35" s="145"/>
      <c r="QI35" s="145"/>
      <c r="QJ35" s="145"/>
      <c r="QK35" s="145"/>
      <c r="QL35" s="145"/>
      <c r="QM35" s="145"/>
      <c r="QN35" s="145"/>
      <c r="QO35" s="145"/>
      <c r="QP35" s="145"/>
      <c r="QQ35" s="145"/>
      <c r="QR35" s="145"/>
      <c r="QS35" s="145"/>
      <c r="QT35" s="145"/>
      <c r="QU35" s="145"/>
      <c r="QV35" s="145"/>
      <c r="QW35" s="145"/>
      <c r="QX35" s="145"/>
      <c r="QY35" s="145"/>
      <c r="QZ35" s="145"/>
      <c r="RA35" s="145"/>
      <c r="RB35" s="145"/>
      <c r="RC35" s="145"/>
      <c r="RD35" s="145"/>
      <c r="RE35" s="145"/>
      <c r="RF35" s="145"/>
      <c r="RG35" s="145"/>
      <c r="RH35" s="145"/>
      <c r="RI35" s="145"/>
      <c r="RJ35" s="145"/>
      <c r="RK35" s="145"/>
      <c r="RL35" s="145"/>
      <c r="RM35" s="145"/>
      <c r="RN35" s="145"/>
      <c r="RO35" s="145"/>
      <c r="RP35" s="145"/>
      <c r="RQ35" s="145"/>
      <c r="RR35" s="145"/>
      <c r="RS35" s="145"/>
      <c r="RT35" s="145"/>
      <c r="RU35" s="145"/>
      <c r="RV35" s="145"/>
      <c r="RW35" s="145"/>
      <c r="RX35" s="145"/>
      <c r="RY35" s="145"/>
      <c r="RZ35" s="145"/>
      <c r="SA35" s="145"/>
      <c r="SB35" s="145"/>
      <c r="SC35" s="145"/>
      <c r="SD35" s="145"/>
      <c r="SE35" s="145"/>
      <c r="SF35" s="145"/>
      <c r="SG35" s="145"/>
      <c r="SH35" s="145"/>
      <c r="SI35" s="145"/>
      <c r="SJ35" s="145"/>
      <c r="SK35" s="145"/>
      <c r="SL35" s="145"/>
      <c r="SM35" s="145"/>
      <c r="SN35" s="145"/>
      <c r="SO35" s="145"/>
      <c r="SP35" s="145"/>
      <c r="SQ35" s="145"/>
      <c r="SR35" s="145"/>
      <c r="SS35" s="145"/>
      <c r="ST35" s="145"/>
      <c r="SU35" s="145"/>
      <c r="SV35" s="145"/>
      <c r="SW35" s="145"/>
      <c r="SX35" s="145"/>
      <c r="SY35" s="145"/>
      <c r="SZ35" s="145"/>
      <c r="TA35" s="145"/>
      <c r="TB35" s="145"/>
      <c r="TC35" s="145"/>
      <c r="TD35" s="145"/>
      <c r="TE35" s="145"/>
      <c r="TF35" s="145"/>
      <c r="TG35" s="145"/>
      <c r="TH35" s="145"/>
      <c r="TI35" s="145"/>
      <c r="TJ35" s="145"/>
      <c r="TK35" s="145"/>
      <c r="TL35" s="145"/>
      <c r="TM35" s="145"/>
      <c r="TN35" s="145"/>
      <c r="TO35" s="145"/>
      <c r="TP35" s="145"/>
      <c r="TQ35" s="145"/>
      <c r="TR35" s="145"/>
      <c r="TS35" s="145"/>
      <c r="TT35" s="145"/>
      <c r="TU35" s="145"/>
      <c r="TV35" s="145"/>
      <c r="TW35" s="145"/>
      <c r="TX35" s="145"/>
      <c r="TY35" s="145"/>
      <c r="TZ35" s="145"/>
      <c r="UA35" s="145"/>
      <c r="UB35" s="145"/>
      <c r="UC35" s="145"/>
      <c r="UD35" s="145"/>
      <c r="UE35" s="145"/>
      <c r="UF35" s="145"/>
      <c r="UG35" s="145"/>
      <c r="UH35" s="145"/>
      <c r="UI35" s="145"/>
      <c r="UJ35" s="145"/>
      <c r="UK35" s="145"/>
      <c r="UL35" s="145"/>
      <c r="UM35" s="145"/>
      <c r="UN35" s="145"/>
      <c r="UO35" s="145"/>
      <c r="UP35" s="145"/>
      <c r="UQ35" s="145"/>
      <c r="UR35" s="145"/>
      <c r="US35" s="145"/>
      <c r="UT35" s="145"/>
      <c r="UU35" s="145"/>
      <c r="UV35" s="145"/>
      <c r="UW35" s="145"/>
      <c r="UX35" s="145"/>
      <c r="UY35" s="145"/>
      <c r="UZ35" s="145"/>
      <c r="VA35" s="145"/>
      <c r="VB35" s="145"/>
      <c r="VC35" s="145"/>
      <c r="VD35" s="145"/>
      <c r="VE35" s="145"/>
      <c r="VF35" s="145"/>
      <c r="VG35" s="145"/>
      <c r="VH35" s="145"/>
      <c r="VI35" s="145"/>
      <c r="VJ35" s="145"/>
      <c r="VK35" s="145"/>
      <c r="VL35" s="145"/>
      <c r="VM35" s="145"/>
      <c r="VN35" s="145"/>
      <c r="VO35" s="145"/>
      <c r="VP35" s="145"/>
      <c r="VQ35" s="145"/>
      <c r="VR35" s="145"/>
      <c r="VS35" s="145"/>
      <c r="VT35" s="145"/>
      <c r="VU35" s="145"/>
      <c r="VV35" s="145"/>
      <c r="VW35" s="145"/>
      <c r="VX35" s="145"/>
      <c r="VY35" s="145"/>
      <c r="VZ35" s="145"/>
      <c r="WA35" s="145"/>
      <c r="WB35" s="145"/>
      <c r="WC35" s="145"/>
      <c r="WD35" s="145"/>
      <c r="WE35" s="145"/>
      <c r="WF35" s="145"/>
      <c r="WG35" s="145"/>
      <c r="WH35" s="145"/>
      <c r="WI35" s="145"/>
      <c r="WJ35" s="145"/>
      <c r="WK35" s="145"/>
      <c r="WL35" s="145"/>
      <c r="WM35" s="145"/>
      <c r="WN35" s="145"/>
      <c r="WO35" s="145"/>
      <c r="WP35" s="145"/>
      <c r="WQ35" s="145"/>
      <c r="WR35" s="145"/>
      <c r="WS35" s="145"/>
      <c r="WT35" s="145"/>
      <c r="WU35" s="145"/>
      <c r="WV35" s="145"/>
      <c r="WW35" s="145"/>
      <c r="WX35" s="145"/>
      <c r="WY35" s="145"/>
      <c r="WZ35" s="145"/>
      <c r="XA35" s="145"/>
      <c r="XB35" s="145"/>
      <c r="XC35" s="145"/>
      <c r="XD35" s="145"/>
      <c r="XE35" s="145"/>
      <c r="XF35" s="145"/>
      <c r="XG35" s="145"/>
      <c r="XH35" s="145"/>
      <c r="XI35" s="145"/>
      <c r="XJ35" s="145"/>
      <c r="XK35" s="145"/>
      <c r="XL35" s="145"/>
      <c r="XM35" s="145"/>
      <c r="XN35" s="145"/>
      <c r="XO35" s="145"/>
      <c r="XP35" s="145"/>
      <c r="XQ35" s="145"/>
      <c r="XR35" s="145"/>
      <c r="XS35" s="145"/>
      <c r="XT35" s="145"/>
      <c r="XU35" s="145"/>
      <c r="XV35" s="145"/>
      <c r="XW35" s="145"/>
      <c r="XX35" s="145"/>
      <c r="XY35" s="145"/>
      <c r="XZ35" s="145"/>
      <c r="YA35" s="145"/>
      <c r="YB35" s="145"/>
      <c r="YC35" s="145"/>
      <c r="YD35" s="145"/>
      <c r="YE35" s="145"/>
      <c r="YF35" s="145"/>
      <c r="YG35" s="145"/>
      <c r="YH35" s="145"/>
      <c r="YI35" s="145"/>
      <c r="YJ35" s="145"/>
      <c r="YK35" s="145"/>
      <c r="YL35" s="145"/>
      <c r="YM35" s="145"/>
      <c r="YN35" s="145"/>
      <c r="YO35" s="145"/>
      <c r="YP35" s="145"/>
      <c r="YQ35" s="145"/>
      <c r="YR35" s="145"/>
      <c r="YS35" s="145"/>
      <c r="YT35" s="145"/>
      <c r="YU35" s="145"/>
      <c r="YV35" s="145"/>
      <c r="YW35" s="145"/>
      <c r="YX35" s="145"/>
      <c r="YY35" s="145"/>
      <c r="YZ35" s="145"/>
      <c r="ZA35" s="145"/>
      <c r="ZB35" s="145"/>
      <c r="ZC35" s="145"/>
      <c r="ZD35" s="145"/>
      <c r="ZE35" s="145"/>
      <c r="ZF35" s="145"/>
      <c r="ZG35" s="145"/>
      <c r="ZH35" s="145"/>
      <c r="ZI35" s="145"/>
      <c r="ZJ35" s="145"/>
      <c r="ZK35" s="145"/>
      <c r="ZL35" s="145"/>
      <c r="ZM35" s="145"/>
      <c r="ZN35" s="145"/>
      <c r="ZO35" s="145"/>
      <c r="ZP35" s="145"/>
      <c r="ZQ35" s="145"/>
      <c r="ZR35" s="145"/>
      <c r="ZS35" s="145"/>
      <c r="ZT35" s="145"/>
      <c r="ZU35" s="145"/>
      <c r="ZV35" s="145"/>
      <c r="ZW35" s="145"/>
      <c r="ZX35" s="145"/>
      <c r="ZY35" s="145"/>
      <c r="ZZ35" s="145"/>
      <c r="AAA35" s="145"/>
      <c r="AAB35" s="145"/>
      <c r="AAC35" s="145"/>
      <c r="AAD35" s="145"/>
      <c r="AAE35" s="145"/>
      <c r="AAF35" s="145"/>
      <c r="AAG35" s="145"/>
      <c r="AAH35" s="145"/>
      <c r="AAI35" s="145"/>
      <c r="AAJ35" s="145"/>
      <c r="AAK35" s="145"/>
      <c r="AAL35" s="145"/>
      <c r="AAM35" s="145"/>
      <c r="AAN35" s="145"/>
      <c r="AAO35" s="145"/>
      <c r="AAP35" s="145"/>
      <c r="AAQ35" s="145"/>
      <c r="AAR35" s="145"/>
      <c r="AAS35" s="145"/>
      <c r="AAT35" s="145"/>
      <c r="AAU35" s="145"/>
      <c r="AAV35" s="145"/>
      <c r="AAW35" s="145"/>
      <c r="AAX35" s="145"/>
      <c r="AAY35" s="145"/>
      <c r="AAZ35" s="145"/>
      <c r="ABA35" s="145"/>
      <c r="ABB35" s="145"/>
      <c r="ABC35" s="145"/>
      <c r="ABD35" s="145"/>
      <c r="ABE35" s="145"/>
      <c r="ABF35" s="145"/>
      <c r="ABG35" s="145"/>
      <c r="ABH35" s="145"/>
      <c r="ABI35" s="145"/>
      <c r="ABJ35" s="145"/>
      <c r="ABK35" s="145"/>
      <c r="ABL35" s="145"/>
      <c r="ABM35" s="145"/>
      <c r="ABN35" s="145"/>
      <c r="ABO35" s="145"/>
      <c r="ABP35" s="145"/>
      <c r="ABQ35" s="145"/>
      <c r="ABR35" s="145"/>
      <c r="ABS35" s="145"/>
      <c r="ABT35" s="145"/>
      <c r="ABU35" s="145"/>
      <c r="ABV35" s="145"/>
      <c r="ABW35" s="145"/>
      <c r="ABX35" s="145"/>
      <c r="ABY35" s="145"/>
      <c r="ABZ35" s="145"/>
      <c r="ACA35" s="145"/>
      <c r="ACB35" s="145"/>
      <c r="ACC35" s="145"/>
      <c r="ACD35" s="145"/>
      <c r="ACE35" s="145"/>
      <c r="ACF35" s="145"/>
      <c r="ACG35" s="145"/>
      <c r="ACH35" s="145"/>
      <c r="ACI35" s="145"/>
      <c r="ACJ35" s="145"/>
      <c r="ACK35" s="145"/>
      <c r="ACL35" s="145"/>
      <c r="ACM35" s="145"/>
      <c r="ACN35" s="145"/>
      <c r="ACO35" s="145"/>
      <c r="ACP35" s="145"/>
      <c r="ACQ35" s="145"/>
      <c r="ACR35" s="145"/>
      <c r="ACS35" s="145"/>
      <c r="ACT35" s="145"/>
      <c r="ACU35" s="145"/>
      <c r="ACV35" s="145"/>
      <c r="ACW35" s="145"/>
      <c r="ACX35" s="145"/>
      <c r="ACY35" s="145"/>
      <c r="ACZ35" s="145"/>
      <c r="ADA35" s="145"/>
      <c r="ADB35" s="145"/>
      <c r="ADC35" s="145"/>
      <c r="ADD35" s="145"/>
      <c r="ADE35" s="145"/>
      <c r="ADF35" s="145"/>
      <c r="ADG35" s="145"/>
      <c r="ADH35" s="145"/>
      <c r="ADI35" s="145"/>
      <c r="ADJ35" s="145"/>
      <c r="ADK35" s="145"/>
      <c r="ADL35" s="145"/>
      <c r="ADM35" s="145"/>
      <c r="ADN35" s="145"/>
      <c r="ADO35" s="145"/>
      <c r="ADP35" s="145"/>
      <c r="ADQ35" s="145"/>
      <c r="ADR35" s="145"/>
      <c r="ADS35" s="145"/>
      <c r="ADT35" s="145"/>
      <c r="ADU35" s="145"/>
      <c r="ADV35" s="145"/>
      <c r="ADW35" s="145"/>
      <c r="ADX35" s="145"/>
      <c r="ADY35" s="145"/>
      <c r="ADZ35" s="145"/>
      <c r="AEA35" s="145"/>
      <c r="AEB35" s="145"/>
      <c r="AEC35" s="145"/>
      <c r="AED35" s="145"/>
      <c r="AEE35" s="145"/>
      <c r="AEF35" s="145"/>
      <c r="AEG35" s="145"/>
      <c r="AEH35" s="145"/>
      <c r="AEI35" s="145"/>
      <c r="AEJ35" s="145"/>
      <c r="AEK35" s="145"/>
      <c r="AEL35" s="145"/>
      <c r="AEM35" s="145"/>
      <c r="AEN35" s="145"/>
      <c r="AEO35" s="145"/>
      <c r="AEP35" s="145"/>
      <c r="AEQ35" s="145"/>
      <c r="AER35" s="145"/>
      <c r="AES35" s="145"/>
      <c r="AET35" s="145"/>
      <c r="AEU35" s="145"/>
      <c r="AEV35" s="145"/>
      <c r="AEW35" s="145"/>
      <c r="AEX35" s="145"/>
      <c r="AEY35" s="145"/>
      <c r="AEZ35" s="145"/>
      <c r="AFA35" s="145"/>
      <c r="AFB35" s="145"/>
      <c r="AFC35" s="145"/>
      <c r="AFD35" s="145"/>
      <c r="AFE35" s="145"/>
      <c r="AFF35" s="145"/>
      <c r="AFG35" s="145"/>
      <c r="AFH35" s="145"/>
      <c r="AFI35" s="145"/>
      <c r="AFJ35" s="145"/>
      <c r="AFK35" s="145"/>
      <c r="AFL35" s="145"/>
      <c r="AFM35" s="145"/>
      <c r="AFN35" s="145"/>
      <c r="AFO35" s="145"/>
      <c r="AFP35" s="145"/>
      <c r="AFQ35" s="145"/>
      <c r="AFR35" s="145"/>
      <c r="AFS35" s="145"/>
      <c r="AFT35" s="145"/>
      <c r="AFU35" s="145"/>
      <c r="AFV35" s="145"/>
      <c r="AFW35" s="145"/>
      <c r="AFX35" s="145"/>
      <c r="AFY35" s="145"/>
      <c r="AFZ35" s="145"/>
      <c r="AGA35" s="145"/>
      <c r="AGB35" s="145"/>
      <c r="AGC35" s="145"/>
      <c r="AGD35" s="145"/>
      <c r="AGE35" s="145"/>
      <c r="AGF35" s="145"/>
      <c r="AGG35" s="145"/>
      <c r="AGH35" s="145"/>
      <c r="AGI35" s="145"/>
      <c r="AGJ35" s="145"/>
      <c r="AGK35" s="145"/>
      <c r="AGL35" s="145"/>
      <c r="AGM35" s="145"/>
      <c r="AGN35" s="145"/>
      <c r="AGO35" s="145"/>
      <c r="AGP35" s="145"/>
      <c r="AGQ35" s="145"/>
      <c r="AGR35" s="145"/>
      <c r="AGS35" s="145"/>
      <c r="AGT35" s="145"/>
      <c r="AGU35" s="145"/>
      <c r="AGV35" s="145"/>
      <c r="AGW35" s="145"/>
      <c r="AGX35" s="145"/>
      <c r="AGY35" s="145"/>
      <c r="AGZ35" s="145"/>
      <c r="AHA35" s="145"/>
      <c r="AHB35" s="145"/>
      <c r="AHC35" s="145"/>
      <c r="AHD35" s="145"/>
      <c r="AHE35" s="145"/>
      <c r="AHF35" s="145"/>
      <c r="AHG35" s="145"/>
      <c r="AHH35" s="145"/>
      <c r="AHI35" s="145"/>
      <c r="AHJ35" s="145"/>
      <c r="AHK35" s="145"/>
      <c r="AHL35" s="145"/>
      <c r="AHM35" s="145"/>
      <c r="AHN35" s="145"/>
      <c r="AHO35" s="145"/>
      <c r="AHP35" s="145"/>
      <c r="AHQ35" s="145"/>
      <c r="AHR35" s="145"/>
      <c r="AHS35" s="145"/>
      <c r="AHT35" s="145"/>
      <c r="AHU35" s="145"/>
      <c r="AHV35" s="145"/>
      <c r="AHW35" s="145"/>
      <c r="AHX35" s="145"/>
      <c r="AHY35" s="145"/>
      <c r="AHZ35" s="145"/>
      <c r="AIA35" s="145"/>
      <c r="AIB35" s="145"/>
      <c r="AIC35" s="145"/>
      <c r="AID35" s="145"/>
      <c r="AIE35" s="145"/>
      <c r="AIF35" s="145"/>
      <c r="AIG35" s="145"/>
      <c r="AIH35" s="145"/>
      <c r="AII35" s="145"/>
      <c r="AIJ35" s="145"/>
      <c r="AIK35" s="145"/>
      <c r="AIL35" s="145"/>
      <c r="AIM35" s="145"/>
      <c r="AIN35" s="145"/>
      <c r="AIO35" s="145"/>
      <c r="AIP35" s="145"/>
      <c r="AIQ35" s="145"/>
      <c r="AIR35" s="145"/>
      <c r="AIS35" s="145"/>
      <c r="AIT35" s="145"/>
      <c r="AIU35" s="145"/>
      <c r="AIV35" s="145"/>
      <c r="AIW35" s="145"/>
      <c r="AIX35" s="145"/>
      <c r="AIY35" s="145"/>
      <c r="AIZ35" s="145"/>
      <c r="AJA35" s="145"/>
      <c r="AJB35" s="145"/>
      <c r="AJC35" s="145"/>
      <c r="AJD35" s="145"/>
      <c r="AJE35" s="145"/>
      <c r="AJF35" s="145"/>
      <c r="AJG35" s="145"/>
      <c r="AJH35" s="145"/>
      <c r="AJI35" s="145"/>
      <c r="AJJ35" s="145"/>
      <c r="AJK35" s="145"/>
      <c r="AJL35" s="145"/>
      <c r="AJM35" s="145"/>
      <c r="AJN35" s="145"/>
      <c r="AJO35" s="145"/>
      <c r="AJP35" s="145"/>
      <c r="AJQ35" s="145"/>
      <c r="AJR35" s="145"/>
      <c r="AJS35" s="145"/>
      <c r="AJT35" s="145"/>
      <c r="AJU35" s="145"/>
      <c r="AJV35" s="145"/>
      <c r="AJW35" s="145"/>
      <c r="AJX35" s="145"/>
      <c r="AJY35" s="145"/>
      <c r="AJZ35" s="145"/>
      <c r="AKA35" s="145"/>
      <c r="AKB35" s="145"/>
      <c r="AKC35" s="145"/>
      <c r="AKD35" s="145"/>
      <c r="AKE35" s="145"/>
      <c r="AKF35" s="145"/>
      <c r="AKG35" s="145"/>
      <c r="AKH35" s="145"/>
      <c r="AKI35" s="145"/>
      <c r="AKJ35" s="145"/>
      <c r="AKK35" s="145"/>
      <c r="AKL35" s="145"/>
      <c r="AKM35" s="145"/>
      <c r="AKN35" s="145"/>
      <c r="AKO35" s="145"/>
      <c r="AKP35" s="145"/>
      <c r="AKQ35" s="145"/>
      <c r="AKR35" s="145"/>
      <c r="AKS35" s="145"/>
      <c r="AKT35" s="145"/>
      <c r="AKU35" s="145"/>
      <c r="AKV35" s="145"/>
      <c r="AKW35" s="145"/>
      <c r="AKX35" s="145"/>
      <c r="AKY35" s="145"/>
      <c r="AKZ35" s="145"/>
      <c r="ALA35" s="145"/>
      <c r="ALB35" s="145"/>
      <c r="ALC35" s="145"/>
      <c r="ALD35" s="145"/>
      <c r="ALE35" s="145"/>
      <c r="ALF35" s="145"/>
      <c r="ALG35" s="145"/>
      <c r="ALH35" s="145"/>
      <c r="ALI35" s="145"/>
      <c r="ALJ35" s="145"/>
      <c r="ALK35" s="145"/>
      <c r="ALL35" s="145"/>
      <c r="ALM35" s="145"/>
      <c r="ALN35" s="145"/>
      <c r="ALO35" s="145"/>
      <c r="ALP35" s="145"/>
      <c r="ALQ35" s="145"/>
      <c r="ALR35" s="145"/>
      <c r="ALS35" s="145"/>
      <c r="ALT35" s="145"/>
      <c r="ALU35" s="145"/>
      <c r="ALV35" s="145"/>
      <c r="ALW35" s="145"/>
      <c r="ALX35" s="145"/>
      <c r="ALY35" s="145"/>
      <c r="ALZ35" s="145"/>
    </row>
    <row r="36" spans="1:1014" x14ac:dyDescent="0.3">
      <c r="A36" s="151"/>
      <c r="B36" s="151"/>
      <c r="C36" s="249" t="s">
        <v>29</v>
      </c>
      <c r="D36" s="249"/>
      <c r="E36" s="249"/>
      <c r="F36" s="249"/>
      <c r="G36" s="249"/>
      <c r="H36" s="249"/>
      <c r="I36" s="152"/>
      <c r="J36" s="145"/>
      <c r="K36" s="145"/>
      <c r="L36" s="145"/>
      <c r="M36" s="145"/>
      <c r="N36" s="145"/>
      <c r="O36" s="145"/>
      <c r="P36" s="145"/>
      <c r="Q36" s="145"/>
      <c r="R36" s="145"/>
      <c r="S36" s="145"/>
      <c r="T36" s="145"/>
      <c r="U36" s="145"/>
      <c r="V36" s="145"/>
      <c r="W36" s="145"/>
      <c r="X36" s="145"/>
      <c r="Y36" s="145"/>
      <c r="Z36" s="145"/>
      <c r="AA36" s="145"/>
      <c r="AB36" s="145"/>
      <c r="AC36" s="145"/>
      <c r="AD36" s="145"/>
      <c r="AE36" s="145"/>
      <c r="AF36" s="145"/>
      <c r="AG36" s="145"/>
      <c r="AH36" s="145"/>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c r="BI36" s="145"/>
      <c r="BJ36" s="145"/>
      <c r="BK36" s="145"/>
      <c r="BL36" s="145"/>
      <c r="BM36" s="145"/>
      <c r="BN36" s="145"/>
      <c r="BO36" s="145"/>
      <c r="BP36" s="145"/>
      <c r="BQ36" s="145"/>
      <c r="BR36" s="145"/>
      <c r="BS36" s="145"/>
      <c r="BT36" s="145"/>
      <c r="BU36" s="145"/>
      <c r="BV36" s="145"/>
      <c r="BW36" s="145"/>
      <c r="BX36" s="145"/>
      <c r="BY36" s="145"/>
      <c r="BZ36" s="145"/>
      <c r="CA36" s="145"/>
      <c r="CB36" s="145"/>
      <c r="CC36" s="145"/>
      <c r="CD36" s="145"/>
      <c r="CE36" s="145"/>
      <c r="CF36" s="145"/>
      <c r="CG36" s="145"/>
      <c r="CH36" s="145"/>
      <c r="CI36" s="145"/>
      <c r="CJ36" s="145"/>
      <c r="CK36" s="145"/>
      <c r="CL36" s="145"/>
      <c r="CM36" s="145"/>
      <c r="CN36" s="145"/>
      <c r="CO36" s="145"/>
      <c r="CP36" s="145"/>
      <c r="CQ36" s="145"/>
      <c r="CR36" s="145"/>
      <c r="CS36" s="145"/>
      <c r="CT36" s="145"/>
      <c r="CU36" s="145"/>
      <c r="CV36" s="145"/>
      <c r="CW36" s="145"/>
      <c r="CX36" s="145"/>
      <c r="CY36" s="145"/>
      <c r="CZ36" s="145"/>
      <c r="DA36" s="145"/>
      <c r="DB36" s="145"/>
      <c r="DC36" s="145"/>
      <c r="DD36" s="145"/>
      <c r="DE36" s="145"/>
      <c r="DF36" s="145"/>
      <c r="DG36" s="145"/>
      <c r="DH36" s="145"/>
      <c r="DI36" s="145"/>
      <c r="DJ36" s="145"/>
      <c r="DK36" s="145"/>
      <c r="DL36" s="145"/>
      <c r="DM36" s="145"/>
      <c r="DN36" s="145"/>
      <c r="DO36" s="145"/>
      <c r="DP36" s="145"/>
      <c r="DQ36" s="145"/>
      <c r="DR36" s="145"/>
      <c r="DS36" s="145"/>
      <c r="DT36" s="145"/>
      <c r="DU36" s="145"/>
      <c r="DV36" s="145"/>
      <c r="DW36" s="145"/>
      <c r="DX36" s="145"/>
      <c r="DY36" s="145"/>
      <c r="DZ36" s="145"/>
      <c r="EA36" s="145"/>
      <c r="EB36" s="145"/>
      <c r="EC36" s="145"/>
      <c r="ED36" s="145"/>
      <c r="EE36" s="145"/>
      <c r="EF36" s="145"/>
      <c r="EG36" s="145"/>
      <c r="EH36" s="145"/>
      <c r="EI36" s="145"/>
      <c r="EJ36" s="145"/>
      <c r="EK36" s="145"/>
      <c r="EL36" s="145"/>
      <c r="EM36" s="145"/>
      <c r="EN36" s="145"/>
      <c r="EO36" s="145"/>
      <c r="EP36" s="145"/>
      <c r="EQ36" s="145"/>
      <c r="ER36" s="145"/>
      <c r="ES36" s="145"/>
      <c r="ET36" s="145"/>
      <c r="EU36" s="145"/>
      <c r="EV36" s="145"/>
      <c r="EW36" s="145"/>
      <c r="EX36" s="145"/>
      <c r="EY36" s="145"/>
      <c r="EZ36" s="145"/>
      <c r="FA36" s="145"/>
      <c r="FB36" s="145"/>
      <c r="FC36" s="145"/>
      <c r="FD36" s="145"/>
      <c r="FE36" s="145"/>
      <c r="FF36" s="145"/>
      <c r="FG36" s="145"/>
      <c r="FH36" s="145"/>
      <c r="FI36" s="145"/>
      <c r="FJ36" s="145"/>
      <c r="FK36" s="145"/>
      <c r="FL36" s="145"/>
      <c r="FM36" s="145"/>
      <c r="FN36" s="145"/>
      <c r="FO36" s="145"/>
      <c r="FP36" s="145"/>
      <c r="FQ36" s="145"/>
      <c r="FR36" s="145"/>
      <c r="FS36" s="145"/>
      <c r="FT36" s="145"/>
      <c r="FU36" s="145"/>
      <c r="FV36" s="145"/>
      <c r="FW36" s="145"/>
      <c r="FX36" s="145"/>
      <c r="FY36" s="145"/>
      <c r="FZ36" s="145"/>
      <c r="GA36" s="145"/>
      <c r="GB36" s="145"/>
      <c r="GC36" s="145"/>
      <c r="GD36" s="145"/>
      <c r="GE36" s="145"/>
      <c r="GF36" s="145"/>
      <c r="GG36" s="145"/>
      <c r="GH36" s="145"/>
      <c r="GI36" s="145"/>
      <c r="GJ36" s="145"/>
      <c r="GK36" s="145"/>
      <c r="GL36" s="145"/>
      <c r="GM36" s="145"/>
      <c r="GN36" s="145"/>
      <c r="GO36" s="145"/>
      <c r="GP36" s="145"/>
      <c r="GQ36" s="145"/>
      <c r="GR36" s="145"/>
      <c r="GS36" s="145"/>
      <c r="GT36" s="145"/>
      <c r="GU36" s="145"/>
      <c r="GV36" s="145"/>
      <c r="GW36" s="145"/>
      <c r="GX36" s="145"/>
      <c r="GY36" s="145"/>
      <c r="GZ36" s="145"/>
      <c r="HA36" s="145"/>
      <c r="HB36" s="145"/>
      <c r="HC36" s="145"/>
      <c r="HD36" s="145"/>
      <c r="HE36" s="145"/>
      <c r="HF36" s="145"/>
      <c r="HG36" s="145"/>
      <c r="HH36" s="145"/>
      <c r="HI36" s="145"/>
      <c r="HJ36" s="145"/>
      <c r="HK36" s="145"/>
      <c r="HL36" s="145"/>
      <c r="HM36" s="145"/>
      <c r="HN36" s="145"/>
      <c r="HO36" s="145"/>
      <c r="HP36" s="145"/>
      <c r="HQ36" s="145"/>
      <c r="HR36" s="145"/>
      <c r="HS36" s="145"/>
      <c r="HT36" s="145"/>
      <c r="HU36" s="145"/>
      <c r="HV36" s="145"/>
      <c r="HW36" s="145"/>
      <c r="HX36" s="145"/>
      <c r="HY36" s="145"/>
      <c r="HZ36" s="145"/>
      <c r="IA36" s="145"/>
      <c r="IB36" s="145"/>
      <c r="IC36" s="145"/>
      <c r="ID36" s="145"/>
      <c r="IE36" s="145"/>
      <c r="IF36" s="145"/>
      <c r="IG36" s="145"/>
      <c r="IH36" s="145"/>
      <c r="II36" s="145"/>
      <c r="IJ36" s="145"/>
      <c r="IK36" s="145"/>
      <c r="IL36" s="145"/>
      <c r="IM36" s="145"/>
      <c r="IN36" s="145"/>
      <c r="IO36" s="145"/>
      <c r="IP36" s="145"/>
      <c r="IQ36" s="145"/>
      <c r="IR36" s="145"/>
      <c r="IS36" s="145"/>
      <c r="IT36" s="145"/>
      <c r="IU36" s="145"/>
      <c r="IV36" s="145"/>
      <c r="IW36" s="145"/>
      <c r="IX36" s="145"/>
      <c r="IY36" s="145"/>
      <c r="IZ36" s="145"/>
      <c r="JA36" s="145"/>
      <c r="JB36" s="145"/>
      <c r="JC36" s="145"/>
      <c r="JD36" s="145"/>
      <c r="JE36" s="145"/>
      <c r="JF36" s="145"/>
      <c r="JG36" s="145"/>
      <c r="JH36" s="145"/>
      <c r="JI36" s="145"/>
      <c r="JJ36" s="145"/>
      <c r="JK36" s="145"/>
      <c r="JL36" s="145"/>
      <c r="JM36" s="145"/>
      <c r="JN36" s="145"/>
      <c r="JO36" s="145"/>
      <c r="JP36" s="145"/>
      <c r="JQ36" s="145"/>
      <c r="JR36" s="145"/>
      <c r="JS36" s="145"/>
      <c r="JT36" s="145"/>
      <c r="JU36" s="145"/>
      <c r="JV36" s="145"/>
      <c r="JW36" s="145"/>
      <c r="JX36" s="145"/>
      <c r="JY36" s="145"/>
      <c r="JZ36" s="145"/>
      <c r="KA36" s="145"/>
      <c r="KB36" s="145"/>
      <c r="KC36" s="145"/>
      <c r="KD36" s="145"/>
      <c r="KE36" s="145"/>
      <c r="KF36" s="145"/>
      <c r="KG36" s="145"/>
      <c r="KH36" s="145"/>
      <c r="KI36" s="145"/>
      <c r="KJ36" s="145"/>
      <c r="KK36" s="145"/>
      <c r="KL36" s="145"/>
      <c r="KM36" s="145"/>
      <c r="KN36" s="145"/>
      <c r="KO36" s="145"/>
      <c r="KP36" s="145"/>
      <c r="KQ36" s="145"/>
      <c r="KR36" s="145"/>
      <c r="KS36" s="145"/>
      <c r="KT36" s="145"/>
      <c r="KU36" s="145"/>
      <c r="KV36" s="145"/>
      <c r="KW36" s="145"/>
      <c r="KX36" s="145"/>
      <c r="KY36" s="145"/>
      <c r="KZ36" s="145"/>
      <c r="LA36" s="145"/>
      <c r="LB36" s="145"/>
      <c r="LC36" s="145"/>
      <c r="LD36" s="145"/>
      <c r="LE36" s="145"/>
      <c r="LF36" s="145"/>
      <c r="LG36" s="145"/>
      <c r="LH36" s="145"/>
      <c r="LI36" s="145"/>
      <c r="LJ36" s="145"/>
      <c r="LK36" s="145"/>
      <c r="LL36" s="145"/>
      <c r="LM36" s="145"/>
      <c r="LN36" s="145"/>
      <c r="LO36" s="145"/>
      <c r="LP36" s="145"/>
      <c r="LQ36" s="145"/>
      <c r="LR36" s="145"/>
      <c r="LS36" s="145"/>
      <c r="LT36" s="145"/>
      <c r="LU36" s="145"/>
      <c r="LV36" s="145"/>
      <c r="LW36" s="145"/>
      <c r="LX36" s="145"/>
      <c r="LY36" s="145"/>
      <c r="LZ36" s="145"/>
      <c r="MA36" s="145"/>
      <c r="MB36" s="145"/>
      <c r="MC36" s="145"/>
      <c r="MD36" s="145"/>
      <c r="ME36" s="145"/>
      <c r="MF36" s="145"/>
      <c r="MG36" s="145"/>
      <c r="MH36" s="145"/>
      <c r="MI36" s="145"/>
      <c r="MJ36" s="145"/>
      <c r="MK36" s="145"/>
      <c r="ML36" s="145"/>
      <c r="MM36" s="145"/>
      <c r="MN36" s="145"/>
      <c r="MO36" s="145"/>
      <c r="MP36" s="145"/>
      <c r="MQ36" s="145"/>
      <c r="MR36" s="145"/>
      <c r="MS36" s="145"/>
      <c r="MT36" s="145"/>
      <c r="MU36" s="145"/>
      <c r="MV36" s="145"/>
      <c r="MW36" s="145"/>
      <c r="MX36" s="145"/>
      <c r="MY36" s="145"/>
      <c r="MZ36" s="145"/>
      <c r="NA36" s="145"/>
      <c r="NB36" s="145"/>
      <c r="NC36" s="145"/>
      <c r="ND36" s="145"/>
      <c r="NE36" s="145"/>
      <c r="NF36" s="145"/>
      <c r="NG36" s="145"/>
      <c r="NH36" s="145"/>
      <c r="NI36" s="145"/>
      <c r="NJ36" s="145"/>
      <c r="NK36" s="145"/>
      <c r="NL36" s="145"/>
      <c r="NM36" s="145"/>
      <c r="NN36" s="145"/>
      <c r="NO36" s="145"/>
      <c r="NP36" s="145"/>
      <c r="NQ36" s="145"/>
      <c r="NR36" s="145"/>
      <c r="NS36" s="145"/>
      <c r="NT36" s="145"/>
      <c r="NU36" s="145"/>
      <c r="NV36" s="145"/>
      <c r="NW36" s="145"/>
      <c r="NX36" s="145"/>
      <c r="NY36" s="145"/>
      <c r="NZ36" s="145"/>
      <c r="OA36" s="145"/>
      <c r="OB36" s="145"/>
      <c r="OC36" s="145"/>
      <c r="OD36" s="145"/>
      <c r="OE36" s="145"/>
      <c r="OF36" s="145"/>
      <c r="OG36" s="145"/>
      <c r="OH36" s="145"/>
      <c r="OI36" s="145"/>
      <c r="OJ36" s="145"/>
      <c r="OK36" s="145"/>
      <c r="OL36" s="145"/>
      <c r="OM36" s="145"/>
      <c r="ON36" s="145"/>
      <c r="OO36" s="145"/>
      <c r="OP36" s="145"/>
      <c r="OQ36" s="145"/>
      <c r="OR36" s="145"/>
      <c r="OS36" s="145"/>
      <c r="OT36" s="145"/>
      <c r="OU36" s="145"/>
      <c r="OV36" s="145"/>
      <c r="OW36" s="145"/>
      <c r="OX36" s="145"/>
      <c r="OY36" s="145"/>
      <c r="OZ36" s="145"/>
      <c r="PA36" s="145"/>
      <c r="PB36" s="145"/>
      <c r="PC36" s="145"/>
      <c r="PD36" s="145"/>
      <c r="PE36" s="145"/>
      <c r="PF36" s="145"/>
      <c r="PG36" s="145"/>
      <c r="PH36" s="145"/>
      <c r="PI36" s="145"/>
      <c r="PJ36" s="145"/>
      <c r="PK36" s="145"/>
      <c r="PL36" s="145"/>
      <c r="PM36" s="145"/>
      <c r="PN36" s="145"/>
      <c r="PO36" s="145"/>
      <c r="PP36" s="145"/>
      <c r="PQ36" s="145"/>
      <c r="PR36" s="145"/>
      <c r="PS36" s="145"/>
      <c r="PT36" s="145"/>
      <c r="PU36" s="145"/>
      <c r="PV36" s="145"/>
      <c r="PW36" s="145"/>
      <c r="PX36" s="145"/>
      <c r="PY36" s="145"/>
      <c r="PZ36" s="145"/>
      <c r="QA36" s="145"/>
      <c r="QB36" s="145"/>
      <c r="QC36" s="145"/>
      <c r="QD36" s="145"/>
      <c r="QE36" s="145"/>
      <c r="QF36" s="145"/>
      <c r="QG36" s="145"/>
      <c r="QH36" s="145"/>
      <c r="QI36" s="145"/>
      <c r="QJ36" s="145"/>
      <c r="QK36" s="145"/>
      <c r="QL36" s="145"/>
      <c r="QM36" s="145"/>
      <c r="QN36" s="145"/>
      <c r="QO36" s="145"/>
      <c r="QP36" s="145"/>
      <c r="QQ36" s="145"/>
      <c r="QR36" s="145"/>
      <c r="QS36" s="145"/>
      <c r="QT36" s="145"/>
      <c r="QU36" s="145"/>
      <c r="QV36" s="145"/>
      <c r="QW36" s="145"/>
      <c r="QX36" s="145"/>
      <c r="QY36" s="145"/>
      <c r="QZ36" s="145"/>
      <c r="RA36" s="145"/>
      <c r="RB36" s="145"/>
      <c r="RC36" s="145"/>
      <c r="RD36" s="145"/>
      <c r="RE36" s="145"/>
      <c r="RF36" s="145"/>
      <c r="RG36" s="145"/>
      <c r="RH36" s="145"/>
      <c r="RI36" s="145"/>
      <c r="RJ36" s="145"/>
      <c r="RK36" s="145"/>
      <c r="RL36" s="145"/>
      <c r="RM36" s="145"/>
      <c r="RN36" s="145"/>
      <c r="RO36" s="145"/>
      <c r="RP36" s="145"/>
      <c r="RQ36" s="145"/>
      <c r="RR36" s="145"/>
      <c r="RS36" s="145"/>
      <c r="RT36" s="145"/>
      <c r="RU36" s="145"/>
      <c r="RV36" s="145"/>
      <c r="RW36" s="145"/>
      <c r="RX36" s="145"/>
      <c r="RY36" s="145"/>
      <c r="RZ36" s="145"/>
      <c r="SA36" s="145"/>
      <c r="SB36" s="145"/>
      <c r="SC36" s="145"/>
      <c r="SD36" s="145"/>
      <c r="SE36" s="145"/>
      <c r="SF36" s="145"/>
      <c r="SG36" s="145"/>
      <c r="SH36" s="145"/>
      <c r="SI36" s="145"/>
      <c r="SJ36" s="145"/>
      <c r="SK36" s="145"/>
      <c r="SL36" s="145"/>
      <c r="SM36" s="145"/>
      <c r="SN36" s="145"/>
      <c r="SO36" s="145"/>
      <c r="SP36" s="145"/>
      <c r="SQ36" s="145"/>
      <c r="SR36" s="145"/>
      <c r="SS36" s="145"/>
      <c r="ST36" s="145"/>
      <c r="SU36" s="145"/>
      <c r="SV36" s="145"/>
      <c r="SW36" s="145"/>
      <c r="SX36" s="145"/>
      <c r="SY36" s="145"/>
      <c r="SZ36" s="145"/>
      <c r="TA36" s="145"/>
      <c r="TB36" s="145"/>
      <c r="TC36" s="145"/>
      <c r="TD36" s="145"/>
      <c r="TE36" s="145"/>
      <c r="TF36" s="145"/>
      <c r="TG36" s="145"/>
      <c r="TH36" s="145"/>
      <c r="TI36" s="145"/>
      <c r="TJ36" s="145"/>
      <c r="TK36" s="145"/>
      <c r="TL36" s="145"/>
      <c r="TM36" s="145"/>
      <c r="TN36" s="145"/>
      <c r="TO36" s="145"/>
      <c r="TP36" s="145"/>
      <c r="TQ36" s="145"/>
      <c r="TR36" s="145"/>
      <c r="TS36" s="145"/>
      <c r="TT36" s="145"/>
      <c r="TU36" s="145"/>
      <c r="TV36" s="145"/>
      <c r="TW36" s="145"/>
      <c r="TX36" s="145"/>
      <c r="TY36" s="145"/>
      <c r="TZ36" s="145"/>
      <c r="UA36" s="145"/>
      <c r="UB36" s="145"/>
      <c r="UC36" s="145"/>
      <c r="UD36" s="145"/>
      <c r="UE36" s="145"/>
      <c r="UF36" s="145"/>
      <c r="UG36" s="145"/>
      <c r="UH36" s="145"/>
      <c r="UI36" s="145"/>
      <c r="UJ36" s="145"/>
      <c r="UK36" s="145"/>
      <c r="UL36" s="145"/>
      <c r="UM36" s="145"/>
      <c r="UN36" s="145"/>
      <c r="UO36" s="145"/>
      <c r="UP36" s="145"/>
      <c r="UQ36" s="145"/>
      <c r="UR36" s="145"/>
      <c r="US36" s="145"/>
      <c r="UT36" s="145"/>
      <c r="UU36" s="145"/>
      <c r="UV36" s="145"/>
      <c r="UW36" s="145"/>
      <c r="UX36" s="145"/>
      <c r="UY36" s="145"/>
      <c r="UZ36" s="145"/>
      <c r="VA36" s="145"/>
      <c r="VB36" s="145"/>
      <c r="VC36" s="145"/>
      <c r="VD36" s="145"/>
      <c r="VE36" s="145"/>
      <c r="VF36" s="145"/>
      <c r="VG36" s="145"/>
      <c r="VH36" s="145"/>
      <c r="VI36" s="145"/>
      <c r="VJ36" s="145"/>
      <c r="VK36" s="145"/>
      <c r="VL36" s="145"/>
      <c r="VM36" s="145"/>
      <c r="VN36" s="145"/>
      <c r="VO36" s="145"/>
      <c r="VP36" s="145"/>
      <c r="VQ36" s="145"/>
      <c r="VR36" s="145"/>
      <c r="VS36" s="145"/>
      <c r="VT36" s="145"/>
      <c r="VU36" s="145"/>
      <c r="VV36" s="145"/>
      <c r="VW36" s="145"/>
      <c r="VX36" s="145"/>
      <c r="VY36" s="145"/>
      <c r="VZ36" s="145"/>
      <c r="WA36" s="145"/>
      <c r="WB36" s="145"/>
      <c r="WC36" s="145"/>
      <c r="WD36" s="145"/>
      <c r="WE36" s="145"/>
      <c r="WF36" s="145"/>
      <c r="WG36" s="145"/>
      <c r="WH36" s="145"/>
      <c r="WI36" s="145"/>
      <c r="WJ36" s="145"/>
      <c r="WK36" s="145"/>
      <c r="WL36" s="145"/>
      <c r="WM36" s="145"/>
      <c r="WN36" s="145"/>
      <c r="WO36" s="145"/>
      <c r="WP36" s="145"/>
      <c r="WQ36" s="145"/>
      <c r="WR36" s="145"/>
      <c r="WS36" s="145"/>
      <c r="WT36" s="145"/>
      <c r="WU36" s="145"/>
      <c r="WV36" s="145"/>
      <c r="WW36" s="145"/>
      <c r="WX36" s="145"/>
      <c r="WY36" s="145"/>
      <c r="WZ36" s="145"/>
      <c r="XA36" s="145"/>
      <c r="XB36" s="145"/>
      <c r="XC36" s="145"/>
      <c r="XD36" s="145"/>
      <c r="XE36" s="145"/>
      <c r="XF36" s="145"/>
      <c r="XG36" s="145"/>
      <c r="XH36" s="145"/>
      <c r="XI36" s="145"/>
      <c r="XJ36" s="145"/>
      <c r="XK36" s="145"/>
      <c r="XL36" s="145"/>
      <c r="XM36" s="145"/>
      <c r="XN36" s="145"/>
      <c r="XO36" s="145"/>
      <c r="XP36" s="145"/>
      <c r="XQ36" s="145"/>
      <c r="XR36" s="145"/>
      <c r="XS36" s="145"/>
      <c r="XT36" s="145"/>
      <c r="XU36" s="145"/>
      <c r="XV36" s="145"/>
      <c r="XW36" s="145"/>
      <c r="XX36" s="145"/>
      <c r="XY36" s="145"/>
      <c r="XZ36" s="145"/>
      <c r="YA36" s="145"/>
      <c r="YB36" s="145"/>
      <c r="YC36" s="145"/>
      <c r="YD36" s="145"/>
      <c r="YE36" s="145"/>
      <c r="YF36" s="145"/>
      <c r="YG36" s="145"/>
      <c r="YH36" s="145"/>
      <c r="YI36" s="145"/>
      <c r="YJ36" s="145"/>
      <c r="YK36" s="145"/>
      <c r="YL36" s="145"/>
      <c r="YM36" s="145"/>
      <c r="YN36" s="145"/>
      <c r="YO36" s="145"/>
      <c r="YP36" s="145"/>
      <c r="YQ36" s="145"/>
      <c r="YR36" s="145"/>
      <c r="YS36" s="145"/>
      <c r="YT36" s="145"/>
      <c r="YU36" s="145"/>
      <c r="YV36" s="145"/>
      <c r="YW36" s="145"/>
      <c r="YX36" s="145"/>
      <c r="YY36" s="145"/>
      <c r="YZ36" s="145"/>
      <c r="ZA36" s="145"/>
      <c r="ZB36" s="145"/>
      <c r="ZC36" s="145"/>
      <c r="ZD36" s="145"/>
      <c r="ZE36" s="145"/>
      <c r="ZF36" s="145"/>
      <c r="ZG36" s="145"/>
      <c r="ZH36" s="145"/>
      <c r="ZI36" s="145"/>
      <c r="ZJ36" s="145"/>
      <c r="ZK36" s="145"/>
      <c r="ZL36" s="145"/>
      <c r="ZM36" s="145"/>
      <c r="ZN36" s="145"/>
      <c r="ZO36" s="145"/>
      <c r="ZP36" s="145"/>
      <c r="ZQ36" s="145"/>
      <c r="ZR36" s="145"/>
      <c r="ZS36" s="145"/>
      <c r="ZT36" s="145"/>
      <c r="ZU36" s="145"/>
      <c r="ZV36" s="145"/>
      <c r="ZW36" s="145"/>
      <c r="ZX36" s="145"/>
      <c r="ZY36" s="145"/>
      <c r="ZZ36" s="145"/>
      <c r="AAA36" s="145"/>
      <c r="AAB36" s="145"/>
      <c r="AAC36" s="145"/>
      <c r="AAD36" s="145"/>
      <c r="AAE36" s="145"/>
      <c r="AAF36" s="145"/>
      <c r="AAG36" s="145"/>
      <c r="AAH36" s="145"/>
      <c r="AAI36" s="145"/>
      <c r="AAJ36" s="145"/>
      <c r="AAK36" s="145"/>
      <c r="AAL36" s="145"/>
      <c r="AAM36" s="145"/>
      <c r="AAN36" s="145"/>
      <c r="AAO36" s="145"/>
      <c r="AAP36" s="145"/>
      <c r="AAQ36" s="145"/>
      <c r="AAR36" s="145"/>
      <c r="AAS36" s="145"/>
      <c r="AAT36" s="145"/>
      <c r="AAU36" s="145"/>
      <c r="AAV36" s="145"/>
      <c r="AAW36" s="145"/>
      <c r="AAX36" s="145"/>
      <c r="AAY36" s="145"/>
      <c r="AAZ36" s="145"/>
      <c r="ABA36" s="145"/>
      <c r="ABB36" s="145"/>
      <c r="ABC36" s="145"/>
      <c r="ABD36" s="145"/>
      <c r="ABE36" s="145"/>
      <c r="ABF36" s="145"/>
      <c r="ABG36" s="145"/>
      <c r="ABH36" s="145"/>
      <c r="ABI36" s="145"/>
      <c r="ABJ36" s="145"/>
      <c r="ABK36" s="145"/>
      <c r="ABL36" s="145"/>
      <c r="ABM36" s="145"/>
      <c r="ABN36" s="145"/>
      <c r="ABO36" s="145"/>
      <c r="ABP36" s="145"/>
      <c r="ABQ36" s="145"/>
      <c r="ABR36" s="145"/>
      <c r="ABS36" s="145"/>
      <c r="ABT36" s="145"/>
      <c r="ABU36" s="145"/>
      <c r="ABV36" s="145"/>
      <c r="ABW36" s="145"/>
      <c r="ABX36" s="145"/>
      <c r="ABY36" s="145"/>
      <c r="ABZ36" s="145"/>
      <c r="ACA36" s="145"/>
      <c r="ACB36" s="145"/>
      <c r="ACC36" s="145"/>
      <c r="ACD36" s="145"/>
      <c r="ACE36" s="145"/>
      <c r="ACF36" s="145"/>
      <c r="ACG36" s="145"/>
      <c r="ACH36" s="145"/>
      <c r="ACI36" s="145"/>
      <c r="ACJ36" s="145"/>
      <c r="ACK36" s="145"/>
      <c r="ACL36" s="145"/>
      <c r="ACM36" s="145"/>
      <c r="ACN36" s="145"/>
      <c r="ACO36" s="145"/>
      <c r="ACP36" s="145"/>
      <c r="ACQ36" s="145"/>
      <c r="ACR36" s="145"/>
      <c r="ACS36" s="145"/>
      <c r="ACT36" s="145"/>
      <c r="ACU36" s="145"/>
      <c r="ACV36" s="145"/>
      <c r="ACW36" s="145"/>
      <c r="ACX36" s="145"/>
      <c r="ACY36" s="145"/>
      <c r="ACZ36" s="145"/>
      <c r="ADA36" s="145"/>
      <c r="ADB36" s="145"/>
      <c r="ADC36" s="145"/>
      <c r="ADD36" s="145"/>
      <c r="ADE36" s="145"/>
      <c r="ADF36" s="145"/>
      <c r="ADG36" s="145"/>
      <c r="ADH36" s="145"/>
      <c r="ADI36" s="145"/>
      <c r="ADJ36" s="145"/>
      <c r="ADK36" s="145"/>
      <c r="ADL36" s="145"/>
      <c r="ADM36" s="145"/>
      <c r="ADN36" s="145"/>
      <c r="ADO36" s="145"/>
      <c r="ADP36" s="145"/>
      <c r="ADQ36" s="145"/>
      <c r="ADR36" s="145"/>
      <c r="ADS36" s="145"/>
      <c r="ADT36" s="145"/>
      <c r="ADU36" s="145"/>
      <c r="ADV36" s="145"/>
      <c r="ADW36" s="145"/>
      <c r="ADX36" s="145"/>
      <c r="ADY36" s="145"/>
      <c r="ADZ36" s="145"/>
      <c r="AEA36" s="145"/>
      <c r="AEB36" s="145"/>
      <c r="AEC36" s="145"/>
      <c r="AED36" s="145"/>
      <c r="AEE36" s="145"/>
      <c r="AEF36" s="145"/>
      <c r="AEG36" s="145"/>
      <c r="AEH36" s="145"/>
      <c r="AEI36" s="145"/>
      <c r="AEJ36" s="145"/>
      <c r="AEK36" s="145"/>
      <c r="AEL36" s="145"/>
      <c r="AEM36" s="145"/>
      <c r="AEN36" s="145"/>
      <c r="AEO36" s="145"/>
      <c r="AEP36" s="145"/>
      <c r="AEQ36" s="145"/>
      <c r="AER36" s="145"/>
      <c r="AES36" s="145"/>
      <c r="AET36" s="145"/>
      <c r="AEU36" s="145"/>
      <c r="AEV36" s="145"/>
      <c r="AEW36" s="145"/>
      <c r="AEX36" s="145"/>
      <c r="AEY36" s="145"/>
      <c r="AEZ36" s="145"/>
      <c r="AFA36" s="145"/>
      <c r="AFB36" s="145"/>
      <c r="AFC36" s="145"/>
      <c r="AFD36" s="145"/>
      <c r="AFE36" s="145"/>
      <c r="AFF36" s="145"/>
      <c r="AFG36" s="145"/>
      <c r="AFH36" s="145"/>
      <c r="AFI36" s="145"/>
      <c r="AFJ36" s="145"/>
      <c r="AFK36" s="145"/>
      <c r="AFL36" s="145"/>
      <c r="AFM36" s="145"/>
      <c r="AFN36" s="145"/>
      <c r="AFO36" s="145"/>
      <c r="AFP36" s="145"/>
      <c r="AFQ36" s="145"/>
      <c r="AFR36" s="145"/>
      <c r="AFS36" s="145"/>
      <c r="AFT36" s="145"/>
      <c r="AFU36" s="145"/>
      <c r="AFV36" s="145"/>
      <c r="AFW36" s="145"/>
      <c r="AFX36" s="145"/>
      <c r="AFY36" s="145"/>
      <c r="AFZ36" s="145"/>
      <c r="AGA36" s="145"/>
      <c r="AGB36" s="145"/>
      <c r="AGC36" s="145"/>
      <c r="AGD36" s="145"/>
      <c r="AGE36" s="145"/>
      <c r="AGF36" s="145"/>
      <c r="AGG36" s="145"/>
      <c r="AGH36" s="145"/>
      <c r="AGI36" s="145"/>
      <c r="AGJ36" s="145"/>
      <c r="AGK36" s="145"/>
      <c r="AGL36" s="145"/>
      <c r="AGM36" s="145"/>
      <c r="AGN36" s="145"/>
      <c r="AGO36" s="145"/>
      <c r="AGP36" s="145"/>
      <c r="AGQ36" s="145"/>
      <c r="AGR36" s="145"/>
      <c r="AGS36" s="145"/>
      <c r="AGT36" s="145"/>
      <c r="AGU36" s="145"/>
      <c r="AGV36" s="145"/>
      <c r="AGW36" s="145"/>
      <c r="AGX36" s="145"/>
      <c r="AGY36" s="145"/>
      <c r="AGZ36" s="145"/>
      <c r="AHA36" s="145"/>
      <c r="AHB36" s="145"/>
      <c r="AHC36" s="145"/>
      <c r="AHD36" s="145"/>
      <c r="AHE36" s="145"/>
      <c r="AHF36" s="145"/>
      <c r="AHG36" s="145"/>
      <c r="AHH36" s="145"/>
      <c r="AHI36" s="145"/>
      <c r="AHJ36" s="145"/>
      <c r="AHK36" s="145"/>
      <c r="AHL36" s="145"/>
      <c r="AHM36" s="145"/>
      <c r="AHN36" s="145"/>
      <c r="AHO36" s="145"/>
      <c r="AHP36" s="145"/>
      <c r="AHQ36" s="145"/>
      <c r="AHR36" s="145"/>
      <c r="AHS36" s="145"/>
      <c r="AHT36" s="145"/>
      <c r="AHU36" s="145"/>
      <c r="AHV36" s="145"/>
      <c r="AHW36" s="145"/>
      <c r="AHX36" s="145"/>
      <c r="AHY36" s="145"/>
      <c r="AHZ36" s="145"/>
      <c r="AIA36" s="145"/>
      <c r="AIB36" s="145"/>
      <c r="AIC36" s="145"/>
      <c r="AID36" s="145"/>
      <c r="AIE36" s="145"/>
      <c r="AIF36" s="145"/>
      <c r="AIG36" s="145"/>
      <c r="AIH36" s="145"/>
      <c r="AII36" s="145"/>
      <c r="AIJ36" s="145"/>
      <c r="AIK36" s="145"/>
      <c r="AIL36" s="145"/>
      <c r="AIM36" s="145"/>
      <c r="AIN36" s="145"/>
      <c r="AIO36" s="145"/>
      <c r="AIP36" s="145"/>
      <c r="AIQ36" s="145"/>
      <c r="AIR36" s="145"/>
      <c r="AIS36" s="145"/>
      <c r="AIT36" s="145"/>
      <c r="AIU36" s="145"/>
      <c r="AIV36" s="145"/>
      <c r="AIW36" s="145"/>
      <c r="AIX36" s="145"/>
      <c r="AIY36" s="145"/>
      <c r="AIZ36" s="145"/>
      <c r="AJA36" s="145"/>
      <c r="AJB36" s="145"/>
      <c r="AJC36" s="145"/>
      <c r="AJD36" s="145"/>
      <c r="AJE36" s="145"/>
      <c r="AJF36" s="145"/>
      <c r="AJG36" s="145"/>
      <c r="AJH36" s="145"/>
      <c r="AJI36" s="145"/>
      <c r="AJJ36" s="145"/>
      <c r="AJK36" s="145"/>
      <c r="AJL36" s="145"/>
      <c r="AJM36" s="145"/>
      <c r="AJN36" s="145"/>
      <c r="AJO36" s="145"/>
      <c r="AJP36" s="145"/>
      <c r="AJQ36" s="145"/>
      <c r="AJR36" s="145"/>
      <c r="AJS36" s="145"/>
      <c r="AJT36" s="145"/>
      <c r="AJU36" s="145"/>
      <c r="AJV36" s="145"/>
      <c r="AJW36" s="145"/>
      <c r="AJX36" s="145"/>
      <c r="AJY36" s="145"/>
      <c r="AJZ36" s="145"/>
      <c r="AKA36" s="145"/>
      <c r="AKB36" s="145"/>
      <c r="AKC36" s="145"/>
      <c r="AKD36" s="145"/>
      <c r="AKE36" s="145"/>
      <c r="AKF36" s="145"/>
      <c r="AKG36" s="145"/>
      <c r="AKH36" s="145"/>
      <c r="AKI36" s="145"/>
      <c r="AKJ36" s="145"/>
      <c r="AKK36" s="145"/>
      <c r="AKL36" s="145"/>
      <c r="AKM36" s="145"/>
      <c r="AKN36" s="145"/>
      <c r="AKO36" s="145"/>
      <c r="AKP36" s="145"/>
      <c r="AKQ36" s="145"/>
      <c r="AKR36" s="145"/>
      <c r="AKS36" s="145"/>
      <c r="AKT36" s="145"/>
      <c r="AKU36" s="145"/>
      <c r="AKV36" s="145"/>
      <c r="AKW36" s="145"/>
      <c r="AKX36" s="145"/>
      <c r="AKY36" s="145"/>
      <c r="AKZ36" s="145"/>
      <c r="ALA36" s="145"/>
      <c r="ALB36" s="145"/>
      <c r="ALC36" s="145"/>
      <c r="ALD36" s="145"/>
      <c r="ALE36" s="145"/>
      <c r="ALF36" s="145"/>
      <c r="ALG36" s="145"/>
      <c r="ALH36" s="145"/>
      <c r="ALI36" s="145"/>
      <c r="ALJ36" s="145"/>
      <c r="ALK36" s="145"/>
      <c r="ALL36" s="145"/>
      <c r="ALM36" s="145"/>
      <c r="ALN36" s="145"/>
      <c r="ALO36" s="145"/>
      <c r="ALP36" s="145"/>
      <c r="ALQ36" s="145"/>
      <c r="ALR36" s="145"/>
      <c r="ALS36" s="145"/>
      <c r="ALT36" s="145"/>
      <c r="ALU36" s="145"/>
      <c r="ALV36" s="145"/>
      <c r="ALW36" s="145"/>
      <c r="ALX36" s="145"/>
      <c r="ALY36" s="145"/>
      <c r="ALZ36" s="145"/>
    </row>
    <row r="37" spans="1:1014" ht="15.75" customHeight="1" x14ac:dyDescent="0.3">
      <c r="A37" s="151"/>
      <c r="B37" s="151"/>
      <c r="C37" s="249" t="s">
        <v>30</v>
      </c>
      <c r="D37" s="249"/>
      <c r="E37" s="249"/>
      <c r="F37" s="249"/>
      <c r="G37" s="249"/>
      <c r="H37" s="249"/>
      <c r="I37" s="152"/>
      <c r="J37" s="145"/>
      <c r="K37" s="145"/>
      <c r="L37" s="145"/>
      <c r="M37" s="145"/>
      <c r="N37" s="145"/>
      <c r="O37" s="145"/>
      <c r="P37" s="145"/>
      <c r="Q37" s="145"/>
      <c r="R37" s="145"/>
      <c r="S37" s="145"/>
      <c r="T37" s="145"/>
      <c r="U37" s="145"/>
      <c r="V37" s="145"/>
      <c r="W37" s="145"/>
      <c r="X37" s="145"/>
      <c r="Y37" s="145"/>
      <c r="Z37" s="145"/>
      <c r="AA37" s="145"/>
      <c r="AB37" s="145"/>
      <c r="AC37" s="145"/>
      <c r="AD37" s="145"/>
      <c r="AE37" s="145"/>
      <c r="AF37" s="145"/>
      <c r="AG37" s="145"/>
      <c r="AH37" s="145"/>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c r="BI37" s="145"/>
      <c r="BJ37" s="145"/>
      <c r="BK37" s="145"/>
      <c r="BL37" s="145"/>
      <c r="BM37" s="145"/>
      <c r="BN37" s="145"/>
      <c r="BO37" s="145"/>
      <c r="BP37" s="145"/>
      <c r="BQ37" s="145"/>
      <c r="BR37" s="145"/>
      <c r="BS37" s="145"/>
      <c r="BT37" s="145"/>
      <c r="BU37" s="145"/>
      <c r="BV37" s="145"/>
      <c r="BW37" s="145"/>
      <c r="BX37" s="145"/>
      <c r="BY37" s="145"/>
      <c r="BZ37" s="145"/>
      <c r="CA37" s="145"/>
      <c r="CB37" s="145"/>
      <c r="CC37" s="145"/>
      <c r="CD37" s="145"/>
      <c r="CE37" s="145"/>
      <c r="CF37" s="145"/>
      <c r="CG37" s="145"/>
      <c r="CH37" s="145"/>
      <c r="CI37" s="145"/>
      <c r="CJ37" s="145"/>
      <c r="CK37" s="145"/>
      <c r="CL37" s="145"/>
      <c r="CM37" s="145"/>
      <c r="CN37" s="145"/>
      <c r="CO37" s="145"/>
      <c r="CP37" s="145"/>
      <c r="CQ37" s="145"/>
      <c r="CR37" s="145"/>
      <c r="CS37" s="145"/>
      <c r="CT37" s="145"/>
      <c r="CU37" s="145"/>
      <c r="CV37" s="145"/>
      <c r="CW37" s="145"/>
      <c r="CX37" s="145"/>
      <c r="CY37" s="145"/>
      <c r="CZ37" s="145"/>
      <c r="DA37" s="145"/>
      <c r="DB37" s="145"/>
      <c r="DC37" s="145"/>
      <c r="DD37" s="145"/>
      <c r="DE37" s="145"/>
      <c r="DF37" s="145"/>
      <c r="DG37" s="145"/>
      <c r="DH37" s="145"/>
      <c r="DI37" s="145"/>
      <c r="DJ37" s="145"/>
      <c r="DK37" s="145"/>
      <c r="DL37" s="145"/>
      <c r="DM37" s="145"/>
      <c r="DN37" s="145"/>
      <c r="DO37" s="145"/>
      <c r="DP37" s="145"/>
      <c r="DQ37" s="145"/>
      <c r="DR37" s="145"/>
      <c r="DS37" s="145"/>
      <c r="DT37" s="145"/>
      <c r="DU37" s="145"/>
      <c r="DV37" s="145"/>
      <c r="DW37" s="145"/>
      <c r="DX37" s="145"/>
      <c r="DY37" s="145"/>
      <c r="DZ37" s="145"/>
      <c r="EA37" s="145"/>
      <c r="EB37" s="145"/>
      <c r="EC37" s="145"/>
      <c r="ED37" s="145"/>
      <c r="EE37" s="145"/>
      <c r="EF37" s="145"/>
      <c r="EG37" s="145"/>
      <c r="EH37" s="145"/>
      <c r="EI37" s="145"/>
      <c r="EJ37" s="145"/>
      <c r="EK37" s="145"/>
      <c r="EL37" s="145"/>
      <c r="EM37" s="145"/>
      <c r="EN37" s="145"/>
      <c r="EO37" s="145"/>
      <c r="EP37" s="145"/>
      <c r="EQ37" s="145"/>
      <c r="ER37" s="145"/>
      <c r="ES37" s="145"/>
      <c r="ET37" s="145"/>
      <c r="EU37" s="145"/>
      <c r="EV37" s="145"/>
      <c r="EW37" s="145"/>
      <c r="EX37" s="145"/>
      <c r="EY37" s="145"/>
      <c r="EZ37" s="145"/>
      <c r="FA37" s="145"/>
      <c r="FB37" s="145"/>
      <c r="FC37" s="145"/>
      <c r="FD37" s="145"/>
      <c r="FE37" s="145"/>
      <c r="FF37" s="145"/>
      <c r="FG37" s="145"/>
      <c r="FH37" s="145"/>
      <c r="FI37" s="145"/>
      <c r="FJ37" s="145"/>
      <c r="FK37" s="145"/>
      <c r="FL37" s="145"/>
      <c r="FM37" s="145"/>
      <c r="FN37" s="145"/>
      <c r="FO37" s="145"/>
      <c r="FP37" s="145"/>
      <c r="FQ37" s="145"/>
      <c r="FR37" s="145"/>
      <c r="FS37" s="145"/>
      <c r="FT37" s="145"/>
      <c r="FU37" s="145"/>
      <c r="FV37" s="145"/>
      <c r="FW37" s="145"/>
      <c r="FX37" s="145"/>
      <c r="FY37" s="145"/>
      <c r="FZ37" s="145"/>
      <c r="GA37" s="145"/>
      <c r="GB37" s="145"/>
      <c r="GC37" s="145"/>
      <c r="GD37" s="145"/>
      <c r="GE37" s="145"/>
      <c r="GF37" s="145"/>
      <c r="GG37" s="145"/>
      <c r="GH37" s="145"/>
      <c r="GI37" s="145"/>
      <c r="GJ37" s="145"/>
      <c r="GK37" s="145"/>
      <c r="GL37" s="145"/>
      <c r="GM37" s="145"/>
      <c r="GN37" s="145"/>
      <c r="GO37" s="145"/>
      <c r="GP37" s="145"/>
      <c r="GQ37" s="145"/>
      <c r="GR37" s="145"/>
      <c r="GS37" s="145"/>
      <c r="GT37" s="145"/>
      <c r="GU37" s="145"/>
      <c r="GV37" s="145"/>
      <c r="GW37" s="145"/>
      <c r="GX37" s="145"/>
      <c r="GY37" s="145"/>
      <c r="GZ37" s="145"/>
      <c r="HA37" s="145"/>
      <c r="HB37" s="145"/>
      <c r="HC37" s="145"/>
      <c r="HD37" s="145"/>
      <c r="HE37" s="145"/>
      <c r="HF37" s="145"/>
      <c r="HG37" s="145"/>
      <c r="HH37" s="145"/>
      <c r="HI37" s="145"/>
      <c r="HJ37" s="145"/>
      <c r="HK37" s="145"/>
      <c r="HL37" s="145"/>
      <c r="HM37" s="145"/>
      <c r="HN37" s="145"/>
      <c r="HO37" s="145"/>
      <c r="HP37" s="145"/>
      <c r="HQ37" s="145"/>
      <c r="HR37" s="145"/>
      <c r="HS37" s="145"/>
      <c r="HT37" s="145"/>
      <c r="HU37" s="145"/>
      <c r="HV37" s="145"/>
      <c r="HW37" s="145"/>
      <c r="HX37" s="145"/>
      <c r="HY37" s="145"/>
      <c r="HZ37" s="145"/>
      <c r="IA37" s="145"/>
      <c r="IB37" s="145"/>
      <c r="IC37" s="145"/>
      <c r="ID37" s="145"/>
      <c r="IE37" s="145"/>
      <c r="IF37" s="145"/>
      <c r="IG37" s="145"/>
      <c r="IH37" s="145"/>
      <c r="II37" s="145"/>
      <c r="IJ37" s="145"/>
      <c r="IK37" s="145"/>
      <c r="IL37" s="145"/>
      <c r="IM37" s="145"/>
      <c r="IN37" s="145"/>
      <c r="IO37" s="145"/>
      <c r="IP37" s="145"/>
      <c r="IQ37" s="145"/>
      <c r="IR37" s="145"/>
      <c r="IS37" s="145"/>
      <c r="IT37" s="145"/>
      <c r="IU37" s="145"/>
      <c r="IV37" s="145"/>
      <c r="IW37" s="145"/>
      <c r="IX37" s="145"/>
      <c r="IY37" s="145"/>
      <c r="IZ37" s="145"/>
      <c r="JA37" s="145"/>
      <c r="JB37" s="145"/>
      <c r="JC37" s="145"/>
      <c r="JD37" s="145"/>
      <c r="JE37" s="145"/>
      <c r="JF37" s="145"/>
      <c r="JG37" s="145"/>
      <c r="JH37" s="145"/>
      <c r="JI37" s="145"/>
      <c r="JJ37" s="145"/>
      <c r="JK37" s="145"/>
      <c r="JL37" s="145"/>
      <c r="JM37" s="145"/>
      <c r="JN37" s="145"/>
      <c r="JO37" s="145"/>
      <c r="JP37" s="145"/>
      <c r="JQ37" s="145"/>
      <c r="JR37" s="145"/>
      <c r="JS37" s="145"/>
      <c r="JT37" s="145"/>
      <c r="JU37" s="145"/>
      <c r="JV37" s="145"/>
      <c r="JW37" s="145"/>
      <c r="JX37" s="145"/>
      <c r="JY37" s="145"/>
      <c r="JZ37" s="145"/>
      <c r="KA37" s="145"/>
      <c r="KB37" s="145"/>
      <c r="KC37" s="145"/>
      <c r="KD37" s="145"/>
      <c r="KE37" s="145"/>
      <c r="KF37" s="145"/>
      <c r="KG37" s="145"/>
      <c r="KH37" s="145"/>
      <c r="KI37" s="145"/>
      <c r="KJ37" s="145"/>
      <c r="KK37" s="145"/>
      <c r="KL37" s="145"/>
      <c r="KM37" s="145"/>
      <c r="KN37" s="145"/>
      <c r="KO37" s="145"/>
      <c r="KP37" s="145"/>
      <c r="KQ37" s="145"/>
      <c r="KR37" s="145"/>
      <c r="KS37" s="145"/>
      <c r="KT37" s="145"/>
      <c r="KU37" s="145"/>
      <c r="KV37" s="145"/>
      <c r="KW37" s="145"/>
      <c r="KX37" s="145"/>
      <c r="KY37" s="145"/>
      <c r="KZ37" s="145"/>
      <c r="LA37" s="145"/>
      <c r="LB37" s="145"/>
      <c r="LC37" s="145"/>
      <c r="LD37" s="145"/>
      <c r="LE37" s="145"/>
      <c r="LF37" s="145"/>
      <c r="LG37" s="145"/>
      <c r="LH37" s="145"/>
      <c r="LI37" s="145"/>
      <c r="LJ37" s="145"/>
      <c r="LK37" s="145"/>
      <c r="LL37" s="145"/>
      <c r="LM37" s="145"/>
      <c r="LN37" s="145"/>
      <c r="LO37" s="145"/>
      <c r="LP37" s="145"/>
      <c r="LQ37" s="145"/>
      <c r="LR37" s="145"/>
      <c r="LS37" s="145"/>
      <c r="LT37" s="145"/>
      <c r="LU37" s="145"/>
      <c r="LV37" s="145"/>
      <c r="LW37" s="145"/>
      <c r="LX37" s="145"/>
      <c r="LY37" s="145"/>
      <c r="LZ37" s="145"/>
      <c r="MA37" s="145"/>
      <c r="MB37" s="145"/>
      <c r="MC37" s="145"/>
      <c r="MD37" s="145"/>
      <c r="ME37" s="145"/>
      <c r="MF37" s="145"/>
      <c r="MG37" s="145"/>
      <c r="MH37" s="145"/>
      <c r="MI37" s="145"/>
      <c r="MJ37" s="145"/>
      <c r="MK37" s="145"/>
      <c r="ML37" s="145"/>
      <c r="MM37" s="145"/>
      <c r="MN37" s="145"/>
      <c r="MO37" s="145"/>
      <c r="MP37" s="145"/>
      <c r="MQ37" s="145"/>
      <c r="MR37" s="145"/>
      <c r="MS37" s="145"/>
      <c r="MT37" s="145"/>
      <c r="MU37" s="145"/>
      <c r="MV37" s="145"/>
      <c r="MW37" s="145"/>
      <c r="MX37" s="145"/>
      <c r="MY37" s="145"/>
      <c r="MZ37" s="145"/>
      <c r="NA37" s="145"/>
      <c r="NB37" s="145"/>
      <c r="NC37" s="145"/>
      <c r="ND37" s="145"/>
      <c r="NE37" s="145"/>
      <c r="NF37" s="145"/>
      <c r="NG37" s="145"/>
      <c r="NH37" s="145"/>
      <c r="NI37" s="145"/>
      <c r="NJ37" s="145"/>
      <c r="NK37" s="145"/>
      <c r="NL37" s="145"/>
      <c r="NM37" s="145"/>
      <c r="NN37" s="145"/>
      <c r="NO37" s="145"/>
      <c r="NP37" s="145"/>
      <c r="NQ37" s="145"/>
      <c r="NR37" s="145"/>
      <c r="NS37" s="145"/>
      <c r="NT37" s="145"/>
      <c r="NU37" s="145"/>
      <c r="NV37" s="145"/>
      <c r="NW37" s="145"/>
      <c r="NX37" s="145"/>
      <c r="NY37" s="145"/>
      <c r="NZ37" s="145"/>
      <c r="OA37" s="145"/>
      <c r="OB37" s="145"/>
      <c r="OC37" s="145"/>
      <c r="OD37" s="145"/>
      <c r="OE37" s="145"/>
      <c r="OF37" s="145"/>
      <c r="OG37" s="145"/>
      <c r="OH37" s="145"/>
      <c r="OI37" s="145"/>
      <c r="OJ37" s="145"/>
      <c r="OK37" s="145"/>
      <c r="OL37" s="145"/>
      <c r="OM37" s="145"/>
      <c r="ON37" s="145"/>
      <c r="OO37" s="145"/>
      <c r="OP37" s="145"/>
      <c r="OQ37" s="145"/>
      <c r="OR37" s="145"/>
      <c r="OS37" s="145"/>
      <c r="OT37" s="145"/>
      <c r="OU37" s="145"/>
      <c r="OV37" s="145"/>
      <c r="OW37" s="145"/>
      <c r="OX37" s="145"/>
      <c r="OY37" s="145"/>
      <c r="OZ37" s="145"/>
      <c r="PA37" s="145"/>
      <c r="PB37" s="145"/>
      <c r="PC37" s="145"/>
      <c r="PD37" s="145"/>
      <c r="PE37" s="145"/>
      <c r="PF37" s="145"/>
      <c r="PG37" s="145"/>
      <c r="PH37" s="145"/>
      <c r="PI37" s="145"/>
      <c r="PJ37" s="145"/>
      <c r="PK37" s="145"/>
      <c r="PL37" s="145"/>
      <c r="PM37" s="145"/>
      <c r="PN37" s="145"/>
      <c r="PO37" s="145"/>
      <c r="PP37" s="145"/>
      <c r="PQ37" s="145"/>
      <c r="PR37" s="145"/>
      <c r="PS37" s="145"/>
      <c r="PT37" s="145"/>
      <c r="PU37" s="145"/>
      <c r="PV37" s="145"/>
      <c r="PW37" s="145"/>
      <c r="PX37" s="145"/>
      <c r="PY37" s="145"/>
      <c r="PZ37" s="145"/>
      <c r="QA37" s="145"/>
      <c r="QB37" s="145"/>
      <c r="QC37" s="145"/>
      <c r="QD37" s="145"/>
      <c r="QE37" s="145"/>
      <c r="QF37" s="145"/>
      <c r="QG37" s="145"/>
      <c r="QH37" s="145"/>
      <c r="QI37" s="145"/>
      <c r="QJ37" s="145"/>
      <c r="QK37" s="145"/>
      <c r="QL37" s="145"/>
      <c r="QM37" s="145"/>
      <c r="QN37" s="145"/>
      <c r="QO37" s="145"/>
      <c r="QP37" s="145"/>
      <c r="QQ37" s="145"/>
      <c r="QR37" s="145"/>
      <c r="QS37" s="145"/>
      <c r="QT37" s="145"/>
      <c r="QU37" s="145"/>
      <c r="QV37" s="145"/>
      <c r="QW37" s="145"/>
      <c r="QX37" s="145"/>
      <c r="QY37" s="145"/>
      <c r="QZ37" s="145"/>
      <c r="RA37" s="145"/>
      <c r="RB37" s="145"/>
      <c r="RC37" s="145"/>
      <c r="RD37" s="145"/>
      <c r="RE37" s="145"/>
      <c r="RF37" s="145"/>
      <c r="RG37" s="145"/>
      <c r="RH37" s="145"/>
      <c r="RI37" s="145"/>
      <c r="RJ37" s="145"/>
      <c r="RK37" s="145"/>
      <c r="RL37" s="145"/>
      <c r="RM37" s="145"/>
      <c r="RN37" s="145"/>
      <c r="RO37" s="145"/>
      <c r="RP37" s="145"/>
      <c r="RQ37" s="145"/>
      <c r="RR37" s="145"/>
      <c r="RS37" s="145"/>
      <c r="RT37" s="145"/>
      <c r="RU37" s="145"/>
      <c r="RV37" s="145"/>
      <c r="RW37" s="145"/>
      <c r="RX37" s="145"/>
      <c r="RY37" s="145"/>
      <c r="RZ37" s="145"/>
      <c r="SA37" s="145"/>
      <c r="SB37" s="145"/>
      <c r="SC37" s="145"/>
      <c r="SD37" s="145"/>
      <c r="SE37" s="145"/>
      <c r="SF37" s="145"/>
      <c r="SG37" s="145"/>
      <c r="SH37" s="145"/>
      <c r="SI37" s="145"/>
      <c r="SJ37" s="145"/>
      <c r="SK37" s="145"/>
      <c r="SL37" s="145"/>
      <c r="SM37" s="145"/>
      <c r="SN37" s="145"/>
      <c r="SO37" s="145"/>
      <c r="SP37" s="145"/>
      <c r="SQ37" s="145"/>
      <c r="SR37" s="145"/>
      <c r="SS37" s="145"/>
      <c r="ST37" s="145"/>
      <c r="SU37" s="145"/>
      <c r="SV37" s="145"/>
      <c r="SW37" s="145"/>
      <c r="SX37" s="145"/>
      <c r="SY37" s="145"/>
      <c r="SZ37" s="145"/>
      <c r="TA37" s="145"/>
      <c r="TB37" s="145"/>
      <c r="TC37" s="145"/>
      <c r="TD37" s="145"/>
      <c r="TE37" s="145"/>
      <c r="TF37" s="145"/>
      <c r="TG37" s="145"/>
      <c r="TH37" s="145"/>
      <c r="TI37" s="145"/>
      <c r="TJ37" s="145"/>
      <c r="TK37" s="145"/>
      <c r="TL37" s="145"/>
      <c r="TM37" s="145"/>
      <c r="TN37" s="145"/>
      <c r="TO37" s="145"/>
      <c r="TP37" s="145"/>
      <c r="TQ37" s="145"/>
      <c r="TR37" s="145"/>
      <c r="TS37" s="145"/>
      <c r="TT37" s="145"/>
      <c r="TU37" s="145"/>
      <c r="TV37" s="145"/>
      <c r="TW37" s="145"/>
      <c r="TX37" s="145"/>
      <c r="TY37" s="145"/>
      <c r="TZ37" s="145"/>
      <c r="UA37" s="145"/>
      <c r="UB37" s="145"/>
      <c r="UC37" s="145"/>
      <c r="UD37" s="145"/>
      <c r="UE37" s="145"/>
      <c r="UF37" s="145"/>
      <c r="UG37" s="145"/>
      <c r="UH37" s="145"/>
      <c r="UI37" s="145"/>
      <c r="UJ37" s="145"/>
      <c r="UK37" s="145"/>
      <c r="UL37" s="145"/>
      <c r="UM37" s="145"/>
      <c r="UN37" s="145"/>
      <c r="UO37" s="145"/>
      <c r="UP37" s="145"/>
      <c r="UQ37" s="145"/>
      <c r="UR37" s="145"/>
      <c r="US37" s="145"/>
      <c r="UT37" s="145"/>
      <c r="UU37" s="145"/>
      <c r="UV37" s="145"/>
      <c r="UW37" s="145"/>
      <c r="UX37" s="145"/>
      <c r="UY37" s="145"/>
      <c r="UZ37" s="145"/>
      <c r="VA37" s="145"/>
      <c r="VB37" s="145"/>
      <c r="VC37" s="145"/>
      <c r="VD37" s="145"/>
      <c r="VE37" s="145"/>
      <c r="VF37" s="145"/>
      <c r="VG37" s="145"/>
      <c r="VH37" s="145"/>
      <c r="VI37" s="145"/>
      <c r="VJ37" s="145"/>
      <c r="VK37" s="145"/>
      <c r="VL37" s="145"/>
      <c r="VM37" s="145"/>
      <c r="VN37" s="145"/>
      <c r="VO37" s="145"/>
      <c r="VP37" s="145"/>
      <c r="VQ37" s="145"/>
      <c r="VR37" s="145"/>
      <c r="VS37" s="145"/>
      <c r="VT37" s="145"/>
      <c r="VU37" s="145"/>
      <c r="VV37" s="145"/>
      <c r="VW37" s="145"/>
      <c r="VX37" s="145"/>
      <c r="VY37" s="145"/>
      <c r="VZ37" s="145"/>
      <c r="WA37" s="145"/>
      <c r="WB37" s="145"/>
      <c r="WC37" s="145"/>
      <c r="WD37" s="145"/>
      <c r="WE37" s="145"/>
      <c r="WF37" s="145"/>
      <c r="WG37" s="145"/>
      <c r="WH37" s="145"/>
      <c r="WI37" s="145"/>
      <c r="WJ37" s="145"/>
      <c r="WK37" s="145"/>
      <c r="WL37" s="145"/>
      <c r="WM37" s="145"/>
      <c r="WN37" s="145"/>
      <c r="WO37" s="145"/>
      <c r="WP37" s="145"/>
      <c r="WQ37" s="145"/>
      <c r="WR37" s="145"/>
      <c r="WS37" s="145"/>
      <c r="WT37" s="145"/>
      <c r="WU37" s="145"/>
      <c r="WV37" s="145"/>
      <c r="WW37" s="145"/>
      <c r="WX37" s="145"/>
      <c r="WY37" s="145"/>
      <c r="WZ37" s="145"/>
      <c r="XA37" s="145"/>
      <c r="XB37" s="145"/>
      <c r="XC37" s="145"/>
      <c r="XD37" s="145"/>
      <c r="XE37" s="145"/>
      <c r="XF37" s="145"/>
      <c r="XG37" s="145"/>
      <c r="XH37" s="145"/>
      <c r="XI37" s="145"/>
      <c r="XJ37" s="145"/>
      <c r="XK37" s="145"/>
      <c r="XL37" s="145"/>
      <c r="XM37" s="145"/>
      <c r="XN37" s="145"/>
      <c r="XO37" s="145"/>
      <c r="XP37" s="145"/>
      <c r="XQ37" s="145"/>
      <c r="XR37" s="145"/>
      <c r="XS37" s="145"/>
      <c r="XT37" s="145"/>
      <c r="XU37" s="145"/>
      <c r="XV37" s="145"/>
      <c r="XW37" s="145"/>
      <c r="XX37" s="145"/>
      <c r="XY37" s="145"/>
      <c r="XZ37" s="145"/>
      <c r="YA37" s="145"/>
      <c r="YB37" s="145"/>
      <c r="YC37" s="145"/>
      <c r="YD37" s="145"/>
      <c r="YE37" s="145"/>
      <c r="YF37" s="145"/>
      <c r="YG37" s="145"/>
      <c r="YH37" s="145"/>
      <c r="YI37" s="145"/>
      <c r="YJ37" s="145"/>
      <c r="YK37" s="145"/>
      <c r="YL37" s="145"/>
      <c r="YM37" s="145"/>
      <c r="YN37" s="145"/>
      <c r="YO37" s="145"/>
      <c r="YP37" s="145"/>
      <c r="YQ37" s="145"/>
      <c r="YR37" s="145"/>
      <c r="YS37" s="145"/>
      <c r="YT37" s="145"/>
      <c r="YU37" s="145"/>
      <c r="YV37" s="145"/>
      <c r="YW37" s="145"/>
      <c r="YX37" s="145"/>
      <c r="YY37" s="145"/>
      <c r="YZ37" s="145"/>
      <c r="ZA37" s="145"/>
      <c r="ZB37" s="145"/>
      <c r="ZC37" s="145"/>
      <c r="ZD37" s="145"/>
      <c r="ZE37" s="145"/>
      <c r="ZF37" s="145"/>
      <c r="ZG37" s="145"/>
      <c r="ZH37" s="145"/>
      <c r="ZI37" s="145"/>
      <c r="ZJ37" s="145"/>
      <c r="ZK37" s="145"/>
      <c r="ZL37" s="145"/>
      <c r="ZM37" s="145"/>
      <c r="ZN37" s="145"/>
      <c r="ZO37" s="145"/>
      <c r="ZP37" s="145"/>
      <c r="ZQ37" s="145"/>
      <c r="ZR37" s="145"/>
      <c r="ZS37" s="145"/>
      <c r="ZT37" s="145"/>
      <c r="ZU37" s="145"/>
      <c r="ZV37" s="145"/>
      <c r="ZW37" s="145"/>
      <c r="ZX37" s="145"/>
      <c r="ZY37" s="145"/>
      <c r="ZZ37" s="145"/>
      <c r="AAA37" s="145"/>
      <c r="AAB37" s="145"/>
      <c r="AAC37" s="145"/>
      <c r="AAD37" s="145"/>
      <c r="AAE37" s="145"/>
      <c r="AAF37" s="145"/>
      <c r="AAG37" s="145"/>
      <c r="AAH37" s="145"/>
      <c r="AAI37" s="145"/>
      <c r="AAJ37" s="145"/>
      <c r="AAK37" s="145"/>
      <c r="AAL37" s="145"/>
      <c r="AAM37" s="145"/>
      <c r="AAN37" s="145"/>
      <c r="AAO37" s="145"/>
      <c r="AAP37" s="145"/>
      <c r="AAQ37" s="145"/>
      <c r="AAR37" s="145"/>
      <c r="AAS37" s="145"/>
      <c r="AAT37" s="145"/>
      <c r="AAU37" s="145"/>
      <c r="AAV37" s="145"/>
      <c r="AAW37" s="145"/>
      <c r="AAX37" s="145"/>
      <c r="AAY37" s="145"/>
      <c r="AAZ37" s="145"/>
      <c r="ABA37" s="145"/>
      <c r="ABB37" s="145"/>
      <c r="ABC37" s="145"/>
      <c r="ABD37" s="145"/>
      <c r="ABE37" s="145"/>
      <c r="ABF37" s="145"/>
      <c r="ABG37" s="145"/>
      <c r="ABH37" s="145"/>
      <c r="ABI37" s="145"/>
      <c r="ABJ37" s="145"/>
      <c r="ABK37" s="145"/>
      <c r="ABL37" s="145"/>
      <c r="ABM37" s="145"/>
      <c r="ABN37" s="145"/>
      <c r="ABO37" s="145"/>
      <c r="ABP37" s="145"/>
      <c r="ABQ37" s="145"/>
      <c r="ABR37" s="145"/>
      <c r="ABS37" s="145"/>
      <c r="ABT37" s="145"/>
      <c r="ABU37" s="145"/>
      <c r="ABV37" s="145"/>
      <c r="ABW37" s="145"/>
      <c r="ABX37" s="145"/>
      <c r="ABY37" s="145"/>
      <c r="ABZ37" s="145"/>
      <c r="ACA37" s="145"/>
      <c r="ACB37" s="145"/>
      <c r="ACC37" s="145"/>
      <c r="ACD37" s="145"/>
      <c r="ACE37" s="145"/>
      <c r="ACF37" s="145"/>
      <c r="ACG37" s="145"/>
      <c r="ACH37" s="145"/>
      <c r="ACI37" s="145"/>
      <c r="ACJ37" s="145"/>
      <c r="ACK37" s="145"/>
      <c r="ACL37" s="145"/>
      <c r="ACM37" s="145"/>
      <c r="ACN37" s="145"/>
      <c r="ACO37" s="145"/>
      <c r="ACP37" s="145"/>
      <c r="ACQ37" s="145"/>
      <c r="ACR37" s="145"/>
      <c r="ACS37" s="145"/>
      <c r="ACT37" s="145"/>
      <c r="ACU37" s="145"/>
      <c r="ACV37" s="145"/>
      <c r="ACW37" s="145"/>
      <c r="ACX37" s="145"/>
      <c r="ACY37" s="145"/>
      <c r="ACZ37" s="145"/>
      <c r="ADA37" s="145"/>
      <c r="ADB37" s="145"/>
      <c r="ADC37" s="145"/>
      <c r="ADD37" s="145"/>
      <c r="ADE37" s="145"/>
      <c r="ADF37" s="145"/>
      <c r="ADG37" s="145"/>
      <c r="ADH37" s="145"/>
      <c r="ADI37" s="145"/>
      <c r="ADJ37" s="145"/>
      <c r="ADK37" s="145"/>
      <c r="ADL37" s="145"/>
      <c r="ADM37" s="145"/>
      <c r="ADN37" s="145"/>
      <c r="ADO37" s="145"/>
      <c r="ADP37" s="145"/>
      <c r="ADQ37" s="145"/>
      <c r="ADR37" s="145"/>
      <c r="ADS37" s="145"/>
      <c r="ADT37" s="145"/>
      <c r="ADU37" s="145"/>
      <c r="ADV37" s="145"/>
      <c r="ADW37" s="145"/>
      <c r="ADX37" s="145"/>
      <c r="ADY37" s="145"/>
      <c r="ADZ37" s="145"/>
      <c r="AEA37" s="145"/>
      <c r="AEB37" s="145"/>
      <c r="AEC37" s="145"/>
      <c r="AED37" s="145"/>
      <c r="AEE37" s="145"/>
      <c r="AEF37" s="145"/>
      <c r="AEG37" s="145"/>
      <c r="AEH37" s="145"/>
      <c r="AEI37" s="145"/>
      <c r="AEJ37" s="145"/>
      <c r="AEK37" s="145"/>
      <c r="AEL37" s="145"/>
      <c r="AEM37" s="145"/>
      <c r="AEN37" s="145"/>
      <c r="AEO37" s="145"/>
      <c r="AEP37" s="145"/>
      <c r="AEQ37" s="145"/>
      <c r="AER37" s="145"/>
      <c r="AES37" s="145"/>
      <c r="AET37" s="145"/>
      <c r="AEU37" s="145"/>
      <c r="AEV37" s="145"/>
      <c r="AEW37" s="145"/>
      <c r="AEX37" s="145"/>
      <c r="AEY37" s="145"/>
      <c r="AEZ37" s="145"/>
      <c r="AFA37" s="145"/>
      <c r="AFB37" s="145"/>
      <c r="AFC37" s="145"/>
      <c r="AFD37" s="145"/>
      <c r="AFE37" s="145"/>
      <c r="AFF37" s="145"/>
      <c r="AFG37" s="145"/>
      <c r="AFH37" s="145"/>
      <c r="AFI37" s="145"/>
      <c r="AFJ37" s="145"/>
      <c r="AFK37" s="145"/>
      <c r="AFL37" s="145"/>
      <c r="AFM37" s="145"/>
      <c r="AFN37" s="145"/>
      <c r="AFO37" s="145"/>
      <c r="AFP37" s="145"/>
      <c r="AFQ37" s="145"/>
      <c r="AFR37" s="145"/>
      <c r="AFS37" s="145"/>
      <c r="AFT37" s="145"/>
      <c r="AFU37" s="145"/>
      <c r="AFV37" s="145"/>
      <c r="AFW37" s="145"/>
      <c r="AFX37" s="145"/>
      <c r="AFY37" s="145"/>
      <c r="AFZ37" s="145"/>
      <c r="AGA37" s="145"/>
      <c r="AGB37" s="145"/>
      <c r="AGC37" s="145"/>
      <c r="AGD37" s="145"/>
      <c r="AGE37" s="145"/>
      <c r="AGF37" s="145"/>
      <c r="AGG37" s="145"/>
      <c r="AGH37" s="145"/>
      <c r="AGI37" s="145"/>
      <c r="AGJ37" s="145"/>
      <c r="AGK37" s="145"/>
      <c r="AGL37" s="145"/>
      <c r="AGM37" s="145"/>
      <c r="AGN37" s="145"/>
      <c r="AGO37" s="145"/>
      <c r="AGP37" s="145"/>
      <c r="AGQ37" s="145"/>
      <c r="AGR37" s="145"/>
      <c r="AGS37" s="145"/>
      <c r="AGT37" s="145"/>
      <c r="AGU37" s="145"/>
      <c r="AGV37" s="145"/>
      <c r="AGW37" s="145"/>
      <c r="AGX37" s="145"/>
      <c r="AGY37" s="145"/>
      <c r="AGZ37" s="145"/>
      <c r="AHA37" s="145"/>
      <c r="AHB37" s="145"/>
      <c r="AHC37" s="145"/>
      <c r="AHD37" s="145"/>
      <c r="AHE37" s="145"/>
      <c r="AHF37" s="145"/>
      <c r="AHG37" s="145"/>
      <c r="AHH37" s="145"/>
      <c r="AHI37" s="145"/>
      <c r="AHJ37" s="145"/>
      <c r="AHK37" s="145"/>
      <c r="AHL37" s="145"/>
      <c r="AHM37" s="145"/>
      <c r="AHN37" s="145"/>
      <c r="AHO37" s="145"/>
      <c r="AHP37" s="145"/>
      <c r="AHQ37" s="145"/>
      <c r="AHR37" s="145"/>
      <c r="AHS37" s="145"/>
      <c r="AHT37" s="145"/>
      <c r="AHU37" s="145"/>
      <c r="AHV37" s="145"/>
      <c r="AHW37" s="145"/>
      <c r="AHX37" s="145"/>
      <c r="AHY37" s="145"/>
      <c r="AHZ37" s="145"/>
      <c r="AIA37" s="145"/>
      <c r="AIB37" s="145"/>
      <c r="AIC37" s="145"/>
      <c r="AID37" s="145"/>
      <c r="AIE37" s="145"/>
      <c r="AIF37" s="145"/>
      <c r="AIG37" s="145"/>
      <c r="AIH37" s="145"/>
      <c r="AII37" s="145"/>
      <c r="AIJ37" s="145"/>
      <c r="AIK37" s="145"/>
      <c r="AIL37" s="145"/>
      <c r="AIM37" s="145"/>
      <c r="AIN37" s="145"/>
      <c r="AIO37" s="145"/>
      <c r="AIP37" s="145"/>
      <c r="AIQ37" s="145"/>
      <c r="AIR37" s="145"/>
      <c r="AIS37" s="145"/>
      <c r="AIT37" s="145"/>
      <c r="AIU37" s="145"/>
      <c r="AIV37" s="145"/>
      <c r="AIW37" s="145"/>
      <c r="AIX37" s="145"/>
      <c r="AIY37" s="145"/>
      <c r="AIZ37" s="145"/>
      <c r="AJA37" s="145"/>
      <c r="AJB37" s="145"/>
      <c r="AJC37" s="145"/>
      <c r="AJD37" s="145"/>
      <c r="AJE37" s="145"/>
      <c r="AJF37" s="145"/>
      <c r="AJG37" s="145"/>
      <c r="AJH37" s="145"/>
      <c r="AJI37" s="145"/>
      <c r="AJJ37" s="145"/>
      <c r="AJK37" s="145"/>
      <c r="AJL37" s="145"/>
      <c r="AJM37" s="145"/>
      <c r="AJN37" s="145"/>
      <c r="AJO37" s="145"/>
      <c r="AJP37" s="145"/>
      <c r="AJQ37" s="145"/>
      <c r="AJR37" s="145"/>
      <c r="AJS37" s="145"/>
      <c r="AJT37" s="145"/>
      <c r="AJU37" s="145"/>
      <c r="AJV37" s="145"/>
      <c r="AJW37" s="145"/>
      <c r="AJX37" s="145"/>
      <c r="AJY37" s="145"/>
      <c r="AJZ37" s="145"/>
      <c r="AKA37" s="145"/>
      <c r="AKB37" s="145"/>
      <c r="AKC37" s="145"/>
      <c r="AKD37" s="145"/>
      <c r="AKE37" s="145"/>
      <c r="AKF37" s="145"/>
      <c r="AKG37" s="145"/>
      <c r="AKH37" s="145"/>
      <c r="AKI37" s="145"/>
      <c r="AKJ37" s="145"/>
      <c r="AKK37" s="145"/>
      <c r="AKL37" s="145"/>
      <c r="AKM37" s="145"/>
      <c r="AKN37" s="145"/>
      <c r="AKO37" s="145"/>
      <c r="AKP37" s="145"/>
      <c r="AKQ37" s="145"/>
      <c r="AKR37" s="145"/>
      <c r="AKS37" s="145"/>
      <c r="AKT37" s="145"/>
      <c r="AKU37" s="145"/>
      <c r="AKV37" s="145"/>
      <c r="AKW37" s="145"/>
      <c r="AKX37" s="145"/>
      <c r="AKY37" s="145"/>
      <c r="AKZ37" s="145"/>
      <c r="ALA37" s="145"/>
      <c r="ALB37" s="145"/>
      <c r="ALC37" s="145"/>
      <c r="ALD37" s="145"/>
      <c r="ALE37" s="145"/>
      <c r="ALF37" s="145"/>
      <c r="ALG37" s="145"/>
      <c r="ALH37" s="145"/>
      <c r="ALI37" s="145"/>
      <c r="ALJ37" s="145"/>
      <c r="ALK37" s="145"/>
      <c r="ALL37" s="145"/>
      <c r="ALM37" s="145"/>
      <c r="ALN37" s="145"/>
      <c r="ALO37" s="145"/>
      <c r="ALP37" s="145"/>
      <c r="ALQ37" s="145"/>
      <c r="ALR37" s="145"/>
      <c r="ALS37" s="145"/>
      <c r="ALT37" s="145"/>
      <c r="ALU37" s="145"/>
      <c r="ALV37" s="145"/>
      <c r="ALW37" s="145"/>
      <c r="ALX37" s="145"/>
      <c r="ALY37" s="145"/>
      <c r="ALZ37" s="145"/>
    </row>
    <row r="38" spans="1:1014" ht="13.95" customHeight="1" x14ac:dyDescent="0.3">
      <c r="A38" s="151"/>
      <c r="B38" s="151"/>
      <c r="C38" s="131" t="s">
        <v>31</v>
      </c>
      <c r="D38" s="249" t="s">
        <v>32</v>
      </c>
      <c r="E38" s="249"/>
      <c r="F38" s="249"/>
      <c r="G38" s="131" t="s">
        <v>33</v>
      </c>
      <c r="H38" s="70" t="s">
        <v>26</v>
      </c>
      <c r="I38" s="152"/>
      <c r="J38" s="145"/>
      <c r="K38" s="145"/>
      <c r="L38" s="145"/>
      <c r="M38" s="145"/>
      <c r="N38" s="145"/>
      <c r="O38" s="145"/>
      <c r="P38" s="145"/>
      <c r="Q38" s="145"/>
      <c r="R38" s="145"/>
      <c r="S38" s="145"/>
      <c r="T38" s="145"/>
      <c r="U38" s="145"/>
      <c r="V38" s="145"/>
      <c r="W38" s="145"/>
      <c r="X38" s="145"/>
      <c r="Y38" s="145"/>
      <c r="Z38" s="145"/>
      <c r="AA38" s="145"/>
      <c r="AB38" s="145"/>
      <c r="AC38" s="145"/>
      <c r="AD38" s="145"/>
      <c r="AE38" s="145"/>
      <c r="AF38" s="145"/>
      <c r="AG38" s="145"/>
      <c r="AH38" s="145"/>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c r="BI38" s="145"/>
      <c r="BJ38" s="145"/>
      <c r="BK38" s="145"/>
      <c r="BL38" s="145"/>
      <c r="BM38" s="145"/>
      <c r="BN38" s="145"/>
      <c r="BO38" s="145"/>
      <c r="BP38" s="145"/>
      <c r="BQ38" s="145"/>
      <c r="BR38" s="145"/>
      <c r="BS38" s="145"/>
      <c r="BT38" s="145"/>
      <c r="BU38" s="145"/>
      <c r="BV38" s="145"/>
      <c r="BW38" s="145"/>
      <c r="BX38" s="145"/>
      <c r="BY38" s="145"/>
      <c r="BZ38" s="145"/>
      <c r="CA38" s="145"/>
      <c r="CB38" s="145"/>
      <c r="CC38" s="145"/>
      <c r="CD38" s="145"/>
      <c r="CE38" s="145"/>
      <c r="CF38" s="145"/>
      <c r="CG38" s="145"/>
      <c r="CH38" s="145"/>
      <c r="CI38" s="145"/>
      <c r="CJ38" s="145"/>
      <c r="CK38" s="145"/>
      <c r="CL38" s="145"/>
      <c r="CM38" s="145"/>
      <c r="CN38" s="145"/>
      <c r="CO38" s="145"/>
      <c r="CP38" s="145"/>
      <c r="CQ38" s="145"/>
      <c r="CR38" s="145"/>
      <c r="CS38" s="145"/>
      <c r="CT38" s="145"/>
      <c r="CU38" s="145"/>
      <c r="CV38" s="145"/>
      <c r="CW38" s="145"/>
      <c r="CX38" s="145"/>
      <c r="CY38" s="145"/>
      <c r="CZ38" s="145"/>
      <c r="DA38" s="145"/>
      <c r="DB38" s="145"/>
      <c r="DC38" s="145"/>
      <c r="DD38" s="145"/>
      <c r="DE38" s="145"/>
      <c r="DF38" s="145"/>
      <c r="DG38" s="145"/>
      <c r="DH38" s="145"/>
      <c r="DI38" s="145"/>
      <c r="DJ38" s="145"/>
      <c r="DK38" s="145"/>
      <c r="DL38" s="145"/>
      <c r="DM38" s="145"/>
      <c r="DN38" s="145"/>
      <c r="DO38" s="145"/>
      <c r="DP38" s="145"/>
      <c r="DQ38" s="145"/>
      <c r="DR38" s="145"/>
      <c r="DS38" s="145"/>
      <c r="DT38" s="145"/>
      <c r="DU38" s="145"/>
      <c r="DV38" s="145"/>
      <c r="DW38" s="145"/>
      <c r="DX38" s="145"/>
      <c r="DY38" s="145"/>
      <c r="DZ38" s="145"/>
      <c r="EA38" s="145"/>
      <c r="EB38" s="145"/>
      <c r="EC38" s="145"/>
      <c r="ED38" s="145"/>
      <c r="EE38" s="145"/>
      <c r="EF38" s="145"/>
      <c r="EG38" s="145"/>
      <c r="EH38" s="145"/>
      <c r="EI38" s="145"/>
      <c r="EJ38" s="145"/>
      <c r="EK38" s="145"/>
      <c r="EL38" s="145"/>
      <c r="EM38" s="145"/>
      <c r="EN38" s="145"/>
      <c r="EO38" s="145"/>
      <c r="EP38" s="145"/>
      <c r="EQ38" s="145"/>
      <c r="ER38" s="145"/>
      <c r="ES38" s="145"/>
      <c r="ET38" s="145"/>
      <c r="EU38" s="145"/>
      <c r="EV38" s="145"/>
      <c r="EW38" s="145"/>
      <c r="EX38" s="145"/>
      <c r="EY38" s="145"/>
      <c r="EZ38" s="145"/>
      <c r="FA38" s="145"/>
      <c r="FB38" s="145"/>
      <c r="FC38" s="145"/>
      <c r="FD38" s="145"/>
      <c r="FE38" s="145"/>
      <c r="FF38" s="145"/>
      <c r="FG38" s="145"/>
      <c r="FH38" s="145"/>
      <c r="FI38" s="145"/>
      <c r="FJ38" s="145"/>
      <c r="FK38" s="145"/>
      <c r="FL38" s="145"/>
      <c r="FM38" s="145"/>
      <c r="FN38" s="145"/>
      <c r="FO38" s="145"/>
      <c r="FP38" s="145"/>
      <c r="FQ38" s="145"/>
      <c r="FR38" s="145"/>
      <c r="FS38" s="145"/>
      <c r="FT38" s="145"/>
      <c r="FU38" s="145"/>
      <c r="FV38" s="145"/>
      <c r="FW38" s="145"/>
      <c r="FX38" s="145"/>
      <c r="FY38" s="145"/>
      <c r="FZ38" s="145"/>
      <c r="GA38" s="145"/>
      <c r="GB38" s="145"/>
      <c r="GC38" s="145"/>
      <c r="GD38" s="145"/>
      <c r="GE38" s="145"/>
      <c r="GF38" s="145"/>
      <c r="GG38" s="145"/>
      <c r="GH38" s="145"/>
      <c r="GI38" s="145"/>
      <c r="GJ38" s="145"/>
      <c r="GK38" s="145"/>
      <c r="GL38" s="145"/>
      <c r="GM38" s="145"/>
      <c r="GN38" s="145"/>
      <c r="GO38" s="145"/>
      <c r="GP38" s="145"/>
      <c r="GQ38" s="145"/>
      <c r="GR38" s="145"/>
      <c r="GS38" s="145"/>
      <c r="GT38" s="145"/>
      <c r="GU38" s="145"/>
      <c r="GV38" s="145"/>
      <c r="GW38" s="145"/>
      <c r="GX38" s="145"/>
      <c r="GY38" s="145"/>
      <c r="GZ38" s="145"/>
      <c r="HA38" s="145"/>
      <c r="HB38" s="145"/>
      <c r="HC38" s="145"/>
      <c r="HD38" s="145"/>
      <c r="HE38" s="145"/>
      <c r="HF38" s="145"/>
      <c r="HG38" s="145"/>
      <c r="HH38" s="145"/>
      <c r="HI38" s="145"/>
      <c r="HJ38" s="145"/>
      <c r="HK38" s="145"/>
      <c r="HL38" s="145"/>
      <c r="HM38" s="145"/>
      <c r="HN38" s="145"/>
      <c r="HO38" s="145"/>
      <c r="HP38" s="145"/>
      <c r="HQ38" s="145"/>
      <c r="HR38" s="145"/>
      <c r="HS38" s="145"/>
      <c r="HT38" s="145"/>
      <c r="HU38" s="145"/>
      <c r="HV38" s="145"/>
      <c r="HW38" s="145"/>
      <c r="HX38" s="145"/>
      <c r="HY38" s="145"/>
      <c r="HZ38" s="145"/>
      <c r="IA38" s="145"/>
      <c r="IB38" s="145"/>
      <c r="IC38" s="145"/>
      <c r="ID38" s="145"/>
      <c r="IE38" s="145"/>
      <c r="IF38" s="145"/>
      <c r="IG38" s="145"/>
      <c r="IH38" s="145"/>
      <c r="II38" s="145"/>
      <c r="IJ38" s="145"/>
      <c r="IK38" s="145"/>
      <c r="IL38" s="145"/>
      <c r="IM38" s="145"/>
      <c r="IN38" s="145"/>
      <c r="IO38" s="145"/>
      <c r="IP38" s="145"/>
      <c r="IQ38" s="145"/>
      <c r="IR38" s="145"/>
      <c r="IS38" s="145"/>
      <c r="IT38" s="145"/>
      <c r="IU38" s="145"/>
      <c r="IV38" s="145"/>
      <c r="IW38" s="145"/>
      <c r="IX38" s="145"/>
      <c r="IY38" s="145"/>
      <c r="IZ38" s="145"/>
      <c r="JA38" s="145"/>
      <c r="JB38" s="145"/>
      <c r="JC38" s="145"/>
      <c r="JD38" s="145"/>
      <c r="JE38" s="145"/>
      <c r="JF38" s="145"/>
      <c r="JG38" s="145"/>
      <c r="JH38" s="145"/>
      <c r="JI38" s="145"/>
      <c r="JJ38" s="145"/>
      <c r="JK38" s="145"/>
      <c r="JL38" s="145"/>
      <c r="JM38" s="145"/>
      <c r="JN38" s="145"/>
      <c r="JO38" s="145"/>
      <c r="JP38" s="145"/>
      <c r="JQ38" s="145"/>
      <c r="JR38" s="145"/>
      <c r="JS38" s="145"/>
      <c r="JT38" s="145"/>
      <c r="JU38" s="145"/>
      <c r="JV38" s="145"/>
      <c r="JW38" s="145"/>
      <c r="JX38" s="145"/>
      <c r="JY38" s="145"/>
      <c r="JZ38" s="145"/>
      <c r="KA38" s="145"/>
      <c r="KB38" s="145"/>
      <c r="KC38" s="145"/>
      <c r="KD38" s="145"/>
      <c r="KE38" s="145"/>
      <c r="KF38" s="145"/>
      <c r="KG38" s="145"/>
      <c r="KH38" s="145"/>
      <c r="KI38" s="145"/>
      <c r="KJ38" s="145"/>
      <c r="KK38" s="145"/>
      <c r="KL38" s="145"/>
      <c r="KM38" s="145"/>
      <c r="KN38" s="145"/>
      <c r="KO38" s="145"/>
      <c r="KP38" s="145"/>
      <c r="KQ38" s="145"/>
      <c r="KR38" s="145"/>
      <c r="KS38" s="145"/>
      <c r="KT38" s="145"/>
      <c r="KU38" s="145"/>
      <c r="KV38" s="145"/>
      <c r="KW38" s="145"/>
      <c r="KX38" s="145"/>
      <c r="KY38" s="145"/>
      <c r="KZ38" s="145"/>
      <c r="LA38" s="145"/>
      <c r="LB38" s="145"/>
      <c r="LC38" s="145"/>
      <c r="LD38" s="145"/>
      <c r="LE38" s="145"/>
      <c r="LF38" s="145"/>
      <c r="LG38" s="145"/>
      <c r="LH38" s="145"/>
      <c r="LI38" s="145"/>
      <c r="LJ38" s="145"/>
      <c r="LK38" s="145"/>
      <c r="LL38" s="145"/>
      <c r="LM38" s="145"/>
      <c r="LN38" s="145"/>
      <c r="LO38" s="145"/>
      <c r="LP38" s="145"/>
      <c r="LQ38" s="145"/>
      <c r="LR38" s="145"/>
      <c r="LS38" s="145"/>
      <c r="LT38" s="145"/>
      <c r="LU38" s="145"/>
      <c r="LV38" s="145"/>
      <c r="LW38" s="145"/>
      <c r="LX38" s="145"/>
      <c r="LY38" s="145"/>
      <c r="LZ38" s="145"/>
      <c r="MA38" s="145"/>
      <c r="MB38" s="145"/>
      <c r="MC38" s="145"/>
      <c r="MD38" s="145"/>
      <c r="ME38" s="145"/>
      <c r="MF38" s="145"/>
      <c r="MG38" s="145"/>
      <c r="MH38" s="145"/>
      <c r="MI38" s="145"/>
      <c r="MJ38" s="145"/>
      <c r="MK38" s="145"/>
      <c r="ML38" s="145"/>
      <c r="MM38" s="145"/>
      <c r="MN38" s="145"/>
      <c r="MO38" s="145"/>
      <c r="MP38" s="145"/>
      <c r="MQ38" s="145"/>
      <c r="MR38" s="145"/>
      <c r="MS38" s="145"/>
      <c r="MT38" s="145"/>
      <c r="MU38" s="145"/>
      <c r="MV38" s="145"/>
      <c r="MW38" s="145"/>
      <c r="MX38" s="145"/>
      <c r="MY38" s="145"/>
      <c r="MZ38" s="145"/>
      <c r="NA38" s="145"/>
      <c r="NB38" s="145"/>
      <c r="NC38" s="145"/>
      <c r="ND38" s="145"/>
      <c r="NE38" s="145"/>
      <c r="NF38" s="145"/>
      <c r="NG38" s="145"/>
      <c r="NH38" s="145"/>
      <c r="NI38" s="145"/>
      <c r="NJ38" s="145"/>
      <c r="NK38" s="145"/>
      <c r="NL38" s="145"/>
      <c r="NM38" s="145"/>
      <c r="NN38" s="145"/>
      <c r="NO38" s="145"/>
      <c r="NP38" s="145"/>
      <c r="NQ38" s="145"/>
      <c r="NR38" s="145"/>
      <c r="NS38" s="145"/>
      <c r="NT38" s="145"/>
      <c r="NU38" s="145"/>
      <c r="NV38" s="145"/>
      <c r="NW38" s="145"/>
      <c r="NX38" s="145"/>
      <c r="NY38" s="145"/>
      <c r="NZ38" s="145"/>
      <c r="OA38" s="145"/>
      <c r="OB38" s="145"/>
      <c r="OC38" s="145"/>
      <c r="OD38" s="145"/>
      <c r="OE38" s="145"/>
      <c r="OF38" s="145"/>
      <c r="OG38" s="145"/>
      <c r="OH38" s="145"/>
      <c r="OI38" s="145"/>
      <c r="OJ38" s="145"/>
      <c r="OK38" s="145"/>
      <c r="OL38" s="145"/>
      <c r="OM38" s="145"/>
      <c r="ON38" s="145"/>
      <c r="OO38" s="145"/>
      <c r="OP38" s="145"/>
      <c r="OQ38" s="145"/>
      <c r="OR38" s="145"/>
      <c r="OS38" s="145"/>
      <c r="OT38" s="145"/>
      <c r="OU38" s="145"/>
      <c r="OV38" s="145"/>
      <c r="OW38" s="145"/>
      <c r="OX38" s="145"/>
      <c r="OY38" s="145"/>
      <c r="OZ38" s="145"/>
      <c r="PA38" s="145"/>
      <c r="PB38" s="145"/>
      <c r="PC38" s="145"/>
      <c r="PD38" s="145"/>
      <c r="PE38" s="145"/>
      <c r="PF38" s="145"/>
      <c r="PG38" s="145"/>
      <c r="PH38" s="145"/>
      <c r="PI38" s="145"/>
      <c r="PJ38" s="145"/>
      <c r="PK38" s="145"/>
      <c r="PL38" s="145"/>
      <c r="PM38" s="145"/>
      <c r="PN38" s="145"/>
      <c r="PO38" s="145"/>
      <c r="PP38" s="145"/>
      <c r="PQ38" s="145"/>
      <c r="PR38" s="145"/>
      <c r="PS38" s="145"/>
      <c r="PT38" s="145"/>
      <c r="PU38" s="145"/>
      <c r="PV38" s="145"/>
      <c r="PW38" s="145"/>
      <c r="PX38" s="145"/>
      <c r="PY38" s="145"/>
      <c r="PZ38" s="145"/>
      <c r="QA38" s="145"/>
      <c r="QB38" s="145"/>
      <c r="QC38" s="145"/>
      <c r="QD38" s="145"/>
      <c r="QE38" s="145"/>
      <c r="QF38" s="145"/>
      <c r="QG38" s="145"/>
      <c r="QH38" s="145"/>
      <c r="QI38" s="145"/>
      <c r="QJ38" s="145"/>
      <c r="QK38" s="145"/>
      <c r="QL38" s="145"/>
      <c r="QM38" s="145"/>
      <c r="QN38" s="145"/>
      <c r="QO38" s="145"/>
      <c r="QP38" s="145"/>
      <c r="QQ38" s="145"/>
      <c r="QR38" s="145"/>
      <c r="QS38" s="145"/>
      <c r="QT38" s="145"/>
      <c r="QU38" s="145"/>
      <c r="QV38" s="145"/>
      <c r="QW38" s="145"/>
      <c r="QX38" s="145"/>
      <c r="QY38" s="145"/>
      <c r="QZ38" s="145"/>
      <c r="RA38" s="145"/>
      <c r="RB38" s="145"/>
      <c r="RC38" s="145"/>
      <c r="RD38" s="145"/>
      <c r="RE38" s="145"/>
      <c r="RF38" s="145"/>
      <c r="RG38" s="145"/>
      <c r="RH38" s="145"/>
      <c r="RI38" s="145"/>
      <c r="RJ38" s="145"/>
      <c r="RK38" s="145"/>
      <c r="RL38" s="145"/>
      <c r="RM38" s="145"/>
      <c r="RN38" s="145"/>
      <c r="RO38" s="145"/>
      <c r="RP38" s="145"/>
      <c r="RQ38" s="145"/>
      <c r="RR38" s="145"/>
      <c r="RS38" s="145"/>
      <c r="RT38" s="145"/>
      <c r="RU38" s="145"/>
      <c r="RV38" s="145"/>
      <c r="RW38" s="145"/>
      <c r="RX38" s="145"/>
      <c r="RY38" s="145"/>
      <c r="RZ38" s="145"/>
      <c r="SA38" s="145"/>
      <c r="SB38" s="145"/>
      <c r="SC38" s="145"/>
      <c r="SD38" s="145"/>
      <c r="SE38" s="145"/>
      <c r="SF38" s="145"/>
      <c r="SG38" s="145"/>
      <c r="SH38" s="145"/>
      <c r="SI38" s="145"/>
      <c r="SJ38" s="145"/>
      <c r="SK38" s="145"/>
      <c r="SL38" s="145"/>
      <c r="SM38" s="145"/>
      <c r="SN38" s="145"/>
      <c r="SO38" s="145"/>
      <c r="SP38" s="145"/>
      <c r="SQ38" s="145"/>
      <c r="SR38" s="145"/>
      <c r="SS38" s="145"/>
      <c r="ST38" s="145"/>
      <c r="SU38" s="145"/>
      <c r="SV38" s="145"/>
      <c r="SW38" s="145"/>
      <c r="SX38" s="145"/>
      <c r="SY38" s="145"/>
      <c r="SZ38" s="145"/>
      <c r="TA38" s="145"/>
      <c r="TB38" s="145"/>
      <c r="TC38" s="145"/>
      <c r="TD38" s="145"/>
      <c r="TE38" s="145"/>
      <c r="TF38" s="145"/>
      <c r="TG38" s="145"/>
      <c r="TH38" s="145"/>
      <c r="TI38" s="145"/>
      <c r="TJ38" s="145"/>
      <c r="TK38" s="145"/>
      <c r="TL38" s="145"/>
      <c r="TM38" s="145"/>
      <c r="TN38" s="145"/>
      <c r="TO38" s="145"/>
      <c r="TP38" s="145"/>
      <c r="TQ38" s="145"/>
      <c r="TR38" s="145"/>
      <c r="TS38" s="145"/>
      <c r="TT38" s="145"/>
      <c r="TU38" s="145"/>
      <c r="TV38" s="145"/>
      <c r="TW38" s="145"/>
      <c r="TX38" s="145"/>
      <c r="TY38" s="145"/>
      <c r="TZ38" s="145"/>
      <c r="UA38" s="145"/>
      <c r="UB38" s="145"/>
      <c r="UC38" s="145"/>
      <c r="UD38" s="145"/>
      <c r="UE38" s="145"/>
      <c r="UF38" s="145"/>
      <c r="UG38" s="145"/>
      <c r="UH38" s="145"/>
      <c r="UI38" s="145"/>
      <c r="UJ38" s="145"/>
      <c r="UK38" s="145"/>
      <c r="UL38" s="145"/>
      <c r="UM38" s="145"/>
      <c r="UN38" s="145"/>
      <c r="UO38" s="145"/>
      <c r="UP38" s="145"/>
      <c r="UQ38" s="145"/>
      <c r="UR38" s="145"/>
      <c r="US38" s="145"/>
      <c r="UT38" s="145"/>
      <c r="UU38" s="145"/>
      <c r="UV38" s="145"/>
      <c r="UW38" s="145"/>
      <c r="UX38" s="145"/>
      <c r="UY38" s="145"/>
      <c r="UZ38" s="145"/>
      <c r="VA38" s="145"/>
      <c r="VB38" s="145"/>
      <c r="VC38" s="145"/>
      <c r="VD38" s="145"/>
      <c r="VE38" s="145"/>
      <c r="VF38" s="145"/>
      <c r="VG38" s="145"/>
      <c r="VH38" s="145"/>
      <c r="VI38" s="145"/>
      <c r="VJ38" s="145"/>
      <c r="VK38" s="145"/>
      <c r="VL38" s="145"/>
      <c r="VM38" s="145"/>
      <c r="VN38" s="145"/>
      <c r="VO38" s="145"/>
      <c r="VP38" s="145"/>
      <c r="VQ38" s="145"/>
      <c r="VR38" s="145"/>
      <c r="VS38" s="145"/>
      <c r="VT38" s="145"/>
      <c r="VU38" s="145"/>
      <c r="VV38" s="145"/>
      <c r="VW38" s="145"/>
      <c r="VX38" s="145"/>
      <c r="VY38" s="145"/>
      <c r="VZ38" s="145"/>
      <c r="WA38" s="145"/>
      <c r="WB38" s="145"/>
      <c r="WC38" s="145"/>
      <c r="WD38" s="145"/>
      <c r="WE38" s="145"/>
      <c r="WF38" s="145"/>
      <c r="WG38" s="145"/>
      <c r="WH38" s="145"/>
      <c r="WI38" s="145"/>
      <c r="WJ38" s="145"/>
      <c r="WK38" s="145"/>
      <c r="WL38" s="145"/>
      <c r="WM38" s="145"/>
      <c r="WN38" s="145"/>
      <c r="WO38" s="145"/>
      <c r="WP38" s="145"/>
      <c r="WQ38" s="145"/>
      <c r="WR38" s="145"/>
      <c r="WS38" s="145"/>
      <c r="WT38" s="145"/>
      <c r="WU38" s="145"/>
      <c r="WV38" s="145"/>
      <c r="WW38" s="145"/>
      <c r="WX38" s="145"/>
      <c r="WY38" s="145"/>
      <c r="WZ38" s="145"/>
      <c r="XA38" s="145"/>
      <c r="XB38" s="145"/>
      <c r="XC38" s="145"/>
      <c r="XD38" s="145"/>
      <c r="XE38" s="145"/>
      <c r="XF38" s="145"/>
      <c r="XG38" s="145"/>
      <c r="XH38" s="145"/>
      <c r="XI38" s="145"/>
      <c r="XJ38" s="145"/>
      <c r="XK38" s="145"/>
      <c r="XL38" s="145"/>
      <c r="XM38" s="145"/>
      <c r="XN38" s="145"/>
      <c r="XO38" s="145"/>
      <c r="XP38" s="145"/>
      <c r="XQ38" s="145"/>
      <c r="XR38" s="145"/>
      <c r="XS38" s="145"/>
      <c r="XT38" s="145"/>
      <c r="XU38" s="145"/>
      <c r="XV38" s="145"/>
      <c r="XW38" s="145"/>
      <c r="XX38" s="145"/>
      <c r="XY38" s="145"/>
      <c r="XZ38" s="145"/>
      <c r="YA38" s="145"/>
      <c r="YB38" s="145"/>
      <c r="YC38" s="145"/>
      <c r="YD38" s="145"/>
      <c r="YE38" s="145"/>
      <c r="YF38" s="145"/>
      <c r="YG38" s="145"/>
      <c r="YH38" s="145"/>
      <c r="YI38" s="145"/>
      <c r="YJ38" s="145"/>
      <c r="YK38" s="145"/>
      <c r="YL38" s="145"/>
      <c r="YM38" s="145"/>
      <c r="YN38" s="145"/>
      <c r="YO38" s="145"/>
      <c r="YP38" s="145"/>
      <c r="YQ38" s="145"/>
      <c r="YR38" s="145"/>
      <c r="YS38" s="145"/>
      <c r="YT38" s="145"/>
      <c r="YU38" s="145"/>
      <c r="YV38" s="145"/>
      <c r="YW38" s="145"/>
      <c r="YX38" s="145"/>
      <c r="YY38" s="145"/>
      <c r="YZ38" s="145"/>
      <c r="ZA38" s="145"/>
      <c r="ZB38" s="145"/>
      <c r="ZC38" s="145"/>
      <c r="ZD38" s="145"/>
      <c r="ZE38" s="145"/>
      <c r="ZF38" s="145"/>
      <c r="ZG38" s="145"/>
      <c r="ZH38" s="145"/>
      <c r="ZI38" s="145"/>
      <c r="ZJ38" s="145"/>
      <c r="ZK38" s="145"/>
      <c r="ZL38" s="145"/>
      <c r="ZM38" s="145"/>
      <c r="ZN38" s="145"/>
      <c r="ZO38" s="145"/>
      <c r="ZP38" s="145"/>
      <c r="ZQ38" s="145"/>
      <c r="ZR38" s="145"/>
      <c r="ZS38" s="145"/>
      <c r="ZT38" s="145"/>
      <c r="ZU38" s="145"/>
      <c r="ZV38" s="145"/>
      <c r="ZW38" s="145"/>
      <c r="ZX38" s="145"/>
      <c r="ZY38" s="145"/>
      <c r="ZZ38" s="145"/>
      <c r="AAA38" s="145"/>
      <c r="AAB38" s="145"/>
      <c r="AAC38" s="145"/>
      <c r="AAD38" s="145"/>
      <c r="AAE38" s="145"/>
      <c r="AAF38" s="145"/>
      <c r="AAG38" s="145"/>
      <c r="AAH38" s="145"/>
      <c r="AAI38" s="145"/>
      <c r="AAJ38" s="145"/>
      <c r="AAK38" s="145"/>
      <c r="AAL38" s="145"/>
      <c r="AAM38" s="145"/>
      <c r="AAN38" s="145"/>
      <c r="AAO38" s="145"/>
      <c r="AAP38" s="145"/>
      <c r="AAQ38" s="145"/>
      <c r="AAR38" s="145"/>
      <c r="AAS38" s="145"/>
      <c r="AAT38" s="145"/>
      <c r="AAU38" s="145"/>
      <c r="AAV38" s="145"/>
      <c r="AAW38" s="145"/>
      <c r="AAX38" s="145"/>
      <c r="AAY38" s="145"/>
      <c r="AAZ38" s="145"/>
      <c r="ABA38" s="145"/>
      <c r="ABB38" s="145"/>
      <c r="ABC38" s="145"/>
      <c r="ABD38" s="145"/>
      <c r="ABE38" s="145"/>
      <c r="ABF38" s="145"/>
      <c r="ABG38" s="145"/>
      <c r="ABH38" s="145"/>
      <c r="ABI38" s="145"/>
      <c r="ABJ38" s="145"/>
      <c r="ABK38" s="145"/>
      <c r="ABL38" s="145"/>
      <c r="ABM38" s="145"/>
      <c r="ABN38" s="145"/>
      <c r="ABO38" s="145"/>
      <c r="ABP38" s="145"/>
      <c r="ABQ38" s="145"/>
      <c r="ABR38" s="145"/>
      <c r="ABS38" s="145"/>
      <c r="ABT38" s="145"/>
      <c r="ABU38" s="145"/>
      <c r="ABV38" s="145"/>
      <c r="ABW38" s="145"/>
      <c r="ABX38" s="145"/>
      <c r="ABY38" s="145"/>
      <c r="ABZ38" s="145"/>
      <c r="ACA38" s="145"/>
      <c r="ACB38" s="145"/>
      <c r="ACC38" s="145"/>
      <c r="ACD38" s="145"/>
      <c r="ACE38" s="145"/>
      <c r="ACF38" s="145"/>
      <c r="ACG38" s="145"/>
      <c r="ACH38" s="145"/>
      <c r="ACI38" s="145"/>
      <c r="ACJ38" s="145"/>
      <c r="ACK38" s="145"/>
      <c r="ACL38" s="145"/>
      <c r="ACM38" s="145"/>
      <c r="ACN38" s="145"/>
      <c r="ACO38" s="145"/>
      <c r="ACP38" s="145"/>
      <c r="ACQ38" s="145"/>
      <c r="ACR38" s="145"/>
      <c r="ACS38" s="145"/>
      <c r="ACT38" s="145"/>
      <c r="ACU38" s="145"/>
      <c r="ACV38" s="145"/>
      <c r="ACW38" s="145"/>
      <c r="ACX38" s="145"/>
      <c r="ACY38" s="145"/>
      <c r="ACZ38" s="145"/>
      <c r="ADA38" s="145"/>
      <c r="ADB38" s="145"/>
      <c r="ADC38" s="145"/>
      <c r="ADD38" s="145"/>
      <c r="ADE38" s="145"/>
      <c r="ADF38" s="145"/>
      <c r="ADG38" s="145"/>
      <c r="ADH38" s="145"/>
      <c r="ADI38" s="145"/>
      <c r="ADJ38" s="145"/>
      <c r="ADK38" s="145"/>
      <c r="ADL38" s="145"/>
      <c r="ADM38" s="145"/>
      <c r="ADN38" s="145"/>
      <c r="ADO38" s="145"/>
      <c r="ADP38" s="145"/>
      <c r="ADQ38" s="145"/>
      <c r="ADR38" s="145"/>
      <c r="ADS38" s="145"/>
      <c r="ADT38" s="145"/>
      <c r="ADU38" s="145"/>
      <c r="ADV38" s="145"/>
      <c r="ADW38" s="145"/>
      <c r="ADX38" s="145"/>
      <c r="ADY38" s="145"/>
      <c r="ADZ38" s="145"/>
      <c r="AEA38" s="145"/>
      <c r="AEB38" s="145"/>
      <c r="AEC38" s="145"/>
      <c r="AED38" s="145"/>
      <c r="AEE38" s="145"/>
      <c r="AEF38" s="145"/>
      <c r="AEG38" s="145"/>
      <c r="AEH38" s="145"/>
      <c r="AEI38" s="145"/>
      <c r="AEJ38" s="145"/>
      <c r="AEK38" s="145"/>
      <c r="AEL38" s="145"/>
      <c r="AEM38" s="145"/>
      <c r="AEN38" s="145"/>
      <c r="AEO38" s="145"/>
      <c r="AEP38" s="145"/>
      <c r="AEQ38" s="145"/>
      <c r="AER38" s="145"/>
      <c r="AES38" s="145"/>
      <c r="AET38" s="145"/>
      <c r="AEU38" s="145"/>
      <c r="AEV38" s="145"/>
      <c r="AEW38" s="145"/>
      <c r="AEX38" s="145"/>
      <c r="AEY38" s="145"/>
      <c r="AEZ38" s="145"/>
      <c r="AFA38" s="145"/>
      <c r="AFB38" s="145"/>
      <c r="AFC38" s="145"/>
      <c r="AFD38" s="145"/>
      <c r="AFE38" s="145"/>
      <c r="AFF38" s="145"/>
      <c r="AFG38" s="145"/>
      <c r="AFH38" s="145"/>
      <c r="AFI38" s="145"/>
      <c r="AFJ38" s="145"/>
      <c r="AFK38" s="145"/>
      <c r="AFL38" s="145"/>
      <c r="AFM38" s="145"/>
      <c r="AFN38" s="145"/>
      <c r="AFO38" s="145"/>
      <c r="AFP38" s="145"/>
      <c r="AFQ38" s="145"/>
      <c r="AFR38" s="145"/>
      <c r="AFS38" s="145"/>
      <c r="AFT38" s="145"/>
      <c r="AFU38" s="145"/>
      <c r="AFV38" s="145"/>
      <c r="AFW38" s="145"/>
      <c r="AFX38" s="145"/>
      <c r="AFY38" s="145"/>
      <c r="AFZ38" s="145"/>
      <c r="AGA38" s="145"/>
      <c r="AGB38" s="145"/>
      <c r="AGC38" s="145"/>
      <c r="AGD38" s="145"/>
      <c r="AGE38" s="145"/>
      <c r="AGF38" s="145"/>
      <c r="AGG38" s="145"/>
      <c r="AGH38" s="145"/>
      <c r="AGI38" s="145"/>
      <c r="AGJ38" s="145"/>
      <c r="AGK38" s="145"/>
      <c r="AGL38" s="145"/>
      <c r="AGM38" s="145"/>
      <c r="AGN38" s="145"/>
      <c r="AGO38" s="145"/>
      <c r="AGP38" s="145"/>
      <c r="AGQ38" s="145"/>
      <c r="AGR38" s="145"/>
      <c r="AGS38" s="145"/>
      <c r="AGT38" s="145"/>
      <c r="AGU38" s="145"/>
      <c r="AGV38" s="145"/>
      <c r="AGW38" s="145"/>
      <c r="AGX38" s="145"/>
      <c r="AGY38" s="145"/>
      <c r="AGZ38" s="145"/>
      <c r="AHA38" s="145"/>
      <c r="AHB38" s="145"/>
      <c r="AHC38" s="145"/>
      <c r="AHD38" s="145"/>
      <c r="AHE38" s="145"/>
      <c r="AHF38" s="145"/>
      <c r="AHG38" s="145"/>
      <c r="AHH38" s="145"/>
      <c r="AHI38" s="145"/>
      <c r="AHJ38" s="145"/>
      <c r="AHK38" s="145"/>
      <c r="AHL38" s="145"/>
      <c r="AHM38" s="145"/>
      <c r="AHN38" s="145"/>
      <c r="AHO38" s="145"/>
      <c r="AHP38" s="145"/>
      <c r="AHQ38" s="145"/>
      <c r="AHR38" s="145"/>
      <c r="AHS38" s="145"/>
      <c r="AHT38" s="145"/>
      <c r="AHU38" s="145"/>
      <c r="AHV38" s="145"/>
      <c r="AHW38" s="145"/>
      <c r="AHX38" s="145"/>
      <c r="AHY38" s="145"/>
      <c r="AHZ38" s="145"/>
      <c r="AIA38" s="145"/>
      <c r="AIB38" s="145"/>
      <c r="AIC38" s="145"/>
      <c r="AID38" s="145"/>
      <c r="AIE38" s="145"/>
      <c r="AIF38" s="145"/>
      <c r="AIG38" s="145"/>
      <c r="AIH38" s="145"/>
      <c r="AII38" s="145"/>
      <c r="AIJ38" s="145"/>
      <c r="AIK38" s="145"/>
      <c r="AIL38" s="145"/>
      <c r="AIM38" s="145"/>
      <c r="AIN38" s="145"/>
      <c r="AIO38" s="145"/>
      <c r="AIP38" s="145"/>
      <c r="AIQ38" s="145"/>
      <c r="AIR38" s="145"/>
      <c r="AIS38" s="145"/>
      <c r="AIT38" s="145"/>
      <c r="AIU38" s="145"/>
      <c r="AIV38" s="145"/>
      <c r="AIW38" s="145"/>
      <c r="AIX38" s="145"/>
      <c r="AIY38" s="145"/>
      <c r="AIZ38" s="145"/>
      <c r="AJA38" s="145"/>
      <c r="AJB38" s="145"/>
      <c r="AJC38" s="145"/>
      <c r="AJD38" s="145"/>
      <c r="AJE38" s="145"/>
      <c r="AJF38" s="145"/>
      <c r="AJG38" s="145"/>
      <c r="AJH38" s="145"/>
      <c r="AJI38" s="145"/>
      <c r="AJJ38" s="145"/>
      <c r="AJK38" s="145"/>
      <c r="AJL38" s="145"/>
      <c r="AJM38" s="145"/>
      <c r="AJN38" s="145"/>
      <c r="AJO38" s="145"/>
      <c r="AJP38" s="145"/>
      <c r="AJQ38" s="145"/>
      <c r="AJR38" s="145"/>
      <c r="AJS38" s="145"/>
      <c r="AJT38" s="145"/>
      <c r="AJU38" s="145"/>
      <c r="AJV38" s="145"/>
      <c r="AJW38" s="145"/>
      <c r="AJX38" s="145"/>
      <c r="AJY38" s="145"/>
      <c r="AJZ38" s="145"/>
      <c r="AKA38" s="145"/>
      <c r="AKB38" s="145"/>
      <c r="AKC38" s="145"/>
      <c r="AKD38" s="145"/>
      <c r="AKE38" s="145"/>
      <c r="AKF38" s="145"/>
      <c r="AKG38" s="145"/>
      <c r="AKH38" s="145"/>
      <c r="AKI38" s="145"/>
      <c r="AKJ38" s="145"/>
      <c r="AKK38" s="145"/>
      <c r="AKL38" s="145"/>
      <c r="AKM38" s="145"/>
      <c r="AKN38" s="145"/>
      <c r="AKO38" s="145"/>
      <c r="AKP38" s="145"/>
      <c r="AKQ38" s="145"/>
      <c r="AKR38" s="145"/>
      <c r="AKS38" s="145"/>
      <c r="AKT38" s="145"/>
      <c r="AKU38" s="145"/>
      <c r="AKV38" s="145"/>
      <c r="AKW38" s="145"/>
      <c r="AKX38" s="145"/>
      <c r="AKY38" s="145"/>
      <c r="AKZ38" s="145"/>
      <c r="ALA38" s="145"/>
      <c r="ALB38" s="145"/>
      <c r="ALC38" s="145"/>
      <c r="ALD38" s="145"/>
      <c r="ALE38" s="145"/>
      <c r="ALF38" s="145"/>
      <c r="ALG38" s="145"/>
      <c r="ALH38" s="145"/>
      <c r="ALI38" s="145"/>
      <c r="ALJ38" s="145"/>
      <c r="ALK38" s="145"/>
      <c r="ALL38" s="145"/>
      <c r="ALM38" s="145"/>
      <c r="ALN38" s="145"/>
      <c r="ALO38" s="145"/>
      <c r="ALP38" s="145"/>
      <c r="ALQ38" s="145"/>
      <c r="ALR38" s="145"/>
      <c r="ALS38" s="145"/>
      <c r="ALT38" s="145"/>
      <c r="ALU38" s="145"/>
      <c r="ALV38" s="145"/>
      <c r="ALW38" s="145"/>
      <c r="ALX38" s="145"/>
      <c r="ALY38" s="145"/>
      <c r="ALZ38" s="145"/>
    </row>
    <row r="39" spans="1:1014" ht="13.95" customHeight="1" x14ac:dyDescent="0.3">
      <c r="A39" s="151"/>
      <c r="B39" s="151"/>
      <c r="C39" s="134" t="s">
        <v>8</v>
      </c>
      <c r="D39" s="252" t="s">
        <v>34</v>
      </c>
      <c r="E39" s="252"/>
      <c r="F39" s="252"/>
      <c r="G39" s="75">
        <v>8.3299999999999999E-2</v>
      </c>
      <c r="H39" s="156">
        <f>H34*G39</f>
        <v>0</v>
      </c>
      <c r="I39" s="152"/>
      <c r="J39" s="145"/>
      <c r="K39" s="157"/>
      <c r="L39" s="145"/>
      <c r="M39" s="145"/>
      <c r="N39" s="145"/>
      <c r="O39" s="145"/>
      <c r="P39" s="145"/>
      <c r="Q39" s="145"/>
      <c r="R39" s="145"/>
      <c r="S39" s="145"/>
      <c r="T39" s="145"/>
      <c r="U39" s="145"/>
      <c r="V39" s="145"/>
      <c r="W39" s="145"/>
      <c r="X39" s="145"/>
      <c r="Y39" s="145"/>
      <c r="Z39" s="145"/>
      <c r="AA39" s="145"/>
      <c r="AB39" s="145"/>
      <c r="AC39" s="145"/>
      <c r="AD39" s="145"/>
      <c r="AE39" s="145"/>
      <c r="AF39" s="145"/>
      <c r="AG39" s="145"/>
      <c r="AH39" s="145"/>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c r="BI39" s="145"/>
      <c r="BJ39" s="145"/>
      <c r="BK39" s="145"/>
      <c r="BL39" s="145"/>
      <c r="BM39" s="145"/>
      <c r="BN39" s="145"/>
      <c r="BO39" s="145"/>
      <c r="BP39" s="145"/>
      <c r="BQ39" s="145"/>
      <c r="BR39" s="145"/>
      <c r="BS39" s="145"/>
      <c r="BT39" s="145"/>
      <c r="BU39" s="145"/>
      <c r="BV39" s="145"/>
      <c r="BW39" s="145"/>
      <c r="BX39" s="145"/>
      <c r="BY39" s="145"/>
      <c r="BZ39" s="145"/>
      <c r="CA39" s="145"/>
      <c r="CB39" s="145"/>
      <c r="CC39" s="145"/>
      <c r="CD39" s="145"/>
      <c r="CE39" s="145"/>
      <c r="CF39" s="145"/>
      <c r="CG39" s="145"/>
      <c r="CH39" s="145"/>
      <c r="CI39" s="145"/>
      <c r="CJ39" s="145"/>
      <c r="CK39" s="145"/>
      <c r="CL39" s="145"/>
      <c r="CM39" s="145"/>
      <c r="CN39" s="145"/>
      <c r="CO39" s="145"/>
      <c r="CP39" s="145"/>
      <c r="CQ39" s="145"/>
      <c r="CR39" s="145"/>
      <c r="CS39" s="145"/>
      <c r="CT39" s="145"/>
      <c r="CU39" s="145"/>
      <c r="CV39" s="145"/>
      <c r="CW39" s="145"/>
      <c r="CX39" s="145"/>
      <c r="CY39" s="145"/>
      <c r="CZ39" s="145"/>
      <c r="DA39" s="145"/>
      <c r="DB39" s="145"/>
      <c r="DC39" s="145"/>
      <c r="DD39" s="145"/>
      <c r="DE39" s="145"/>
      <c r="DF39" s="145"/>
      <c r="DG39" s="145"/>
      <c r="DH39" s="145"/>
      <c r="DI39" s="145"/>
      <c r="DJ39" s="145"/>
      <c r="DK39" s="145"/>
      <c r="DL39" s="145"/>
      <c r="DM39" s="145"/>
      <c r="DN39" s="145"/>
      <c r="DO39" s="145"/>
      <c r="DP39" s="145"/>
      <c r="DQ39" s="145"/>
      <c r="DR39" s="145"/>
      <c r="DS39" s="145"/>
      <c r="DT39" s="145"/>
      <c r="DU39" s="145"/>
      <c r="DV39" s="145"/>
      <c r="DW39" s="145"/>
      <c r="DX39" s="145"/>
      <c r="DY39" s="145"/>
      <c r="DZ39" s="145"/>
      <c r="EA39" s="145"/>
      <c r="EB39" s="145"/>
      <c r="EC39" s="145"/>
      <c r="ED39" s="145"/>
      <c r="EE39" s="145"/>
      <c r="EF39" s="145"/>
      <c r="EG39" s="145"/>
      <c r="EH39" s="145"/>
      <c r="EI39" s="145"/>
      <c r="EJ39" s="145"/>
      <c r="EK39" s="145"/>
      <c r="EL39" s="145"/>
      <c r="EM39" s="145"/>
      <c r="EN39" s="145"/>
      <c r="EO39" s="145"/>
      <c r="EP39" s="145"/>
      <c r="EQ39" s="145"/>
      <c r="ER39" s="145"/>
      <c r="ES39" s="145"/>
      <c r="ET39" s="145"/>
      <c r="EU39" s="145"/>
      <c r="EV39" s="145"/>
      <c r="EW39" s="145"/>
      <c r="EX39" s="145"/>
      <c r="EY39" s="145"/>
      <c r="EZ39" s="145"/>
      <c r="FA39" s="145"/>
      <c r="FB39" s="145"/>
      <c r="FC39" s="145"/>
      <c r="FD39" s="145"/>
      <c r="FE39" s="145"/>
      <c r="FF39" s="145"/>
      <c r="FG39" s="145"/>
      <c r="FH39" s="145"/>
      <c r="FI39" s="145"/>
      <c r="FJ39" s="145"/>
      <c r="FK39" s="145"/>
      <c r="FL39" s="145"/>
      <c r="FM39" s="145"/>
      <c r="FN39" s="145"/>
      <c r="FO39" s="145"/>
      <c r="FP39" s="145"/>
      <c r="FQ39" s="145"/>
      <c r="FR39" s="145"/>
      <c r="FS39" s="145"/>
      <c r="FT39" s="145"/>
      <c r="FU39" s="145"/>
      <c r="FV39" s="145"/>
      <c r="FW39" s="145"/>
      <c r="FX39" s="145"/>
      <c r="FY39" s="145"/>
      <c r="FZ39" s="145"/>
      <c r="GA39" s="145"/>
      <c r="GB39" s="145"/>
      <c r="GC39" s="145"/>
      <c r="GD39" s="145"/>
      <c r="GE39" s="145"/>
      <c r="GF39" s="145"/>
      <c r="GG39" s="145"/>
      <c r="GH39" s="145"/>
      <c r="GI39" s="145"/>
      <c r="GJ39" s="145"/>
      <c r="GK39" s="145"/>
      <c r="GL39" s="145"/>
      <c r="GM39" s="145"/>
      <c r="GN39" s="145"/>
      <c r="GO39" s="145"/>
      <c r="GP39" s="145"/>
      <c r="GQ39" s="145"/>
      <c r="GR39" s="145"/>
      <c r="GS39" s="145"/>
      <c r="GT39" s="145"/>
      <c r="GU39" s="145"/>
      <c r="GV39" s="145"/>
      <c r="GW39" s="145"/>
      <c r="GX39" s="145"/>
      <c r="GY39" s="145"/>
      <c r="GZ39" s="145"/>
      <c r="HA39" s="145"/>
      <c r="HB39" s="145"/>
      <c r="HC39" s="145"/>
      <c r="HD39" s="145"/>
      <c r="HE39" s="145"/>
      <c r="HF39" s="145"/>
      <c r="HG39" s="145"/>
      <c r="HH39" s="145"/>
      <c r="HI39" s="145"/>
      <c r="HJ39" s="145"/>
      <c r="HK39" s="145"/>
      <c r="HL39" s="145"/>
      <c r="HM39" s="145"/>
      <c r="HN39" s="145"/>
      <c r="HO39" s="145"/>
      <c r="HP39" s="145"/>
      <c r="HQ39" s="145"/>
      <c r="HR39" s="145"/>
      <c r="HS39" s="145"/>
      <c r="HT39" s="145"/>
      <c r="HU39" s="145"/>
      <c r="HV39" s="145"/>
      <c r="HW39" s="145"/>
      <c r="HX39" s="145"/>
      <c r="HY39" s="145"/>
      <c r="HZ39" s="145"/>
      <c r="IA39" s="145"/>
      <c r="IB39" s="145"/>
      <c r="IC39" s="145"/>
      <c r="ID39" s="145"/>
      <c r="IE39" s="145"/>
      <c r="IF39" s="145"/>
      <c r="IG39" s="145"/>
      <c r="IH39" s="145"/>
      <c r="II39" s="145"/>
      <c r="IJ39" s="145"/>
      <c r="IK39" s="145"/>
      <c r="IL39" s="145"/>
      <c r="IM39" s="145"/>
      <c r="IN39" s="145"/>
      <c r="IO39" s="145"/>
      <c r="IP39" s="145"/>
      <c r="IQ39" s="145"/>
      <c r="IR39" s="145"/>
      <c r="IS39" s="145"/>
      <c r="IT39" s="145"/>
      <c r="IU39" s="145"/>
      <c r="IV39" s="145"/>
      <c r="IW39" s="145"/>
      <c r="IX39" s="145"/>
      <c r="IY39" s="145"/>
      <c r="IZ39" s="145"/>
      <c r="JA39" s="145"/>
      <c r="JB39" s="145"/>
      <c r="JC39" s="145"/>
      <c r="JD39" s="145"/>
      <c r="JE39" s="145"/>
      <c r="JF39" s="145"/>
      <c r="JG39" s="145"/>
      <c r="JH39" s="145"/>
      <c r="JI39" s="145"/>
      <c r="JJ39" s="145"/>
      <c r="JK39" s="145"/>
      <c r="JL39" s="145"/>
      <c r="JM39" s="145"/>
      <c r="JN39" s="145"/>
      <c r="JO39" s="145"/>
      <c r="JP39" s="145"/>
      <c r="JQ39" s="145"/>
      <c r="JR39" s="145"/>
      <c r="JS39" s="145"/>
      <c r="JT39" s="145"/>
      <c r="JU39" s="145"/>
      <c r="JV39" s="145"/>
      <c r="JW39" s="145"/>
      <c r="JX39" s="145"/>
      <c r="JY39" s="145"/>
      <c r="JZ39" s="145"/>
      <c r="KA39" s="145"/>
      <c r="KB39" s="145"/>
      <c r="KC39" s="145"/>
      <c r="KD39" s="145"/>
      <c r="KE39" s="145"/>
      <c r="KF39" s="145"/>
      <c r="KG39" s="145"/>
      <c r="KH39" s="145"/>
      <c r="KI39" s="145"/>
      <c r="KJ39" s="145"/>
      <c r="KK39" s="145"/>
      <c r="KL39" s="145"/>
      <c r="KM39" s="145"/>
      <c r="KN39" s="145"/>
      <c r="KO39" s="145"/>
      <c r="KP39" s="145"/>
      <c r="KQ39" s="145"/>
      <c r="KR39" s="145"/>
      <c r="KS39" s="145"/>
      <c r="KT39" s="145"/>
      <c r="KU39" s="145"/>
      <c r="KV39" s="145"/>
      <c r="KW39" s="145"/>
      <c r="KX39" s="145"/>
      <c r="KY39" s="145"/>
      <c r="KZ39" s="145"/>
      <c r="LA39" s="145"/>
      <c r="LB39" s="145"/>
      <c r="LC39" s="145"/>
      <c r="LD39" s="145"/>
      <c r="LE39" s="145"/>
      <c r="LF39" s="145"/>
      <c r="LG39" s="145"/>
      <c r="LH39" s="145"/>
      <c r="LI39" s="145"/>
      <c r="LJ39" s="145"/>
      <c r="LK39" s="145"/>
      <c r="LL39" s="145"/>
      <c r="LM39" s="145"/>
      <c r="LN39" s="145"/>
      <c r="LO39" s="145"/>
      <c r="LP39" s="145"/>
      <c r="LQ39" s="145"/>
      <c r="LR39" s="145"/>
      <c r="LS39" s="145"/>
      <c r="LT39" s="145"/>
      <c r="LU39" s="145"/>
      <c r="LV39" s="145"/>
      <c r="LW39" s="145"/>
      <c r="LX39" s="145"/>
      <c r="LY39" s="145"/>
      <c r="LZ39" s="145"/>
      <c r="MA39" s="145"/>
      <c r="MB39" s="145"/>
      <c r="MC39" s="145"/>
      <c r="MD39" s="145"/>
      <c r="ME39" s="145"/>
      <c r="MF39" s="145"/>
      <c r="MG39" s="145"/>
      <c r="MH39" s="145"/>
      <c r="MI39" s="145"/>
      <c r="MJ39" s="145"/>
      <c r="MK39" s="145"/>
      <c r="ML39" s="145"/>
      <c r="MM39" s="145"/>
      <c r="MN39" s="145"/>
      <c r="MO39" s="145"/>
      <c r="MP39" s="145"/>
      <c r="MQ39" s="145"/>
      <c r="MR39" s="145"/>
      <c r="MS39" s="145"/>
      <c r="MT39" s="145"/>
      <c r="MU39" s="145"/>
      <c r="MV39" s="145"/>
      <c r="MW39" s="145"/>
      <c r="MX39" s="145"/>
      <c r="MY39" s="145"/>
      <c r="MZ39" s="145"/>
      <c r="NA39" s="145"/>
      <c r="NB39" s="145"/>
      <c r="NC39" s="145"/>
      <c r="ND39" s="145"/>
      <c r="NE39" s="145"/>
      <c r="NF39" s="145"/>
      <c r="NG39" s="145"/>
      <c r="NH39" s="145"/>
      <c r="NI39" s="145"/>
      <c r="NJ39" s="145"/>
      <c r="NK39" s="145"/>
      <c r="NL39" s="145"/>
      <c r="NM39" s="145"/>
      <c r="NN39" s="145"/>
      <c r="NO39" s="145"/>
      <c r="NP39" s="145"/>
      <c r="NQ39" s="145"/>
      <c r="NR39" s="145"/>
      <c r="NS39" s="145"/>
      <c r="NT39" s="145"/>
      <c r="NU39" s="145"/>
      <c r="NV39" s="145"/>
      <c r="NW39" s="145"/>
      <c r="NX39" s="145"/>
      <c r="NY39" s="145"/>
      <c r="NZ39" s="145"/>
      <c r="OA39" s="145"/>
      <c r="OB39" s="145"/>
      <c r="OC39" s="145"/>
      <c r="OD39" s="145"/>
      <c r="OE39" s="145"/>
      <c r="OF39" s="145"/>
      <c r="OG39" s="145"/>
      <c r="OH39" s="145"/>
      <c r="OI39" s="145"/>
      <c r="OJ39" s="145"/>
      <c r="OK39" s="145"/>
      <c r="OL39" s="145"/>
      <c r="OM39" s="145"/>
      <c r="ON39" s="145"/>
      <c r="OO39" s="145"/>
      <c r="OP39" s="145"/>
      <c r="OQ39" s="145"/>
      <c r="OR39" s="145"/>
      <c r="OS39" s="145"/>
      <c r="OT39" s="145"/>
      <c r="OU39" s="145"/>
      <c r="OV39" s="145"/>
      <c r="OW39" s="145"/>
      <c r="OX39" s="145"/>
      <c r="OY39" s="145"/>
      <c r="OZ39" s="145"/>
      <c r="PA39" s="145"/>
      <c r="PB39" s="145"/>
      <c r="PC39" s="145"/>
      <c r="PD39" s="145"/>
      <c r="PE39" s="145"/>
      <c r="PF39" s="145"/>
      <c r="PG39" s="145"/>
      <c r="PH39" s="145"/>
      <c r="PI39" s="145"/>
      <c r="PJ39" s="145"/>
      <c r="PK39" s="145"/>
      <c r="PL39" s="145"/>
      <c r="PM39" s="145"/>
      <c r="PN39" s="145"/>
      <c r="PO39" s="145"/>
      <c r="PP39" s="145"/>
      <c r="PQ39" s="145"/>
      <c r="PR39" s="145"/>
      <c r="PS39" s="145"/>
      <c r="PT39" s="145"/>
      <c r="PU39" s="145"/>
      <c r="PV39" s="145"/>
      <c r="PW39" s="145"/>
      <c r="PX39" s="145"/>
      <c r="PY39" s="145"/>
      <c r="PZ39" s="145"/>
      <c r="QA39" s="145"/>
      <c r="QB39" s="145"/>
      <c r="QC39" s="145"/>
      <c r="QD39" s="145"/>
      <c r="QE39" s="145"/>
      <c r="QF39" s="145"/>
      <c r="QG39" s="145"/>
      <c r="QH39" s="145"/>
      <c r="QI39" s="145"/>
      <c r="QJ39" s="145"/>
      <c r="QK39" s="145"/>
      <c r="QL39" s="145"/>
      <c r="QM39" s="145"/>
      <c r="QN39" s="145"/>
      <c r="QO39" s="145"/>
      <c r="QP39" s="145"/>
      <c r="QQ39" s="145"/>
      <c r="QR39" s="145"/>
      <c r="QS39" s="145"/>
      <c r="QT39" s="145"/>
      <c r="QU39" s="145"/>
      <c r="QV39" s="145"/>
      <c r="QW39" s="145"/>
      <c r="QX39" s="145"/>
      <c r="QY39" s="145"/>
      <c r="QZ39" s="145"/>
      <c r="RA39" s="145"/>
      <c r="RB39" s="145"/>
      <c r="RC39" s="145"/>
      <c r="RD39" s="145"/>
      <c r="RE39" s="145"/>
      <c r="RF39" s="145"/>
      <c r="RG39" s="145"/>
      <c r="RH39" s="145"/>
      <c r="RI39" s="145"/>
      <c r="RJ39" s="145"/>
      <c r="RK39" s="145"/>
      <c r="RL39" s="145"/>
      <c r="RM39" s="145"/>
      <c r="RN39" s="145"/>
      <c r="RO39" s="145"/>
      <c r="RP39" s="145"/>
      <c r="RQ39" s="145"/>
      <c r="RR39" s="145"/>
      <c r="RS39" s="145"/>
      <c r="RT39" s="145"/>
      <c r="RU39" s="145"/>
      <c r="RV39" s="145"/>
      <c r="RW39" s="145"/>
      <c r="RX39" s="145"/>
      <c r="RY39" s="145"/>
      <c r="RZ39" s="145"/>
      <c r="SA39" s="145"/>
      <c r="SB39" s="145"/>
      <c r="SC39" s="145"/>
      <c r="SD39" s="145"/>
      <c r="SE39" s="145"/>
      <c r="SF39" s="145"/>
      <c r="SG39" s="145"/>
      <c r="SH39" s="145"/>
      <c r="SI39" s="145"/>
      <c r="SJ39" s="145"/>
      <c r="SK39" s="145"/>
      <c r="SL39" s="145"/>
      <c r="SM39" s="145"/>
      <c r="SN39" s="145"/>
      <c r="SO39" s="145"/>
      <c r="SP39" s="145"/>
      <c r="SQ39" s="145"/>
      <c r="SR39" s="145"/>
      <c r="SS39" s="145"/>
      <c r="ST39" s="145"/>
      <c r="SU39" s="145"/>
      <c r="SV39" s="145"/>
      <c r="SW39" s="145"/>
      <c r="SX39" s="145"/>
      <c r="SY39" s="145"/>
      <c r="SZ39" s="145"/>
      <c r="TA39" s="145"/>
      <c r="TB39" s="145"/>
      <c r="TC39" s="145"/>
      <c r="TD39" s="145"/>
      <c r="TE39" s="145"/>
      <c r="TF39" s="145"/>
      <c r="TG39" s="145"/>
      <c r="TH39" s="145"/>
      <c r="TI39" s="145"/>
      <c r="TJ39" s="145"/>
      <c r="TK39" s="145"/>
      <c r="TL39" s="145"/>
      <c r="TM39" s="145"/>
      <c r="TN39" s="145"/>
      <c r="TO39" s="145"/>
      <c r="TP39" s="145"/>
      <c r="TQ39" s="145"/>
      <c r="TR39" s="145"/>
      <c r="TS39" s="145"/>
      <c r="TT39" s="145"/>
      <c r="TU39" s="145"/>
      <c r="TV39" s="145"/>
      <c r="TW39" s="145"/>
      <c r="TX39" s="145"/>
      <c r="TY39" s="145"/>
      <c r="TZ39" s="145"/>
      <c r="UA39" s="145"/>
      <c r="UB39" s="145"/>
      <c r="UC39" s="145"/>
      <c r="UD39" s="145"/>
      <c r="UE39" s="145"/>
      <c r="UF39" s="145"/>
      <c r="UG39" s="145"/>
      <c r="UH39" s="145"/>
      <c r="UI39" s="145"/>
      <c r="UJ39" s="145"/>
      <c r="UK39" s="145"/>
      <c r="UL39" s="145"/>
      <c r="UM39" s="145"/>
      <c r="UN39" s="145"/>
      <c r="UO39" s="145"/>
      <c r="UP39" s="145"/>
      <c r="UQ39" s="145"/>
      <c r="UR39" s="145"/>
      <c r="US39" s="145"/>
      <c r="UT39" s="145"/>
      <c r="UU39" s="145"/>
      <c r="UV39" s="145"/>
      <c r="UW39" s="145"/>
      <c r="UX39" s="145"/>
      <c r="UY39" s="145"/>
      <c r="UZ39" s="145"/>
      <c r="VA39" s="145"/>
      <c r="VB39" s="145"/>
      <c r="VC39" s="145"/>
      <c r="VD39" s="145"/>
      <c r="VE39" s="145"/>
      <c r="VF39" s="145"/>
      <c r="VG39" s="145"/>
      <c r="VH39" s="145"/>
      <c r="VI39" s="145"/>
      <c r="VJ39" s="145"/>
      <c r="VK39" s="145"/>
      <c r="VL39" s="145"/>
      <c r="VM39" s="145"/>
      <c r="VN39" s="145"/>
      <c r="VO39" s="145"/>
      <c r="VP39" s="145"/>
      <c r="VQ39" s="145"/>
      <c r="VR39" s="145"/>
      <c r="VS39" s="145"/>
      <c r="VT39" s="145"/>
      <c r="VU39" s="145"/>
      <c r="VV39" s="145"/>
      <c r="VW39" s="145"/>
      <c r="VX39" s="145"/>
      <c r="VY39" s="145"/>
      <c r="VZ39" s="145"/>
      <c r="WA39" s="145"/>
      <c r="WB39" s="145"/>
      <c r="WC39" s="145"/>
      <c r="WD39" s="145"/>
      <c r="WE39" s="145"/>
      <c r="WF39" s="145"/>
      <c r="WG39" s="145"/>
      <c r="WH39" s="145"/>
      <c r="WI39" s="145"/>
      <c r="WJ39" s="145"/>
      <c r="WK39" s="145"/>
      <c r="WL39" s="145"/>
      <c r="WM39" s="145"/>
      <c r="WN39" s="145"/>
      <c r="WO39" s="145"/>
      <c r="WP39" s="145"/>
      <c r="WQ39" s="145"/>
      <c r="WR39" s="145"/>
      <c r="WS39" s="145"/>
      <c r="WT39" s="145"/>
      <c r="WU39" s="145"/>
      <c r="WV39" s="145"/>
      <c r="WW39" s="145"/>
      <c r="WX39" s="145"/>
      <c r="WY39" s="145"/>
      <c r="WZ39" s="145"/>
      <c r="XA39" s="145"/>
      <c r="XB39" s="145"/>
      <c r="XC39" s="145"/>
      <c r="XD39" s="145"/>
      <c r="XE39" s="145"/>
      <c r="XF39" s="145"/>
      <c r="XG39" s="145"/>
      <c r="XH39" s="145"/>
      <c r="XI39" s="145"/>
      <c r="XJ39" s="145"/>
      <c r="XK39" s="145"/>
      <c r="XL39" s="145"/>
      <c r="XM39" s="145"/>
      <c r="XN39" s="145"/>
      <c r="XO39" s="145"/>
      <c r="XP39" s="145"/>
      <c r="XQ39" s="145"/>
      <c r="XR39" s="145"/>
      <c r="XS39" s="145"/>
      <c r="XT39" s="145"/>
      <c r="XU39" s="145"/>
      <c r="XV39" s="145"/>
      <c r="XW39" s="145"/>
      <c r="XX39" s="145"/>
      <c r="XY39" s="145"/>
      <c r="XZ39" s="145"/>
      <c r="YA39" s="145"/>
      <c r="YB39" s="145"/>
      <c r="YC39" s="145"/>
      <c r="YD39" s="145"/>
      <c r="YE39" s="145"/>
      <c r="YF39" s="145"/>
      <c r="YG39" s="145"/>
      <c r="YH39" s="145"/>
      <c r="YI39" s="145"/>
      <c r="YJ39" s="145"/>
      <c r="YK39" s="145"/>
      <c r="YL39" s="145"/>
      <c r="YM39" s="145"/>
      <c r="YN39" s="145"/>
      <c r="YO39" s="145"/>
      <c r="YP39" s="145"/>
      <c r="YQ39" s="145"/>
      <c r="YR39" s="145"/>
      <c r="YS39" s="145"/>
      <c r="YT39" s="145"/>
      <c r="YU39" s="145"/>
      <c r="YV39" s="145"/>
      <c r="YW39" s="145"/>
      <c r="YX39" s="145"/>
      <c r="YY39" s="145"/>
      <c r="YZ39" s="145"/>
      <c r="ZA39" s="145"/>
      <c r="ZB39" s="145"/>
      <c r="ZC39" s="145"/>
      <c r="ZD39" s="145"/>
      <c r="ZE39" s="145"/>
      <c r="ZF39" s="145"/>
      <c r="ZG39" s="145"/>
      <c r="ZH39" s="145"/>
      <c r="ZI39" s="145"/>
      <c r="ZJ39" s="145"/>
      <c r="ZK39" s="145"/>
      <c r="ZL39" s="145"/>
      <c r="ZM39" s="145"/>
      <c r="ZN39" s="145"/>
      <c r="ZO39" s="145"/>
      <c r="ZP39" s="145"/>
      <c r="ZQ39" s="145"/>
      <c r="ZR39" s="145"/>
      <c r="ZS39" s="145"/>
      <c r="ZT39" s="145"/>
      <c r="ZU39" s="145"/>
      <c r="ZV39" s="145"/>
      <c r="ZW39" s="145"/>
      <c r="ZX39" s="145"/>
      <c r="ZY39" s="145"/>
      <c r="ZZ39" s="145"/>
      <c r="AAA39" s="145"/>
      <c r="AAB39" s="145"/>
      <c r="AAC39" s="145"/>
      <c r="AAD39" s="145"/>
      <c r="AAE39" s="145"/>
      <c r="AAF39" s="145"/>
      <c r="AAG39" s="145"/>
      <c r="AAH39" s="145"/>
      <c r="AAI39" s="145"/>
      <c r="AAJ39" s="145"/>
      <c r="AAK39" s="145"/>
      <c r="AAL39" s="145"/>
      <c r="AAM39" s="145"/>
      <c r="AAN39" s="145"/>
      <c r="AAO39" s="145"/>
      <c r="AAP39" s="145"/>
      <c r="AAQ39" s="145"/>
      <c r="AAR39" s="145"/>
      <c r="AAS39" s="145"/>
      <c r="AAT39" s="145"/>
      <c r="AAU39" s="145"/>
      <c r="AAV39" s="145"/>
      <c r="AAW39" s="145"/>
      <c r="AAX39" s="145"/>
      <c r="AAY39" s="145"/>
      <c r="AAZ39" s="145"/>
      <c r="ABA39" s="145"/>
      <c r="ABB39" s="145"/>
      <c r="ABC39" s="145"/>
      <c r="ABD39" s="145"/>
      <c r="ABE39" s="145"/>
      <c r="ABF39" s="145"/>
      <c r="ABG39" s="145"/>
      <c r="ABH39" s="145"/>
      <c r="ABI39" s="145"/>
      <c r="ABJ39" s="145"/>
      <c r="ABK39" s="145"/>
      <c r="ABL39" s="145"/>
      <c r="ABM39" s="145"/>
      <c r="ABN39" s="145"/>
      <c r="ABO39" s="145"/>
      <c r="ABP39" s="145"/>
      <c r="ABQ39" s="145"/>
      <c r="ABR39" s="145"/>
      <c r="ABS39" s="145"/>
      <c r="ABT39" s="145"/>
      <c r="ABU39" s="145"/>
      <c r="ABV39" s="145"/>
      <c r="ABW39" s="145"/>
      <c r="ABX39" s="145"/>
      <c r="ABY39" s="145"/>
      <c r="ABZ39" s="145"/>
      <c r="ACA39" s="145"/>
      <c r="ACB39" s="145"/>
      <c r="ACC39" s="145"/>
      <c r="ACD39" s="145"/>
      <c r="ACE39" s="145"/>
      <c r="ACF39" s="145"/>
      <c r="ACG39" s="145"/>
      <c r="ACH39" s="145"/>
      <c r="ACI39" s="145"/>
      <c r="ACJ39" s="145"/>
      <c r="ACK39" s="145"/>
      <c r="ACL39" s="145"/>
      <c r="ACM39" s="145"/>
      <c r="ACN39" s="145"/>
      <c r="ACO39" s="145"/>
      <c r="ACP39" s="145"/>
      <c r="ACQ39" s="145"/>
      <c r="ACR39" s="145"/>
      <c r="ACS39" s="145"/>
      <c r="ACT39" s="145"/>
      <c r="ACU39" s="145"/>
      <c r="ACV39" s="145"/>
      <c r="ACW39" s="145"/>
      <c r="ACX39" s="145"/>
      <c r="ACY39" s="145"/>
      <c r="ACZ39" s="145"/>
      <c r="ADA39" s="145"/>
      <c r="ADB39" s="145"/>
      <c r="ADC39" s="145"/>
      <c r="ADD39" s="145"/>
      <c r="ADE39" s="145"/>
      <c r="ADF39" s="145"/>
      <c r="ADG39" s="145"/>
      <c r="ADH39" s="145"/>
      <c r="ADI39" s="145"/>
      <c r="ADJ39" s="145"/>
      <c r="ADK39" s="145"/>
      <c r="ADL39" s="145"/>
      <c r="ADM39" s="145"/>
      <c r="ADN39" s="145"/>
      <c r="ADO39" s="145"/>
      <c r="ADP39" s="145"/>
      <c r="ADQ39" s="145"/>
      <c r="ADR39" s="145"/>
      <c r="ADS39" s="145"/>
      <c r="ADT39" s="145"/>
      <c r="ADU39" s="145"/>
      <c r="ADV39" s="145"/>
      <c r="ADW39" s="145"/>
      <c r="ADX39" s="145"/>
      <c r="ADY39" s="145"/>
      <c r="ADZ39" s="145"/>
      <c r="AEA39" s="145"/>
      <c r="AEB39" s="145"/>
      <c r="AEC39" s="145"/>
      <c r="AED39" s="145"/>
      <c r="AEE39" s="145"/>
      <c r="AEF39" s="145"/>
      <c r="AEG39" s="145"/>
      <c r="AEH39" s="145"/>
      <c r="AEI39" s="145"/>
      <c r="AEJ39" s="145"/>
      <c r="AEK39" s="145"/>
      <c r="AEL39" s="145"/>
      <c r="AEM39" s="145"/>
      <c r="AEN39" s="145"/>
      <c r="AEO39" s="145"/>
      <c r="AEP39" s="145"/>
      <c r="AEQ39" s="145"/>
      <c r="AER39" s="145"/>
      <c r="AES39" s="145"/>
      <c r="AET39" s="145"/>
      <c r="AEU39" s="145"/>
      <c r="AEV39" s="145"/>
      <c r="AEW39" s="145"/>
      <c r="AEX39" s="145"/>
      <c r="AEY39" s="145"/>
      <c r="AEZ39" s="145"/>
      <c r="AFA39" s="145"/>
      <c r="AFB39" s="145"/>
      <c r="AFC39" s="145"/>
      <c r="AFD39" s="145"/>
      <c r="AFE39" s="145"/>
      <c r="AFF39" s="145"/>
      <c r="AFG39" s="145"/>
      <c r="AFH39" s="145"/>
      <c r="AFI39" s="145"/>
      <c r="AFJ39" s="145"/>
      <c r="AFK39" s="145"/>
      <c r="AFL39" s="145"/>
      <c r="AFM39" s="145"/>
      <c r="AFN39" s="145"/>
      <c r="AFO39" s="145"/>
      <c r="AFP39" s="145"/>
      <c r="AFQ39" s="145"/>
      <c r="AFR39" s="145"/>
      <c r="AFS39" s="145"/>
      <c r="AFT39" s="145"/>
      <c r="AFU39" s="145"/>
      <c r="AFV39" s="145"/>
      <c r="AFW39" s="145"/>
      <c r="AFX39" s="145"/>
      <c r="AFY39" s="145"/>
      <c r="AFZ39" s="145"/>
      <c r="AGA39" s="145"/>
      <c r="AGB39" s="145"/>
      <c r="AGC39" s="145"/>
      <c r="AGD39" s="145"/>
      <c r="AGE39" s="145"/>
      <c r="AGF39" s="145"/>
      <c r="AGG39" s="145"/>
      <c r="AGH39" s="145"/>
      <c r="AGI39" s="145"/>
      <c r="AGJ39" s="145"/>
      <c r="AGK39" s="145"/>
      <c r="AGL39" s="145"/>
      <c r="AGM39" s="145"/>
      <c r="AGN39" s="145"/>
      <c r="AGO39" s="145"/>
      <c r="AGP39" s="145"/>
      <c r="AGQ39" s="145"/>
      <c r="AGR39" s="145"/>
      <c r="AGS39" s="145"/>
      <c r="AGT39" s="145"/>
      <c r="AGU39" s="145"/>
      <c r="AGV39" s="145"/>
      <c r="AGW39" s="145"/>
      <c r="AGX39" s="145"/>
      <c r="AGY39" s="145"/>
      <c r="AGZ39" s="145"/>
      <c r="AHA39" s="145"/>
      <c r="AHB39" s="145"/>
      <c r="AHC39" s="145"/>
      <c r="AHD39" s="145"/>
      <c r="AHE39" s="145"/>
      <c r="AHF39" s="145"/>
      <c r="AHG39" s="145"/>
      <c r="AHH39" s="145"/>
      <c r="AHI39" s="145"/>
      <c r="AHJ39" s="145"/>
      <c r="AHK39" s="145"/>
      <c r="AHL39" s="145"/>
      <c r="AHM39" s="145"/>
      <c r="AHN39" s="145"/>
      <c r="AHO39" s="145"/>
      <c r="AHP39" s="145"/>
      <c r="AHQ39" s="145"/>
      <c r="AHR39" s="145"/>
      <c r="AHS39" s="145"/>
      <c r="AHT39" s="145"/>
      <c r="AHU39" s="145"/>
      <c r="AHV39" s="145"/>
      <c r="AHW39" s="145"/>
      <c r="AHX39" s="145"/>
      <c r="AHY39" s="145"/>
      <c r="AHZ39" s="145"/>
      <c r="AIA39" s="145"/>
      <c r="AIB39" s="145"/>
      <c r="AIC39" s="145"/>
      <c r="AID39" s="145"/>
      <c r="AIE39" s="145"/>
      <c r="AIF39" s="145"/>
      <c r="AIG39" s="145"/>
      <c r="AIH39" s="145"/>
      <c r="AII39" s="145"/>
      <c r="AIJ39" s="145"/>
      <c r="AIK39" s="145"/>
      <c r="AIL39" s="145"/>
      <c r="AIM39" s="145"/>
      <c r="AIN39" s="145"/>
      <c r="AIO39" s="145"/>
      <c r="AIP39" s="145"/>
      <c r="AIQ39" s="145"/>
      <c r="AIR39" s="145"/>
      <c r="AIS39" s="145"/>
      <c r="AIT39" s="145"/>
      <c r="AIU39" s="145"/>
      <c r="AIV39" s="145"/>
      <c r="AIW39" s="145"/>
      <c r="AIX39" s="145"/>
      <c r="AIY39" s="145"/>
      <c r="AIZ39" s="145"/>
      <c r="AJA39" s="145"/>
      <c r="AJB39" s="145"/>
      <c r="AJC39" s="145"/>
      <c r="AJD39" s="145"/>
      <c r="AJE39" s="145"/>
      <c r="AJF39" s="145"/>
      <c r="AJG39" s="145"/>
      <c r="AJH39" s="145"/>
      <c r="AJI39" s="145"/>
      <c r="AJJ39" s="145"/>
      <c r="AJK39" s="145"/>
      <c r="AJL39" s="145"/>
      <c r="AJM39" s="145"/>
      <c r="AJN39" s="145"/>
      <c r="AJO39" s="145"/>
      <c r="AJP39" s="145"/>
      <c r="AJQ39" s="145"/>
      <c r="AJR39" s="145"/>
      <c r="AJS39" s="145"/>
      <c r="AJT39" s="145"/>
      <c r="AJU39" s="145"/>
      <c r="AJV39" s="145"/>
      <c r="AJW39" s="145"/>
      <c r="AJX39" s="145"/>
      <c r="AJY39" s="145"/>
      <c r="AJZ39" s="145"/>
      <c r="AKA39" s="145"/>
      <c r="AKB39" s="145"/>
      <c r="AKC39" s="145"/>
      <c r="AKD39" s="145"/>
      <c r="AKE39" s="145"/>
      <c r="AKF39" s="145"/>
      <c r="AKG39" s="145"/>
      <c r="AKH39" s="145"/>
      <c r="AKI39" s="145"/>
      <c r="AKJ39" s="145"/>
      <c r="AKK39" s="145"/>
      <c r="AKL39" s="145"/>
      <c r="AKM39" s="145"/>
      <c r="AKN39" s="145"/>
      <c r="AKO39" s="145"/>
      <c r="AKP39" s="145"/>
      <c r="AKQ39" s="145"/>
      <c r="AKR39" s="145"/>
      <c r="AKS39" s="145"/>
      <c r="AKT39" s="145"/>
      <c r="AKU39" s="145"/>
      <c r="AKV39" s="145"/>
      <c r="AKW39" s="145"/>
      <c r="AKX39" s="145"/>
      <c r="AKY39" s="145"/>
      <c r="AKZ39" s="145"/>
      <c r="ALA39" s="145"/>
      <c r="ALB39" s="145"/>
      <c r="ALC39" s="145"/>
      <c r="ALD39" s="145"/>
      <c r="ALE39" s="145"/>
      <c r="ALF39" s="145"/>
      <c r="ALG39" s="145"/>
      <c r="ALH39" s="145"/>
      <c r="ALI39" s="145"/>
      <c r="ALJ39" s="145"/>
      <c r="ALK39" s="145"/>
      <c r="ALL39" s="145"/>
      <c r="ALM39" s="145"/>
      <c r="ALN39" s="145"/>
      <c r="ALO39" s="145"/>
      <c r="ALP39" s="145"/>
      <c r="ALQ39" s="145"/>
      <c r="ALR39" s="145"/>
      <c r="ALS39" s="145"/>
      <c r="ALT39" s="145"/>
      <c r="ALU39" s="145"/>
      <c r="ALV39" s="145"/>
      <c r="ALW39" s="145"/>
      <c r="ALX39" s="145"/>
      <c r="ALY39" s="145"/>
      <c r="ALZ39" s="145"/>
    </row>
    <row r="40" spans="1:1014" ht="13.95" customHeight="1" x14ac:dyDescent="0.3">
      <c r="A40" s="151"/>
      <c r="B40" s="151"/>
      <c r="C40" s="134" t="s">
        <v>10</v>
      </c>
      <c r="D40" s="252" t="s">
        <v>35</v>
      </c>
      <c r="E40" s="252"/>
      <c r="F40" s="252"/>
      <c r="G40" s="75">
        <v>0.1111</v>
      </c>
      <c r="H40" s="158">
        <f>H34*G40</f>
        <v>0</v>
      </c>
      <c r="I40" s="152"/>
      <c r="J40" s="145"/>
      <c r="K40" s="157"/>
      <c r="L40" s="145"/>
      <c r="M40" s="145"/>
      <c r="N40" s="145"/>
      <c r="O40" s="145"/>
      <c r="P40" s="145"/>
      <c r="Q40" s="145"/>
      <c r="R40" s="145"/>
      <c r="S40" s="145"/>
      <c r="T40" s="145"/>
      <c r="U40" s="145"/>
      <c r="V40" s="145"/>
      <c r="W40" s="145"/>
      <c r="X40" s="145"/>
      <c r="Y40" s="145"/>
      <c r="Z40" s="145"/>
      <c r="AA40" s="145"/>
      <c r="AB40" s="145"/>
      <c r="AC40" s="145"/>
      <c r="AD40" s="145"/>
      <c r="AE40" s="145"/>
      <c r="AF40" s="145"/>
      <c r="AG40" s="145"/>
      <c r="AH40" s="145"/>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c r="BI40" s="145"/>
      <c r="BJ40" s="145"/>
      <c r="BK40" s="145"/>
      <c r="BL40" s="145"/>
      <c r="BM40" s="145"/>
      <c r="BN40" s="145"/>
      <c r="BO40" s="145"/>
      <c r="BP40" s="145"/>
      <c r="BQ40" s="145"/>
      <c r="BR40" s="145"/>
      <c r="BS40" s="145"/>
      <c r="BT40" s="145"/>
      <c r="BU40" s="145"/>
      <c r="BV40" s="145"/>
      <c r="BW40" s="145"/>
      <c r="BX40" s="145"/>
      <c r="BY40" s="145"/>
      <c r="BZ40" s="145"/>
      <c r="CA40" s="145"/>
      <c r="CB40" s="145"/>
      <c r="CC40" s="145"/>
      <c r="CD40" s="145"/>
      <c r="CE40" s="145"/>
      <c r="CF40" s="145"/>
      <c r="CG40" s="145"/>
      <c r="CH40" s="145"/>
      <c r="CI40" s="145"/>
      <c r="CJ40" s="145"/>
      <c r="CK40" s="145"/>
      <c r="CL40" s="145"/>
      <c r="CM40" s="145"/>
      <c r="CN40" s="145"/>
      <c r="CO40" s="145"/>
      <c r="CP40" s="145"/>
      <c r="CQ40" s="145"/>
      <c r="CR40" s="145"/>
      <c r="CS40" s="145"/>
      <c r="CT40" s="145"/>
      <c r="CU40" s="145"/>
      <c r="CV40" s="145"/>
      <c r="CW40" s="145"/>
      <c r="CX40" s="145"/>
      <c r="CY40" s="145"/>
      <c r="CZ40" s="145"/>
      <c r="DA40" s="145"/>
      <c r="DB40" s="145"/>
      <c r="DC40" s="145"/>
      <c r="DD40" s="145"/>
      <c r="DE40" s="145"/>
      <c r="DF40" s="145"/>
      <c r="DG40" s="145"/>
      <c r="DH40" s="145"/>
      <c r="DI40" s="145"/>
      <c r="DJ40" s="145"/>
      <c r="DK40" s="145"/>
      <c r="DL40" s="145"/>
      <c r="DM40" s="145"/>
      <c r="DN40" s="145"/>
      <c r="DO40" s="145"/>
      <c r="DP40" s="145"/>
      <c r="DQ40" s="145"/>
      <c r="DR40" s="145"/>
      <c r="DS40" s="145"/>
      <c r="DT40" s="145"/>
      <c r="DU40" s="145"/>
      <c r="DV40" s="145"/>
      <c r="DW40" s="145"/>
      <c r="DX40" s="145"/>
      <c r="DY40" s="145"/>
      <c r="DZ40" s="145"/>
      <c r="EA40" s="145"/>
      <c r="EB40" s="145"/>
      <c r="EC40" s="145"/>
      <c r="ED40" s="145"/>
      <c r="EE40" s="145"/>
      <c r="EF40" s="145"/>
      <c r="EG40" s="145"/>
      <c r="EH40" s="145"/>
      <c r="EI40" s="145"/>
      <c r="EJ40" s="145"/>
      <c r="EK40" s="145"/>
      <c r="EL40" s="145"/>
      <c r="EM40" s="145"/>
      <c r="EN40" s="145"/>
      <c r="EO40" s="145"/>
      <c r="EP40" s="145"/>
      <c r="EQ40" s="145"/>
      <c r="ER40" s="145"/>
      <c r="ES40" s="145"/>
      <c r="ET40" s="145"/>
      <c r="EU40" s="145"/>
      <c r="EV40" s="145"/>
      <c r="EW40" s="145"/>
      <c r="EX40" s="145"/>
      <c r="EY40" s="145"/>
      <c r="EZ40" s="145"/>
      <c r="FA40" s="145"/>
      <c r="FB40" s="145"/>
      <c r="FC40" s="145"/>
      <c r="FD40" s="145"/>
      <c r="FE40" s="145"/>
      <c r="FF40" s="145"/>
      <c r="FG40" s="145"/>
      <c r="FH40" s="145"/>
      <c r="FI40" s="145"/>
      <c r="FJ40" s="145"/>
      <c r="FK40" s="145"/>
      <c r="FL40" s="145"/>
      <c r="FM40" s="145"/>
      <c r="FN40" s="145"/>
      <c r="FO40" s="145"/>
      <c r="FP40" s="145"/>
      <c r="FQ40" s="145"/>
      <c r="FR40" s="145"/>
      <c r="FS40" s="145"/>
      <c r="FT40" s="145"/>
      <c r="FU40" s="145"/>
      <c r="FV40" s="145"/>
      <c r="FW40" s="145"/>
      <c r="FX40" s="145"/>
      <c r="FY40" s="145"/>
      <c r="FZ40" s="145"/>
      <c r="GA40" s="145"/>
      <c r="GB40" s="145"/>
      <c r="GC40" s="145"/>
      <c r="GD40" s="145"/>
      <c r="GE40" s="145"/>
      <c r="GF40" s="145"/>
      <c r="GG40" s="145"/>
      <c r="GH40" s="145"/>
      <c r="GI40" s="145"/>
      <c r="GJ40" s="145"/>
      <c r="GK40" s="145"/>
      <c r="GL40" s="145"/>
      <c r="GM40" s="145"/>
      <c r="GN40" s="145"/>
      <c r="GO40" s="145"/>
      <c r="GP40" s="145"/>
      <c r="GQ40" s="145"/>
      <c r="GR40" s="145"/>
      <c r="GS40" s="145"/>
      <c r="GT40" s="145"/>
      <c r="GU40" s="145"/>
      <c r="GV40" s="145"/>
      <c r="GW40" s="145"/>
      <c r="GX40" s="145"/>
      <c r="GY40" s="145"/>
      <c r="GZ40" s="145"/>
      <c r="HA40" s="145"/>
      <c r="HB40" s="145"/>
      <c r="HC40" s="145"/>
      <c r="HD40" s="145"/>
      <c r="HE40" s="145"/>
      <c r="HF40" s="145"/>
      <c r="HG40" s="145"/>
      <c r="HH40" s="145"/>
      <c r="HI40" s="145"/>
      <c r="HJ40" s="145"/>
      <c r="HK40" s="145"/>
      <c r="HL40" s="145"/>
      <c r="HM40" s="145"/>
      <c r="HN40" s="145"/>
      <c r="HO40" s="145"/>
      <c r="HP40" s="145"/>
      <c r="HQ40" s="145"/>
      <c r="HR40" s="145"/>
      <c r="HS40" s="145"/>
      <c r="HT40" s="145"/>
      <c r="HU40" s="145"/>
      <c r="HV40" s="145"/>
      <c r="HW40" s="145"/>
      <c r="HX40" s="145"/>
      <c r="HY40" s="145"/>
      <c r="HZ40" s="145"/>
      <c r="IA40" s="145"/>
      <c r="IB40" s="145"/>
      <c r="IC40" s="145"/>
      <c r="ID40" s="145"/>
      <c r="IE40" s="145"/>
      <c r="IF40" s="145"/>
      <c r="IG40" s="145"/>
      <c r="IH40" s="145"/>
      <c r="II40" s="145"/>
      <c r="IJ40" s="145"/>
      <c r="IK40" s="145"/>
      <c r="IL40" s="145"/>
      <c r="IM40" s="145"/>
      <c r="IN40" s="145"/>
      <c r="IO40" s="145"/>
      <c r="IP40" s="145"/>
      <c r="IQ40" s="145"/>
      <c r="IR40" s="145"/>
      <c r="IS40" s="145"/>
      <c r="IT40" s="145"/>
      <c r="IU40" s="145"/>
      <c r="IV40" s="145"/>
      <c r="IW40" s="145"/>
      <c r="IX40" s="145"/>
      <c r="IY40" s="145"/>
      <c r="IZ40" s="145"/>
      <c r="JA40" s="145"/>
      <c r="JB40" s="145"/>
      <c r="JC40" s="145"/>
      <c r="JD40" s="145"/>
      <c r="JE40" s="145"/>
      <c r="JF40" s="145"/>
      <c r="JG40" s="145"/>
      <c r="JH40" s="145"/>
      <c r="JI40" s="145"/>
      <c r="JJ40" s="145"/>
      <c r="JK40" s="145"/>
      <c r="JL40" s="145"/>
      <c r="JM40" s="145"/>
      <c r="JN40" s="145"/>
      <c r="JO40" s="145"/>
      <c r="JP40" s="145"/>
      <c r="JQ40" s="145"/>
      <c r="JR40" s="145"/>
      <c r="JS40" s="145"/>
      <c r="JT40" s="145"/>
      <c r="JU40" s="145"/>
      <c r="JV40" s="145"/>
      <c r="JW40" s="145"/>
      <c r="JX40" s="145"/>
      <c r="JY40" s="145"/>
      <c r="JZ40" s="145"/>
      <c r="KA40" s="145"/>
      <c r="KB40" s="145"/>
      <c r="KC40" s="145"/>
      <c r="KD40" s="145"/>
      <c r="KE40" s="145"/>
      <c r="KF40" s="145"/>
      <c r="KG40" s="145"/>
      <c r="KH40" s="145"/>
      <c r="KI40" s="145"/>
      <c r="KJ40" s="145"/>
      <c r="KK40" s="145"/>
      <c r="KL40" s="145"/>
      <c r="KM40" s="145"/>
      <c r="KN40" s="145"/>
      <c r="KO40" s="145"/>
      <c r="KP40" s="145"/>
      <c r="KQ40" s="145"/>
      <c r="KR40" s="145"/>
      <c r="KS40" s="145"/>
      <c r="KT40" s="145"/>
      <c r="KU40" s="145"/>
      <c r="KV40" s="145"/>
      <c r="KW40" s="145"/>
      <c r="KX40" s="145"/>
      <c r="KY40" s="145"/>
      <c r="KZ40" s="145"/>
      <c r="LA40" s="145"/>
      <c r="LB40" s="145"/>
      <c r="LC40" s="145"/>
      <c r="LD40" s="145"/>
      <c r="LE40" s="145"/>
      <c r="LF40" s="145"/>
      <c r="LG40" s="145"/>
      <c r="LH40" s="145"/>
      <c r="LI40" s="145"/>
      <c r="LJ40" s="145"/>
      <c r="LK40" s="145"/>
      <c r="LL40" s="145"/>
      <c r="LM40" s="145"/>
      <c r="LN40" s="145"/>
      <c r="LO40" s="145"/>
      <c r="LP40" s="145"/>
      <c r="LQ40" s="145"/>
      <c r="LR40" s="145"/>
      <c r="LS40" s="145"/>
      <c r="LT40" s="145"/>
      <c r="LU40" s="145"/>
      <c r="LV40" s="145"/>
      <c r="LW40" s="145"/>
      <c r="LX40" s="145"/>
      <c r="LY40" s="145"/>
      <c r="LZ40" s="145"/>
      <c r="MA40" s="145"/>
      <c r="MB40" s="145"/>
      <c r="MC40" s="145"/>
      <c r="MD40" s="145"/>
      <c r="ME40" s="145"/>
      <c r="MF40" s="145"/>
      <c r="MG40" s="145"/>
      <c r="MH40" s="145"/>
      <c r="MI40" s="145"/>
      <c r="MJ40" s="145"/>
      <c r="MK40" s="145"/>
      <c r="ML40" s="145"/>
      <c r="MM40" s="145"/>
      <c r="MN40" s="145"/>
      <c r="MO40" s="145"/>
      <c r="MP40" s="145"/>
      <c r="MQ40" s="145"/>
      <c r="MR40" s="145"/>
      <c r="MS40" s="145"/>
      <c r="MT40" s="145"/>
      <c r="MU40" s="145"/>
      <c r="MV40" s="145"/>
      <c r="MW40" s="145"/>
      <c r="MX40" s="145"/>
      <c r="MY40" s="145"/>
      <c r="MZ40" s="145"/>
      <c r="NA40" s="145"/>
      <c r="NB40" s="145"/>
      <c r="NC40" s="145"/>
      <c r="ND40" s="145"/>
      <c r="NE40" s="145"/>
      <c r="NF40" s="145"/>
      <c r="NG40" s="145"/>
      <c r="NH40" s="145"/>
      <c r="NI40" s="145"/>
      <c r="NJ40" s="145"/>
      <c r="NK40" s="145"/>
      <c r="NL40" s="145"/>
      <c r="NM40" s="145"/>
      <c r="NN40" s="145"/>
      <c r="NO40" s="145"/>
      <c r="NP40" s="145"/>
      <c r="NQ40" s="145"/>
      <c r="NR40" s="145"/>
      <c r="NS40" s="145"/>
      <c r="NT40" s="145"/>
      <c r="NU40" s="145"/>
      <c r="NV40" s="145"/>
      <c r="NW40" s="145"/>
      <c r="NX40" s="145"/>
      <c r="NY40" s="145"/>
      <c r="NZ40" s="145"/>
      <c r="OA40" s="145"/>
      <c r="OB40" s="145"/>
      <c r="OC40" s="145"/>
      <c r="OD40" s="145"/>
      <c r="OE40" s="145"/>
      <c r="OF40" s="145"/>
      <c r="OG40" s="145"/>
      <c r="OH40" s="145"/>
      <c r="OI40" s="145"/>
      <c r="OJ40" s="145"/>
      <c r="OK40" s="145"/>
      <c r="OL40" s="145"/>
      <c r="OM40" s="145"/>
      <c r="ON40" s="145"/>
      <c r="OO40" s="145"/>
      <c r="OP40" s="145"/>
      <c r="OQ40" s="145"/>
      <c r="OR40" s="145"/>
      <c r="OS40" s="145"/>
      <c r="OT40" s="145"/>
      <c r="OU40" s="145"/>
      <c r="OV40" s="145"/>
      <c r="OW40" s="145"/>
      <c r="OX40" s="145"/>
      <c r="OY40" s="145"/>
      <c r="OZ40" s="145"/>
      <c r="PA40" s="145"/>
      <c r="PB40" s="145"/>
      <c r="PC40" s="145"/>
      <c r="PD40" s="145"/>
      <c r="PE40" s="145"/>
      <c r="PF40" s="145"/>
      <c r="PG40" s="145"/>
      <c r="PH40" s="145"/>
      <c r="PI40" s="145"/>
      <c r="PJ40" s="145"/>
      <c r="PK40" s="145"/>
      <c r="PL40" s="145"/>
      <c r="PM40" s="145"/>
      <c r="PN40" s="145"/>
      <c r="PO40" s="145"/>
      <c r="PP40" s="145"/>
      <c r="PQ40" s="145"/>
      <c r="PR40" s="145"/>
      <c r="PS40" s="145"/>
      <c r="PT40" s="145"/>
      <c r="PU40" s="145"/>
      <c r="PV40" s="145"/>
      <c r="PW40" s="145"/>
      <c r="PX40" s="145"/>
      <c r="PY40" s="145"/>
      <c r="PZ40" s="145"/>
      <c r="QA40" s="145"/>
      <c r="QB40" s="145"/>
      <c r="QC40" s="145"/>
      <c r="QD40" s="145"/>
      <c r="QE40" s="145"/>
      <c r="QF40" s="145"/>
      <c r="QG40" s="145"/>
      <c r="QH40" s="145"/>
      <c r="QI40" s="145"/>
      <c r="QJ40" s="145"/>
      <c r="QK40" s="145"/>
      <c r="QL40" s="145"/>
      <c r="QM40" s="145"/>
      <c r="QN40" s="145"/>
      <c r="QO40" s="145"/>
      <c r="QP40" s="145"/>
      <c r="QQ40" s="145"/>
      <c r="QR40" s="145"/>
      <c r="QS40" s="145"/>
      <c r="QT40" s="145"/>
      <c r="QU40" s="145"/>
      <c r="QV40" s="145"/>
      <c r="QW40" s="145"/>
      <c r="QX40" s="145"/>
      <c r="QY40" s="145"/>
      <c r="QZ40" s="145"/>
      <c r="RA40" s="145"/>
      <c r="RB40" s="145"/>
      <c r="RC40" s="145"/>
      <c r="RD40" s="145"/>
      <c r="RE40" s="145"/>
      <c r="RF40" s="145"/>
      <c r="RG40" s="145"/>
      <c r="RH40" s="145"/>
      <c r="RI40" s="145"/>
      <c r="RJ40" s="145"/>
      <c r="RK40" s="145"/>
      <c r="RL40" s="145"/>
      <c r="RM40" s="145"/>
      <c r="RN40" s="145"/>
      <c r="RO40" s="145"/>
      <c r="RP40" s="145"/>
      <c r="RQ40" s="145"/>
      <c r="RR40" s="145"/>
      <c r="RS40" s="145"/>
      <c r="RT40" s="145"/>
      <c r="RU40" s="145"/>
      <c r="RV40" s="145"/>
      <c r="RW40" s="145"/>
      <c r="RX40" s="145"/>
      <c r="RY40" s="145"/>
      <c r="RZ40" s="145"/>
      <c r="SA40" s="145"/>
      <c r="SB40" s="145"/>
      <c r="SC40" s="145"/>
      <c r="SD40" s="145"/>
      <c r="SE40" s="145"/>
      <c r="SF40" s="145"/>
      <c r="SG40" s="145"/>
      <c r="SH40" s="145"/>
      <c r="SI40" s="145"/>
      <c r="SJ40" s="145"/>
      <c r="SK40" s="145"/>
      <c r="SL40" s="145"/>
      <c r="SM40" s="145"/>
      <c r="SN40" s="145"/>
      <c r="SO40" s="145"/>
      <c r="SP40" s="145"/>
      <c r="SQ40" s="145"/>
      <c r="SR40" s="145"/>
      <c r="SS40" s="145"/>
      <c r="ST40" s="145"/>
      <c r="SU40" s="145"/>
      <c r="SV40" s="145"/>
      <c r="SW40" s="145"/>
      <c r="SX40" s="145"/>
      <c r="SY40" s="145"/>
      <c r="SZ40" s="145"/>
      <c r="TA40" s="145"/>
      <c r="TB40" s="145"/>
      <c r="TC40" s="145"/>
      <c r="TD40" s="145"/>
      <c r="TE40" s="145"/>
      <c r="TF40" s="145"/>
      <c r="TG40" s="145"/>
      <c r="TH40" s="145"/>
      <c r="TI40" s="145"/>
      <c r="TJ40" s="145"/>
      <c r="TK40" s="145"/>
      <c r="TL40" s="145"/>
      <c r="TM40" s="145"/>
      <c r="TN40" s="145"/>
      <c r="TO40" s="145"/>
      <c r="TP40" s="145"/>
      <c r="TQ40" s="145"/>
      <c r="TR40" s="145"/>
      <c r="TS40" s="145"/>
      <c r="TT40" s="145"/>
      <c r="TU40" s="145"/>
      <c r="TV40" s="145"/>
      <c r="TW40" s="145"/>
      <c r="TX40" s="145"/>
      <c r="TY40" s="145"/>
      <c r="TZ40" s="145"/>
      <c r="UA40" s="145"/>
      <c r="UB40" s="145"/>
      <c r="UC40" s="145"/>
      <c r="UD40" s="145"/>
      <c r="UE40" s="145"/>
      <c r="UF40" s="145"/>
      <c r="UG40" s="145"/>
      <c r="UH40" s="145"/>
      <c r="UI40" s="145"/>
      <c r="UJ40" s="145"/>
      <c r="UK40" s="145"/>
      <c r="UL40" s="145"/>
      <c r="UM40" s="145"/>
      <c r="UN40" s="145"/>
      <c r="UO40" s="145"/>
      <c r="UP40" s="145"/>
      <c r="UQ40" s="145"/>
      <c r="UR40" s="145"/>
      <c r="US40" s="145"/>
      <c r="UT40" s="145"/>
      <c r="UU40" s="145"/>
      <c r="UV40" s="145"/>
      <c r="UW40" s="145"/>
      <c r="UX40" s="145"/>
      <c r="UY40" s="145"/>
      <c r="UZ40" s="145"/>
      <c r="VA40" s="145"/>
      <c r="VB40" s="145"/>
      <c r="VC40" s="145"/>
      <c r="VD40" s="145"/>
      <c r="VE40" s="145"/>
      <c r="VF40" s="145"/>
      <c r="VG40" s="145"/>
      <c r="VH40" s="145"/>
      <c r="VI40" s="145"/>
      <c r="VJ40" s="145"/>
      <c r="VK40" s="145"/>
      <c r="VL40" s="145"/>
      <c r="VM40" s="145"/>
      <c r="VN40" s="145"/>
      <c r="VO40" s="145"/>
      <c r="VP40" s="145"/>
      <c r="VQ40" s="145"/>
      <c r="VR40" s="145"/>
      <c r="VS40" s="145"/>
      <c r="VT40" s="145"/>
      <c r="VU40" s="145"/>
      <c r="VV40" s="145"/>
      <c r="VW40" s="145"/>
      <c r="VX40" s="145"/>
      <c r="VY40" s="145"/>
      <c r="VZ40" s="145"/>
      <c r="WA40" s="145"/>
      <c r="WB40" s="145"/>
      <c r="WC40" s="145"/>
      <c r="WD40" s="145"/>
      <c r="WE40" s="145"/>
      <c r="WF40" s="145"/>
      <c r="WG40" s="145"/>
      <c r="WH40" s="145"/>
      <c r="WI40" s="145"/>
      <c r="WJ40" s="145"/>
      <c r="WK40" s="145"/>
      <c r="WL40" s="145"/>
      <c r="WM40" s="145"/>
      <c r="WN40" s="145"/>
      <c r="WO40" s="145"/>
      <c r="WP40" s="145"/>
      <c r="WQ40" s="145"/>
      <c r="WR40" s="145"/>
      <c r="WS40" s="145"/>
      <c r="WT40" s="145"/>
      <c r="WU40" s="145"/>
      <c r="WV40" s="145"/>
      <c r="WW40" s="145"/>
      <c r="WX40" s="145"/>
      <c r="WY40" s="145"/>
      <c r="WZ40" s="145"/>
      <c r="XA40" s="145"/>
      <c r="XB40" s="145"/>
      <c r="XC40" s="145"/>
      <c r="XD40" s="145"/>
      <c r="XE40" s="145"/>
      <c r="XF40" s="145"/>
      <c r="XG40" s="145"/>
      <c r="XH40" s="145"/>
      <c r="XI40" s="145"/>
      <c r="XJ40" s="145"/>
      <c r="XK40" s="145"/>
      <c r="XL40" s="145"/>
      <c r="XM40" s="145"/>
      <c r="XN40" s="145"/>
      <c r="XO40" s="145"/>
      <c r="XP40" s="145"/>
      <c r="XQ40" s="145"/>
      <c r="XR40" s="145"/>
      <c r="XS40" s="145"/>
      <c r="XT40" s="145"/>
      <c r="XU40" s="145"/>
      <c r="XV40" s="145"/>
      <c r="XW40" s="145"/>
      <c r="XX40" s="145"/>
      <c r="XY40" s="145"/>
      <c r="XZ40" s="145"/>
      <c r="YA40" s="145"/>
      <c r="YB40" s="145"/>
      <c r="YC40" s="145"/>
      <c r="YD40" s="145"/>
      <c r="YE40" s="145"/>
      <c r="YF40" s="145"/>
      <c r="YG40" s="145"/>
      <c r="YH40" s="145"/>
      <c r="YI40" s="145"/>
      <c r="YJ40" s="145"/>
      <c r="YK40" s="145"/>
      <c r="YL40" s="145"/>
      <c r="YM40" s="145"/>
      <c r="YN40" s="145"/>
      <c r="YO40" s="145"/>
      <c r="YP40" s="145"/>
      <c r="YQ40" s="145"/>
      <c r="YR40" s="145"/>
      <c r="YS40" s="145"/>
      <c r="YT40" s="145"/>
      <c r="YU40" s="145"/>
      <c r="YV40" s="145"/>
      <c r="YW40" s="145"/>
      <c r="YX40" s="145"/>
      <c r="YY40" s="145"/>
      <c r="YZ40" s="145"/>
      <c r="ZA40" s="145"/>
      <c r="ZB40" s="145"/>
      <c r="ZC40" s="145"/>
      <c r="ZD40" s="145"/>
      <c r="ZE40" s="145"/>
      <c r="ZF40" s="145"/>
      <c r="ZG40" s="145"/>
      <c r="ZH40" s="145"/>
      <c r="ZI40" s="145"/>
      <c r="ZJ40" s="145"/>
      <c r="ZK40" s="145"/>
      <c r="ZL40" s="145"/>
      <c r="ZM40" s="145"/>
      <c r="ZN40" s="145"/>
      <c r="ZO40" s="145"/>
      <c r="ZP40" s="145"/>
      <c r="ZQ40" s="145"/>
      <c r="ZR40" s="145"/>
      <c r="ZS40" s="145"/>
      <c r="ZT40" s="145"/>
      <c r="ZU40" s="145"/>
      <c r="ZV40" s="145"/>
      <c r="ZW40" s="145"/>
      <c r="ZX40" s="145"/>
      <c r="ZY40" s="145"/>
      <c r="ZZ40" s="145"/>
      <c r="AAA40" s="145"/>
      <c r="AAB40" s="145"/>
      <c r="AAC40" s="145"/>
      <c r="AAD40" s="145"/>
      <c r="AAE40" s="145"/>
      <c r="AAF40" s="145"/>
      <c r="AAG40" s="145"/>
      <c r="AAH40" s="145"/>
      <c r="AAI40" s="145"/>
      <c r="AAJ40" s="145"/>
      <c r="AAK40" s="145"/>
      <c r="AAL40" s="145"/>
      <c r="AAM40" s="145"/>
      <c r="AAN40" s="145"/>
      <c r="AAO40" s="145"/>
      <c r="AAP40" s="145"/>
      <c r="AAQ40" s="145"/>
      <c r="AAR40" s="145"/>
      <c r="AAS40" s="145"/>
      <c r="AAT40" s="145"/>
      <c r="AAU40" s="145"/>
      <c r="AAV40" s="145"/>
      <c r="AAW40" s="145"/>
      <c r="AAX40" s="145"/>
      <c r="AAY40" s="145"/>
      <c r="AAZ40" s="145"/>
      <c r="ABA40" s="145"/>
      <c r="ABB40" s="145"/>
      <c r="ABC40" s="145"/>
      <c r="ABD40" s="145"/>
      <c r="ABE40" s="145"/>
      <c r="ABF40" s="145"/>
      <c r="ABG40" s="145"/>
      <c r="ABH40" s="145"/>
      <c r="ABI40" s="145"/>
      <c r="ABJ40" s="145"/>
      <c r="ABK40" s="145"/>
      <c r="ABL40" s="145"/>
      <c r="ABM40" s="145"/>
      <c r="ABN40" s="145"/>
      <c r="ABO40" s="145"/>
      <c r="ABP40" s="145"/>
      <c r="ABQ40" s="145"/>
      <c r="ABR40" s="145"/>
      <c r="ABS40" s="145"/>
      <c r="ABT40" s="145"/>
      <c r="ABU40" s="145"/>
      <c r="ABV40" s="145"/>
      <c r="ABW40" s="145"/>
      <c r="ABX40" s="145"/>
      <c r="ABY40" s="145"/>
      <c r="ABZ40" s="145"/>
      <c r="ACA40" s="145"/>
      <c r="ACB40" s="145"/>
      <c r="ACC40" s="145"/>
      <c r="ACD40" s="145"/>
      <c r="ACE40" s="145"/>
      <c r="ACF40" s="145"/>
      <c r="ACG40" s="145"/>
      <c r="ACH40" s="145"/>
      <c r="ACI40" s="145"/>
      <c r="ACJ40" s="145"/>
      <c r="ACK40" s="145"/>
      <c r="ACL40" s="145"/>
      <c r="ACM40" s="145"/>
      <c r="ACN40" s="145"/>
      <c r="ACO40" s="145"/>
      <c r="ACP40" s="145"/>
      <c r="ACQ40" s="145"/>
      <c r="ACR40" s="145"/>
      <c r="ACS40" s="145"/>
      <c r="ACT40" s="145"/>
      <c r="ACU40" s="145"/>
      <c r="ACV40" s="145"/>
      <c r="ACW40" s="145"/>
      <c r="ACX40" s="145"/>
      <c r="ACY40" s="145"/>
      <c r="ACZ40" s="145"/>
      <c r="ADA40" s="145"/>
      <c r="ADB40" s="145"/>
      <c r="ADC40" s="145"/>
      <c r="ADD40" s="145"/>
      <c r="ADE40" s="145"/>
      <c r="ADF40" s="145"/>
      <c r="ADG40" s="145"/>
      <c r="ADH40" s="145"/>
      <c r="ADI40" s="145"/>
      <c r="ADJ40" s="145"/>
      <c r="ADK40" s="145"/>
      <c r="ADL40" s="145"/>
      <c r="ADM40" s="145"/>
      <c r="ADN40" s="145"/>
      <c r="ADO40" s="145"/>
      <c r="ADP40" s="145"/>
      <c r="ADQ40" s="145"/>
      <c r="ADR40" s="145"/>
      <c r="ADS40" s="145"/>
      <c r="ADT40" s="145"/>
      <c r="ADU40" s="145"/>
      <c r="ADV40" s="145"/>
      <c r="ADW40" s="145"/>
      <c r="ADX40" s="145"/>
      <c r="ADY40" s="145"/>
      <c r="ADZ40" s="145"/>
      <c r="AEA40" s="145"/>
      <c r="AEB40" s="145"/>
      <c r="AEC40" s="145"/>
      <c r="AED40" s="145"/>
      <c r="AEE40" s="145"/>
      <c r="AEF40" s="145"/>
      <c r="AEG40" s="145"/>
      <c r="AEH40" s="145"/>
      <c r="AEI40" s="145"/>
      <c r="AEJ40" s="145"/>
      <c r="AEK40" s="145"/>
      <c r="AEL40" s="145"/>
      <c r="AEM40" s="145"/>
      <c r="AEN40" s="145"/>
      <c r="AEO40" s="145"/>
      <c r="AEP40" s="145"/>
      <c r="AEQ40" s="145"/>
      <c r="AER40" s="145"/>
      <c r="AES40" s="145"/>
      <c r="AET40" s="145"/>
      <c r="AEU40" s="145"/>
      <c r="AEV40" s="145"/>
      <c r="AEW40" s="145"/>
      <c r="AEX40" s="145"/>
      <c r="AEY40" s="145"/>
      <c r="AEZ40" s="145"/>
      <c r="AFA40" s="145"/>
      <c r="AFB40" s="145"/>
      <c r="AFC40" s="145"/>
      <c r="AFD40" s="145"/>
      <c r="AFE40" s="145"/>
      <c r="AFF40" s="145"/>
      <c r="AFG40" s="145"/>
      <c r="AFH40" s="145"/>
      <c r="AFI40" s="145"/>
      <c r="AFJ40" s="145"/>
      <c r="AFK40" s="145"/>
      <c r="AFL40" s="145"/>
      <c r="AFM40" s="145"/>
      <c r="AFN40" s="145"/>
      <c r="AFO40" s="145"/>
      <c r="AFP40" s="145"/>
      <c r="AFQ40" s="145"/>
      <c r="AFR40" s="145"/>
      <c r="AFS40" s="145"/>
      <c r="AFT40" s="145"/>
      <c r="AFU40" s="145"/>
      <c r="AFV40" s="145"/>
      <c r="AFW40" s="145"/>
      <c r="AFX40" s="145"/>
      <c r="AFY40" s="145"/>
      <c r="AFZ40" s="145"/>
      <c r="AGA40" s="145"/>
      <c r="AGB40" s="145"/>
      <c r="AGC40" s="145"/>
      <c r="AGD40" s="145"/>
      <c r="AGE40" s="145"/>
      <c r="AGF40" s="145"/>
      <c r="AGG40" s="145"/>
      <c r="AGH40" s="145"/>
      <c r="AGI40" s="145"/>
      <c r="AGJ40" s="145"/>
      <c r="AGK40" s="145"/>
      <c r="AGL40" s="145"/>
      <c r="AGM40" s="145"/>
      <c r="AGN40" s="145"/>
      <c r="AGO40" s="145"/>
      <c r="AGP40" s="145"/>
      <c r="AGQ40" s="145"/>
      <c r="AGR40" s="145"/>
      <c r="AGS40" s="145"/>
      <c r="AGT40" s="145"/>
      <c r="AGU40" s="145"/>
      <c r="AGV40" s="145"/>
      <c r="AGW40" s="145"/>
      <c r="AGX40" s="145"/>
      <c r="AGY40" s="145"/>
      <c r="AGZ40" s="145"/>
      <c r="AHA40" s="145"/>
      <c r="AHB40" s="145"/>
      <c r="AHC40" s="145"/>
      <c r="AHD40" s="145"/>
      <c r="AHE40" s="145"/>
      <c r="AHF40" s="145"/>
      <c r="AHG40" s="145"/>
      <c r="AHH40" s="145"/>
      <c r="AHI40" s="145"/>
      <c r="AHJ40" s="145"/>
      <c r="AHK40" s="145"/>
      <c r="AHL40" s="145"/>
      <c r="AHM40" s="145"/>
      <c r="AHN40" s="145"/>
      <c r="AHO40" s="145"/>
      <c r="AHP40" s="145"/>
      <c r="AHQ40" s="145"/>
      <c r="AHR40" s="145"/>
      <c r="AHS40" s="145"/>
      <c r="AHT40" s="145"/>
      <c r="AHU40" s="145"/>
      <c r="AHV40" s="145"/>
      <c r="AHW40" s="145"/>
      <c r="AHX40" s="145"/>
      <c r="AHY40" s="145"/>
      <c r="AHZ40" s="145"/>
      <c r="AIA40" s="145"/>
      <c r="AIB40" s="145"/>
      <c r="AIC40" s="145"/>
      <c r="AID40" s="145"/>
      <c r="AIE40" s="145"/>
      <c r="AIF40" s="145"/>
      <c r="AIG40" s="145"/>
      <c r="AIH40" s="145"/>
      <c r="AII40" s="145"/>
      <c r="AIJ40" s="145"/>
      <c r="AIK40" s="145"/>
      <c r="AIL40" s="145"/>
      <c r="AIM40" s="145"/>
      <c r="AIN40" s="145"/>
      <c r="AIO40" s="145"/>
      <c r="AIP40" s="145"/>
      <c r="AIQ40" s="145"/>
      <c r="AIR40" s="145"/>
      <c r="AIS40" s="145"/>
      <c r="AIT40" s="145"/>
      <c r="AIU40" s="145"/>
      <c r="AIV40" s="145"/>
      <c r="AIW40" s="145"/>
      <c r="AIX40" s="145"/>
      <c r="AIY40" s="145"/>
      <c r="AIZ40" s="145"/>
      <c r="AJA40" s="145"/>
      <c r="AJB40" s="145"/>
      <c r="AJC40" s="145"/>
      <c r="AJD40" s="145"/>
      <c r="AJE40" s="145"/>
      <c r="AJF40" s="145"/>
      <c r="AJG40" s="145"/>
      <c r="AJH40" s="145"/>
      <c r="AJI40" s="145"/>
      <c r="AJJ40" s="145"/>
      <c r="AJK40" s="145"/>
      <c r="AJL40" s="145"/>
      <c r="AJM40" s="145"/>
      <c r="AJN40" s="145"/>
      <c r="AJO40" s="145"/>
      <c r="AJP40" s="145"/>
      <c r="AJQ40" s="145"/>
      <c r="AJR40" s="145"/>
      <c r="AJS40" s="145"/>
      <c r="AJT40" s="145"/>
      <c r="AJU40" s="145"/>
      <c r="AJV40" s="145"/>
      <c r="AJW40" s="145"/>
      <c r="AJX40" s="145"/>
      <c r="AJY40" s="145"/>
      <c r="AJZ40" s="145"/>
      <c r="AKA40" s="145"/>
      <c r="AKB40" s="145"/>
      <c r="AKC40" s="145"/>
      <c r="AKD40" s="145"/>
      <c r="AKE40" s="145"/>
      <c r="AKF40" s="145"/>
      <c r="AKG40" s="145"/>
      <c r="AKH40" s="145"/>
      <c r="AKI40" s="145"/>
      <c r="AKJ40" s="145"/>
      <c r="AKK40" s="145"/>
      <c r="AKL40" s="145"/>
      <c r="AKM40" s="145"/>
      <c r="AKN40" s="145"/>
      <c r="AKO40" s="145"/>
      <c r="AKP40" s="145"/>
      <c r="AKQ40" s="145"/>
      <c r="AKR40" s="145"/>
      <c r="AKS40" s="145"/>
      <c r="AKT40" s="145"/>
      <c r="AKU40" s="145"/>
      <c r="AKV40" s="145"/>
      <c r="AKW40" s="145"/>
      <c r="AKX40" s="145"/>
      <c r="AKY40" s="145"/>
      <c r="AKZ40" s="145"/>
      <c r="ALA40" s="145"/>
      <c r="ALB40" s="145"/>
      <c r="ALC40" s="145"/>
      <c r="ALD40" s="145"/>
      <c r="ALE40" s="145"/>
      <c r="ALF40" s="145"/>
      <c r="ALG40" s="145"/>
      <c r="ALH40" s="145"/>
      <c r="ALI40" s="145"/>
      <c r="ALJ40" s="145"/>
      <c r="ALK40" s="145"/>
      <c r="ALL40" s="145"/>
      <c r="ALM40" s="145"/>
      <c r="ALN40" s="145"/>
      <c r="ALO40" s="145"/>
      <c r="ALP40" s="145"/>
      <c r="ALQ40" s="145"/>
      <c r="ALR40" s="145"/>
      <c r="ALS40" s="145"/>
      <c r="ALT40" s="145"/>
      <c r="ALU40" s="145"/>
      <c r="ALV40" s="145"/>
      <c r="ALW40" s="145"/>
      <c r="ALX40" s="145"/>
      <c r="ALY40" s="145"/>
      <c r="ALZ40" s="145"/>
    </row>
    <row r="41" spans="1:1014" ht="13.95" customHeight="1" x14ac:dyDescent="0.3">
      <c r="A41" s="151"/>
      <c r="B41" s="151"/>
      <c r="C41" s="253" t="s">
        <v>28</v>
      </c>
      <c r="D41" s="253"/>
      <c r="E41" s="253"/>
      <c r="F41" s="253"/>
      <c r="G41" s="41">
        <f>SUM(G39:G40)</f>
        <v>0.19440000000000002</v>
      </c>
      <c r="H41" s="42">
        <f>SUM(H39:H40)</f>
        <v>0</v>
      </c>
      <c r="I41" s="152"/>
      <c r="J41" s="145"/>
      <c r="K41" s="159"/>
      <c r="L41" s="145"/>
      <c r="M41" s="145"/>
      <c r="N41" s="145"/>
      <c r="O41" s="145"/>
      <c r="P41" s="145"/>
      <c r="Q41" s="145"/>
      <c r="R41" s="145"/>
      <c r="S41" s="145"/>
      <c r="T41" s="145"/>
      <c r="U41" s="145"/>
      <c r="V41" s="145"/>
      <c r="W41" s="145"/>
      <c r="X41" s="145"/>
      <c r="Y41" s="145"/>
      <c r="Z41" s="145"/>
      <c r="AA41" s="145"/>
      <c r="AB41" s="145"/>
      <c r="AC41" s="145"/>
      <c r="AD41" s="145"/>
      <c r="AE41" s="145"/>
      <c r="AF41" s="145"/>
      <c r="AG41" s="145"/>
      <c r="AH41" s="145"/>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c r="BI41" s="145"/>
      <c r="BJ41" s="145"/>
      <c r="BK41" s="145"/>
      <c r="BL41" s="145"/>
      <c r="BM41" s="145"/>
      <c r="BN41" s="145"/>
      <c r="BO41" s="145"/>
      <c r="BP41" s="145"/>
      <c r="BQ41" s="145"/>
      <c r="BR41" s="145"/>
      <c r="BS41" s="145"/>
      <c r="BT41" s="145"/>
      <c r="BU41" s="145"/>
      <c r="BV41" s="145"/>
      <c r="BW41" s="145"/>
      <c r="BX41" s="145"/>
      <c r="BY41" s="145"/>
      <c r="BZ41" s="145"/>
      <c r="CA41" s="145"/>
      <c r="CB41" s="145"/>
      <c r="CC41" s="145"/>
      <c r="CD41" s="145"/>
      <c r="CE41" s="145"/>
      <c r="CF41" s="145"/>
      <c r="CG41" s="145"/>
      <c r="CH41" s="145"/>
      <c r="CI41" s="145"/>
      <c r="CJ41" s="145"/>
      <c r="CK41" s="145"/>
      <c r="CL41" s="145"/>
      <c r="CM41" s="145"/>
      <c r="CN41" s="145"/>
      <c r="CO41" s="145"/>
      <c r="CP41" s="145"/>
      <c r="CQ41" s="145"/>
      <c r="CR41" s="145"/>
      <c r="CS41" s="145"/>
      <c r="CT41" s="145"/>
      <c r="CU41" s="145"/>
      <c r="CV41" s="145"/>
      <c r="CW41" s="145"/>
      <c r="CX41" s="145"/>
      <c r="CY41" s="145"/>
      <c r="CZ41" s="145"/>
      <c r="DA41" s="145"/>
      <c r="DB41" s="145"/>
      <c r="DC41" s="145"/>
      <c r="DD41" s="145"/>
      <c r="DE41" s="145"/>
      <c r="DF41" s="145"/>
      <c r="DG41" s="145"/>
      <c r="DH41" s="145"/>
      <c r="DI41" s="145"/>
      <c r="DJ41" s="145"/>
      <c r="DK41" s="145"/>
      <c r="DL41" s="145"/>
      <c r="DM41" s="145"/>
      <c r="DN41" s="145"/>
      <c r="DO41" s="145"/>
      <c r="DP41" s="145"/>
      <c r="DQ41" s="145"/>
      <c r="DR41" s="145"/>
      <c r="DS41" s="145"/>
      <c r="DT41" s="145"/>
      <c r="DU41" s="145"/>
      <c r="DV41" s="145"/>
      <c r="DW41" s="145"/>
      <c r="DX41" s="145"/>
      <c r="DY41" s="145"/>
      <c r="DZ41" s="145"/>
      <c r="EA41" s="145"/>
      <c r="EB41" s="145"/>
      <c r="EC41" s="145"/>
      <c r="ED41" s="145"/>
      <c r="EE41" s="145"/>
      <c r="EF41" s="145"/>
      <c r="EG41" s="145"/>
      <c r="EH41" s="145"/>
      <c r="EI41" s="145"/>
      <c r="EJ41" s="145"/>
      <c r="EK41" s="145"/>
      <c r="EL41" s="145"/>
      <c r="EM41" s="145"/>
      <c r="EN41" s="145"/>
      <c r="EO41" s="145"/>
      <c r="EP41" s="145"/>
      <c r="EQ41" s="145"/>
      <c r="ER41" s="145"/>
      <c r="ES41" s="145"/>
      <c r="ET41" s="145"/>
      <c r="EU41" s="145"/>
      <c r="EV41" s="145"/>
      <c r="EW41" s="145"/>
      <c r="EX41" s="145"/>
      <c r="EY41" s="145"/>
      <c r="EZ41" s="145"/>
      <c r="FA41" s="145"/>
      <c r="FB41" s="145"/>
      <c r="FC41" s="145"/>
      <c r="FD41" s="145"/>
      <c r="FE41" s="145"/>
      <c r="FF41" s="145"/>
      <c r="FG41" s="145"/>
      <c r="FH41" s="145"/>
      <c r="FI41" s="145"/>
      <c r="FJ41" s="145"/>
      <c r="FK41" s="145"/>
      <c r="FL41" s="145"/>
      <c r="FM41" s="145"/>
      <c r="FN41" s="145"/>
      <c r="FO41" s="145"/>
      <c r="FP41" s="145"/>
      <c r="FQ41" s="145"/>
      <c r="FR41" s="145"/>
      <c r="FS41" s="145"/>
      <c r="FT41" s="145"/>
      <c r="FU41" s="145"/>
      <c r="FV41" s="145"/>
      <c r="FW41" s="145"/>
      <c r="FX41" s="145"/>
      <c r="FY41" s="145"/>
      <c r="FZ41" s="145"/>
      <c r="GA41" s="145"/>
      <c r="GB41" s="145"/>
      <c r="GC41" s="145"/>
      <c r="GD41" s="145"/>
      <c r="GE41" s="145"/>
      <c r="GF41" s="145"/>
      <c r="GG41" s="145"/>
      <c r="GH41" s="145"/>
      <c r="GI41" s="145"/>
      <c r="GJ41" s="145"/>
      <c r="GK41" s="145"/>
      <c r="GL41" s="145"/>
      <c r="GM41" s="145"/>
      <c r="GN41" s="145"/>
      <c r="GO41" s="145"/>
      <c r="GP41" s="145"/>
      <c r="GQ41" s="145"/>
      <c r="GR41" s="145"/>
      <c r="GS41" s="145"/>
      <c r="GT41" s="145"/>
      <c r="GU41" s="145"/>
      <c r="GV41" s="145"/>
      <c r="GW41" s="145"/>
      <c r="GX41" s="145"/>
      <c r="GY41" s="145"/>
      <c r="GZ41" s="145"/>
      <c r="HA41" s="145"/>
      <c r="HB41" s="145"/>
      <c r="HC41" s="145"/>
      <c r="HD41" s="145"/>
      <c r="HE41" s="145"/>
      <c r="HF41" s="145"/>
      <c r="HG41" s="145"/>
      <c r="HH41" s="145"/>
      <c r="HI41" s="145"/>
      <c r="HJ41" s="145"/>
      <c r="HK41" s="145"/>
      <c r="HL41" s="145"/>
      <c r="HM41" s="145"/>
      <c r="HN41" s="145"/>
      <c r="HO41" s="145"/>
      <c r="HP41" s="145"/>
      <c r="HQ41" s="145"/>
      <c r="HR41" s="145"/>
      <c r="HS41" s="145"/>
      <c r="HT41" s="145"/>
      <c r="HU41" s="145"/>
      <c r="HV41" s="145"/>
      <c r="HW41" s="145"/>
      <c r="HX41" s="145"/>
      <c r="HY41" s="145"/>
      <c r="HZ41" s="145"/>
      <c r="IA41" s="145"/>
      <c r="IB41" s="145"/>
      <c r="IC41" s="145"/>
      <c r="ID41" s="145"/>
      <c r="IE41" s="145"/>
      <c r="IF41" s="145"/>
      <c r="IG41" s="145"/>
      <c r="IH41" s="145"/>
      <c r="II41" s="145"/>
      <c r="IJ41" s="145"/>
      <c r="IK41" s="145"/>
      <c r="IL41" s="145"/>
      <c r="IM41" s="145"/>
      <c r="IN41" s="145"/>
      <c r="IO41" s="145"/>
      <c r="IP41" s="145"/>
      <c r="IQ41" s="145"/>
      <c r="IR41" s="145"/>
      <c r="IS41" s="145"/>
      <c r="IT41" s="145"/>
      <c r="IU41" s="145"/>
      <c r="IV41" s="145"/>
      <c r="IW41" s="145"/>
      <c r="IX41" s="145"/>
      <c r="IY41" s="145"/>
      <c r="IZ41" s="145"/>
      <c r="JA41" s="145"/>
      <c r="JB41" s="145"/>
      <c r="JC41" s="145"/>
      <c r="JD41" s="145"/>
      <c r="JE41" s="145"/>
      <c r="JF41" s="145"/>
      <c r="JG41" s="145"/>
      <c r="JH41" s="145"/>
      <c r="JI41" s="145"/>
      <c r="JJ41" s="145"/>
      <c r="JK41" s="145"/>
      <c r="JL41" s="145"/>
      <c r="JM41" s="145"/>
      <c r="JN41" s="145"/>
      <c r="JO41" s="145"/>
      <c r="JP41" s="145"/>
      <c r="JQ41" s="145"/>
      <c r="JR41" s="145"/>
      <c r="JS41" s="145"/>
      <c r="JT41" s="145"/>
      <c r="JU41" s="145"/>
      <c r="JV41" s="145"/>
      <c r="JW41" s="145"/>
      <c r="JX41" s="145"/>
      <c r="JY41" s="145"/>
      <c r="JZ41" s="145"/>
      <c r="KA41" s="145"/>
      <c r="KB41" s="145"/>
      <c r="KC41" s="145"/>
      <c r="KD41" s="145"/>
      <c r="KE41" s="145"/>
      <c r="KF41" s="145"/>
      <c r="KG41" s="145"/>
      <c r="KH41" s="145"/>
      <c r="KI41" s="145"/>
      <c r="KJ41" s="145"/>
      <c r="KK41" s="145"/>
      <c r="KL41" s="145"/>
      <c r="KM41" s="145"/>
      <c r="KN41" s="145"/>
      <c r="KO41" s="145"/>
      <c r="KP41" s="145"/>
      <c r="KQ41" s="145"/>
      <c r="KR41" s="145"/>
      <c r="KS41" s="145"/>
      <c r="KT41" s="145"/>
      <c r="KU41" s="145"/>
      <c r="KV41" s="145"/>
      <c r="KW41" s="145"/>
      <c r="KX41" s="145"/>
      <c r="KY41" s="145"/>
      <c r="KZ41" s="145"/>
      <c r="LA41" s="145"/>
      <c r="LB41" s="145"/>
      <c r="LC41" s="145"/>
      <c r="LD41" s="145"/>
      <c r="LE41" s="145"/>
      <c r="LF41" s="145"/>
      <c r="LG41" s="145"/>
      <c r="LH41" s="145"/>
      <c r="LI41" s="145"/>
      <c r="LJ41" s="145"/>
      <c r="LK41" s="145"/>
      <c r="LL41" s="145"/>
      <c r="LM41" s="145"/>
      <c r="LN41" s="145"/>
      <c r="LO41" s="145"/>
      <c r="LP41" s="145"/>
      <c r="LQ41" s="145"/>
      <c r="LR41" s="145"/>
      <c r="LS41" s="145"/>
      <c r="LT41" s="145"/>
      <c r="LU41" s="145"/>
      <c r="LV41" s="145"/>
      <c r="LW41" s="145"/>
      <c r="LX41" s="145"/>
      <c r="LY41" s="145"/>
      <c r="LZ41" s="145"/>
      <c r="MA41" s="145"/>
      <c r="MB41" s="145"/>
      <c r="MC41" s="145"/>
      <c r="MD41" s="145"/>
      <c r="ME41" s="145"/>
      <c r="MF41" s="145"/>
      <c r="MG41" s="145"/>
      <c r="MH41" s="145"/>
      <c r="MI41" s="145"/>
      <c r="MJ41" s="145"/>
      <c r="MK41" s="145"/>
      <c r="ML41" s="145"/>
      <c r="MM41" s="145"/>
      <c r="MN41" s="145"/>
      <c r="MO41" s="145"/>
      <c r="MP41" s="145"/>
      <c r="MQ41" s="145"/>
      <c r="MR41" s="145"/>
      <c r="MS41" s="145"/>
      <c r="MT41" s="145"/>
      <c r="MU41" s="145"/>
      <c r="MV41" s="145"/>
      <c r="MW41" s="145"/>
      <c r="MX41" s="145"/>
      <c r="MY41" s="145"/>
      <c r="MZ41" s="145"/>
      <c r="NA41" s="145"/>
      <c r="NB41" s="145"/>
      <c r="NC41" s="145"/>
      <c r="ND41" s="145"/>
      <c r="NE41" s="145"/>
      <c r="NF41" s="145"/>
      <c r="NG41" s="145"/>
      <c r="NH41" s="145"/>
      <c r="NI41" s="145"/>
      <c r="NJ41" s="145"/>
      <c r="NK41" s="145"/>
      <c r="NL41" s="145"/>
      <c r="NM41" s="145"/>
      <c r="NN41" s="145"/>
      <c r="NO41" s="145"/>
      <c r="NP41" s="145"/>
      <c r="NQ41" s="145"/>
      <c r="NR41" s="145"/>
      <c r="NS41" s="145"/>
      <c r="NT41" s="145"/>
      <c r="NU41" s="145"/>
      <c r="NV41" s="145"/>
      <c r="NW41" s="145"/>
      <c r="NX41" s="145"/>
      <c r="NY41" s="145"/>
      <c r="NZ41" s="145"/>
      <c r="OA41" s="145"/>
      <c r="OB41" s="145"/>
      <c r="OC41" s="145"/>
      <c r="OD41" s="145"/>
      <c r="OE41" s="145"/>
      <c r="OF41" s="145"/>
      <c r="OG41" s="145"/>
      <c r="OH41" s="145"/>
      <c r="OI41" s="145"/>
      <c r="OJ41" s="145"/>
      <c r="OK41" s="145"/>
      <c r="OL41" s="145"/>
      <c r="OM41" s="145"/>
      <c r="ON41" s="145"/>
      <c r="OO41" s="145"/>
      <c r="OP41" s="145"/>
      <c r="OQ41" s="145"/>
      <c r="OR41" s="145"/>
      <c r="OS41" s="145"/>
      <c r="OT41" s="145"/>
      <c r="OU41" s="145"/>
      <c r="OV41" s="145"/>
      <c r="OW41" s="145"/>
      <c r="OX41" s="145"/>
      <c r="OY41" s="145"/>
      <c r="OZ41" s="145"/>
      <c r="PA41" s="145"/>
      <c r="PB41" s="145"/>
      <c r="PC41" s="145"/>
      <c r="PD41" s="145"/>
      <c r="PE41" s="145"/>
      <c r="PF41" s="145"/>
      <c r="PG41" s="145"/>
      <c r="PH41" s="145"/>
      <c r="PI41" s="145"/>
      <c r="PJ41" s="145"/>
      <c r="PK41" s="145"/>
      <c r="PL41" s="145"/>
      <c r="PM41" s="145"/>
      <c r="PN41" s="145"/>
      <c r="PO41" s="145"/>
      <c r="PP41" s="145"/>
      <c r="PQ41" s="145"/>
      <c r="PR41" s="145"/>
      <c r="PS41" s="145"/>
      <c r="PT41" s="145"/>
      <c r="PU41" s="145"/>
      <c r="PV41" s="145"/>
      <c r="PW41" s="145"/>
      <c r="PX41" s="145"/>
      <c r="PY41" s="145"/>
      <c r="PZ41" s="145"/>
      <c r="QA41" s="145"/>
      <c r="QB41" s="145"/>
      <c r="QC41" s="145"/>
      <c r="QD41" s="145"/>
      <c r="QE41" s="145"/>
      <c r="QF41" s="145"/>
      <c r="QG41" s="145"/>
      <c r="QH41" s="145"/>
      <c r="QI41" s="145"/>
      <c r="QJ41" s="145"/>
      <c r="QK41" s="145"/>
      <c r="QL41" s="145"/>
      <c r="QM41" s="145"/>
      <c r="QN41" s="145"/>
      <c r="QO41" s="145"/>
      <c r="QP41" s="145"/>
      <c r="QQ41" s="145"/>
      <c r="QR41" s="145"/>
      <c r="QS41" s="145"/>
      <c r="QT41" s="145"/>
      <c r="QU41" s="145"/>
      <c r="QV41" s="145"/>
      <c r="QW41" s="145"/>
      <c r="QX41" s="145"/>
      <c r="QY41" s="145"/>
      <c r="QZ41" s="145"/>
      <c r="RA41" s="145"/>
      <c r="RB41" s="145"/>
      <c r="RC41" s="145"/>
      <c r="RD41" s="145"/>
      <c r="RE41" s="145"/>
      <c r="RF41" s="145"/>
      <c r="RG41" s="145"/>
      <c r="RH41" s="145"/>
      <c r="RI41" s="145"/>
      <c r="RJ41" s="145"/>
      <c r="RK41" s="145"/>
      <c r="RL41" s="145"/>
      <c r="RM41" s="145"/>
      <c r="RN41" s="145"/>
      <c r="RO41" s="145"/>
      <c r="RP41" s="145"/>
      <c r="RQ41" s="145"/>
      <c r="RR41" s="145"/>
      <c r="RS41" s="145"/>
      <c r="RT41" s="145"/>
      <c r="RU41" s="145"/>
      <c r="RV41" s="145"/>
      <c r="RW41" s="145"/>
      <c r="RX41" s="145"/>
      <c r="RY41" s="145"/>
      <c r="RZ41" s="145"/>
      <c r="SA41" s="145"/>
      <c r="SB41" s="145"/>
      <c r="SC41" s="145"/>
      <c r="SD41" s="145"/>
      <c r="SE41" s="145"/>
      <c r="SF41" s="145"/>
      <c r="SG41" s="145"/>
      <c r="SH41" s="145"/>
      <c r="SI41" s="145"/>
      <c r="SJ41" s="145"/>
      <c r="SK41" s="145"/>
      <c r="SL41" s="145"/>
      <c r="SM41" s="145"/>
      <c r="SN41" s="145"/>
      <c r="SO41" s="145"/>
      <c r="SP41" s="145"/>
      <c r="SQ41" s="145"/>
      <c r="SR41" s="145"/>
      <c r="SS41" s="145"/>
      <c r="ST41" s="145"/>
      <c r="SU41" s="145"/>
      <c r="SV41" s="145"/>
      <c r="SW41" s="145"/>
      <c r="SX41" s="145"/>
      <c r="SY41" s="145"/>
      <c r="SZ41" s="145"/>
      <c r="TA41" s="145"/>
      <c r="TB41" s="145"/>
      <c r="TC41" s="145"/>
      <c r="TD41" s="145"/>
      <c r="TE41" s="145"/>
      <c r="TF41" s="145"/>
      <c r="TG41" s="145"/>
      <c r="TH41" s="145"/>
      <c r="TI41" s="145"/>
      <c r="TJ41" s="145"/>
      <c r="TK41" s="145"/>
      <c r="TL41" s="145"/>
      <c r="TM41" s="145"/>
      <c r="TN41" s="145"/>
      <c r="TO41" s="145"/>
      <c r="TP41" s="145"/>
      <c r="TQ41" s="145"/>
      <c r="TR41" s="145"/>
      <c r="TS41" s="145"/>
      <c r="TT41" s="145"/>
      <c r="TU41" s="145"/>
      <c r="TV41" s="145"/>
      <c r="TW41" s="145"/>
      <c r="TX41" s="145"/>
      <c r="TY41" s="145"/>
      <c r="TZ41" s="145"/>
      <c r="UA41" s="145"/>
      <c r="UB41" s="145"/>
      <c r="UC41" s="145"/>
      <c r="UD41" s="145"/>
      <c r="UE41" s="145"/>
      <c r="UF41" s="145"/>
      <c r="UG41" s="145"/>
      <c r="UH41" s="145"/>
      <c r="UI41" s="145"/>
      <c r="UJ41" s="145"/>
      <c r="UK41" s="145"/>
      <c r="UL41" s="145"/>
      <c r="UM41" s="145"/>
      <c r="UN41" s="145"/>
      <c r="UO41" s="145"/>
      <c r="UP41" s="145"/>
      <c r="UQ41" s="145"/>
      <c r="UR41" s="145"/>
      <c r="US41" s="145"/>
      <c r="UT41" s="145"/>
      <c r="UU41" s="145"/>
      <c r="UV41" s="145"/>
      <c r="UW41" s="145"/>
      <c r="UX41" s="145"/>
      <c r="UY41" s="145"/>
      <c r="UZ41" s="145"/>
      <c r="VA41" s="145"/>
      <c r="VB41" s="145"/>
      <c r="VC41" s="145"/>
      <c r="VD41" s="145"/>
      <c r="VE41" s="145"/>
      <c r="VF41" s="145"/>
      <c r="VG41" s="145"/>
      <c r="VH41" s="145"/>
      <c r="VI41" s="145"/>
      <c r="VJ41" s="145"/>
      <c r="VK41" s="145"/>
      <c r="VL41" s="145"/>
      <c r="VM41" s="145"/>
      <c r="VN41" s="145"/>
      <c r="VO41" s="145"/>
      <c r="VP41" s="145"/>
      <c r="VQ41" s="145"/>
      <c r="VR41" s="145"/>
      <c r="VS41" s="145"/>
      <c r="VT41" s="145"/>
      <c r="VU41" s="145"/>
      <c r="VV41" s="145"/>
      <c r="VW41" s="145"/>
      <c r="VX41" s="145"/>
      <c r="VY41" s="145"/>
      <c r="VZ41" s="145"/>
      <c r="WA41" s="145"/>
      <c r="WB41" s="145"/>
      <c r="WC41" s="145"/>
      <c r="WD41" s="145"/>
      <c r="WE41" s="145"/>
      <c r="WF41" s="145"/>
      <c r="WG41" s="145"/>
      <c r="WH41" s="145"/>
      <c r="WI41" s="145"/>
      <c r="WJ41" s="145"/>
      <c r="WK41" s="145"/>
      <c r="WL41" s="145"/>
      <c r="WM41" s="145"/>
      <c r="WN41" s="145"/>
      <c r="WO41" s="145"/>
      <c r="WP41" s="145"/>
      <c r="WQ41" s="145"/>
      <c r="WR41" s="145"/>
      <c r="WS41" s="145"/>
      <c r="WT41" s="145"/>
      <c r="WU41" s="145"/>
      <c r="WV41" s="145"/>
      <c r="WW41" s="145"/>
      <c r="WX41" s="145"/>
      <c r="WY41" s="145"/>
      <c r="WZ41" s="145"/>
      <c r="XA41" s="145"/>
      <c r="XB41" s="145"/>
      <c r="XC41" s="145"/>
      <c r="XD41" s="145"/>
      <c r="XE41" s="145"/>
      <c r="XF41" s="145"/>
      <c r="XG41" s="145"/>
      <c r="XH41" s="145"/>
      <c r="XI41" s="145"/>
      <c r="XJ41" s="145"/>
      <c r="XK41" s="145"/>
      <c r="XL41" s="145"/>
      <c r="XM41" s="145"/>
      <c r="XN41" s="145"/>
      <c r="XO41" s="145"/>
      <c r="XP41" s="145"/>
      <c r="XQ41" s="145"/>
      <c r="XR41" s="145"/>
      <c r="XS41" s="145"/>
      <c r="XT41" s="145"/>
      <c r="XU41" s="145"/>
      <c r="XV41" s="145"/>
      <c r="XW41" s="145"/>
      <c r="XX41" s="145"/>
      <c r="XY41" s="145"/>
      <c r="XZ41" s="145"/>
      <c r="YA41" s="145"/>
      <c r="YB41" s="145"/>
      <c r="YC41" s="145"/>
      <c r="YD41" s="145"/>
      <c r="YE41" s="145"/>
      <c r="YF41" s="145"/>
      <c r="YG41" s="145"/>
      <c r="YH41" s="145"/>
      <c r="YI41" s="145"/>
      <c r="YJ41" s="145"/>
      <c r="YK41" s="145"/>
      <c r="YL41" s="145"/>
      <c r="YM41" s="145"/>
      <c r="YN41" s="145"/>
      <c r="YO41" s="145"/>
      <c r="YP41" s="145"/>
      <c r="YQ41" s="145"/>
      <c r="YR41" s="145"/>
      <c r="YS41" s="145"/>
      <c r="YT41" s="145"/>
      <c r="YU41" s="145"/>
      <c r="YV41" s="145"/>
      <c r="YW41" s="145"/>
      <c r="YX41" s="145"/>
      <c r="YY41" s="145"/>
      <c r="YZ41" s="145"/>
      <c r="ZA41" s="145"/>
      <c r="ZB41" s="145"/>
      <c r="ZC41" s="145"/>
      <c r="ZD41" s="145"/>
      <c r="ZE41" s="145"/>
      <c r="ZF41" s="145"/>
      <c r="ZG41" s="145"/>
      <c r="ZH41" s="145"/>
      <c r="ZI41" s="145"/>
      <c r="ZJ41" s="145"/>
      <c r="ZK41" s="145"/>
      <c r="ZL41" s="145"/>
      <c r="ZM41" s="145"/>
      <c r="ZN41" s="145"/>
      <c r="ZO41" s="145"/>
      <c r="ZP41" s="145"/>
      <c r="ZQ41" s="145"/>
      <c r="ZR41" s="145"/>
      <c r="ZS41" s="145"/>
      <c r="ZT41" s="145"/>
      <c r="ZU41" s="145"/>
      <c r="ZV41" s="145"/>
      <c r="ZW41" s="145"/>
      <c r="ZX41" s="145"/>
      <c r="ZY41" s="145"/>
      <c r="ZZ41" s="145"/>
      <c r="AAA41" s="145"/>
      <c r="AAB41" s="145"/>
      <c r="AAC41" s="145"/>
      <c r="AAD41" s="145"/>
      <c r="AAE41" s="145"/>
      <c r="AAF41" s="145"/>
      <c r="AAG41" s="145"/>
      <c r="AAH41" s="145"/>
      <c r="AAI41" s="145"/>
      <c r="AAJ41" s="145"/>
      <c r="AAK41" s="145"/>
      <c r="AAL41" s="145"/>
      <c r="AAM41" s="145"/>
      <c r="AAN41" s="145"/>
      <c r="AAO41" s="145"/>
      <c r="AAP41" s="145"/>
      <c r="AAQ41" s="145"/>
      <c r="AAR41" s="145"/>
      <c r="AAS41" s="145"/>
      <c r="AAT41" s="145"/>
      <c r="AAU41" s="145"/>
      <c r="AAV41" s="145"/>
      <c r="AAW41" s="145"/>
      <c r="AAX41" s="145"/>
      <c r="AAY41" s="145"/>
      <c r="AAZ41" s="145"/>
      <c r="ABA41" s="145"/>
      <c r="ABB41" s="145"/>
      <c r="ABC41" s="145"/>
      <c r="ABD41" s="145"/>
      <c r="ABE41" s="145"/>
      <c r="ABF41" s="145"/>
      <c r="ABG41" s="145"/>
      <c r="ABH41" s="145"/>
      <c r="ABI41" s="145"/>
      <c r="ABJ41" s="145"/>
      <c r="ABK41" s="145"/>
      <c r="ABL41" s="145"/>
      <c r="ABM41" s="145"/>
      <c r="ABN41" s="145"/>
      <c r="ABO41" s="145"/>
      <c r="ABP41" s="145"/>
      <c r="ABQ41" s="145"/>
      <c r="ABR41" s="145"/>
      <c r="ABS41" s="145"/>
      <c r="ABT41" s="145"/>
      <c r="ABU41" s="145"/>
      <c r="ABV41" s="145"/>
      <c r="ABW41" s="145"/>
      <c r="ABX41" s="145"/>
      <c r="ABY41" s="145"/>
      <c r="ABZ41" s="145"/>
      <c r="ACA41" s="145"/>
      <c r="ACB41" s="145"/>
      <c r="ACC41" s="145"/>
      <c r="ACD41" s="145"/>
      <c r="ACE41" s="145"/>
      <c r="ACF41" s="145"/>
      <c r="ACG41" s="145"/>
      <c r="ACH41" s="145"/>
      <c r="ACI41" s="145"/>
      <c r="ACJ41" s="145"/>
      <c r="ACK41" s="145"/>
      <c r="ACL41" s="145"/>
      <c r="ACM41" s="145"/>
      <c r="ACN41" s="145"/>
      <c r="ACO41" s="145"/>
      <c r="ACP41" s="145"/>
      <c r="ACQ41" s="145"/>
      <c r="ACR41" s="145"/>
      <c r="ACS41" s="145"/>
      <c r="ACT41" s="145"/>
      <c r="ACU41" s="145"/>
      <c r="ACV41" s="145"/>
      <c r="ACW41" s="145"/>
      <c r="ACX41" s="145"/>
      <c r="ACY41" s="145"/>
      <c r="ACZ41" s="145"/>
      <c r="ADA41" s="145"/>
      <c r="ADB41" s="145"/>
      <c r="ADC41" s="145"/>
      <c r="ADD41" s="145"/>
      <c r="ADE41" s="145"/>
      <c r="ADF41" s="145"/>
      <c r="ADG41" s="145"/>
      <c r="ADH41" s="145"/>
      <c r="ADI41" s="145"/>
      <c r="ADJ41" s="145"/>
      <c r="ADK41" s="145"/>
      <c r="ADL41" s="145"/>
      <c r="ADM41" s="145"/>
      <c r="ADN41" s="145"/>
      <c r="ADO41" s="145"/>
      <c r="ADP41" s="145"/>
      <c r="ADQ41" s="145"/>
      <c r="ADR41" s="145"/>
      <c r="ADS41" s="145"/>
      <c r="ADT41" s="145"/>
      <c r="ADU41" s="145"/>
      <c r="ADV41" s="145"/>
      <c r="ADW41" s="145"/>
      <c r="ADX41" s="145"/>
      <c r="ADY41" s="145"/>
      <c r="ADZ41" s="145"/>
      <c r="AEA41" s="145"/>
      <c r="AEB41" s="145"/>
      <c r="AEC41" s="145"/>
      <c r="AED41" s="145"/>
      <c r="AEE41" s="145"/>
      <c r="AEF41" s="145"/>
      <c r="AEG41" s="145"/>
      <c r="AEH41" s="145"/>
      <c r="AEI41" s="145"/>
      <c r="AEJ41" s="145"/>
      <c r="AEK41" s="145"/>
      <c r="AEL41" s="145"/>
      <c r="AEM41" s="145"/>
      <c r="AEN41" s="145"/>
      <c r="AEO41" s="145"/>
      <c r="AEP41" s="145"/>
      <c r="AEQ41" s="145"/>
      <c r="AER41" s="145"/>
      <c r="AES41" s="145"/>
      <c r="AET41" s="145"/>
      <c r="AEU41" s="145"/>
      <c r="AEV41" s="145"/>
      <c r="AEW41" s="145"/>
      <c r="AEX41" s="145"/>
      <c r="AEY41" s="145"/>
      <c r="AEZ41" s="145"/>
      <c r="AFA41" s="145"/>
      <c r="AFB41" s="145"/>
      <c r="AFC41" s="145"/>
      <c r="AFD41" s="145"/>
      <c r="AFE41" s="145"/>
      <c r="AFF41" s="145"/>
      <c r="AFG41" s="145"/>
      <c r="AFH41" s="145"/>
      <c r="AFI41" s="145"/>
      <c r="AFJ41" s="145"/>
      <c r="AFK41" s="145"/>
      <c r="AFL41" s="145"/>
      <c r="AFM41" s="145"/>
      <c r="AFN41" s="145"/>
      <c r="AFO41" s="145"/>
      <c r="AFP41" s="145"/>
      <c r="AFQ41" s="145"/>
      <c r="AFR41" s="145"/>
      <c r="AFS41" s="145"/>
      <c r="AFT41" s="145"/>
      <c r="AFU41" s="145"/>
      <c r="AFV41" s="145"/>
      <c r="AFW41" s="145"/>
      <c r="AFX41" s="145"/>
      <c r="AFY41" s="145"/>
      <c r="AFZ41" s="145"/>
      <c r="AGA41" s="145"/>
      <c r="AGB41" s="145"/>
      <c r="AGC41" s="145"/>
      <c r="AGD41" s="145"/>
      <c r="AGE41" s="145"/>
      <c r="AGF41" s="145"/>
      <c r="AGG41" s="145"/>
      <c r="AGH41" s="145"/>
      <c r="AGI41" s="145"/>
      <c r="AGJ41" s="145"/>
      <c r="AGK41" s="145"/>
      <c r="AGL41" s="145"/>
      <c r="AGM41" s="145"/>
      <c r="AGN41" s="145"/>
      <c r="AGO41" s="145"/>
      <c r="AGP41" s="145"/>
      <c r="AGQ41" s="145"/>
      <c r="AGR41" s="145"/>
      <c r="AGS41" s="145"/>
      <c r="AGT41" s="145"/>
      <c r="AGU41" s="145"/>
      <c r="AGV41" s="145"/>
      <c r="AGW41" s="145"/>
      <c r="AGX41" s="145"/>
      <c r="AGY41" s="145"/>
      <c r="AGZ41" s="145"/>
      <c r="AHA41" s="145"/>
      <c r="AHB41" s="145"/>
      <c r="AHC41" s="145"/>
      <c r="AHD41" s="145"/>
      <c r="AHE41" s="145"/>
      <c r="AHF41" s="145"/>
      <c r="AHG41" s="145"/>
      <c r="AHH41" s="145"/>
      <c r="AHI41" s="145"/>
      <c r="AHJ41" s="145"/>
      <c r="AHK41" s="145"/>
      <c r="AHL41" s="145"/>
      <c r="AHM41" s="145"/>
      <c r="AHN41" s="145"/>
      <c r="AHO41" s="145"/>
      <c r="AHP41" s="145"/>
      <c r="AHQ41" s="145"/>
      <c r="AHR41" s="145"/>
      <c r="AHS41" s="145"/>
      <c r="AHT41" s="145"/>
      <c r="AHU41" s="145"/>
      <c r="AHV41" s="145"/>
      <c r="AHW41" s="145"/>
      <c r="AHX41" s="145"/>
      <c r="AHY41" s="145"/>
      <c r="AHZ41" s="145"/>
      <c r="AIA41" s="145"/>
      <c r="AIB41" s="145"/>
      <c r="AIC41" s="145"/>
      <c r="AID41" s="145"/>
      <c r="AIE41" s="145"/>
      <c r="AIF41" s="145"/>
      <c r="AIG41" s="145"/>
      <c r="AIH41" s="145"/>
      <c r="AII41" s="145"/>
      <c r="AIJ41" s="145"/>
      <c r="AIK41" s="145"/>
      <c r="AIL41" s="145"/>
      <c r="AIM41" s="145"/>
      <c r="AIN41" s="145"/>
      <c r="AIO41" s="145"/>
      <c r="AIP41" s="145"/>
      <c r="AIQ41" s="145"/>
      <c r="AIR41" s="145"/>
      <c r="AIS41" s="145"/>
      <c r="AIT41" s="145"/>
      <c r="AIU41" s="145"/>
      <c r="AIV41" s="145"/>
      <c r="AIW41" s="145"/>
      <c r="AIX41" s="145"/>
      <c r="AIY41" s="145"/>
      <c r="AIZ41" s="145"/>
      <c r="AJA41" s="145"/>
      <c r="AJB41" s="145"/>
      <c r="AJC41" s="145"/>
      <c r="AJD41" s="145"/>
      <c r="AJE41" s="145"/>
      <c r="AJF41" s="145"/>
      <c r="AJG41" s="145"/>
      <c r="AJH41" s="145"/>
      <c r="AJI41" s="145"/>
      <c r="AJJ41" s="145"/>
      <c r="AJK41" s="145"/>
      <c r="AJL41" s="145"/>
      <c r="AJM41" s="145"/>
      <c r="AJN41" s="145"/>
      <c r="AJO41" s="145"/>
      <c r="AJP41" s="145"/>
      <c r="AJQ41" s="145"/>
      <c r="AJR41" s="145"/>
      <c r="AJS41" s="145"/>
      <c r="AJT41" s="145"/>
      <c r="AJU41" s="145"/>
      <c r="AJV41" s="145"/>
      <c r="AJW41" s="145"/>
      <c r="AJX41" s="145"/>
      <c r="AJY41" s="145"/>
      <c r="AJZ41" s="145"/>
      <c r="AKA41" s="145"/>
      <c r="AKB41" s="145"/>
      <c r="AKC41" s="145"/>
      <c r="AKD41" s="145"/>
      <c r="AKE41" s="145"/>
      <c r="AKF41" s="145"/>
      <c r="AKG41" s="145"/>
      <c r="AKH41" s="145"/>
      <c r="AKI41" s="145"/>
      <c r="AKJ41" s="145"/>
      <c r="AKK41" s="145"/>
      <c r="AKL41" s="145"/>
      <c r="AKM41" s="145"/>
      <c r="AKN41" s="145"/>
      <c r="AKO41" s="145"/>
      <c r="AKP41" s="145"/>
      <c r="AKQ41" s="145"/>
      <c r="AKR41" s="145"/>
      <c r="AKS41" s="145"/>
      <c r="AKT41" s="145"/>
      <c r="AKU41" s="145"/>
      <c r="AKV41" s="145"/>
      <c r="AKW41" s="145"/>
      <c r="AKX41" s="145"/>
      <c r="AKY41" s="145"/>
      <c r="AKZ41" s="145"/>
      <c r="ALA41" s="145"/>
      <c r="ALB41" s="145"/>
      <c r="ALC41" s="145"/>
      <c r="ALD41" s="145"/>
      <c r="ALE41" s="145"/>
      <c r="ALF41" s="145"/>
      <c r="ALG41" s="145"/>
      <c r="ALH41" s="145"/>
      <c r="ALI41" s="145"/>
      <c r="ALJ41" s="145"/>
      <c r="ALK41" s="145"/>
      <c r="ALL41" s="145"/>
      <c r="ALM41" s="145"/>
      <c r="ALN41" s="145"/>
      <c r="ALO41" s="145"/>
      <c r="ALP41" s="145"/>
      <c r="ALQ41" s="145"/>
      <c r="ALR41" s="145"/>
      <c r="ALS41" s="145"/>
      <c r="ALT41" s="145"/>
      <c r="ALU41" s="145"/>
      <c r="ALV41" s="145"/>
      <c r="ALW41" s="145"/>
      <c r="ALX41" s="145"/>
      <c r="ALY41" s="145"/>
      <c r="ALZ41" s="145"/>
    </row>
    <row r="42" spans="1:1014" x14ac:dyDescent="0.3">
      <c r="A42" s="151"/>
      <c r="B42" s="151"/>
      <c r="C42" s="15"/>
      <c r="D42" s="15"/>
      <c r="E42" s="15"/>
      <c r="F42" s="15"/>
      <c r="G42" s="15"/>
      <c r="H42" s="155"/>
      <c r="I42" s="152"/>
      <c r="J42" s="145"/>
      <c r="K42" s="145"/>
      <c r="L42" s="145"/>
      <c r="M42" s="145"/>
      <c r="N42" s="145"/>
      <c r="O42" s="145"/>
      <c r="P42" s="145"/>
      <c r="Q42" s="145"/>
      <c r="R42" s="145"/>
      <c r="S42" s="145"/>
      <c r="T42" s="145"/>
      <c r="U42" s="145"/>
      <c r="V42" s="145"/>
      <c r="W42" s="145"/>
      <c r="X42" s="145"/>
      <c r="Y42" s="145"/>
      <c r="Z42" s="145"/>
      <c r="AA42" s="145"/>
      <c r="AB42" s="145"/>
      <c r="AC42" s="145"/>
      <c r="AD42" s="145"/>
      <c r="AE42" s="145"/>
      <c r="AF42" s="145"/>
      <c r="AG42" s="145"/>
      <c r="AH42" s="145"/>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c r="BI42" s="145"/>
      <c r="BJ42" s="145"/>
      <c r="BK42" s="145"/>
      <c r="BL42" s="145"/>
      <c r="BM42" s="145"/>
      <c r="BN42" s="145"/>
      <c r="BO42" s="145"/>
      <c r="BP42" s="145"/>
      <c r="BQ42" s="145"/>
      <c r="BR42" s="145"/>
      <c r="BS42" s="145"/>
      <c r="BT42" s="145"/>
      <c r="BU42" s="145"/>
      <c r="BV42" s="145"/>
      <c r="BW42" s="145"/>
      <c r="BX42" s="145"/>
      <c r="BY42" s="145"/>
      <c r="BZ42" s="145"/>
      <c r="CA42" s="145"/>
      <c r="CB42" s="145"/>
      <c r="CC42" s="145"/>
      <c r="CD42" s="145"/>
      <c r="CE42" s="145"/>
      <c r="CF42" s="145"/>
      <c r="CG42" s="145"/>
      <c r="CH42" s="145"/>
      <c r="CI42" s="145"/>
      <c r="CJ42" s="145"/>
      <c r="CK42" s="145"/>
      <c r="CL42" s="145"/>
      <c r="CM42" s="145"/>
      <c r="CN42" s="145"/>
      <c r="CO42" s="145"/>
      <c r="CP42" s="145"/>
      <c r="CQ42" s="145"/>
      <c r="CR42" s="145"/>
      <c r="CS42" s="145"/>
      <c r="CT42" s="145"/>
      <c r="CU42" s="145"/>
      <c r="CV42" s="145"/>
      <c r="CW42" s="145"/>
      <c r="CX42" s="145"/>
      <c r="CY42" s="145"/>
      <c r="CZ42" s="145"/>
      <c r="DA42" s="145"/>
      <c r="DB42" s="145"/>
      <c r="DC42" s="145"/>
      <c r="DD42" s="145"/>
      <c r="DE42" s="145"/>
      <c r="DF42" s="145"/>
      <c r="DG42" s="145"/>
      <c r="DH42" s="145"/>
      <c r="DI42" s="145"/>
      <c r="DJ42" s="145"/>
      <c r="DK42" s="145"/>
      <c r="DL42" s="145"/>
      <c r="DM42" s="145"/>
      <c r="DN42" s="145"/>
      <c r="DO42" s="145"/>
      <c r="DP42" s="145"/>
      <c r="DQ42" s="145"/>
      <c r="DR42" s="145"/>
      <c r="DS42" s="145"/>
      <c r="DT42" s="145"/>
      <c r="DU42" s="145"/>
      <c r="DV42" s="145"/>
      <c r="DW42" s="145"/>
      <c r="DX42" s="145"/>
      <c r="DY42" s="145"/>
      <c r="DZ42" s="145"/>
      <c r="EA42" s="145"/>
      <c r="EB42" s="145"/>
      <c r="EC42" s="145"/>
      <c r="ED42" s="145"/>
      <c r="EE42" s="145"/>
      <c r="EF42" s="145"/>
      <c r="EG42" s="145"/>
      <c r="EH42" s="145"/>
      <c r="EI42" s="145"/>
      <c r="EJ42" s="145"/>
      <c r="EK42" s="145"/>
      <c r="EL42" s="145"/>
      <c r="EM42" s="145"/>
      <c r="EN42" s="145"/>
      <c r="EO42" s="145"/>
      <c r="EP42" s="145"/>
      <c r="EQ42" s="145"/>
      <c r="ER42" s="145"/>
      <c r="ES42" s="145"/>
      <c r="ET42" s="145"/>
      <c r="EU42" s="145"/>
      <c r="EV42" s="145"/>
      <c r="EW42" s="145"/>
      <c r="EX42" s="145"/>
      <c r="EY42" s="145"/>
      <c r="EZ42" s="145"/>
      <c r="FA42" s="145"/>
      <c r="FB42" s="145"/>
      <c r="FC42" s="145"/>
      <c r="FD42" s="145"/>
      <c r="FE42" s="145"/>
      <c r="FF42" s="145"/>
      <c r="FG42" s="145"/>
      <c r="FH42" s="145"/>
      <c r="FI42" s="145"/>
      <c r="FJ42" s="145"/>
      <c r="FK42" s="145"/>
      <c r="FL42" s="145"/>
      <c r="FM42" s="145"/>
      <c r="FN42" s="145"/>
      <c r="FO42" s="145"/>
      <c r="FP42" s="145"/>
      <c r="FQ42" s="145"/>
      <c r="FR42" s="145"/>
      <c r="FS42" s="145"/>
      <c r="FT42" s="145"/>
      <c r="FU42" s="145"/>
      <c r="FV42" s="145"/>
      <c r="FW42" s="145"/>
      <c r="FX42" s="145"/>
      <c r="FY42" s="145"/>
      <c r="FZ42" s="145"/>
      <c r="GA42" s="145"/>
      <c r="GB42" s="145"/>
      <c r="GC42" s="145"/>
      <c r="GD42" s="145"/>
      <c r="GE42" s="145"/>
      <c r="GF42" s="145"/>
      <c r="GG42" s="145"/>
      <c r="GH42" s="145"/>
      <c r="GI42" s="145"/>
      <c r="GJ42" s="145"/>
      <c r="GK42" s="145"/>
      <c r="GL42" s="145"/>
      <c r="GM42" s="145"/>
      <c r="GN42" s="145"/>
      <c r="GO42" s="145"/>
      <c r="GP42" s="145"/>
      <c r="GQ42" s="145"/>
      <c r="GR42" s="145"/>
      <c r="GS42" s="145"/>
      <c r="GT42" s="145"/>
      <c r="GU42" s="145"/>
      <c r="GV42" s="145"/>
      <c r="GW42" s="145"/>
      <c r="GX42" s="145"/>
      <c r="GY42" s="145"/>
      <c r="GZ42" s="145"/>
      <c r="HA42" s="145"/>
      <c r="HB42" s="145"/>
      <c r="HC42" s="145"/>
      <c r="HD42" s="145"/>
      <c r="HE42" s="145"/>
      <c r="HF42" s="145"/>
      <c r="HG42" s="145"/>
      <c r="HH42" s="145"/>
      <c r="HI42" s="145"/>
      <c r="HJ42" s="145"/>
      <c r="HK42" s="145"/>
      <c r="HL42" s="145"/>
      <c r="HM42" s="145"/>
      <c r="HN42" s="145"/>
      <c r="HO42" s="145"/>
      <c r="HP42" s="145"/>
      <c r="HQ42" s="145"/>
      <c r="HR42" s="145"/>
      <c r="HS42" s="145"/>
      <c r="HT42" s="145"/>
      <c r="HU42" s="145"/>
      <c r="HV42" s="145"/>
      <c r="HW42" s="145"/>
      <c r="HX42" s="145"/>
      <c r="HY42" s="145"/>
      <c r="HZ42" s="145"/>
      <c r="IA42" s="145"/>
      <c r="IB42" s="145"/>
      <c r="IC42" s="145"/>
      <c r="ID42" s="145"/>
      <c r="IE42" s="145"/>
      <c r="IF42" s="145"/>
      <c r="IG42" s="145"/>
      <c r="IH42" s="145"/>
      <c r="II42" s="145"/>
      <c r="IJ42" s="145"/>
      <c r="IK42" s="145"/>
      <c r="IL42" s="145"/>
      <c r="IM42" s="145"/>
      <c r="IN42" s="145"/>
      <c r="IO42" s="145"/>
      <c r="IP42" s="145"/>
      <c r="IQ42" s="145"/>
      <c r="IR42" s="145"/>
      <c r="IS42" s="145"/>
      <c r="IT42" s="145"/>
      <c r="IU42" s="145"/>
      <c r="IV42" s="145"/>
      <c r="IW42" s="145"/>
      <c r="IX42" s="145"/>
      <c r="IY42" s="145"/>
      <c r="IZ42" s="145"/>
      <c r="JA42" s="145"/>
      <c r="JB42" s="145"/>
      <c r="JC42" s="145"/>
      <c r="JD42" s="145"/>
      <c r="JE42" s="145"/>
      <c r="JF42" s="145"/>
      <c r="JG42" s="145"/>
      <c r="JH42" s="145"/>
      <c r="JI42" s="145"/>
      <c r="JJ42" s="145"/>
      <c r="JK42" s="145"/>
      <c r="JL42" s="145"/>
      <c r="JM42" s="145"/>
      <c r="JN42" s="145"/>
      <c r="JO42" s="145"/>
      <c r="JP42" s="145"/>
      <c r="JQ42" s="145"/>
      <c r="JR42" s="145"/>
      <c r="JS42" s="145"/>
      <c r="JT42" s="145"/>
      <c r="JU42" s="145"/>
      <c r="JV42" s="145"/>
      <c r="JW42" s="145"/>
      <c r="JX42" s="145"/>
      <c r="JY42" s="145"/>
      <c r="JZ42" s="145"/>
      <c r="KA42" s="145"/>
      <c r="KB42" s="145"/>
      <c r="KC42" s="145"/>
      <c r="KD42" s="145"/>
      <c r="KE42" s="145"/>
      <c r="KF42" s="145"/>
      <c r="KG42" s="145"/>
      <c r="KH42" s="145"/>
      <c r="KI42" s="145"/>
      <c r="KJ42" s="145"/>
      <c r="KK42" s="145"/>
      <c r="KL42" s="145"/>
      <c r="KM42" s="145"/>
      <c r="KN42" s="145"/>
      <c r="KO42" s="145"/>
      <c r="KP42" s="145"/>
      <c r="KQ42" s="145"/>
      <c r="KR42" s="145"/>
      <c r="KS42" s="145"/>
      <c r="KT42" s="145"/>
      <c r="KU42" s="145"/>
      <c r="KV42" s="145"/>
      <c r="KW42" s="145"/>
      <c r="KX42" s="145"/>
      <c r="KY42" s="145"/>
      <c r="KZ42" s="145"/>
      <c r="LA42" s="145"/>
      <c r="LB42" s="145"/>
      <c r="LC42" s="145"/>
      <c r="LD42" s="145"/>
      <c r="LE42" s="145"/>
      <c r="LF42" s="145"/>
      <c r="LG42" s="145"/>
      <c r="LH42" s="145"/>
      <c r="LI42" s="145"/>
      <c r="LJ42" s="145"/>
      <c r="LK42" s="145"/>
      <c r="LL42" s="145"/>
      <c r="LM42" s="145"/>
      <c r="LN42" s="145"/>
      <c r="LO42" s="145"/>
      <c r="LP42" s="145"/>
      <c r="LQ42" s="145"/>
      <c r="LR42" s="145"/>
      <c r="LS42" s="145"/>
      <c r="LT42" s="145"/>
      <c r="LU42" s="145"/>
      <c r="LV42" s="145"/>
      <c r="LW42" s="145"/>
      <c r="LX42" s="145"/>
      <c r="LY42" s="145"/>
      <c r="LZ42" s="145"/>
      <c r="MA42" s="145"/>
      <c r="MB42" s="145"/>
      <c r="MC42" s="145"/>
      <c r="MD42" s="145"/>
      <c r="ME42" s="145"/>
      <c r="MF42" s="145"/>
      <c r="MG42" s="145"/>
      <c r="MH42" s="145"/>
      <c r="MI42" s="145"/>
      <c r="MJ42" s="145"/>
      <c r="MK42" s="145"/>
      <c r="ML42" s="145"/>
      <c r="MM42" s="145"/>
      <c r="MN42" s="145"/>
      <c r="MO42" s="145"/>
      <c r="MP42" s="145"/>
      <c r="MQ42" s="145"/>
      <c r="MR42" s="145"/>
      <c r="MS42" s="145"/>
      <c r="MT42" s="145"/>
      <c r="MU42" s="145"/>
      <c r="MV42" s="145"/>
      <c r="MW42" s="145"/>
      <c r="MX42" s="145"/>
      <c r="MY42" s="145"/>
      <c r="MZ42" s="145"/>
      <c r="NA42" s="145"/>
      <c r="NB42" s="145"/>
      <c r="NC42" s="145"/>
      <c r="ND42" s="145"/>
      <c r="NE42" s="145"/>
      <c r="NF42" s="145"/>
      <c r="NG42" s="145"/>
      <c r="NH42" s="145"/>
      <c r="NI42" s="145"/>
      <c r="NJ42" s="145"/>
      <c r="NK42" s="145"/>
      <c r="NL42" s="145"/>
      <c r="NM42" s="145"/>
      <c r="NN42" s="145"/>
      <c r="NO42" s="145"/>
      <c r="NP42" s="145"/>
      <c r="NQ42" s="145"/>
      <c r="NR42" s="145"/>
      <c r="NS42" s="145"/>
      <c r="NT42" s="145"/>
      <c r="NU42" s="145"/>
      <c r="NV42" s="145"/>
      <c r="NW42" s="145"/>
      <c r="NX42" s="145"/>
      <c r="NY42" s="145"/>
      <c r="NZ42" s="145"/>
      <c r="OA42" s="145"/>
      <c r="OB42" s="145"/>
      <c r="OC42" s="145"/>
      <c r="OD42" s="145"/>
      <c r="OE42" s="145"/>
      <c r="OF42" s="145"/>
      <c r="OG42" s="145"/>
      <c r="OH42" s="145"/>
      <c r="OI42" s="145"/>
      <c r="OJ42" s="145"/>
      <c r="OK42" s="145"/>
      <c r="OL42" s="145"/>
      <c r="OM42" s="145"/>
      <c r="ON42" s="145"/>
      <c r="OO42" s="145"/>
      <c r="OP42" s="145"/>
      <c r="OQ42" s="145"/>
      <c r="OR42" s="145"/>
      <c r="OS42" s="145"/>
      <c r="OT42" s="145"/>
      <c r="OU42" s="145"/>
      <c r="OV42" s="145"/>
      <c r="OW42" s="145"/>
      <c r="OX42" s="145"/>
      <c r="OY42" s="145"/>
      <c r="OZ42" s="145"/>
      <c r="PA42" s="145"/>
      <c r="PB42" s="145"/>
      <c r="PC42" s="145"/>
      <c r="PD42" s="145"/>
      <c r="PE42" s="145"/>
      <c r="PF42" s="145"/>
      <c r="PG42" s="145"/>
      <c r="PH42" s="145"/>
      <c r="PI42" s="145"/>
      <c r="PJ42" s="145"/>
      <c r="PK42" s="145"/>
      <c r="PL42" s="145"/>
      <c r="PM42" s="145"/>
      <c r="PN42" s="145"/>
      <c r="PO42" s="145"/>
      <c r="PP42" s="145"/>
      <c r="PQ42" s="145"/>
      <c r="PR42" s="145"/>
      <c r="PS42" s="145"/>
      <c r="PT42" s="145"/>
      <c r="PU42" s="145"/>
      <c r="PV42" s="145"/>
      <c r="PW42" s="145"/>
      <c r="PX42" s="145"/>
      <c r="PY42" s="145"/>
      <c r="PZ42" s="145"/>
      <c r="QA42" s="145"/>
      <c r="QB42" s="145"/>
      <c r="QC42" s="145"/>
      <c r="QD42" s="145"/>
      <c r="QE42" s="145"/>
      <c r="QF42" s="145"/>
      <c r="QG42" s="145"/>
      <c r="QH42" s="145"/>
      <c r="QI42" s="145"/>
      <c r="QJ42" s="145"/>
      <c r="QK42" s="145"/>
      <c r="QL42" s="145"/>
      <c r="QM42" s="145"/>
      <c r="QN42" s="145"/>
      <c r="QO42" s="145"/>
      <c r="QP42" s="145"/>
      <c r="QQ42" s="145"/>
      <c r="QR42" s="145"/>
      <c r="QS42" s="145"/>
      <c r="QT42" s="145"/>
      <c r="QU42" s="145"/>
      <c r="QV42" s="145"/>
      <c r="QW42" s="145"/>
      <c r="QX42" s="145"/>
      <c r="QY42" s="145"/>
      <c r="QZ42" s="145"/>
      <c r="RA42" s="145"/>
      <c r="RB42" s="145"/>
      <c r="RC42" s="145"/>
      <c r="RD42" s="145"/>
      <c r="RE42" s="145"/>
      <c r="RF42" s="145"/>
      <c r="RG42" s="145"/>
      <c r="RH42" s="145"/>
      <c r="RI42" s="145"/>
      <c r="RJ42" s="145"/>
      <c r="RK42" s="145"/>
      <c r="RL42" s="145"/>
      <c r="RM42" s="145"/>
      <c r="RN42" s="145"/>
      <c r="RO42" s="145"/>
      <c r="RP42" s="145"/>
      <c r="RQ42" s="145"/>
      <c r="RR42" s="145"/>
      <c r="RS42" s="145"/>
      <c r="RT42" s="145"/>
      <c r="RU42" s="145"/>
      <c r="RV42" s="145"/>
      <c r="RW42" s="145"/>
      <c r="RX42" s="145"/>
      <c r="RY42" s="145"/>
      <c r="RZ42" s="145"/>
      <c r="SA42" s="145"/>
      <c r="SB42" s="145"/>
      <c r="SC42" s="145"/>
      <c r="SD42" s="145"/>
      <c r="SE42" s="145"/>
      <c r="SF42" s="145"/>
      <c r="SG42" s="145"/>
      <c r="SH42" s="145"/>
      <c r="SI42" s="145"/>
      <c r="SJ42" s="145"/>
      <c r="SK42" s="145"/>
      <c r="SL42" s="145"/>
      <c r="SM42" s="145"/>
      <c r="SN42" s="145"/>
      <c r="SO42" s="145"/>
      <c r="SP42" s="145"/>
      <c r="SQ42" s="145"/>
      <c r="SR42" s="145"/>
      <c r="SS42" s="145"/>
      <c r="ST42" s="145"/>
      <c r="SU42" s="145"/>
      <c r="SV42" s="145"/>
      <c r="SW42" s="145"/>
      <c r="SX42" s="145"/>
      <c r="SY42" s="145"/>
      <c r="SZ42" s="145"/>
      <c r="TA42" s="145"/>
      <c r="TB42" s="145"/>
      <c r="TC42" s="145"/>
      <c r="TD42" s="145"/>
      <c r="TE42" s="145"/>
      <c r="TF42" s="145"/>
      <c r="TG42" s="145"/>
      <c r="TH42" s="145"/>
      <c r="TI42" s="145"/>
      <c r="TJ42" s="145"/>
      <c r="TK42" s="145"/>
      <c r="TL42" s="145"/>
      <c r="TM42" s="145"/>
      <c r="TN42" s="145"/>
      <c r="TO42" s="145"/>
      <c r="TP42" s="145"/>
      <c r="TQ42" s="145"/>
      <c r="TR42" s="145"/>
      <c r="TS42" s="145"/>
      <c r="TT42" s="145"/>
      <c r="TU42" s="145"/>
      <c r="TV42" s="145"/>
      <c r="TW42" s="145"/>
      <c r="TX42" s="145"/>
      <c r="TY42" s="145"/>
      <c r="TZ42" s="145"/>
      <c r="UA42" s="145"/>
      <c r="UB42" s="145"/>
      <c r="UC42" s="145"/>
      <c r="UD42" s="145"/>
      <c r="UE42" s="145"/>
      <c r="UF42" s="145"/>
      <c r="UG42" s="145"/>
      <c r="UH42" s="145"/>
      <c r="UI42" s="145"/>
      <c r="UJ42" s="145"/>
      <c r="UK42" s="145"/>
      <c r="UL42" s="145"/>
      <c r="UM42" s="145"/>
      <c r="UN42" s="145"/>
      <c r="UO42" s="145"/>
      <c r="UP42" s="145"/>
      <c r="UQ42" s="145"/>
      <c r="UR42" s="145"/>
      <c r="US42" s="145"/>
      <c r="UT42" s="145"/>
      <c r="UU42" s="145"/>
      <c r="UV42" s="145"/>
      <c r="UW42" s="145"/>
      <c r="UX42" s="145"/>
      <c r="UY42" s="145"/>
      <c r="UZ42" s="145"/>
      <c r="VA42" s="145"/>
      <c r="VB42" s="145"/>
      <c r="VC42" s="145"/>
      <c r="VD42" s="145"/>
      <c r="VE42" s="145"/>
      <c r="VF42" s="145"/>
      <c r="VG42" s="145"/>
      <c r="VH42" s="145"/>
      <c r="VI42" s="145"/>
      <c r="VJ42" s="145"/>
      <c r="VK42" s="145"/>
      <c r="VL42" s="145"/>
      <c r="VM42" s="145"/>
      <c r="VN42" s="145"/>
      <c r="VO42" s="145"/>
      <c r="VP42" s="145"/>
      <c r="VQ42" s="145"/>
      <c r="VR42" s="145"/>
      <c r="VS42" s="145"/>
      <c r="VT42" s="145"/>
      <c r="VU42" s="145"/>
      <c r="VV42" s="145"/>
      <c r="VW42" s="145"/>
      <c r="VX42" s="145"/>
      <c r="VY42" s="145"/>
      <c r="VZ42" s="145"/>
      <c r="WA42" s="145"/>
      <c r="WB42" s="145"/>
      <c r="WC42" s="145"/>
      <c r="WD42" s="145"/>
      <c r="WE42" s="145"/>
      <c r="WF42" s="145"/>
      <c r="WG42" s="145"/>
      <c r="WH42" s="145"/>
      <c r="WI42" s="145"/>
      <c r="WJ42" s="145"/>
      <c r="WK42" s="145"/>
      <c r="WL42" s="145"/>
      <c r="WM42" s="145"/>
      <c r="WN42" s="145"/>
      <c r="WO42" s="145"/>
      <c r="WP42" s="145"/>
      <c r="WQ42" s="145"/>
      <c r="WR42" s="145"/>
      <c r="WS42" s="145"/>
      <c r="WT42" s="145"/>
      <c r="WU42" s="145"/>
      <c r="WV42" s="145"/>
      <c r="WW42" s="145"/>
      <c r="WX42" s="145"/>
      <c r="WY42" s="145"/>
      <c r="WZ42" s="145"/>
      <c r="XA42" s="145"/>
      <c r="XB42" s="145"/>
      <c r="XC42" s="145"/>
      <c r="XD42" s="145"/>
      <c r="XE42" s="145"/>
      <c r="XF42" s="145"/>
      <c r="XG42" s="145"/>
      <c r="XH42" s="145"/>
      <c r="XI42" s="145"/>
      <c r="XJ42" s="145"/>
      <c r="XK42" s="145"/>
      <c r="XL42" s="145"/>
      <c r="XM42" s="145"/>
      <c r="XN42" s="145"/>
      <c r="XO42" s="145"/>
      <c r="XP42" s="145"/>
      <c r="XQ42" s="145"/>
      <c r="XR42" s="145"/>
      <c r="XS42" s="145"/>
      <c r="XT42" s="145"/>
      <c r="XU42" s="145"/>
      <c r="XV42" s="145"/>
      <c r="XW42" s="145"/>
      <c r="XX42" s="145"/>
      <c r="XY42" s="145"/>
      <c r="XZ42" s="145"/>
      <c r="YA42" s="145"/>
      <c r="YB42" s="145"/>
      <c r="YC42" s="145"/>
      <c r="YD42" s="145"/>
      <c r="YE42" s="145"/>
      <c r="YF42" s="145"/>
      <c r="YG42" s="145"/>
      <c r="YH42" s="145"/>
      <c r="YI42" s="145"/>
      <c r="YJ42" s="145"/>
      <c r="YK42" s="145"/>
      <c r="YL42" s="145"/>
      <c r="YM42" s="145"/>
      <c r="YN42" s="145"/>
      <c r="YO42" s="145"/>
      <c r="YP42" s="145"/>
      <c r="YQ42" s="145"/>
      <c r="YR42" s="145"/>
      <c r="YS42" s="145"/>
      <c r="YT42" s="145"/>
      <c r="YU42" s="145"/>
      <c r="YV42" s="145"/>
      <c r="YW42" s="145"/>
      <c r="YX42" s="145"/>
      <c r="YY42" s="145"/>
      <c r="YZ42" s="145"/>
      <c r="ZA42" s="145"/>
      <c r="ZB42" s="145"/>
      <c r="ZC42" s="145"/>
      <c r="ZD42" s="145"/>
      <c r="ZE42" s="145"/>
      <c r="ZF42" s="145"/>
      <c r="ZG42" s="145"/>
      <c r="ZH42" s="145"/>
      <c r="ZI42" s="145"/>
      <c r="ZJ42" s="145"/>
      <c r="ZK42" s="145"/>
      <c r="ZL42" s="145"/>
      <c r="ZM42" s="145"/>
      <c r="ZN42" s="145"/>
      <c r="ZO42" s="145"/>
      <c r="ZP42" s="145"/>
      <c r="ZQ42" s="145"/>
      <c r="ZR42" s="145"/>
      <c r="ZS42" s="145"/>
      <c r="ZT42" s="145"/>
      <c r="ZU42" s="145"/>
      <c r="ZV42" s="145"/>
      <c r="ZW42" s="145"/>
      <c r="ZX42" s="145"/>
      <c r="ZY42" s="145"/>
      <c r="ZZ42" s="145"/>
      <c r="AAA42" s="145"/>
      <c r="AAB42" s="145"/>
      <c r="AAC42" s="145"/>
      <c r="AAD42" s="145"/>
      <c r="AAE42" s="145"/>
      <c r="AAF42" s="145"/>
      <c r="AAG42" s="145"/>
      <c r="AAH42" s="145"/>
      <c r="AAI42" s="145"/>
      <c r="AAJ42" s="145"/>
      <c r="AAK42" s="145"/>
      <c r="AAL42" s="145"/>
      <c r="AAM42" s="145"/>
      <c r="AAN42" s="145"/>
      <c r="AAO42" s="145"/>
      <c r="AAP42" s="145"/>
      <c r="AAQ42" s="145"/>
      <c r="AAR42" s="145"/>
      <c r="AAS42" s="145"/>
      <c r="AAT42" s="145"/>
      <c r="AAU42" s="145"/>
      <c r="AAV42" s="145"/>
      <c r="AAW42" s="145"/>
      <c r="AAX42" s="145"/>
      <c r="AAY42" s="145"/>
      <c r="AAZ42" s="145"/>
      <c r="ABA42" s="145"/>
      <c r="ABB42" s="145"/>
      <c r="ABC42" s="145"/>
      <c r="ABD42" s="145"/>
      <c r="ABE42" s="145"/>
      <c r="ABF42" s="145"/>
      <c r="ABG42" s="145"/>
      <c r="ABH42" s="145"/>
      <c r="ABI42" s="145"/>
      <c r="ABJ42" s="145"/>
      <c r="ABK42" s="145"/>
      <c r="ABL42" s="145"/>
      <c r="ABM42" s="145"/>
      <c r="ABN42" s="145"/>
      <c r="ABO42" s="145"/>
      <c r="ABP42" s="145"/>
      <c r="ABQ42" s="145"/>
      <c r="ABR42" s="145"/>
      <c r="ABS42" s="145"/>
      <c r="ABT42" s="145"/>
      <c r="ABU42" s="145"/>
      <c r="ABV42" s="145"/>
      <c r="ABW42" s="145"/>
      <c r="ABX42" s="145"/>
      <c r="ABY42" s="145"/>
      <c r="ABZ42" s="145"/>
      <c r="ACA42" s="145"/>
      <c r="ACB42" s="145"/>
      <c r="ACC42" s="145"/>
      <c r="ACD42" s="145"/>
      <c r="ACE42" s="145"/>
      <c r="ACF42" s="145"/>
      <c r="ACG42" s="145"/>
      <c r="ACH42" s="145"/>
      <c r="ACI42" s="145"/>
      <c r="ACJ42" s="145"/>
      <c r="ACK42" s="145"/>
      <c r="ACL42" s="145"/>
      <c r="ACM42" s="145"/>
      <c r="ACN42" s="145"/>
      <c r="ACO42" s="145"/>
      <c r="ACP42" s="145"/>
      <c r="ACQ42" s="145"/>
      <c r="ACR42" s="145"/>
      <c r="ACS42" s="145"/>
      <c r="ACT42" s="145"/>
      <c r="ACU42" s="145"/>
      <c r="ACV42" s="145"/>
      <c r="ACW42" s="145"/>
      <c r="ACX42" s="145"/>
      <c r="ACY42" s="145"/>
      <c r="ACZ42" s="145"/>
      <c r="ADA42" s="145"/>
      <c r="ADB42" s="145"/>
      <c r="ADC42" s="145"/>
      <c r="ADD42" s="145"/>
      <c r="ADE42" s="145"/>
      <c r="ADF42" s="145"/>
      <c r="ADG42" s="145"/>
      <c r="ADH42" s="145"/>
      <c r="ADI42" s="145"/>
      <c r="ADJ42" s="145"/>
      <c r="ADK42" s="145"/>
      <c r="ADL42" s="145"/>
      <c r="ADM42" s="145"/>
      <c r="ADN42" s="145"/>
      <c r="ADO42" s="145"/>
      <c r="ADP42" s="145"/>
      <c r="ADQ42" s="145"/>
      <c r="ADR42" s="145"/>
      <c r="ADS42" s="145"/>
      <c r="ADT42" s="145"/>
      <c r="ADU42" s="145"/>
      <c r="ADV42" s="145"/>
      <c r="ADW42" s="145"/>
      <c r="ADX42" s="145"/>
      <c r="ADY42" s="145"/>
      <c r="ADZ42" s="145"/>
      <c r="AEA42" s="145"/>
      <c r="AEB42" s="145"/>
      <c r="AEC42" s="145"/>
      <c r="AED42" s="145"/>
      <c r="AEE42" s="145"/>
      <c r="AEF42" s="145"/>
      <c r="AEG42" s="145"/>
      <c r="AEH42" s="145"/>
      <c r="AEI42" s="145"/>
      <c r="AEJ42" s="145"/>
      <c r="AEK42" s="145"/>
      <c r="AEL42" s="145"/>
      <c r="AEM42" s="145"/>
      <c r="AEN42" s="145"/>
      <c r="AEO42" s="145"/>
      <c r="AEP42" s="145"/>
      <c r="AEQ42" s="145"/>
      <c r="AER42" s="145"/>
      <c r="AES42" s="145"/>
      <c r="AET42" s="145"/>
      <c r="AEU42" s="145"/>
      <c r="AEV42" s="145"/>
      <c r="AEW42" s="145"/>
      <c r="AEX42" s="145"/>
      <c r="AEY42" s="145"/>
      <c r="AEZ42" s="145"/>
      <c r="AFA42" s="145"/>
      <c r="AFB42" s="145"/>
      <c r="AFC42" s="145"/>
      <c r="AFD42" s="145"/>
      <c r="AFE42" s="145"/>
      <c r="AFF42" s="145"/>
      <c r="AFG42" s="145"/>
      <c r="AFH42" s="145"/>
      <c r="AFI42" s="145"/>
      <c r="AFJ42" s="145"/>
      <c r="AFK42" s="145"/>
      <c r="AFL42" s="145"/>
      <c r="AFM42" s="145"/>
      <c r="AFN42" s="145"/>
      <c r="AFO42" s="145"/>
      <c r="AFP42" s="145"/>
      <c r="AFQ42" s="145"/>
      <c r="AFR42" s="145"/>
      <c r="AFS42" s="145"/>
      <c r="AFT42" s="145"/>
      <c r="AFU42" s="145"/>
      <c r="AFV42" s="145"/>
      <c r="AFW42" s="145"/>
      <c r="AFX42" s="145"/>
      <c r="AFY42" s="145"/>
      <c r="AFZ42" s="145"/>
      <c r="AGA42" s="145"/>
      <c r="AGB42" s="145"/>
      <c r="AGC42" s="145"/>
      <c r="AGD42" s="145"/>
      <c r="AGE42" s="145"/>
      <c r="AGF42" s="145"/>
      <c r="AGG42" s="145"/>
      <c r="AGH42" s="145"/>
      <c r="AGI42" s="145"/>
      <c r="AGJ42" s="145"/>
      <c r="AGK42" s="145"/>
      <c r="AGL42" s="145"/>
      <c r="AGM42" s="145"/>
      <c r="AGN42" s="145"/>
      <c r="AGO42" s="145"/>
      <c r="AGP42" s="145"/>
      <c r="AGQ42" s="145"/>
      <c r="AGR42" s="145"/>
      <c r="AGS42" s="145"/>
      <c r="AGT42" s="145"/>
      <c r="AGU42" s="145"/>
      <c r="AGV42" s="145"/>
      <c r="AGW42" s="145"/>
      <c r="AGX42" s="145"/>
      <c r="AGY42" s="145"/>
      <c r="AGZ42" s="145"/>
      <c r="AHA42" s="145"/>
      <c r="AHB42" s="145"/>
      <c r="AHC42" s="145"/>
      <c r="AHD42" s="145"/>
      <c r="AHE42" s="145"/>
      <c r="AHF42" s="145"/>
      <c r="AHG42" s="145"/>
      <c r="AHH42" s="145"/>
      <c r="AHI42" s="145"/>
      <c r="AHJ42" s="145"/>
      <c r="AHK42" s="145"/>
      <c r="AHL42" s="145"/>
      <c r="AHM42" s="145"/>
      <c r="AHN42" s="145"/>
      <c r="AHO42" s="145"/>
      <c r="AHP42" s="145"/>
      <c r="AHQ42" s="145"/>
      <c r="AHR42" s="145"/>
      <c r="AHS42" s="145"/>
      <c r="AHT42" s="145"/>
      <c r="AHU42" s="145"/>
      <c r="AHV42" s="145"/>
      <c r="AHW42" s="145"/>
      <c r="AHX42" s="145"/>
      <c r="AHY42" s="145"/>
      <c r="AHZ42" s="145"/>
      <c r="AIA42" s="145"/>
      <c r="AIB42" s="145"/>
      <c r="AIC42" s="145"/>
      <c r="AID42" s="145"/>
      <c r="AIE42" s="145"/>
      <c r="AIF42" s="145"/>
      <c r="AIG42" s="145"/>
      <c r="AIH42" s="145"/>
      <c r="AII42" s="145"/>
      <c r="AIJ42" s="145"/>
      <c r="AIK42" s="145"/>
      <c r="AIL42" s="145"/>
      <c r="AIM42" s="145"/>
      <c r="AIN42" s="145"/>
      <c r="AIO42" s="145"/>
      <c r="AIP42" s="145"/>
      <c r="AIQ42" s="145"/>
      <c r="AIR42" s="145"/>
      <c r="AIS42" s="145"/>
      <c r="AIT42" s="145"/>
      <c r="AIU42" s="145"/>
      <c r="AIV42" s="145"/>
      <c r="AIW42" s="145"/>
      <c r="AIX42" s="145"/>
      <c r="AIY42" s="145"/>
      <c r="AIZ42" s="145"/>
      <c r="AJA42" s="145"/>
      <c r="AJB42" s="145"/>
      <c r="AJC42" s="145"/>
      <c r="AJD42" s="145"/>
      <c r="AJE42" s="145"/>
      <c r="AJF42" s="145"/>
      <c r="AJG42" s="145"/>
      <c r="AJH42" s="145"/>
      <c r="AJI42" s="145"/>
      <c r="AJJ42" s="145"/>
      <c r="AJK42" s="145"/>
      <c r="AJL42" s="145"/>
      <c r="AJM42" s="145"/>
      <c r="AJN42" s="145"/>
      <c r="AJO42" s="145"/>
      <c r="AJP42" s="145"/>
      <c r="AJQ42" s="145"/>
      <c r="AJR42" s="145"/>
      <c r="AJS42" s="145"/>
      <c r="AJT42" s="145"/>
      <c r="AJU42" s="145"/>
      <c r="AJV42" s="145"/>
      <c r="AJW42" s="145"/>
      <c r="AJX42" s="145"/>
      <c r="AJY42" s="145"/>
      <c r="AJZ42" s="145"/>
      <c r="AKA42" s="145"/>
      <c r="AKB42" s="145"/>
      <c r="AKC42" s="145"/>
      <c r="AKD42" s="145"/>
      <c r="AKE42" s="145"/>
      <c r="AKF42" s="145"/>
      <c r="AKG42" s="145"/>
      <c r="AKH42" s="145"/>
      <c r="AKI42" s="145"/>
      <c r="AKJ42" s="145"/>
      <c r="AKK42" s="145"/>
      <c r="AKL42" s="145"/>
      <c r="AKM42" s="145"/>
      <c r="AKN42" s="145"/>
      <c r="AKO42" s="145"/>
      <c r="AKP42" s="145"/>
      <c r="AKQ42" s="145"/>
      <c r="AKR42" s="145"/>
      <c r="AKS42" s="145"/>
      <c r="AKT42" s="145"/>
      <c r="AKU42" s="145"/>
      <c r="AKV42" s="145"/>
      <c r="AKW42" s="145"/>
      <c r="AKX42" s="145"/>
      <c r="AKY42" s="145"/>
      <c r="AKZ42" s="145"/>
      <c r="ALA42" s="145"/>
      <c r="ALB42" s="145"/>
      <c r="ALC42" s="145"/>
      <c r="ALD42" s="145"/>
      <c r="ALE42" s="145"/>
      <c r="ALF42" s="145"/>
      <c r="ALG42" s="145"/>
      <c r="ALH42" s="145"/>
      <c r="ALI42" s="145"/>
      <c r="ALJ42" s="145"/>
      <c r="ALK42" s="145"/>
      <c r="ALL42" s="145"/>
      <c r="ALM42" s="145"/>
      <c r="ALN42" s="145"/>
      <c r="ALO42" s="145"/>
      <c r="ALP42" s="145"/>
      <c r="ALQ42" s="145"/>
      <c r="ALR42" s="145"/>
      <c r="ALS42" s="145"/>
      <c r="ALT42" s="145"/>
      <c r="ALU42" s="145"/>
      <c r="ALV42" s="145"/>
      <c r="ALW42" s="145"/>
      <c r="ALX42" s="145"/>
      <c r="ALY42" s="145"/>
      <c r="ALZ42" s="145"/>
    </row>
    <row r="43" spans="1:1014" ht="24" customHeight="1" x14ac:dyDescent="0.3">
      <c r="A43" s="151"/>
      <c r="B43" s="151"/>
      <c r="C43" s="249" t="s">
        <v>37</v>
      </c>
      <c r="D43" s="249"/>
      <c r="E43" s="249"/>
      <c r="F43" s="249"/>
      <c r="G43" s="249"/>
      <c r="H43" s="249"/>
      <c r="I43" s="152"/>
      <c r="J43" s="145"/>
      <c r="K43" s="145"/>
      <c r="L43" s="145"/>
      <c r="M43" s="145"/>
      <c r="N43" s="145"/>
      <c r="O43" s="145"/>
      <c r="P43" s="145"/>
      <c r="Q43" s="160"/>
      <c r="R43" s="145"/>
      <c r="S43" s="145"/>
      <c r="T43" s="145"/>
      <c r="U43" s="145"/>
      <c r="V43" s="145"/>
      <c r="W43" s="145"/>
      <c r="X43" s="145"/>
      <c r="Y43" s="145"/>
      <c r="Z43" s="145"/>
      <c r="AA43" s="145"/>
      <c r="AB43" s="145"/>
      <c r="AC43" s="145"/>
      <c r="AD43" s="145"/>
      <c r="AE43" s="145"/>
      <c r="AF43" s="145"/>
      <c r="AG43" s="145"/>
      <c r="AH43" s="145"/>
      <c r="AI43" s="145"/>
      <c r="AJ43" s="145"/>
      <c r="AK43" s="145"/>
      <c r="AL43" s="145"/>
      <c r="AM43" s="145"/>
      <c r="AN43" s="145"/>
      <c r="AO43" s="145"/>
      <c r="AP43" s="145"/>
      <c r="AQ43" s="145"/>
      <c r="AR43" s="145"/>
      <c r="AS43" s="145"/>
      <c r="AT43" s="145"/>
      <c r="AU43" s="145"/>
      <c r="AV43" s="145"/>
      <c r="AW43" s="145"/>
      <c r="AX43" s="145"/>
      <c r="AY43" s="145"/>
      <c r="AZ43" s="145"/>
      <c r="BA43" s="145"/>
      <c r="BB43" s="145"/>
      <c r="BC43" s="145"/>
      <c r="BD43" s="145"/>
      <c r="BE43" s="145"/>
      <c r="BF43" s="145"/>
      <c r="BG43" s="145"/>
      <c r="BH43" s="145"/>
      <c r="BI43" s="145"/>
      <c r="BJ43" s="145"/>
      <c r="BK43" s="145"/>
      <c r="BL43" s="145"/>
      <c r="BM43" s="145"/>
      <c r="BN43" s="145"/>
      <c r="BO43" s="145"/>
      <c r="BP43" s="145"/>
      <c r="BQ43" s="145"/>
      <c r="BR43" s="145"/>
      <c r="BS43" s="145"/>
      <c r="BT43" s="145"/>
      <c r="BU43" s="145"/>
      <c r="BV43" s="145"/>
      <c r="BW43" s="145"/>
      <c r="BX43" s="145"/>
      <c r="BY43" s="145"/>
      <c r="BZ43" s="145"/>
      <c r="CA43" s="145"/>
      <c r="CB43" s="145"/>
      <c r="CC43" s="145"/>
      <c r="CD43" s="145"/>
      <c r="CE43" s="145"/>
      <c r="CF43" s="145"/>
      <c r="CG43" s="145"/>
      <c r="CH43" s="145"/>
      <c r="CI43" s="145"/>
      <c r="CJ43" s="145"/>
      <c r="CK43" s="145"/>
      <c r="CL43" s="145"/>
      <c r="CM43" s="145"/>
      <c r="CN43" s="145"/>
      <c r="CO43" s="145"/>
      <c r="CP43" s="145"/>
      <c r="CQ43" s="145"/>
      <c r="CR43" s="145"/>
      <c r="CS43" s="145"/>
      <c r="CT43" s="145"/>
      <c r="CU43" s="145"/>
      <c r="CV43" s="145"/>
      <c r="CW43" s="145"/>
      <c r="CX43" s="145"/>
      <c r="CY43" s="145"/>
      <c r="CZ43" s="145"/>
      <c r="DA43" s="145"/>
      <c r="DB43" s="145"/>
      <c r="DC43" s="145"/>
      <c r="DD43" s="145"/>
      <c r="DE43" s="145"/>
      <c r="DF43" s="145"/>
      <c r="DG43" s="145"/>
      <c r="DH43" s="145"/>
      <c r="DI43" s="145"/>
      <c r="DJ43" s="145"/>
      <c r="DK43" s="145"/>
      <c r="DL43" s="145"/>
      <c r="DM43" s="145"/>
      <c r="DN43" s="145"/>
      <c r="DO43" s="145"/>
      <c r="DP43" s="145"/>
      <c r="DQ43" s="145"/>
      <c r="DR43" s="145"/>
      <c r="DS43" s="145"/>
      <c r="DT43" s="145"/>
      <c r="DU43" s="145"/>
      <c r="DV43" s="145"/>
      <c r="DW43" s="145"/>
      <c r="DX43" s="145"/>
      <c r="DY43" s="145"/>
      <c r="DZ43" s="145"/>
      <c r="EA43" s="145"/>
      <c r="EB43" s="145"/>
      <c r="EC43" s="145"/>
      <c r="ED43" s="145"/>
      <c r="EE43" s="145"/>
      <c r="EF43" s="145"/>
      <c r="EG43" s="145"/>
      <c r="EH43" s="145"/>
      <c r="EI43" s="145"/>
      <c r="EJ43" s="145"/>
      <c r="EK43" s="145"/>
      <c r="EL43" s="145"/>
      <c r="EM43" s="145"/>
      <c r="EN43" s="145"/>
      <c r="EO43" s="145"/>
      <c r="EP43" s="145"/>
      <c r="EQ43" s="145"/>
      <c r="ER43" s="145"/>
      <c r="ES43" s="145"/>
      <c r="ET43" s="145"/>
      <c r="EU43" s="145"/>
      <c r="EV43" s="145"/>
      <c r="EW43" s="145"/>
      <c r="EX43" s="145"/>
      <c r="EY43" s="145"/>
      <c r="EZ43" s="145"/>
      <c r="FA43" s="145"/>
      <c r="FB43" s="145"/>
      <c r="FC43" s="145"/>
      <c r="FD43" s="145"/>
      <c r="FE43" s="145"/>
      <c r="FF43" s="145"/>
      <c r="FG43" s="145"/>
      <c r="FH43" s="145"/>
      <c r="FI43" s="145"/>
      <c r="FJ43" s="145"/>
      <c r="FK43" s="145"/>
      <c r="FL43" s="145"/>
      <c r="FM43" s="145"/>
      <c r="FN43" s="145"/>
      <c r="FO43" s="145"/>
      <c r="FP43" s="145"/>
      <c r="FQ43" s="145"/>
      <c r="FR43" s="145"/>
      <c r="FS43" s="145"/>
      <c r="FT43" s="145"/>
      <c r="FU43" s="145"/>
      <c r="FV43" s="145"/>
      <c r="FW43" s="145"/>
      <c r="FX43" s="145"/>
      <c r="FY43" s="145"/>
      <c r="FZ43" s="145"/>
      <c r="GA43" s="145"/>
      <c r="GB43" s="145"/>
      <c r="GC43" s="145"/>
      <c r="GD43" s="145"/>
      <c r="GE43" s="145"/>
      <c r="GF43" s="145"/>
      <c r="GG43" s="145"/>
      <c r="GH43" s="145"/>
      <c r="GI43" s="145"/>
      <c r="GJ43" s="145"/>
      <c r="GK43" s="145"/>
      <c r="GL43" s="145"/>
      <c r="GM43" s="145"/>
      <c r="GN43" s="145"/>
      <c r="GO43" s="145"/>
      <c r="GP43" s="145"/>
      <c r="GQ43" s="145"/>
      <c r="GR43" s="145"/>
      <c r="GS43" s="145"/>
      <c r="GT43" s="145"/>
      <c r="GU43" s="145"/>
      <c r="GV43" s="145"/>
      <c r="GW43" s="145"/>
      <c r="GX43" s="145"/>
      <c r="GY43" s="145"/>
      <c r="GZ43" s="145"/>
      <c r="HA43" s="145"/>
      <c r="HB43" s="145"/>
      <c r="HC43" s="145"/>
      <c r="HD43" s="145"/>
      <c r="HE43" s="145"/>
      <c r="HF43" s="145"/>
      <c r="HG43" s="145"/>
      <c r="HH43" s="145"/>
      <c r="HI43" s="145"/>
      <c r="HJ43" s="145"/>
      <c r="HK43" s="145"/>
      <c r="HL43" s="145"/>
      <c r="HM43" s="145"/>
      <c r="HN43" s="145"/>
      <c r="HO43" s="145"/>
      <c r="HP43" s="145"/>
      <c r="HQ43" s="145"/>
      <c r="HR43" s="145"/>
      <c r="HS43" s="145"/>
      <c r="HT43" s="145"/>
      <c r="HU43" s="145"/>
      <c r="HV43" s="145"/>
      <c r="HW43" s="145"/>
      <c r="HX43" s="145"/>
      <c r="HY43" s="145"/>
      <c r="HZ43" s="145"/>
      <c r="IA43" s="145"/>
      <c r="IB43" s="145"/>
      <c r="IC43" s="145"/>
      <c r="ID43" s="145"/>
      <c r="IE43" s="145"/>
      <c r="IF43" s="145"/>
      <c r="IG43" s="145"/>
      <c r="IH43" s="145"/>
      <c r="II43" s="145"/>
      <c r="IJ43" s="145"/>
      <c r="IK43" s="145"/>
      <c r="IL43" s="145"/>
      <c r="IM43" s="145"/>
      <c r="IN43" s="145"/>
      <c r="IO43" s="145"/>
      <c r="IP43" s="145"/>
      <c r="IQ43" s="145"/>
      <c r="IR43" s="145"/>
      <c r="IS43" s="145"/>
      <c r="IT43" s="145"/>
      <c r="IU43" s="145"/>
      <c r="IV43" s="145"/>
      <c r="IW43" s="145"/>
      <c r="IX43" s="145"/>
      <c r="IY43" s="145"/>
      <c r="IZ43" s="145"/>
      <c r="JA43" s="145"/>
      <c r="JB43" s="145"/>
      <c r="JC43" s="145"/>
      <c r="JD43" s="145"/>
      <c r="JE43" s="145"/>
      <c r="JF43" s="145"/>
      <c r="JG43" s="145"/>
      <c r="JH43" s="145"/>
      <c r="JI43" s="145"/>
      <c r="JJ43" s="145"/>
      <c r="JK43" s="145"/>
      <c r="JL43" s="145"/>
      <c r="JM43" s="145"/>
      <c r="JN43" s="145"/>
      <c r="JO43" s="145"/>
      <c r="JP43" s="145"/>
      <c r="JQ43" s="145"/>
      <c r="JR43" s="145"/>
      <c r="JS43" s="145"/>
      <c r="JT43" s="145"/>
      <c r="JU43" s="145"/>
      <c r="JV43" s="145"/>
      <c r="JW43" s="145"/>
      <c r="JX43" s="145"/>
      <c r="JY43" s="145"/>
      <c r="JZ43" s="145"/>
      <c r="KA43" s="145"/>
      <c r="KB43" s="145"/>
      <c r="KC43" s="145"/>
      <c r="KD43" s="145"/>
      <c r="KE43" s="145"/>
      <c r="KF43" s="145"/>
      <c r="KG43" s="145"/>
      <c r="KH43" s="145"/>
      <c r="KI43" s="145"/>
      <c r="KJ43" s="145"/>
      <c r="KK43" s="145"/>
      <c r="KL43" s="145"/>
      <c r="KM43" s="145"/>
      <c r="KN43" s="145"/>
      <c r="KO43" s="145"/>
      <c r="KP43" s="145"/>
      <c r="KQ43" s="145"/>
      <c r="KR43" s="145"/>
      <c r="KS43" s="145"/>
      <c r="KT43" s="145"/>
      <c r="KU43" s="145"/>
      <c r="KV43" s="145"/>
      <c r="KW43" s="145"/>
      <c r="KX43" s="145"/>
      <c r="KY43" s="145"/>
      <c r="KZ43" s="145"/>
      <c r="LA43" s="145"/>
      <c r="LB43" s="145"/>
      <c r="LC43" s="145"/>
      <c r="LD43" s="145"/>
      <c r="LE43" s="145"/>
      <c r="LF43" s="145"/>
      <c r="LG43" s="145"/>
      <c r="LH43" s="145"/>
      <c r="LI43" s="145"/>
      <c r="LJ43" s="145"/>
      <c r="LK43" s="145"/>
      <c r="LL43" s="145"/>
      <c r="LM43" s="145"/>
      <c r="LN43" s="145"/>
      <c r="LO43" s="145"/>
      <c r="LP43" s="145"/>
      <c r="LQ43" s="145"/>
      <c r="LR43" s="145"/>
      <c r="LS43" s="145"/>
      <c r="LT43" s="145"/>
      <c r="LU43" s="145"/>
      <c r="LV43" s="145"/>
      <c r="LW43" s="145"/>
      <c r="LX43" s="145"/>
      <c r="LY43" s="145"/>
      <c r="LZ43" s="145"/>
      <c r="MA43" s="145"/>
      <c r="MB43" s="145"/>
      <c r="MC43" s="145"/>
      <c r="MD43" s="145"/>
      <c r="ME43" s="145"/>
      <c r="MF43" s="145"/>
      <c r="MG43" s="145"/>
      <c r="MH43" s="145"/>
      <c r="MI43" s="145"/>
      <c r="MJ43" s="145"/>
      <c r="MK43" s="145"/>
      <c r="ML43" s="145"/>
      <c r="MM43" s="145"/>
      <c r="MN43" s="145"/>
      <c r="MO43" s="145"/>
      <c r="MP43" s="145"/>
      <c r="MQ43" s="145"/>
      <c r="MR43" s="145"/>
      <c r="MS43" s="145"/>
      <c r="MT43" s="145"/>
      <c r="MU43" s="145"/>
      <c r="MV43" s="145"/>
      <c r="MW43" s="145"/>
      <c r="MX43" s="145"/>
      <c r="MY43" s="145"/>
      <c r="MZ43" s="145"/>
      <c r="NA43" s="145"/>
      <c r="NB43" s="145"/>
      <c r="NC43" s="145"/>
      <c r="ND43" s="145"/>
      <c r="NE43" s="145"/>
      <c r="NF43" s="145"/>
      <c r="NG43" s="145"/>
      <c r="NH43" s="145"/>
      <c r="NI43" s="145"/>
      <c r="NJ43" s="145"/>
      <c r="NK43" s="145"/>
      <c r="NL43" s="145"/>
      <c r="NM43" s="145"/>
      <c r="NN43" s="145"/>
      <c r="NO43" s="145"/>
      <c r="NP43" s="145"/>
      <c r="NQ43" s="145"/>
      <c r="NR43" s="145"/>
      <c r="NS43" s="145"/>
      <c r="NT43" s="145"/>
      <c r="NU43" s="145"/>
      <c r="NV43" s="145"/>
      <c r="NW43" s="145"/>
      <c r="NX43" s="145"/>
      <c r="NY43" s="145"/>
      <c r="NZ43" s="145"/>
      <c r="OA43" s="145"/>
      <c r="OB43" s="145"/>
      <c r="OC43" s="145"/>
      <c r="OD43" s="145"/>
      <c r="OE43" s="145"/>
      <c r="OF43" s="145"/>
      <c r="OG43" s="145"/>
      <c r="OH43" s="145"/>
      <c r="OI43" s="145"/>
      <c r="OJ43" s="145"/>
      <c r="OK43" s="145"/>
      <c r="OL43" s="145"/>
      <c r="OM43" s="145"/>
      <c r="ON43" s="145"/>
      <c r="OO43" s="145"/>
      <c r="OP43" s="145"/>
      <c r="OQ43" s="145"/>
      <c r="OR43" s="145"/>
      <c r="OS43" s="145"/>
      <c r="OT43" s="145"/>
      <c r="OU43" s="145"/>
      <c r="OV43" s="145"/>
      <c r="OW43" s="145"/>
      <c r="OX43" s="145"/>
      <c r="OY43" s="145"/>
      <c r="OZ43" s="145"/>
      <c r="PA43" s="145"/>
      <c r="PB43" s="145"/>
      <c r="PC43" s="145"/>
      <c r="PD43" s="145"/>
      <c r="PE43" s="145"/>
      <c r="PF43" s="145"/>
      <c r="PG43" s="145"/>
      <c r="PH43" s="145"/>
      <c r="PI43" s="145"/>
      <c r="PJ43" s="145"/>
      <c r="PK43" s="145"/>
      <c r="PL43" s="145"/>
      <c r="PM43" s="145"/>
      <c r="PN43" s="145"/>
      <c r="PO43" s="145"/>
      <c r="PP43" s="145"/>
      <c r="PQ43" s="145"/>
      <c r="PR43" s="145"/>
      <c r="PS43" s="145"/>
      <c r="PT43" s="145"/>
      <c r="PU43" s="145"/>
      <c r="PV43" s="145"/>
      <c r="PW43" s="145"/>
      <c r="PX43" s="145"/>
      <c r="PY43" s="145"/>
      <c r="PZ43" s="145"/>
      <c r="QA43" s="145"/>
      <c r="QB43" s="145"/>
      <c r="QC43" s="145"/>
      <c r="QD43" s="145"/>
      <c r="QE43" s="145"/>
      <c r="QF43" s="145"/>
      <c r="QG43" s="145"/>
      <c r="QH43" s="145"/>
      <c r="QI43" s="145"/>
      <c r="QJ43" s="145"/>
      <c r="QK43" s="145"/>
      <c r="QL43" s="145"/>
      <c r="QM43" s="145"/>
      <c r="QN43" s="145"/>
      <c r="QO43" s="145"/>
      <c r="QP43" s="145"/>
      <c r="QQ43" s="145"/>
      <c r="QR43" s="145"/>
      <c r="QS43" s="145"/>
      <c r="QT43" s="145"/>
      <c r="QU43" s="145"/>
      <c r="QV43" s="145"/>
      <c r="QW43" s="145"/>
      <c r="QX43" s="145"/>
      <c r="QY43" s="145"/>
      <c r="QZ43" s="145"/>
      <c r="RA43" s="145"/>
      <c r="RB43" s="145"/>
      <c r="RC43" s="145"/>
      <c r="RD43" s="145"/>
      <c r="RE43" s="145"/>
      <c r="RF43" s="145"/>
      <c r="RG43" s="145"/>
      <c r="RH43" s="145"/>
      <c r="RI43" s="145"/>
      <c r="RJ43" s="145"/>
      <c r="RK43" s="145"/>
      <c r="RL43" s="145"/>
      <c r="RM43" s="145"/>
      <c r="RN43" s="145"/>
      <c r="RO43" s="145"/>
      <c r="RP43" s="145"/>
      <c r="RQ43" s="145"/>
      <c r="RR43" s="145"/>
      <c r="RS43" s="145"/>
      <c r="RT43" s="145"/>
      <c r="RU43" s="145"/>
      <c r="RV43" s="145"/>
      <c r="RW43" s="145"/>
      <c r="RX43" s="145"/>
      <c r="RY43" s="145"/>
      <c r="RZ43" s="145"/>
      <c r="SA43" s="145"/>
      <c r="SB43" s="145"/>
      <c r="SC43" s="145"/>
      <c r="SD43" s="145"/>
      <c r="SE43" s="145"/>
      <c r="SF43" s="145"/>
      <c r="SG43" s="145"/>
      <c r="SH43" s="145"/>
      <c r="SI43" s="145"/>
      <c r="SJ43" s="145"/>
      <c r="SK43" s="145"/>
      <c r="SL43" s="145"/>
      <c r="SM43" s="145"/>
      <c r="SN43" s="145"/>
      <c r="SO43" s="145"/>
      <c r="SP43" s="145"/>
      <c r="SQ43" s="145"/>
      <c r="SR43" s="145"/>
      <c r="SS43" s="145"/>
      <c r="ST43" s="145"/>
      <c r="SU43" s="145"/>
      <c r="SV43" s="145"/>
      <c r="SW43" s="145"/>
      <c r="SX43" s="145"/>
      <c r="SY43" s="145"/>
      <c r="SZ43" s="145"/>
      <c r="TA43" s="145"/>
      <c r="TB43" s="145"/>
      <c r="TC43" s="145"/>
      <c r="TD43" s="145"/>
      <c r="TE43" s="145"/>
      <c r="TF43" s="145"/>
      <c r="TG43" s="145"/>
      <c r="TH43" s="145"/>
      <c r="TI43" s="145"/>
      <c r="TJ43" s="145"/>
      <c r="TK43" s="145"/>
      <c r="TL43" s="145"/>
      <c r="TM43" s="145"/>
      <c r="TN43" s="145"/>
      <c r="TO43" s="145"/>
      <c r="TP43" s="145"/>
      <c r="TQ43" s="145"/>
      <c r="TR43" s="145"/>
      <c r="TS43" s="145"/>
      <c r="TT43" s="145"/>
      <c r="TU43" s="145"/>
      <c r="TV43" s="145"/>
      <c r="TW43" s="145"/>
      <c r="TX43" s="145"/>
      <c r="TY43" s="145"/>
      <c r="TZ43" s="145"/>
      <c r="UA43" s="145"/>
      <c r="UB43" s="145"/>
      <c r="UC43" s="145"/>
      <c r="UD43" s="145"/>
      <c r="UE43" s="145"/>
      <c r="UF43" s="145"/>
      <c r="UG43" s="145"/>
      <c r="UH43" s="145"/>
      <c r="UI43" s="145"/>
      <c r="UJ43" s="145"/>
      <c r="UK43" s="145"/>
      <c r="UL43" s="145"/>
      <c r="UM43" s="145"/>
      <c r="UN43" s="145"/>
      <c r="UO43" s="145"/>
      <c r="UP43" s="145"/>
      <c r="UQ43" s="145"/>
      <c r="UR43" s="145"/>
      <c r="US43" s="145"/>
      <c r="UT43" s="145"/>
      <c r="UU43" s="145"/>
      <c r="UV43" s="145"/>
      <c r="UW43" s="145"/>
      <c r="UX43" s="145"/>
      <c r="UY43" s="145"/>
      <c r="UZ43" s="145"/>
      <c r="VA43" s="145"/>
      <c r="VB43" s="145"/>
      <c r="VC43" s="145"/>
      <c r="VD43" s="145"/>
      <c r="VE43" s="145"/>
      <c r="VF43" s="145"/>
      <c r="VG43" s="145"/>
      <c r="VH43" s="145"/>
      <c r="VI43" s="145"/>
      <c r="VJ43" s="145"/>
      <c r="VK43" s="145"/>
      <c r="VL43" s="145"/>
      <c r="VM43" s="145"/>
      <c r="VN43" s="145"/>
      <c r="VO43" s="145"/>
      <c r="VP43" s="145"/>
      <c r="VQ43" s="145"/>
      <c r="VR43" s="145"/>
      <c r="VS43" s="145"/>
      <c r="VT43" s="145"/>
      <c r="VU43" s="145"/>
      <c r="VV43" s="145"/>
      <c r="VW43" s="145"/>
      <c r="VX43" s="145"/>
      <c r="VY43" s="145"/>
      <c r="VZ43" s="145"/>
      <c r="WA43" s="145"/>
      <c r="WB43" s="145"/>
      <c r="WC43" s="145"/>
      <c r="WD43" s="145"/>
      <c r="WE43" s="145"/>
      <c r="WF43" s="145"/>
      <c r="WG43" s="145"/>
      <c r="WH43" s="145"/>
      <c r="WI43" s="145"/>
      <c r="WJ43" s="145"/>
      <c r="WK43" s="145"/>
      <c r="WL43" s="145"/>
      <c r="WM43" s="145"/>
      <c r="WN43" s="145"/>
      <c r="WO43" s="145"/>
      <c r="WP43" s="145"/>
      <c r="WQ43" s="145"/>
      <c r="WR43" s="145"/>
      <c r="WS43" s="145"/>
      <c r="WT43" s="145"/>
      <c r="WU43" s="145"/>
      <c r="WV43" s="145"/>
      <c r="WW43" s="145"/>
      <c r="WX43" s="145"/>
      <c r="WY43" s="145"/>
      <c r="WZ43" s="145"/>
      <c r="XA43" s="145"/>
      <c r="XB43" s="145"/>
      <c r="XC43" s="145"/>
      <c r="XD43" s="145"/>
      <c r="XE43" s="145"/>
      <c r="XF43" s="145"/>
      <c r="XG43" s="145"/>
      <c r="XH43" s="145"/>
      <c r="XI43" s="145"/>
      <c r="XJ43" s="145"/>
      <c r="XK43" s="145"/>
      <c r="XL43" s="145"/>
      <c r="XM43" s="145"/>
      <c r="XN43" s="145"/>
      <c r="XO43" s="145"/>
      <c r="XP43" s="145"/>
      <c r="XQ43" s="145"/>
      <c r="XR43" s="145"/>
      <c r="XS43" s="145"/>
      <c r="XT43" s="145"/>
      <c r="XU43" s="145"/>
      <c r="XV43" s="145"/>
      <c r="XW43" s="145"/>
      <c r="XX43" s="145"/>
      <c r="XY43" s="145"/>
      <c r="XZ43" s="145"/>
      <c r="YA43" s="145"/>
      <c r="YB43" s="145"/>
      <c r="YC43" s="145"/>
      <c r="YD43" s="145"/>
      <c r="YE43" s="145"/>
      <c r="YF43" s="145"/>
      <c r="YG43" s="145"/>
      <c r="YH43" s="145"/>
      <c r="YI43" s="145"/>
      <c r="YJ43" s="145"/>
      <c r="YK43" s="145"/>
      <c r="YL43" s="145"/>
      <c r="YM43" s="145"/>
      <c r="YN43" s="145"/>
      <c r="YO43" s="145"/>
      <c r="YP43" s="145"/>
      <c r="YQ43" s="145"/>
      <c r="YR43" s="145"/>
      <c r="YS43" s="145"/>
      <c r="YT43" s="145"/>
      <c r="YU43" s="145"/>
      <c r="YV43" s="145"/>
      <c r="YW43" s="145"/>
      <c r="YX43" s="145"/>
      <c r="YY43" s="145"/>
      <c r="YZ43" s="145"/>
      <c r="ZA43" s="145"/>
      <c r="ZB43" s="145"/>
      <c r="ZC43" s="145"/>
      <c r="ZD43" s="145"/>
      <c r="ZE43" s="145"/>
      <c r="ZF43" s="145"/>
      <c r="ZG43" s="145"/>
      <c r="ZH43" s="145"/>
      <c r="ZI43" s="145"/>
      <c r="ZJ43" s="145"/>
      <c r="ZK43" s="145"/>
      <c r="ZL43" s="145"/>
      <c r="ZM43" s="145"/>
      <c r="ZN43" s="145"/>
      <c r="ZO43" s="145"/>
      <c r="ZP43" s="145"/>
      <c r="ZQ43" s="145"/>
      <c r="ZR43" s="145"/>
      <c r="ZS43" s="145"/>
      <c r="ZT43" s="145"/>
      <c r="ZU43" s="145"/>
      <c r="ZV43" s="145"/>
      <c r="ZW43" s="145"/>
      <c r="ZX43" s="145"/>
      <c r="ZY43" s="145"/>
      <c r="ZZ43" s="145"/>
      <c r="AAA43" s="145"/>
      <c r="AAB43" s="145"/>
      <c r="AAC43" s="145"/>
      <c r="AAD43" s="145"/>
      <c r="AAE43" s="145"/>
      <c r="AAF43" s="145"/>
      <c r="AAG43" s="145"/>
      <c r="AAH43" s="145"/>
      <c r="AAI43" s="145"/>
      <c r="AAJ43" s="145"/>
      <c r="AAK43" s="145"/>
      <c r="AAL43" s="145"/>
      <c r="AAM43" s="145"/>
      <c r="AAN43" s="145"/>
      <c r="AAO43" s="145"/>
      <c r="AAP43" s="145"/>
      <c r="AAQ43" s="145"/>
      <c r="AAR43" s="145"/>
      <c r="AAS43" s="145"/>
      <c r="AAT43" s="145"/>
      <c r="AAU43" s="145"/>
      <c r="AAV43" s="145"/>
      <c r="AAW43" s="145"/>
      <c r="AAX43" s="145"/>
      <c r="AAY43" s="145"/>
      <c r="AAZ43" s="145"/>
      <c r="ABA43" s="145"/>
      <c r="ABB43" s="145"/>
      <c r="ABC43" s="145"/>
      <c r="ABD43" s="145"/>
      <c r="ABE43" s="145"/>
      <c r="ABF43" s="145"/>
      <c r="ABG43" s="145"/>
      <c r="ABH43" s="145"/>
      <c r="ABI43" s="145"/>
      <c r="ABJ43" s="145"/>
      <c r="ABK43" s="145"/>
      <c r="ABL43" s="145"/>
      <c r="ABM43" s="145"/>
      <c r="ABN43" s="145"/>
      <c r="ABO43" s="145"/>
      <c r="ABP43" s="145"/>
      <c r="ABQ43" s="145"/>
      <c r="ABR43" s="145"/>
      <c r="ABS43" s="145"/>
      <c r="ABT43" s="145"/>
      <c r="ABU43" s="145"/>
      <c r="ABV43" s="145"/>
      <c r="ABW43" s="145"/>
      <c r="ABX43" s="145"/>
      <c r="ABY43" s="145"/>
      <c r="ABZ43" s="145"/>
      <c r="ACA43" s="145"/>
      <c r="ACB43" s="145"/>
      <c r="ACC43" s="145"/>
      <c r="ACD43" s="145"/>
      <c r="ACE43" s="145"/>
      <c r="ACF43" s="145"/>
      <c r="ACG43" s="145"/>
      <c r="ACH43" s="145"/>
      <c r="ACI43" s="145"/>
      <c r="ACJ43" s="145"/>
      <c r="ACK43" s="145"/>
      <c r="ACL43" s="145"/>
      <c r="ACM43" s="145"/>
      <c r="ACN43" s="145"/>
      <c r="ACO43" s="145"/>
      <c r="ACP43" s="145"/>
      <c r="ACQ43" s="145"/>
      <c r="ACR43" s="145"/>
      <c r="ACS43" s="145"/>
      <c r="ACT43" s="145"/>
      <c r="ACU43" s="145"/>
      <c r="ACV43" s="145"/>
      <c r="ACW43" s="145"/>
      <c r="ACX43" s="145"/>
      <c r="ACY43" s="145"/>
      <c r="ACZ43" s="145"/>
      <c r="ADA43" s="145"/>
      <c r="ADB43" s="145"/>
      <c r="ADC43" s="145"/>
      <c r="ADD43" s="145"/>
      <c r="ADE43" s="145"/>
      <c r="ADF43" s="145"/>
      <c r="ADG43" s="145"/>
      <c r="ADH43" s="145"/>
      <c r="ADI43" s="145"/>
      <c r="ADJ43" s="145"/>
      <c r="ADK43" s="145"/>
      <c r="ADL43" s="145"/>
      <c r="ADM43" s="145"/>
      <c r="ADN43" s="145"/>
      <c r="ADO43" s="145"/>
      <c r="ADP43" s="145"/>
      <c r="ADQ43" s="145"/>
      <c r="ADR43" s="145"/>
      <c r="ADS43" s="145"/>
      <c r="ADT43" s="145"/>
      <c r="ADU43" s="145"/>
      <c r="ADV43" s="145"/>
      <c r="ADW43" s="145"/>
      <c r="ADX43" s="145"/>
      <c r="ADY43" s="145"/>
      <c r="ADZ43" s="145"/>
      <c r="AEA43" s="145"/>
      <c r="AEB43" s="145"/>
      <c r="AEC43" s="145"/>
      <c r="AED43" s="145"/>
      <c r="AEE43" s="145"/>
      <c r="AEF43" s="145"/>
      <c r="AEG43" s="145"/>
      <c r="AEH43" s="145"/>
      <c r="AEI43" s="145"/>
      <c r="AEJ43" s="145"/>
      <c r="AEK43" s="145"/>
      <c r="AEL43" s="145"/>
      <c r="AEM43" s="145"/>
      <c r="AEN43" s="145"/>
      <c r="AEO43" s="145"/>
      <c r="AEP43" s="145"/>
      <c r="AEQ43" s="145"/>
      <c r="AER43" s="145"/>
      <c r="AES43" s="145"/>
      <c r="AET43" s="145"/>
      <c r="AEU43" s="145"/>
      <c r="AEV43" s="145"/>
      <c r="AEW43" s="145"/>
      <c r="AEX43" s="145"/>
      <c r="AEY43" s="145"/>
      <c r="AEZ43" s="145"/>
      <c r="AFA43" s="145"/>
      <c r="AFB43" s="145"/>
      <c r="AFC43" s="145"/>
      <c r="AFD43" s="145"/>
      <c r="AFE43" s="145"/>
      <c r="AFF43" s="145"/>
      <c r="AFG43" s="145"/>
      <c r="AFH43" s="145"/>
      <c r="AFI43" s="145"/>
      <c r="AFJ43" s="145"/>
      <c r="AFK43" s="145"/>
      <c r="AFL43" s="145"/>
      <c r="AFM43" s="145"/>
      <c r="AFN43" s="145"/>
      <c r="AFO43" s="145"/>
      <c r="AFP43" s="145"/>
      <c r="AFQ43" s="145"/>
      <c r="AFR43" s="145"/>
      <c r="AFS43" s="145"/>
      <c r="AFT43" s="145"/>
      <c r="AFU43" s="145"/>
      <c r="AFV43" s="145"/>
      <c r="AFW43" s="145"/>
      <c r="AFX43" s="145"/>
      <c r="AFY43" s="145"/>
      <c r="AFZ43" s="145"/>
      <c r="AGA43" s="145"/>
      <c r="AGB43" s="145"/>
      <c r="AGC43" s="145"/>
      <c r="AGD43" s="145"/>
      <c r="AGE43" s="145"/>
      <c r="AGF43" s="145"/>
      <c r="AGG43" s="145"/>
      <c r="AGH43" s="145"/>
      <c r="AGI43" s="145"/>
      <c r="AGJ43" s="145"/>
      <c r="AGK43" s="145"/>
      <c r="AGL43" s="145"/>
      <c r="AGM43" s="145"/>
      <c r="AGN43" s="145"/>
      <c r="AGO43" s="145"/>
      <c r="AGP43" s="145"/>
      <c r="AGQ43" s="145"/>
      <c r="AGR43" s="145"/>
      <c r="AGS43" s="145"/>
      <c r="AGT43" s="145"/>
      <c r="AGU43" s="145"/>
      <c r="AGV43" s="145"/>
      <c r="AGW43" s="145"/>
      <c r="AGX43" s="145"/>
      <c r="AGY43" s="145"/>
      <c r="AGZ43" s="145"/>
      <c r="AHA43" s="145"/>
      <c r="AHB43" s="145"/>
      <c r="AHC43" s="145"/>
      <c r="AHD43" s="145"/>
      <c r="AHE43" s="145"/>
      <c r="AHF43" s="145"/>
      <c r="AHG43" s="145"/>
      <c r="AHH43" s="145"/>
      <c r="AHI43" s="145"/>
      <c r="AHJ43" s="145"/>
      <c r="AHK43" s="145"/>
      <c r="AHL43" s="145"/>
      <c r="AHM43" s="145"/>
      <c r="AHN43" s="145"/>
      <c r="AHO43" s="145"/>
      <c r="AHP43" s="145"/>
      <c r="AHQ43" s="145"/>
      <c r="AHR43" s="145"/>
      <c r="AHS43" s="145"/>
      <c r="AHT43" s="145"/>
      <c r="AHU43" s="145"/>
      <c r="AHV43" s="145"/>
      <c r="AHW43" s="145"/>
      <c r="AHX43" s="145"/>
      <c r="AHY43" s="145"/>
      <c r="AHZ43" s="145"/>
      <c r="AIA43" s="145"/>
      <c r="AIB43" s="145"/>
      <c r="AIC43" s="145"/>
      <c r="AID43" s="145"/>
      <c r="AIE43" s="145"/>
      <c r="AIF43" s="145"/>
      <c r="AIG43" s="145"/>
      <c r="AIH43" s="145"/>
      <c r="AII43" s="145"/>
      <c r="AIJ43" s="145"/>
      <c r="AIK43" s="145"/>
      <c r="AIL43" s="145"/>
      <c r="AIM43" s="145"/>
      <c r="AIN43" s="145"/>
      <c r="AIO43" s="145"/>
      <c r="AIP43" s="145"/>
      <c r="AIQ43" s="145"/>
      <c r="AIR43" s="145"/>
      <c r="AIS43" s="145"/>
      <c r="AIT43" s="145"/>
      <c r="AIU43" s="145"/>
      <c r="AIV43" s="145"/>
      <c r="AIW43" s="145"/>
      <c r="AIX43" s="145"/>
      <c r="AIY43" s="145"/>
      <c r="AIZ43" s="145"/>
      <c r="AJA43" s="145"/>
      <c r="AJB43" s="145"/>
      <c r="AJC43" s="145"/>
      <c r="AJD43" s="145"/>
      <c r="AJE43" s="145"/>
      <c r="AJF43" s="145"/>
      <c r="AJG43" s="145"/>
      <c r="AJH43" s="145"/>
      <c r="AJI43" s="145"/>
      <c r="AJJ43" s="145"/>
      <c r="AJK43" s="145"/>
      <c r="AJL43" s="145"/>
      <c r="AJM43" s="145"/>
      <c r="AJN43" s="145"/>
      <c r="AJO43" s="145"/>
      <c r="AJP43" s="145"/>
      <c r="AJQ43" s="145"/>
      <c r="AJR43" s="145"/>
      <c r="AJS43" s="145"/>
      <c r="AJT43" s="145"/>
      <c r="AJU43" s="145"/>
      <c r="AJV43" s="145"/>
      <c r="AJW43" s="145"/>
      <c r="AJX43" s="145"/>
      <c r="AJY43" s="145"/>
      <c r="AJZ43" s="145"/>
      <c r="AKA43" s="145"/>
      <c r="AKB43" s="145"/>
      <c r="AKC43" s="145"/>
      <c r="AKD43" s="145"/>
      <c r="AKE43" s="145"/>
      <c r="AKF43" s="145"/>
      <c r="AKG43" s="145"/>
      <c r="AKH43" s="145"/>
      <c r="AKI43" s="145"/>
      <c r="AKJ43" s="145"/>
      <c r="AKK43" s="145"/>
      <c r="AKL43" s="145"/>
      <c r="AKM43" s="145"/>
      <c r="AKN43" s="145"/>
      <c r="AKO43" s="145"/>
      <c r="AKP43" s="145"/>
      <c r="AKQ43" s="145"/>
      <c r="AKR43" s="145"/>
      <c r="AKS43" s="145"/>
      <c r="AKT43" s="145"/>
      <c r="AKU43" s="145"/>
      <c r="AKV43" s="145"/>
      <c r="AKW43" s="145"/>
      <c r="AKX43" s="145"/>
      <c r="AKY43" s="145"/>
      <c r="AKZ43" s="145"/>
      <c r="ALA43" s="145"/>
      <c r="ALB43" s="145"/>
      <c r="ALC43" s="145"/>
      <c r="ALD43" s="145"/>
      <c r="ALE43" s="145"/>
      <c r="ALF43" s="145"/>
      <c r="ALG43" s="145"/>
      <c r="ALH43" s="145"/>
      <c r="ALI43" s="145"/>
      <c r="ALJ43" s="145"/>
      <c r="ALK43" s="145"/>
      <c r="ALL43" s="145"/>
      <c r="ALM43" s="145"/>
      <c r="ALN43" s="145"/>
      <c r="ALO43" s="145"/>
      <c r="ALP43" s="145"/>
      <c r="ALQ43" s="145"/>
      <c r="ALR43" s="145"/>
      <c r="ALS43" s="145"/>
      <c r="ALT43" s="145"/>
      <c r="ALU43" s="145"/>
      <c r="ALV43" s="145"/>
      <c r="ALW43" s="145"/>
      <c r="ALX43" s="145"/>
      <c r="ALY43" s="145"/>
      <c r="ALZ43" s="145"/>
    </row>
    <row r="44" spans="1:1014" ht="13.95" customHeight="1" x14ac:dyDescent="0.3">
      <c r="A44" s="151"/>
      <c r="B44" s="151"/>
      <c r="C44" s="131" t="s">
        <v>38</v>
      </c>
      <c r="D44" s="249" t="s">
        <v>39</v>
      </c>
      <c r="E44" s="249"/>
      <c r="F44" s="249"/>
      <c r="G44" s="71" t="s">
        <v>33</v>
      </c>
      <c r="H44" s="70" t="s">
        <v>26</v>
      </c>
      <c r="I44" s="152"/>
      <c r="J44" s="145"/>
      <c r="K44" s="145"/>
      <c r="L44" s="145"/>
      <c r="M44" s="145"/>
      <c r="N44" s="145"/>
      <c r="O44" s="145"/>
      <c r="P44" s="145"/>
      <c r="Q44" s="145"/>
      <c r="R44" s="145"/>
      <c r="S44" s="145"/>
      <c r="T44" s="145"/>
      <c r="U44" s="145"/>
      <c r="V44" s="145"/>
      <c r="W44" s="145"/>
      <c r="X44" s="145"/>
      <c r="Y44" s="145"/>
      <c r="Z44" s="145"/>
      <c r="AA44" s="145"/>
      <c r="AB44" s="145"/>
      <c r="AC44" s="145"/>
      <c r="AD44" s="145"/>
      <c r="AE44" s="145"/>
      <c r="AF44" s="145"/>
      <c r="AG44" s="145"/>
      <c r="AH44" s="145"/>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c r="BI44" s="145"/>
      <c r="BJ44" s="145"/>
      <c r="BK44" s="145"/>
      <c r="BL44" s="145"/>
      <c r="BM44" s="145"/>
      <c r="BN44" s="145"/>
      <c r="BO44" s="145"/>
      <c r="BP44" s="145"/>
      <c r="BQ44" s="145"/>
      <c r="BR44" s="145"/>
      <c r="BS44" s="145"/>
      <c r="BT44" s="145"/>
      <c r="BU44" s="145"/>
      <c r="BV44" s="145"/>
      <c r="BW44" s="145"/>
      <c r="BX44" s="145"/>
      <c r="BY44" s="145"/>
      <c r="BZ44" s="145"/>
      <c r="CA44" s="145"/>
      <c r="CB44" s="145"/>
      <c r="CC44" s="145"/>
      <c r="CD44" s="145"/>
      <c r="CE44" s="145"/>
      <c r="CF44" s="145"/>
      <c r="CG44" s="145"/>
      <c r="CH44" s="145"/>
      <c r="CI44" s="145"/>
      <c r="CJ44" s="145"/>
      <c r="CK44" s="145"/>
      <c r="CL44" s="145"/>
      <c r="CM44" s="145"/>
      <c r="CN44" s="145"/>
      <c r="CO44" s="145"/>
      <c r="CP44" s="145"/>
      <c r="CQ44" s="145"/>
      <c r="CR44" s="145"/>
      <c r="CS44" s="145"/>
      <c r="CT44" s="145"/>
      <c r="CU44" s="145"/>
      <c r="CV44" s="145"/>
      <c r="CW44" s="145"/>
      <c r="CX44" s="145"/>
      <c r="CY44" s="145"/>
      <c r="CZ44" s="145"/>
      <c r="DA44" s="145"/>
      <c r="DB44" s="145"/>
      <c r="DC44" s="145"/>
      <c r="DD44" s="145"/>
      <c r="DE44" s="145"/>
      <c r="DF44" s="145"/>
      <c r="DG44" s="145"/>
      <c r="DH44" s="145"/>
      <c r="DI44" s="145"/>
      <c r="DJ44" s="145"/>
      <c r="DK44" s="145"/>
      <c r="DL44" s="145"/>
      <c r="DM44" s="145"/>
      <c r="DN44" s="145"/>
      <c r="DO44" s="145"/>
      <c r="DP44" s="145"/>
      <c r="DQ44" s="145"/>
      <c r="DR44" s="145"/>
      <c r="DS44" s="145"/>
      <c r="DT44" s="145"/>
      <c r="DU44" s="145"/>
      <c r="DV44" s="145"/>
      <c r="DW44" s="145"/>
      <c r="DX44" s="145"/>
      <c r="DY44" s="145"/>
      <c r="DZ44" s="145"/>
      <c r="EA44" s="145"/>
      <c r="EB44" s="145"/>
      <c r="EC44" s="145"/>
      <c r="ED44" s="145"/>
      <c r="EE44" s="145"/>
      <c r="EF44" s="145"/>
      <c r="EG44" s="145"/>
      <c r="EH44" s="145"/>
      <c r="EI44" s="145"/>
      <c r="EJ44" s="145"/>
      <c r="EK44" s="145"/>
      <c r="EL44" s="145"/>
      <c r="EM44" s="145"/>
      <c r="EN44" s="145"/>
      <c r="EO44" s="145"/>
      <c r="EP44" s="145"/>
      <c r="EQ44" s="145"/>
      <c r="ER44" s="145"/>
      <c r="ES44" s="145"/>
      <c r="ET44" s="145"/>
      <c r="EU44" s="145"/>
      <c r="EV44" s="145"/>
      <c r="EW44" s="145"/>
      <c r="EX44" s="145"/>
      <c r="EY44" s="145"/>
      <c r="EZ44" s="145"/>
      <c r="FA44" s="145"/>
      <c r="FB44" s="145"/>
      <c r="FC44" s="145"/>
      <c r="FD44" s="145"/>
      <c r="FE44" s="145"/>
      <c r="FF44" s="145"/>
      <c r="FG44" s="145"/>
      <c r="FH44" s="145"/>
      <c r="FI44" s="145"/>
      <c r="FJ44" s="145"/>
      <c r="FK44" s="145"/>
      <c r="FL44" s="145"/>
      <c r="FM44" s="145"/>
      <c r="FN44" s="145"/>
      <c r="FO44" s="145"/>
      <c r="FP44" s="145"/>
      <c r="FQ44" s="145"/>
      <c r="FR44" s="145"/>
      <c r="FS44" s="145"/>
      <c r="FT44" s="145"/>
      <c r="FU44" s="145"/>
      <c r="FV44" s="145"/>
      <c r="FW44" s="145"/>
      <c r="FX44" s="145"/>
      <c r="FY44" s="145"/>
      <c r="FZ44" s="145"/>
      <c r="GA44" s="145"/>
      <c r="GB44" s="145"/>
      <c r="GC44" s="145"/>
      <c r="GD44" s="145"/>
      <c r="GE44" s="145"/>
      <c r="GF44" s="145"/>
      <c r="GG44" s="145"/>
      <c r="GH44" s="145"/>
      <c r="GI44" s="145"/>
      <c r="GJ44" s="145"/>
      <c r="GK44" s="145"/>
      <c r="GL44" s="145"/>
      <c r="GM44" s="145"/>
      <c r="GN44" s="145"/>
      <c r="GO44" s="145"/>
      <c r="GP44" s="145"/>
      <c r="GQ44" s="145"/>
      <c r="GR44" s="145"/>
      <c r="GS44" s="145"/>
      <c r="GT44" s="145"/>
      <c r="GU44" s="145"/>
      <c r="GV44" s="145"/>
      <c r="GW44" s="145"/>
      <c r="GX44" s="145"/>
      <c r="GY44" s="145"/>
      <c r="GZ44" s="145"/>
      <c r="HA44" s="145"/>
      <c r="HB44" s="145"/>
      <c r="HC44" s="145"/>
      <c r="HD44" s="145"/>
      <c r="HE44" s="145"/>
      <c r="HF44" s="145"/>
      <c r="HG44" s="145"/>
      <c r="HH44" s="145"/>
      <c r="HI44" s="145"/>
      <c r="HJ44" s="145"/>
      <c r="HK44" s="145"/>
      <c r="HL44" s="145"/>
      <c r="HM44" s="145"/>
      <c r="HN44" s="145"/>
      <c r="HO44" s="145"/>
      <c r="HP44" s="145"/>
      <c r="HQ44" s="145"/>
      <c r="HR44" s="145"/>
      <c r="HS44" s="145"/>
      <c r="HT44" s="145"/>
      <c r="HU44" s="145"/>
      <c r="HV44" s="145"/>
      <c r="HW44" s="145"/>
      <c r="HX44" s="145"/>
      <c r="HY44" s="145"/>
      <c r="HZ44" s="145"/>
      <c r="IA44" s="145"/>
      <c r="IB44" s="145"/>
      <c r="IC44" s="145"/>
      <c r="ID44" s="145"/>
      <c r="IE44" s="145"/>
      <c r="IF44" s="145"/>
      <c r="IG44" s="145"/>
      <c r="IH44" s="145"/>
      <c r="II44" s="145"/>
      <c r="IJ44" s="145"/>
      <c r="IK44" s="145"/>
      <c r="IL44" s="145"/>
      <c r="IM44" s="145"/>
      <c r="IN44" s="145"/>
      <c r="IO44" s="145"/>
      <c r="IP44" s="145"/>
      <c r="IQ44" s="145"/>
      <c r="IR44" s="145"/>
      <c r="IS44" s="145"/>
      <c r="IT44" s="145"/>
      <c r="IU44" s="145"/>
      <c r="IV44" s="145"/>
      <c r="IW44" s="145"/>
      <c r="IX44" s="145"/>
      <c r="IY44" s="145"/>
      <c r="IZ44" s="145"/>
      <c r="JA44" s="145"/>
      <c r="JB44" s="145"/>
      <c r="JC44" s="145"/>
      <c r="JD44" s="145"/>
      <c r="JE44" s="145"/>
      <c r="JF44" s="145"/>
      <c r="JG44" s="145"/>
      <c r="JH44" s="145"/>
      <c r="JI44" s="145"/>
      <c r="JJ44" s="145"/>
      <c r="JK44" s="145"/>
      <c r="JL44" s="145"/>
      <c r="JM44" s="145"/>
      <c r="JN44" s="145"/>
      <c r="JO44" s="145"/>
      <c r="JP44" s="145"/>
      <c r="JQ44" s="145"/>
      <c r="JR44" s="145"/>
      <c r="JS44" s="145"/>
      <c r="JT44" s="145"/>
      <c r="JU44" s="145"/>
      <c r="JV44" s="145"/>
      <c r="JW44" s="145"/>
      <c r="JX44" s="145"/>
      <c r="JY44" s="145"/>
      <c r="JZ44" s="145"/>
      <c r="KA44" s="145"/>
      <c r="KB44" s="145"/>
      <c r="KC44" s="145"/>
      <c r="KD44" s="145"/>
      <c r="KE44" s="145"/>
      <c r="KF44" s="145"/>
      <c r="KG44" s="145"/>
      <c r="KH44" s="145"/>
      <c r="KI44" s="145"/>
      <c r="KJ44" s="145"/>
      <c r="KK44" s="145"/>
      <c r="KL44" s="145"/>
      <c r="KM44" s="145"/>
      <c r="KN44" s="145"/>
      <c r="KO44" s="145"/>
      <c r="KP44" s="145"/>
      <c r="KQ44" s="145"/>
      <c r="KR44" s="145"/>
      <c r="KS44" s="145"/>
      <c r="KT44" s="145"/>
      <c r="KU44" s="145"/>
      <c r="KV44" s="145"/>
      <c r="KW44" s="145"/>
      <c r="KX44" s="145"/>
      <c r="KY44" s="145"/>
      <c r="KZ44" s="145"/>
      <c r="LA44" s="145"/>
      <c r="LB44" s="145"/>
      <c r="LC44" s="145"/>
      <c r="LD44" s="145"/>
      <c r="LE44" s="145"/>
      <c r="LF44" s="145"/>
      <c r="LG44" s="145"/>
      <c r="LH44" s="145"/>
      <c r="LI44" s="145"/>
      <c r="LJ44" s="145"/>
      <c r="LK44" s="145"/>
      <c r="LL44" s="145"/>
      <c r="LM44" s="145"/>
      <c r="LN44" s="145"/>
      <c r="LO44" s="145"/>
      <c r="LP44" s="145"/>
      <c r="LQ44" s="145"/>
      <c r="LR44" s="145"/>
      <c r="LS44" s="145"/>
      <c r="LT44" s="145"/>
      <c r="LU44" s="145"/>
      <c r="LV44" s="145"/>
      <c r="LW44" s="145"/>
      <c r="LX44" s="145"/>
      <c r="LY44" s="145"/>
      <c r="LZ44" s="145"/>
      <c r="MA44" s="145"/>
      <c r="MB44" s="145"/>
      <c r="MC44" s="145"/>
      <c r="MD44" s="145"/>
      <c r="ME44" s="145"/>
      <c r="MF44" s="145"/>
      <c r="MG44" s="145"/>
      <c r="MH44" s="145"/>
      <c r="MI44" s="145"/>
      <c r="MJ44" s="145"/>
      <c r="MK44" s="145"/>
      <c r="ML44" s="145"/>
      <c r="MM44" s="145"/>
      <c r="MN44" s="145"/>
      <c r="MO44" s="145"/>
      <c r="MP44" s="145"/>
      <c r="MQ44" s="145"/>
      <c r="MR44" s="145"/>
      <c r="MS44" s="145"/>
      <c r="MT44" s="145"/>
      <c r="MU44" s="145"/>
      <c r="MV44" s="145"/>
      <c r="MW44" s="145"/>
      <c r="MX44" s="145"/>
      <c r="MY44" s="145"/>
      <c r="MZ44" s="145"/>
      <c r="NA44" s="145"/>
      <c r="NB44" s="145"/>
      <c r="NC44" s="145"/>
      <c r="ND44" s="145"/>
      <c r="NE44" s="145"/>
      <c r="NF44" s="145"/>
      <c r="NG44" s="145"/>
      <c r="NH44" s="145"/>
      <c r="NI44" s="145"/>
      <c r="NJ44" s="145"/>
      <c r="NK44" s="145"/>
      <c r="NL44" s="145"/>
      <c r="NM44" s="145"/>
      <c r="NN44" s="145"/>
      <c r="NO44" s="145"/>
      <c r="NP44" s="145"/>
      <c r="NQ44" s="145"/>
      <c r="NR44" s="145"/>
      <c r="NS44" s="145"/>
      <c r="NT44" s="145"/>
      <c r="NU44" s="145"/>
      <c r="NV44" s="145"/>
      <c r="NW44" s="145"/>
      <c r="NX44" s="145"/>
      <c r="NY44" s="145"/>
      <c r="NZ44" s="145"/>
      <c r="OA44" s="145"/>
      <c r="OB44" s="145"/>
      <c r="OC44" s="145"/>
      <c r="OD44" s="145"/>
      <c r="OE44" s="145"/>
      <c r="OF44" s="145"/>
      <c r="OG44" s="145"/>
      <c r="OH44" s="145"/>
      <c r="OI44" s="145"/>
      <c r="OJ44" s="145"/>
      <c r="OK44" s="145"/>
      <c r="OL44" s="145"/>
      <c r="OM44" s="145"/>
      <c r="ON44" s="145"/>
      <c r="OO44" s="145"/>
      <c r="OP44" s="145"/>
      <c r="OQ44" s="145"/>
      <c r="OR44" s="145"/>
      <c r="OS44" s="145"/>
      <c r="OT44" s="145"/>
      <c r="OU44" s="145"/>
      <c r="OV44" s="145"/>
      <c r="OW44" s="145"/>
      <c r="OX44" s="145"/>
      <c r="OY44" s="145"/>
      <c r="OZ44" s="145"/>
      <c r="PA44" s="145"/>
      <c r="PB44" s="145"/>
      <c r="PC44" s="145"/>
      <c r="PD44" s="145"/>
      <c r="PE44" s="145"/>
      <c r="PF44" s="145"/>
      <c r="PG44" s="145"/>
      <c r="PH44" s="145"/>
      <c r="PI44" s="145"/>
      <c r="PJ44" s="145"/>
      <c r="PK44" s="145"/>
      <c r="PL44" s="145"/>
      <c r="PM44" s="145"/>
      <c r="PN44" s="145"/>
      <c r="PO44" s="145"/>
      <c r="PP44" s="145"/>
      <c r="PQ44" s="145"/>
      <c r="PR44" s="145"/>
      <c r="PS44" s="145"/>
      <c r="PT44" s="145"/>
      <c r="PU44" s="145"/>
      <c r="PV44" s="145"/>
      <c r="PW44" s="145"/>
      <c r="PX44" s="145"/>
      <c r="PY44" s="145"/>
      <c r="PZ44" s="145"/>
      <c r="QA44" s="145"/>
      <c r="QB44" s="145"/>
      <c r="QC44" s="145"/>
      <c r="QD44" s="145"/>
      <c r="QE44" s="145"/>
      <c r="QF44" s="145"/>
      <c r="QG44" s="145"/>
      <c r="QH44" s="145"/>
      <c r="QI44" s="145"/>
      <c r="QJ44" s="145"/>
      <c r="QK44" s="145"/>
      <c r="QL44" s="145"/>
      <c r="QM44" s="145"/>
      <c r="QN44" s="145"/>
      <c r="QO44" s="145"/>
      <c r="QP44" s="145"/>
      <c r="QQ44" s="145"/>
      <c r="QR44" s="145"/>
      <c r="QS44" s="145"/>
      <c r="QT44" s="145"/>
      <c r="QU44" s="145"/>
      <c r="QV44" s="145"/>
      <c r="QW44" s="145"/>
      <c r="QX44" s="145"/>
      <c r="QY44" s="145"/>
      <c r="QZ44" s="145"/>
      <c r="RA44" s="145"/>
      <c r="RB44" s="145"/>
      <c r="RC44" s="145"/>
      <c r="RD44" s="145"/>
      <c r="RE44" s="145"/>
      <c r="RF44" s="145"/>
      <c r="RG44" s="145"/>
      <c r="RH44" s="145"/>
      <c r="RI44" s="145"/>
      <c r="RJ44" s="145"/>
      <c r="RK44" s="145"/>
      <c r="RL44" s="145"/>
      <c r="RM44" s="145"/>
      <c r="RN44" s="145"/>
      <c r="RO44" s="145"/>
      <c r="RP44" s="145"/>
      <c r="RQ44" s="145"/>
      <c r="RR44" s="145"/>
      <c r="RS44" s="145"/>
      <c r="RT44" s="145"/>
      <c r="RU44" s="145"/>
      <c r="RV44" s="145"/>
      <c r="RW44" s="145"/>
      <c r="RX44" s="145"/>
      <c r="RY44" s="145"/>
      <c r="RZ44" s="145"/>
      <c r="SA44" s="145"/>
      <c r="SB44" s="145"/>
      <c r="SC44" s="145"/>
      <c r="SD44" s="145"/>
      <c r="SE44" s="145"/>
      <c r="SF44" s="145"/>
      <c r="SG44" s="145"/>
      <c r="SH44" s="145"/>
      <c r="SI44" s="145"/>
      <c r="SJ44" s="145"/>
      <c r="SK44" s="145"/>
      <c r="SL44" s="145"/>
      <c r="SM44" s="145"/>
      <c r="SN44" s="145"/>
      <c r="SO44" s="145"/>
      <c r="SP44" s="145"/>
      <c r="SQ44" s="145"/>
      <c r="SR44" s="145"/>
      <c r="SS44" s="145"/>
      <c r="ST44" s="145"/>
      <c r="SU44" s="145"/>
      <c r="SV44" s="145"/>
      <c r="SW44" s="145"/>
      <c r="SX44" s="145"/>
      <c r="SY44" s="145"/>
      <c r="SZ44" s="145"/>
      <c r="TA44" s="145"/>
      <c r="TB44" s="145"/>
      <c r="TC44" s="145"/>
      <c r="TD44" s="145"/>
      <c r="TE44" s="145"/>
      <c r="TF44" s="145"/>
      <c r="TG44" s="145"/>
      <c r="TH44" s="145"/>
      <c r="TI44" s="145"/>
      <c r="TJ44" s="145"/>
      <c r="TK44" s="145"/>
      <c r="TL44" s="145"/>
      <c r="TM44" s="145"/>
      <c r="TN44" s="145"/>
      <c r="TO44" s="145"/>
      <c r="TP44" s="145"/>
      <c r="TQ44" s="145"/>
      <c r="TR44" s="145"/>
      <c r="TS44" s="145"/>
      <c r="TT44" s="145"/>
      <c r="TU44" s="145"/>
      <c r="TV44" s="145"/>
      <c r="TW44" s="145"/>
      <c r="TX44" s="145"/>
      <c r="TY44" s="145"/>
      <c r="TZ44" s="145"/>
      <c r="UA44" s="145"/>
      <c r="UB44" s="145"/>
      <c r="UC44" s="145"/>
      <c r="UD44" s="145"/>
      <c r="UE44" s="145"/>
      <c r="UF44" s="145"/>
      <c r="UG44" s="145"/>
      <c r="UH44" s="145"/>
      <c r="UI44" s="145"/>
      <c r="UJ44" s="145"/>
      <c r="UK44" s="145"/>
      <c r="UL44" s="145"/>
      <c r="UM44" s="145"/>
      <c r="UN44" s="145"/>
      <c r="UO44" s="145"/>
      <c r="UP44" s="145"/>
      <c r="UQ44" s="145"/>
      <c r="UR44" s="145"/>
      <c r="US44" s="145"/>
      <c r="UT44" s="145"/>
      <c r="UU44" s="145"/>
      <c r="UV44" s="145"/>
      <c r="UW44" s="145"/>
      <c r="UX44" s="145"/>
      <c r="UY44" s="145"/>
      <c r="UZ44" s="145"/>
      <c r="VA44" s="145"/>
      <c r="VB44" s="145"/>
      <c r="VC44" s="145"/>
      <c r="VD44" s="145"/>
      <c r="VE44" s="145"/>
      <c r="VF44" s="145"/>
      <c r="VG44" s="145"/>
      <c r="VH44" s="145"/>
      <c r="VI44" s="145"/>
      <c r="VJ44" s="145"/>
      <c r="VK44" s="145"/>
      <c r="VL44" s="145"/>
      <c r="VM44" s="145"/>
      <c r="VN44" s="145"/>
      <c r="VO44" s="145"/>
      <c r="VP44" s="145"/>
      <c r="VQ44" s="145"/>
      <c r="VR44" s="145"/>
      <c r="VS44" s="145"/>
      <c r="VT44" s="145"/>
      <c r="VU44" s="145"/>
      <c r="VV44" s="145"/>
      <c r="VW44" s="145"/>
      <c r="VX44" s="145"/>
      <c r="VY44" s="145"/>
      <c r="VZ44" s="145"/>
      <c r="WA44" s="145"/>
      <c r="WB44" s="145"/>
      <c r="WC44" s="145"/>
      <c r="WD44" s="145"/>
      <c r="WE44" s="145"/>
      <c r="WF44" s="145"/>
      <c r="WG44" s="145"/>
      <c r="WH44" s="145"/>
      <c r="WI44" s="145"/>
      <c r="WJ44" s="145"/>
      <c r="WK44" s="145"/>
      <c r="WL44" s="145"/>
      <c r="WM44" s="145"/>
      <c r="WN44" s="145"/>
      <c r="WO44" s="145"/>
      <c r="WP44" s="145"/>
      <c r="WQ44" s="145"/>
      <c r="WR44" s="145"/>
      <c r="WS44" s="145"/>
      <c r="WT44" s="145"/>
      <c r="WU44" s="145"/>
      <c r="WV44" s="145"/>
      <c r="WW44" s="145"/>
      <c r="WX44" s="145"/>
      <c r="WY44" s="145"/>
      <c r="WZ44" s="145"/>
      <c r="XA44" s="145"/>
      <c r="XB44" s="145"/>
      <c r="XC44" s="145"/>
      <c r="XD44" s="145"/>
      <c r="XE44" s="145"/>
      <c r="XF44" s="145"/>
      <c r="XG44" s="145"/>
      <c r="XH44" s="145"/>
      <c r="XI44" s="145"/>
      <c r="XJ44" s="145"/>
      <c r="XK44" s="145"/>
      <c r="XL44" s="145"/>
      <c r="XM44" s="145"/>
      <c r="XN44" s="145"/>
      <c r="XO44" s="145"/>
      <c r="XP44" s="145"/>
      <c r="XQ44" s="145"/>
      <c r="XR44" s="145"/>
      <c r="XS44" s="145"/>
      <c r="XT44" s="145"/>
      <c r="XU44" s="145"/>
      <c r="XV44" s="145"/>
      <c r="XW44" s="145"/>
      <c r="XX44" s="145"/>
      <c r="XY44" s="145"/>
      <c r="XZ44" s="145"/>
      <c r="YA44" s="145"/>
      <c r="YB44" s="145"/>
      <c r="YC44" s="145"/>
      <c r="YD44" s="145"/>
      <c r="YE44" s="145"/>
      <c r="YF44" s="145"/>
      <c r="YG44" s="145"/>
      <c r="YH44" s="145"/>
      <c r="YI44" s="145"/>
      <c r="YJ44" s="145"/>
      <c r="YK44" s="145"/>
      <c r="YL44" s="145"/>
      <c r="YM44" s="145"/>
      <c r="YN44" s="145"/>
      <c r="YO44" s="145"/>
      <c r="YP44" s="145"/>
      <c r="YQ44" s="145"/>
      <c r="YR44" s="145"/>
      <c r="YS44" s="145"/>
      <c r="YT44" s="145"/>
      <c r="YU44" s="145"/>
      <c r="YV44" s="145"/>
      <c r="YW44" s="145"/>
      <c r="YX44" s="145"/>
      <c r="YY44" s="145"/>
      <c r="YZ44" s="145"/>
      <c r="ZA44" s="145"/>
      <c r="ZB44" s="145"/>
      <c r="ZC44" s="145"/>
      <c r="ZD44" s="145"/>
      <c r="ZE44" s="145"/>
      <c r="ZF44" s="145"/>
      <c r="ZG44" s="145"/>
      <c r="ZH44" s="145"/>
      <c r="ZI44" s="145"/>
      <c r="ZJ44" s="145"/>
      <c r="ZK44" s="145"/>
      <c r="ZL44" s="145"/>
      <c r="ZM44" s="145"/>
      <c r="ZN44" s="145"/>
      <c r="ZO44" s="145"/>
      <c r="ZP44" s="145"/>
      <c r="ZQ44" s="145"/>
      <c r="ZR44" s="145"/>
      <c r="ZS44" s="145"/>
      <c r="ZT44" s="145"/>
      <c r="ZU44" s="145"/>
      <c r="ZV44" s="145"/>
      <c r="ZW44" s="145"/>
      <c r="ZX44" s="145"/>
      <c r="ZY44" s="145"/>
      <c r="ZZ44" s="145"/>
      <c r="AAA44" s="145"/>
      <c r="AAB44" s="145"/>
      <c r="AAC44" s="145"/>
      <c r="AAD44" s="145"/>
      <c r="AAE44" s="145"/>
      <c r="AAF44" s="145"/>
      <c r="AAG44" s="145"/>
      <c r="AAH44" s="145"/>
      <c r="AAI44" s="145"/>
      <c r="AAJ44" s="145"/>
      <c r="AAK44" s="145"/>
      <c r="AAL44" s="145"/>
      <c r="AAM44" s="145"/>
      <c r="AAN44" s="145"/>
      <c r="AAO44" s="145"/>
      <c r="AAP44" s="145"/>
      <c r="AAQ44" s="145"/>
      <c r="AAR44" s="145"/>
      <c r="AAS44" s="145"/>
      <c r="AAT44" s="145"/>
      <c r="AAU44" s="145"/>
      <c r="AAV44" s="145"/>
      <c r="AAW44" s="145"/>
      <c r="AAX44" s="145"/>
      <c r="AAY44" s="145"/>
      <c r="AAZ44" s="145"/>
      <c r="ABA44" s="145"/>
      <c r="ABB44" s="145"/>
      <c r="ABC44" s="145"/>
      <c r="ABD44" s="145"/>
      <c r="ABE44" s="145"/>
      <c r="ABF44" s="145"/>
      <c r="ABG44" s="145"/>
      <c r="ABH44" s="145"/>
      <c r="ABI44" s="145"/>
      <c r="ABJ44" s="145"/>
      <c r="ABK44" s="145"/>
      <c r="ABL44" s="145"/>
      <c r="ABM44" s="145"/>
      <c r="ABN44" s="145"/>
      <c r="ABO44" s="145"/>
      <c r="ABP44" s="145"/>
      <c r="ABQ44" s="145"/>
      <c r="ABR44" s="145"/>
      <c r="ABS44" s="145"/>
      <c r="ABT44" s="145"/>
      <c r="ABU44" s="145"/>
      <c r="ABV44" s="145"/>
      <c r="ABW44" s="145"/>
      <c r="ABX44" s="145"/>
      <c r="ABY44" s="145"/>
      <c r="ABZ44" s="145"/>
      <c r="ACA44" s="145"/>
      <c r="ACB44" s="145"/>
      <c r="ACC44" s="145"/>
      <c r="ACD44" s="145"/>
      <c r="ACE44" s="145"/>
      <c r="ACF44" s="145"/>
      <c r="ACG44" s="145"/>
      <c r="ACH44" s="145"/>
      <c r="ACI44" s="145"/>
      <c r="ACJ44" s="145"/>
      <c r="ACK44" s="145"/>
      <c r="ACL44" s="145"/>
      <c r="ACM44" s="145"/>
      <c r="ACN44" s="145"/>
      <c r="ACO44" s="145"/>
      <c r="ACP44" s="145"/>
      <c r="ACQ44" s="145"/>
      <c r="ACR44" s="145"/>
      <c r="ACS44" s="145"/>
      <c r="ACT44" s="145"/>
      <c r="ACU44" s="145"/>
      <c r="ACV44" s="145"/>
      <c r="ACW44" s="145"/>
      <c r="ACX44" s="145"/>
      <c r="ACY44" s="145"/>
      <c r="ACZ44" s="145"/>
      <c r="ADA44" s="145"/>
      <c r="ADB44" s="145"/>
      <c r="ADC44" s="145"/>
      <c r="ADD44" s="145"/>
      <c r="ADE44" s="145"/>
      <c r="ADF44" s="145"/>
      <c r="ADG44" s="145"/>
      <c r="ADH44" s="145"/>
      <c r="ADI44" s="145"/>
      <c r="ADJ44" s="145"/>
      <c r="ADK44" s="145"/>
      <c r="ADL44" s="145"/>
      <c r="ADM44" s="145"/>
      <c r="ADN44" s="145"/>
      <c r="ADO44" s="145"/>
      <c r="ADP44" s="145"/>
      <c r="ADQ44" s="145"/>
      <c r="ADR44" s="145"/>
      <c r="ADS44" s="145"/>
      <c r="ADT44" s="145"/>
      <c r="ADU44" s="145"/>
      <c r="ADV44" s="145"/>
      <c r="ADW44" s="145"/>
      <c r="ADX44" s="145"/>
      <c r="ADY44" s="145"/>
      <c r="ADZ44" s="145"/>
      <c r="AEA44" s="145"/>
      <c r="AEB44" s="145"/>
      <c r="AEC44" s="145"/>
      <c r="AED44" s="145"/>
      <c r="AEE44" s="145"/>
      <c r="AEF44" s="145"/>
      <c r="AEG44" s="145"/>
      <c r="AEH44" s="145"/>
      <c r="AEI44" s="145"/>
      <c r="AEJ44" s="145"/>
      <c r="AEK44" s="145"/>
      <c r="AEL44" s="145"/>
      <c r="AEM44" s="145"/>
      <c r="AEN44" s="145"/>
      <c r="AEO44" s="145"/>
      <c r="AEP44" s="145"/>
      <c r="AEQ44" s="145"/>
      <c r="AER44" s="145"/>
      <c r="AES44" s="145"/>
      <c r="AET44" s="145"/>
      <c r="AEU44" s="145"/>
      <c r="AEV44" s="145"/>
      <c r="AEW44" s="145"/>
      <c r="AEX44" s="145"/>
      <c r="AEY44" s="145"/>
      <c r="AEZ44" s="145"/>
      <c r="AFA44" s="145"/>
      <c r="AFB44" s="145"/>
      <c r="AFC44" s="145"/>
      <c r="AFD44" s="145"/>
      <c r="AFE44" s="145"/>
      <c r="AFF44" s="145"/>
      <c r="AFG44" s="145"/>
      <c r="AFH44" s="145"/>
      <c r="AFI44" s="145"/>
      <c r="AFJ44" s="145"/>
      <c r="AFK44" s="145"/>
      <c r="AFL44" s="145"/>
      <c r="AFM44" s="145"/>
      <c r="AFN44" s="145"/>
      <c r="AFO44" s="145"/>
      <c r="AFP44" s="145"/>
      <c r="AFQ44" s="145"/>
      <c r="AFR44" s="145"/>
      <c r="AFS44" s="145"/>
      <c r="AFT44" s="145"/>
      <c r="AFU44" s="145"/>
      <c r="AFV44" s="145"/>
      <c r="AFW44" s="145"/>
      <c r="AFX44" s="145"/>
      <c r="AFY44" s="145"/>
      <c r="AFZ44" s="145"/>
      <c r="AGA44" s="145"/>
      <c r="AGB44" s="145"/>
      <c r="AGC44" s="145"/>
      <c r="AGD44" s="145"/>
      <c r="AGE44" s="145"/>
      <c r="AGF44" s="145"/>
      <c r="AGG44" s="145"/>
      <c r="AGH44" s="145"/>
      <c r="AGI44" s="145"/>
      <c r="AGJ44" s="145"/>
      <c r="AGK44" s="145"/>
      <c r="AGL44" s="145"/>
      <c r="AGM44" s="145"/>
      <c r="AGN44" s="145"/>
      <c r="AGO44" s="145"/>
      <c r="AGP44" s="145"/>
      <c r="AGQ44" s="145"/>
      <c r="AGR44" s="145"/>
      <c r="AGS44" s="145"/>
      <c r="AGT44" s="145"/>
      <c r="AGU44" s="145"/>
      <c r="AGV44" s="145"/>
      <c r="AGW44" s="145"/>
      <c r="AGX44" s="145"/>
      <c r="AGY44" s="145"/>
      <c r="AGZ44" s="145"/>
      <c r="AHA44" s="145"/>
      <c r="AHB44" s="145"/>
      <c r="AHC44" s="145"/>
      <c r="AHD44" s="145"/>
      <c r="AHE44" s="145"/>
      <c r="AHF44" s="145"/>
      <c r="AHG44" s="145"/>
      <c r="AHH44" s="145"/>
      <c r="AHI44" s="145"/>
      <c r="AHJ44" s="145"/>
      <c r="AHK44" s="145"/>
      <c r="AHL44" s="145"/>
      <c r="AHM44" s="145"/>
      <c r="AHN44" s="145"/>
      <c r="AHO44" s="145"/>
      <c r="AHP44" s="145"/>
      <c r="AHQ44" s="145"/>
      <c r="AHR44" s="145"/>
      <c r="AHS44" s="145"/>
      <c r="AHT44" s="145"/>
      <c r="AHU44" s="145"/>
      <c r="AHV44" s="145"/>
      <c r="AHW44" s="145"/>
      <c r="AHX44" s="145"/>
      <c r="AHY44" s="145"/>
      <c r="AHZ44" s="145"/>
      <c r="AIA44" s="145"/>
      <c r="AIB44" s="145"/>
      <c r="AIC44" s="145"/>
      <c r="AID44" s="145"/>
      <c r="AIE44" s="145"/>
      <c r="AIF44" s="145"/>
      <c r="AIG44" s="145"/>
      <c r="AIH44" s="145"/>
      <c r="AII44" s="145"/>
      <c r="AIJ44" s="145"/>
      <c r="AIK44" s="145"/>
      <c r="AIL44" s="145"/>
      <c r="AIM44" s="145"/>
      <c r="AIN44" s="145"/>
      <c r="AIO44" s="145"/>
      <c r="AIP44" s="145"/>
      <c r="AIQ44" s="145"/>
      <c r="AIR44" s="145"/>
      <c r="AIS44" s="145"/>
      <c r="AIT44" s="145"/>
      <c r="AIU44" s="145"/>
      <c r="AIV44" s="145"/>
      <c r="AIW44" s="145"/>
      <c r="AIX44" s="145"/>
      <c r="AIY44" s="145"/>
      <c r="AIZ44" s="145"/>
      <c r="AJA44" s="145"/>
      <c r="AJB44" s="145"/>
      <c r="AJC44" s="145"/>
      <c r="AJD44" s="145"/>
      <c r="AJE44" s="145"/>
      <c r="AJF44" s="145"/>
      <c r="AJG44" s="145"/>
      <c r="AJH44" s="145"/>
      <c r="AJI44" s="145"/>
      <c r="AJJ44" s="145"/>
      <c r="AJK44" s="145"/>
      <c r="AJL44" s="145"/>
      <c r="AJM44" s="145"/>
      <c r="AJN44" s="145"/>
      <c r="AJO44" s="145"/>
      <c r="AJP44" s="145"/>
      <c r="AJQ44" s="145"/>
      <c r="AJR44" s="145"/>
      <c r="AJS44" s="145"/>
      <c r="AJT44" s="145"/>
      <c r="AJU44" s="145"/>
      <c r="AJV44" s="145"/>
      <c r="AJW44" s="145"/>
      <c r="AJX44" s="145"/>
      <c r="AJY44" s="145"/>
      <c r="AJZ44" s="145"/>
      <c r="AKA44" s="145"/>
      <c r="AKB44" s="145"/>
      <c r="AKC44" s="145"/>
      <c r="AKD44" s="145"/>
      <c r="AKE44" s="145"/>
      <c r="AKF44" s="145"/>
      <c r="AKG44" s="145"/>
      <c r="AKH44" s="145"/>
      <c r="AKI44" s="145"/>
      <c r="AKJ44" s="145"/>
      <c r="AKK44" s="145"/>
      <c r="AKL44" s="145"/>
      <c r="AKM44" s="145"/>
      <c r="AKN44" s="145"/>
      <c r="AKO44" s="145"/>
      <c r="AKP44" s="145"/>
      <c r="AKQ44" s="145"/>
      <c r="AKR44" s="145"/>
      <c r="AKS44" s="145"/>
      <c r="AKT44" s="145"/>
      <c r="AKU44" s="145"/>
      <c r="AKV44" s="145"/>
      <c r="AKW44" s="145"/>
      <c r="AKX44" s="145"/>
      <c r="AKY44" s="145"/>
      <c r="AKZ44" s="145"/>
      <c r="ALA44" s="145"/>
      <c r="ALB44" s="145"/>
      <c r="ALC44" s="145"/>
      <c r="ALD44" s="145"/>
      <c r="ALE44" s="145"/>
      <c r="ALF44" s="145"/>
      <c r="ALG44" s="145"/>
      <c r="ALH44" s="145"/>
      <c r="ALI44" s="145"/>
      <c r="ALJ44" s="145"/>
      <c r="ALK44" s="145"/>
      <c r="ALL44" s="145"/>
      <c r="ALM44" s="145"/>
      <c r="ALN44" s="145"/>
      <c r="ALO44" s="145"/>
      <c r="ALP44" s="145"/>
      <c r="ALQ44" s="145"/>
      <c r="ALR44" s="145"/>
      <c r="ALS44" s="145"/>
      <c r="ALT44" s="145"/>
      <c r="ALU44" s="145"/>
      <c r="ALV44" s="145"/>
      <c r="ALW44" s="145"/>
      <c r="ALX44" s="145"/>
      <c r="ALY44" s="145"/>
      <c r="ALZ44" s="145"/>
    </row>
    <row r="45" spans="1:1014" x14ac:dyDescent="0.3">
      <c r="A45" s="151"/>
      <c r="B45" s="151"/>
      <c r="C45" s="134" t="s">
        <v>8</v>
      </c>
      <c r="D45" s="334" t="s">
        <v>40</v>
      </c>
      <c r="E45" s="334"/>
      <c r="F45" s="334"/>
      <c r="G45" s="161">
        <v>0.2</v>
      </c>
      <c r="H45" s="162">
        <f>ROUND(G45*($H$34+$H$41),2)</f>
        <v>0</v>
      </c>
      <c r="I45" s="152"/>
      <c r="J45" s="145"/>
      <c r="K45" s="145"/>
      <c r="L45" s="145"/>
      <c r="M45" s="145"/>
      <c r="N45" s="145"/>
      <c r="O45" s="145"/>
      <c r="P45" s="145"/>
      <c r="Q45" s="145"/>
      <c r="R45" s="145"/>
      <c r="S45" s="145"/>
      <c r="T45" s="145"/>
      <c r="U45" s="145"/>
      <c r="V45" s="145"/>
      <c r="W45" s="145"/>
      <c r="X45" s="145"/>
      <c r="Y45" s="145"/>
      <c r="Z45" s="145"/>
      <c r="AA45" s="145"/>
      <c r="AB45" s="145"/>
      <c r="AC45" s="145"/>
      <c r="AD45" s="145"/>
      <c r="AE45" s="145"/>
      <c r="AF45" s="145"/>
      <c r="AG45" s="145"/>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c r="BI45" s="145"/>
      <c r="BJ45" s="145"/>
      <c r="BK45" s="145"/>
      <c r="BL45" s="145"/>
      <c r="BM45" s="145"/>
      <c r="BN45" s="145"/>
      <c r="BO45" s="145"/>
      <c r="BP45" s="145"/>
      <c r="BQ45" s="145"/>
      <c r="BR45" s="145"/>
      <c r="BS45" s="145"/>
      <c r="BT45" s="145"/>
      <c r="BU45" s="145"/>
      <c r="BV45" s="145"/>
      <c r="BW45" s="145"/>
      <c r="BX45" s="145"/>
      <c r="BY45" s="145"/>
      <c r="BZ45" s="145"/>
      <c r="CA45" s="145"/>
      <c r="CB45" s="145"/>
      <c r="CC45" s="145"/>
      <c r="CD45" s="145"/>
      <c r="CE45" s="145"/>
      <c r="CF45" s="145"/>
      <c r="CG45" s="145"/>
      <c r="CH45" s="145"/>
      <c r="CI45" s="145"/>
      <c r="CJ45" s="145"/>
      <c r="CK45" s="145"/>
      <c r="CL45" s="145"/>
      <c r="CM45" s="145"/>
      <c r="CN45" s="145"/>
      <c r="CO45" s="145"/>
      <c r="CP45" s="145"/>
      <c r="CQ45" s="145"/>
      <c r="CR45" s="145"/>
      <c r="CS45" s="145"/>
      <c r="CT45" s="145"/>
      <c r="CU45" s="145"/>
      <c r="CV45" s="145"/>
      <c r="CW45" s="145"/>
      <c r="CX45" s="145"/>
      <c r="CY45" s="145"/>
      <c r="CZ45" s="145"/>
      <c r="DA45" s="145"/>
      <c r="DB45" s="145"/>
      <c r="DC45" s="145"/>
      <c r="DD45" s="145"/>
      <c r="DE45" s="145"/>
      <c r="DF45" s="145"/>
      <c r="DG45" s="145"/>
      <c r="DH45" s="145"/>
      <c r="DI45" s="145"/>
      <c r="DJ45" s="145"/>
      <c r="DK45" s="145"/>
      <c r="DL45" s="145"/>
      <c r="DM45" s="145"/>
      <c r="DN45" s="145"/>
      <c r="DO45" s="145"/>
      <c r="DP45" s="145"/>
      <c r="DQ45" s="145"/>
      <c r="DR45" s="145"/>
      <c r="DS45" s="145"/>
      <c r="DT45" s="145"/>
      <c r="DU45" s="145"/>
      <c r="DV45" s="145"/>
      <c r="DW45" s="145"/>
      <c r="DX45" s="145"/>
      <c r="DY45" s="145"/>
      <c r="DZ45" s="145"/>
      <c r="EA45" s="145"/>
      <c r="EB45" s="145"/>
      <c r="EC45" s="145"/>
      <c r="ED45" s="145"/>
      <c r="EE45" s="145"/>
      <c r="EF45" s="145"/>
      <c r="EG45" s="145"/>
      <c r="EH45" s="145"/>
      <c r="EI45" s="145"/>
      <c r="EJ45" s="145"/>
      <c r="EK45" s="145"/>
      <c r="EL45" s="145"/>
      <c r="EM45" s="145"/>
      <c r="EN45" s="145"/>
      <c r="EO45" s="145"/>
      <c r="EP45" s="145"/>
      <c r="EQ45" s="145"/>
      <c r="ER45" s="145"/>
      <c r="ES45" s="145"/>
      <c r="ET45" s="145"/>
      <c r="EU45" s="145"/>
      <c r="EV45" s="145"/>
      <c r="EW45" s="145"/>
      <c r="EX45" s="145"/>
      <c r="EY45" s="145"/>
      <c r="EZ45" s="145"/>
      <c r="FA45" s="145"/>
      <c r="FB45" s="145"/>
      <c r="FC45" s="145"/>
      <c r="FD45" s="145"/>
      <c r="FE45" s="145"/>
      <c r="FF45" s="145"/>
      <c r="FG45" s="145"/>
      <c r="FH45" s="145"/>
      <c r="FI45" s="145"/>
      <c r="FJ45" s="145"/>
      <c r="FK45" s="145"/>
      <c r="FL45" s="145"/>
      <c r="FM45" s="145"/>
      <c r="FN45" s="145"/>
      <c r="FO45" s="145"/>
      <c r="FP45" s="145"/>
      <c r="FQ45" s="145"/>
      <c r="FR45" s="145"/>
      <c r="FS45" s="145"/>
      <c r="FT45" s="145"/>
      <c r="FU45" s="145"/>
      <c r="FV45" s="145"/>
      <c r="FW45" s="145"/>
      <c r="FX45" s="145"/>
      <c r="FY45" s="145"/>
      <c r="FZ45" s="145"/>
      <c r="GA45" s="145"/>
      <c r="GB45" s="145"/>
      <c r="GC45" s="145"/>
      <c r="GD45" s="145"/>
      <c r="GE45" s="145"/>
      <c r="GF45" s="145"/>
      <c r="GG45" s="145"/>
      <c r="GH45" s="145"/>
      <c r="GI45" s="145"/>
      <c r="GJ45" s="145"/>
      <c r="GK45" s="145"/>
      <c r="GL45" s="145"/>
      <c r="GM45" s="145"/>
      <c r="GN45" s="145"/>
      <c r="GO45" s="145"/>
      <c r="GP45" s="145"/>
      <c r="GQ45" s="145"/>
      <c r="GR45" s="145"/>
      <c r="GS45" s="145"/>
      <c r="GT45" s="145"/>
      <c r="GU45" s="145"/>
      <c r="GV45" s="145"/>
      <c r="GW45" s="145"/>
      <c r="GX45" s="145"/>
      <c r="GY45" s="145"/>
      <c r="GZ45" s="145"/>
      <c r="HA45" s="145"/>
      <c r="HB45" s="145"/>
      <c r="HC45" s="145"/>
      <c r="HD45" s="145"/>
      <c r="HE45" s="145"/>
      <c r="HF45" s="145"/>
      <c r="HG45" s="145"/>
      <c r="HH45" s="145"/>
      <c r="HI45" s="145"/>
      <c r="HJ45" s="145"/>
      <c r="HK45" s="145"/>
      <c r="HL45" s="145"/>
      <c r="HM45" s="145"/>
      <c r="HN45" s="145"/>
      <c r="HO45" s="145"/>
      <c r="HP45" s="145"/>
      <c r="HQ45" s="145"/>
      <c r="HR45" s="145"/>
      <c r="HS45" s="145"/>
      <c r="HT45" s="145"/>
      <c r="HU45" s="145"/>
      <c r="HV45" s="145"/>
      <c r="HW45" s="145"/>
      <c r="HX45" s="145"/>
      <c r="HY45" s="145"/>
      <c r="HZ45" s="145"/>
      <c r="IA45" s="145"/>
      <c r="IB45" s="145"/>
      <c r="IC45" s="145"/>
      <c r="ID45" s="145"/>
      <c r="IE45" s="145"/>
      <c r="IF45" s="145"/>
      <c r="IG45" s="145"/>
      <c r="IH45" s="145"/>
      <c r="II45" s="145"/>
      <c r="IJ45" s="145"/>
      <c r="IK45" s="145"/>
      <c r="IL45" s="145"/>
      <c r="IM45" s="145"/>
      <c r="IN45" s="145"/>
      <c r="IO45" s="145"/>
      <c r="IP45" s="145"/>
      <c r="IQ45" s="145"/>
      <c r="IR45" s="145"/>
      <c r="IS45" s="145"/>
      <c r="IT45" s="145"/>
      <c r="IU45" s="145"/>
      <c r="IV45" s="145"/>
      <c r="IW45" s="145"/>
      <c r="IX45" s="145"/>
      <c r="IY45" s="145"/>
      <c r="IZ45" s="145"/>
      <c r="JA45" s="145"/>
      <c r="JB45" s="145"/>
      <c r="JC45" s="145"/>
      <c r="JD45" s="145"/>
      <c r="JE45" s="145"/>
      <c r="JF45" s="145"/>
      <c r="JG45" s="145"/>
      <c r="JH45" s="145"/>
      <c r="JI45" s="145"/>
      <c r="JJ45" s="145"/>
      <c r="JK45" s="145"/>
      <c r="JL45" s="145"/>
      <c r="JM45" s="145"/>
      <c r="JN45" s="145"/>
      <c r="JO45" s="145"/>
      <c r="JP45" s="145"/>
      <c r="JQ45" s="145"/>
      <c r="JR45" s="145"/>
      <c r="JS45" s="145"/>
      <c r="JT45" s="145"/>
      <c r="JU45" s="145"/>
      <c r="JV45" s="145"/>
      <c r="JW45" s="145"/>
      <c r="JX45" s="145"/>
      <c r="JY45" s="145"/>
      <c r="JZ45" s="145"/>
      <c r="KA45" s="145"/>
      <c r="KB45" s="145"/>
      <c r="KC45" s="145"/>
      <c r="KD45" s="145"/>
      <c r="KE45" s="145"/>
      <c r="KF45" s="145"/>
      <c r="KG45" s="145"/>
      <c r="KH45" s="145"/>
      <c r="KI45" s="145"/>
      <c r="KJ45" s="145"/>
      <c r="KK45" s="145"/>
      <c r="KL45" s="145"/>
      <c r="KM45" s="145"/>
      <c r="KN45" s="145"/>
      <c r="KO45" s="145"/>
      <c r="KP45" s="145"/>
      <c r="KQ45" s="145"/>
      <c r="KR45" s="145"/>
      <c r="KS45" s="145"/>
      <c r="KT45" s="145"/>
      <c r="KU45" s="145"/>
      <c r="KV45" s="145"/>
      <c r="KW45" s="145"/>
      <c r="KX45" s="145"/>
      <c r="KY45" s="145"/>
      <c r="KZ45" s="145"/>
      <c r="LA45" s="145"/>
      <c r="LB45" s="145"/>
      <c r="LC45" s="145"/>
      <c r="LD45" s="145"/>
      <c r="LE45" s="145"/>
      <c r="LF45" s="145"/>
      <c r="LG45" s="145"/>
      <c r="LH45" s="145"/>
      <c r="LI45" s="145"/>
      <c r="LJ45" s="145"/>
      <c r="LK45" s="145"/>
      <c r="LL45" s="145"/>
      <c r="LM45" s="145"/>
      <c r="LN45" s="145"/>
      <c r="LO45" s="145"/>
      <c r="LP45" s="145"/>
      <c r="LQ45" s="145"/>
      <c r="LR45" s="145"/>
      <c r="LS45" s="145"/>
      <c r="LT45" s="145"/>
      <c r="LU45" s="145"/>
      <c r="LV45" s="145"/>
      <c r="LW45" s="145"/>
      <c r="LX45" s="145"/>
      <c r="LY45" s="145"/>
      <c r="LZ45" s="145"/>
      <c r="MA45" s="145"/>
      <c r="MB45" s="145"/>
      <c r="MC45" s="145"/>
      <c r="MD45" s="145"/>
      <c r="ME45" s="145"/>
      <c r="MF45" s="145"/>
      <c r="MG45" s="145"/>
      <c r="MH45" s="145"/>
      <c r="MI45" s="145"/>
      <c r="MJ45" s="145"/>
      <c r="MK45" s="145"/>
      <c r="ML45" s="145"/>
      <c r="MM45" s="145"/>
      <c r="MN45" s="145"/>
      <c r="MO45" s="145"/>
      <c r="MP45" s="145"/>
      <c r="MQ45" s="145"/>
      <c r="MR45" s="145"/>
      <c r="MS45" s="145"/>
      <c r="MT45" s="145"/>
      <c r="MU45" s="145"/>
      <c r="MV45" s="145"/>
      <c r="MW45" s="145"/>
      <c r="MX45" s="145"/>
      <c r="MY45" s="145"/>
      <c r="MZ45" s="145"/>
      <c r="NA45" s="145"/>
      <c r="NB45" s="145"/>
      <c r="NC45" s="145"/>
      <c r="ND45" s="145"/>
      <c r="NE45" s="145"/>
      <c r="NF45" s="145"/>
      <c r="NG45" s="145"/>
      <c r="NH45" s="145"/>
      <c r="NI45" s="145"/>
      <c r="NJ45" s="145"/>
      <c r="NK45" s="145"/>
      <c r="NL45" s="145"/>
      <c r="NM45" s="145"/>
      <c r="NN45" s="145"/>
      <c r="NO45" s="145"/>
      <c r="NP45" s="145"/>
      <c r="NQ45" s="145"/>
      <c r="NR45" s="145"/>
      <c r="NS45" s="145"/>
      <c r="NT45" s="145"/>
      <c r="NU45" s="145"/>
      <c r="NV45" s="145"/>
      <c r="NW45" s="145"/>
      <c r="NX45" s="145"/>
      <c r="NY45" s="145"/>
      <c r="NZ45" s="145"/>
      <c r="OA45" s="145"/>
      <c r="OB45" s="145"/>
      <c r="OC45" s="145"/>
      <c r="OD45" s="145"/>
      <c r="OE45" s="145"/>
      <c r="OF45" s="145"/>
      <c r="OG45" s="145"/>
      <c r="OH45" s="145"/>
      <c r="OI45" s="145"/>
      <c r="OJ45" s="145"/>
      <c r="OK45" s="145"/>
      <c r="OL45" s="145"/>
      <c r="OM45" s="145"/>
      <c r="ON45" s="145"/>
      <c r="OO45" s="145"/>
      <c r="OP45" s="145"/>
      <c r="OQ45" s="145"/>
      <c r="OR45" s="145"/>
      <c r="OS45" s="145"/>
      <c r="OT45" s="145"/>
      <c r="OU45" s="145"/>
      <c r="OV45" s="145"/>
      <c r="OW45" s="145"/>
      <c r="OX45" s="145"/>
      <c r="OY45" s="145"/>
      <c r="OZ45" s="145"/>
      <c r="PA45" s="145"/>
      <c r="PB45" s="145"/>
      <c r="PC45" s="145"/>
      <c r="PD45" s="145"/>
      <c r="PE45" s="145"/>
      <c r="PF45" s="145"/>
      <c r="PG45" s="145"/>
      <c r="PH45" s="145"/>
      <c r="PI45" s="145"/>
      <c r="PJ45" s="145"/>
      <c r="PK45" s="145"/>
      <c r="PL45" s="145"/>
      <c r="PM45" s="145"/>
      <c r="PN45" s="145"/>
      <c r="PO45" s="145"/>
      <c r="PP45" s="145"/>
      <c r="PQ45" s="145"/>
      <c r="PR45" s="145"/>
      <c r="PS45" s="145"/>
      <c r="PT45" s="145"/>
      <c r="PU45" s="145"/>
      <c r="PV45" s="145"/>
      <c r="PW45" s="145"/>
      <c r="PX45" s="145"/>
      <c r="PY45" s="145"/>
      <c r="PZ45" s="145"/>
      <c r="QA45" s="145"/>
      <c r="QB45" s="145"/>
      <c r="QC45" s="145"/>
      <c r="QD45" s="145"/>
      <c r="QE45" s="145"/>
      <c r="QF45" s="145"/>
      <c r="QG45" s="145"/>
      <c r="QH45" s="145"/>
      <c r="QI45" s="145"/>
      <c r="QJ45" s="145"/>
      <c r="QK45" s="145"/>
      <c r="QL45" s="145"/>
      <c r="QM45" s="145"/>
      <c r="QN45" s="145"/>
      <c r="QO45" s="145"/>
      <c r="QP45" s="145"/>
      <c r="QQ45" s="145"/>
      <c r="QR45" s="145"/>
      <c r="QS45" s="145"/>
      <c r="QT45" s="145"/>
      <c r="QU45" s="145"/>
      <c r="QV45" s="145"/>
      <c r="QW45" s="145"/>
      <c r="QX45" s="145"/>
      <c r="QY45" s="145"/>
      <c r="QZ45" s="145"/>
      <c r="RA45" s="145"/>
      <c r="RB45" s="145"/>
      <c r="RC45" s="145"/>
      <c r="RD45" s="145"/>
      <c r="RE45" s="145"/>
      <c r="RF45" s="145"/>
      <c r="RG45" s="145"/>
      <c r="RH45" s="145"/>
      <c r="RI45" s="145"/>
      <c r="RJ45" s="145"/>
      <c r="RK45" s="145"/>
      <c r="RL45" s="145"/>
      <c r="RM45" s="145"/>
      <c r="RN45" s="145"/>
      <c r="RO45" s="145"/>
      <c r="RP45" s="145"/>
      <c r="RQ45" s="145"/>
      <c r="RR45" s="145"/>
      <c r="RS45" s="145"/>
      <c r="RT45" s="145"/>
      <c r="RU45" s="145"/>
      <c r="RV45" s="145"/>
      <c r="RW45" s="145"/>
      <c r="RX45" s="145"/>
      <c r="RY45" s="145"/>
      <c r="RZ45" s="145"/>
      <c r="SA45" s="145"/>
      <c r="SB45" s="145"/>
      <c r="SC45" s="145"/>
      <c r="SD45" s="145"/>
      <c r="SE45" s="145"/>
      <c r="SF45" s="145"/>
      <c r="SG45" s="145"/>
      <c r="SH45" s="145"/>
      <c r="SI45" s="145"/>
      <c r="SJ45" s="145"/>
      <c r="SK45" s="145"/>
      <c r="SL45" s="145"/>
      <c r="SM45" s="145"/>
      <c r="SN45" s="145"/>
      <c r="SO45" s="145"/>
      <c r="SP45" s="145"/>
      <c r="SQ45" s="145"/>
      <c r="SR45" s="145"/>
      <c r="SS45" s="145"/>
      <c r="ST45" s="145"/>
      <c r="SU45" s="145"/>
      <c r="SV45" s="145"/>
      <c r="SW45" s="145"/>
      <c r="SX45" s="145"/>
      <c r="SY45" s="145"/>
      <c r="SZ45" s="145"/>
      <c r="TA45" s="145"/>
      <c r="TB45" s="145"/>
      <c r="TC45" s="145"/>
      <c r="TD45" s="145"/>
      <c r="TE45" s="145"/>
      <c r="TF45" s="145"/>
      <c r="TG45" s="145"/>
      <c r="TH45" s="145"/>
      <c r="TI45" s="145"/>
      <c r="TJ45" s="145"/>
      <c r="TK45" s="145"/>
      <c r="TL45" s="145"/>
      <c r="TM45" s="145"/>
      <c r="TN45" s="145"/>
      <c r="TO45" s="145"/>
      <c r="TP45" s="145"/>
      <c r="TQ45" s="145"/>
      <c r="TR45" s="145"/>
      <c r="TS45" s="145"/>
      <c r="TT45" s="145"/>
      <c r="TU45" s="145"/>
      <c r="TV45" s="145"/>
      <c r="TW45" s="145"/>
      <c r="TX45" s="145"/>
      <c r="TY45" s="145"/>
      <c r="TZ45" s="145"/>
      <c r="UA45" s="145"/>
      <c r="UB45" s="145"/>
      <c r="UC45" s="145"/>
      <c r="UD45" s="145"/>
      <c r="UE45" s="145"/>
      <c r="UF45" s="145"/>
      <c r="UG45" s="145"/>
      <c r="UH45" s="145"/>
      <c r="UI45" s="145"/>
      <c r="UJ45" s="145"/>
      <c r="UK45" s="145"/>
      <c r="UL45" s="145"/>
      <c r="UM45" s="145"/>
      <c r="UN45" s="145"/>
      <c r="UO45" s="145"/>
      <c r="UP45" s="145"/>
      <c r="UQ45" s="145"/>
      <c r="UR45" s="145"/>
      <c r="US45" s="145"/>
      <c r="UT45" s="145"/>
      <c r="UU45" s="145"/>
      <c r="UV45" s="145"/>
      <c r="UW45" s="145"/>
      <c r="UX45" s="145"/>
      <c r="UY45" s="145"/>
      <c r="UZ45" s="145"/>
      <c r="VA45" s="145"/>
      <c r="VB45" s="145"/>
      <c r="VC45" s="145"/>
      <c r="VD45" s="145"/>
      <c r="VE45" s="145"/>
      <c r="VF45" s="145"/>
      <c r="VG45" s="145"/>
      <c r="VH45" s="145"/>
      <c r="VI45" s="145"/>
      <c r="VJ45" s="145"/>
      <c r="VK45" s="145"/>
      <c r="VL45" s="145"/>
      <c r="VM45" s="145"/>
      <c r="VN45" s="145"/>
      <c r="VO45" s="145"/>
      <c r="VP45" s="145"/>
      <c r="VQ45" s="145"/>
      <c r="VR45" s="145"/>
      <c r="VS45" s="145"/>
      <c r="VT45" s="145"/>
      <c r="VU45" s="145"/>
      <c r="VV45" s="145"/>
      <c r="VW45" s="145"/>
      <c r="VX45" s="145"/>
      <c r="VY45" s="145"/>
      <c r="VZ45" s="145"/>
      <c r="WA45" s="145"/>
      <c r="WB45" s="145"/>
      <c r="WC45" s="145"/>
      <c r="WD45" s="145"/>
      <c r="WE45" s="145"/>
      <c r="WF45" s="145"/>
      <c r="WG45" s="145"/>
      <c r="WH45" s="145"/>
      <c r="WI45" s="145"/>
      <c r="WJ45" s="145"/>
      <c r="WK45" s="145"/>
      <c r="WL45" s="145"/>
      <c r="WM45" s="145"/>
      <c r="WN45" s="145"/>
      <c r="WO45" s="145"/>
      <c r="WP45" s="145"/>
      <c r="WQ45" s="145"/>
      <c r="WR45" s="145"/>
      <c r="WS45" s="145"/>
      <c r="WT45" s="145"/>
      <c r="WU45" s="145"/>
      <c r="WV45" s="145"/>
      <c r="WW45" s="145"/>
      <c r="WX45" s="145"/>
      <c r="WY45" s="145"/>
      <c r="WZ45" s="145"/>
      <c r="XA45" s="145"/>
      <c r="XB45" s="145"/>
      <c r="XC45" s="145"/>
      <c r="XD45" s="145"/>
      <c r="XE45" s="145"/>
      <c r="XF45" s="145"/>
      <c r="XG45" s="145"/>
      <c r="XH45" s="145"/>
      <c r="XI45" s="145"/>
      <c r="XJ45" s="145"/>
      <c r="XK45" s="145"/>
      <c r="XL45" s="145"/>
      <c r="XM45" s="145"/>
      <c r="XN45" s="145"/>
      <c r="XO45" s="145"/>
      <c r="XP45" s="145"/>
      <c r="XQ45" s="145"/>
      <c r="XR45" s="145"/>
      <c r="XS45" s="145"/>
      <c r="XT45" s="145"/>
      <c r="XU45" s="145"/>
      <c r="XV45" s="145"/>
      <c r="XW45" s="145"/>
      <c r="XX45" s="145"/>
      <c r="XY45" s="145"/>
      <c r="XZ45" s="145"/>
      <c r="YA45" s="145"/>
      <c r="YB45" s="145"/>
      <c r="YC45" s="145"/>
      <c r="YD45" s="145"/>
      <c r="YE45" s="145"/>
      <c r="YF45" s="145"/>
      <c r="YG45" s="145"/>
      <c r="YH45" s="145"/>
      <c r="YI45" s="145"/>
      <c r="YJ45" s="145"/>
      <c r="YK45" s="145"/>
      <c r="YL45" s="145"/>
      <c r="YM45" s="145"/>
      <c r="YN45" s="145"/>
      <c r="YO45" s="145"/>
      <c r="YP45" s="145"/>
      <c r="YQ45" s="145"/>
      <c r="YR45" s="145"/>
      <c r="YS45" s="145"/>
      <c r="YT45" s="145"/>
      <c r="YU45" s="145"/>
      <c r="YV45" s="145"/>
      <c r="YW45" s="145"/>
      <c r="YX45" s="145"/>
      <c r="YY45" s="145"/>
      <c r="YZ45" s="145"/>
      <c r="ZA45" s="145"/>
      <c r="ZB45" s="145"/>
      <c r="ZC45" s="145"/>
      <c r="ZD45" s="145"/>
      <c r="ZE45" s="145"/>
      <c r="ZF45" s="145"/>
      <c r="ZG45" s="145"/>
      <c r="ZH45" s="145"/>
      <c r="ZI45" s="145"/>
      <c r="ZJ45" s="145"/>
      <c r="ZK45" s="145"/>
      <c r="ZL45" s="145"/>
      <c r="ZM45" s="145"/>
      <c r="ZN45" s="145"/>
      <c r="ZO45" s="145"/>
      <c r="ZP45" s="145"/>
      <c r="ZQ45" s="145"/>
      <c r="ZR45" s="145"/>
      <c r="ZS45" s="145"/>
      <c r="ZT45" s="145"/>
      <c r="ZU45" s="145"/>
      <c r="ZV45" s="145"/>
      <c r="ZW45" s="145"/>
      <c r="ZX45" s="145"/>
      <c r="ZY45" s="145"/>
      <c r="ZZ45" s="145"/>
      <c r="AAA45" s="145"/>
      <c r="AAB45" s="145"/>
      <c r="AAC45" s="145"/>
      <c r="AAD45" s="145"/>
      <c r="AAE45" s="145"/>
      <c r="AAF45" s="145"/>
      <c r="AAG45" s="145"/>
      <c r="AAH45" s="145"/>
      <c r="AAI45" s="145"/>
      <c r="AAJ45" s="145"/>
      <c r="AAK45" s="145"/>
      <c r="AAL45" s="145"/>
      <c r="AAM45" s="145"/>
      <c r="AAN45" s="145"/>
      <c r="AAO45" s="145"/>
      <c r="AAP45" s="145"/>
      <c r="AAQ45" s="145"/>
      <c r="AAR45" s="145"/>
      <c r="AAS45" s="145"/>
      <c r="AAT45" s="145"/>
      <c r="AAU45" s="145"/>
      <c r="AAV45" s="145"/>
      <c r="AAW45" s="145"/>
      <c r="AAX45" s="145"/>
      <c r="AAY45" s="145"/>
      <c r="AAZ45" s="145"/>
      <c r="ABA45" s="145"/>
      <c r="ABB45" s="145"/>
      <c r="ABC45" s="145"/>
      <c r="ABD45" s="145"/>
      <c r="ABE45" s="145"/>
      <c r="ABF45" s="145"/>
      <c r="ABG45" s="145"/>
      <c r="ABH45" s="145"/>
      <c r="ABI45" s="145"/>
      <c r="ABJ45" s="145"/>
      <c r="ABK45" s="145"/>
      <c r="ABL45" s="145"/>
      <c r="ABM45" s="145"/>
      <c r="ABN45" s="145"/>
      <c r="ABO45" s="145"/>
      <c r="ABP45" s="145"/>
      <c r="ABQ45" s="145"/>
      <c r="ABR45" s="145"/>
      <c r="ABS45" s="145"/>
      <c r="ABT45" s="145"/>
      <c r="ABU45" s="145"/>
      <c r="ABV45" s="145"/>
      <c r="ABW45" s="145"/>
      <c r="ABX45" s="145"/>
      <c r="ABY45" s="145"/>
      <c r="ABZ45" s="145"/>
      <c r="ACA45" s="145"/>
      <c r="ACB45" s="145"/>
      <c r="ACC45" s="145"/>
      <c r="ACD45" s="145"/>
      <c r="ACE45" s="145"/>
      <c r="ACF45" s="145"/>
      <c r="ACG45" s="145"/>
      <c r="ACH45" s="145"/>
      <c r="ACI45" s="145"/>
      <c r="ACJ45" s="145"/>
      <c r="ACK45" s="145"/>
      <c r="ACL45" s="145"/>
      <c r="ACM45" s="145"/>
      <c r="ACN45" s="145"/>
      <c r="ACO45" s="145"/>
      <c r="ACP45" s="145"/>
      <c r="ACQ45" s="145"/>
      <c r="ACR45" s="145"/>
      <c r="ACS45" s="145"/>
      <c r="ACT45" s="145"/>
      <c r="ACU45" s="145"/>
      <c r="ACV45" s="145"/>
      <c r="ACW45" s="145"/>
      <c r="ACX45" s="145"/>
      <c r="ACY45" s="145"/>
      <c r="ACZ45" s="145"/>
      <c r="ADA45" s="145"/>
      <c r="ADB45" s="145"/>
      <c r="ADC45" s="145"/>
      <c r="ADD45" s="145"/>
      <c r="ADE45" s="145"/>
      <c r="ADF45" s="145"/>
      <c r="ADG45" s="145"/>
      <c r="ADH45" s="145"/>
      <c r="ADI45" s="145"/>
      <c r="ADJ45" s="145"/>
      <c r="ADK45" s="145"/>
      <c r="ADL45" s="145"/>
      <c r="ADM45" s="145"/>
      <c r="ADN45" s="145"/>
      <c r="ADO45" s="145"/>
      <c r="ADP45" s="145"/>
      <c r="ADQ45" s="145"/>
      <c r="ADR45" s="145"/>
      <c r="ADS45" s="145"/>
      <c r="ADT45" s="145"/>
      <c r="ADU45" s="145"/>
      <c r="ADV45" s="145"/>
      <c r="ADW45" s="145"/>
      <c r="ADX45" s="145"/>
      <c r="ADY45" s="145"/>
      <c r="ADZ45" s="145"/>
      <c r="AEA45" s="145"/>
      <c r="AEB45" s="145"/>
      <c r="AEC45" s="145"/>
      <c r="AED45" s="145"/>
      <c r="AEE45" s="145"/>
      <c r="AEF45" s="145"/>
      <c r="AEG45" s="145"/>
      <c r="AEH45" s="145"/>
      <c r="AEI45" s="145"/>
      <c r="AEJ45" s="145"/>
      <c r="AEK45" s="145"/>
      <c r="AEL45" s="145"/>
      <c r="AEM45" s="145"/>
      <c r="AEN45" s="145"/>
      <c r="AEO45" s="145"/>
      <c r="AEP45" s="145"/>
      <c r="AEQ45" s="145"/>
      <c r="AER45" s="145"/>
      <c r="AES45" s="145"/>
      <c r="AET45" s="145"/>
      <c r="AEU45" s="145"/>
      <c r="AEV45" s="145"/>
      <c r="AEW45" s="145"/>
      <c r="AEX45" s="145"/>
      <c r="AEY45" s="145"/>
      <c r="AEZ45" s="145"/>
      <c r="AFA45" s="145"/>
      <c r="AFB45" s="145"/>
      <c r="AFC45" s="145"/>
      <c r="AFD45" s="145"/>
      <c r="AFE45" s="145"/>
      <c r="AFF45" s="145"/>
      <c r="AFG45" s="145"/>
      <c r="AFH45" s="145"/>
      <c r="AFI45" s="145"/>
      <c r="AFJ45" s="145"/>
      <c r="AFK45" s="145"/>
      <c r="AFL45" s="145"/>
      <c r="AFM45" s="145"/>
      <c r="AFN45" s="145"/>
      <c r="AFO45" s="145"/>
      <c r="AFP45" s="145"/>
      <c r="AFQ45" s="145"/>
      <c r="AFR45" s="145"/>
      <c r="AFS45" s="145"/>
      <c r="AFT45" s="145"/>
      <c r="AFU45" s="145"/>
      <c r="AFV45" s="145"/>
      <c r="AFW45" s="145"/>
      <c r="AFX45" s="145"/>
      <c r="AFY45" s="145"/>
      <c r="AFZ45" s="145"/>
      <c r="AGA45" s="145"/>
      <c r="AGB45" s="145"/>
      <c r="AGC45" s="145"/>
      <c r="AGD45" s="145"/>
      <c r="AGE45" s="145"/>
      <c r="AGF45" s="145"/>
      <c r="AGG45" s="145"/>
      <c r="AGH45" s="145"/>
      <c r="AGI45" s="145"/>
      <c r="AGJ45" s="145"/>
      <c r="AGK45" s="145"/>
      <c r="AGL45" s="145"/>
      <c r="AGM45" s="145"/>
      <c r="AGN45" s="145"/>
      <c r="AGO45" s="145"/>
      <c r="AGP45" s="145"/>
      <c r="AGQ45" s="145"/>
      <c r="AGR45" s="145"/>
      <c r="AGS45" s="145"/>
      <c r="AGT45" s="145"/>
      <c r="AGU45" s="145"/>
      <c r="AGV45" s="145"/>
      <c r="AGW45" s="145"/>
      <c r="AGX45" s="145"/>
      <c r="AGY45" s="145"/>
      <c r="AGZ45" s="145"/>
      <c r="AHA45" s="145"/>
      <c r="AHB45" s="145"/>
      <c r="AHC45" s="145"/>
      <c r="AHD45" s="145"/>
      <c r="AHE45" s="145"/>
      <c r="AHF45" s="145"/>
      <c r="AHG45" s="145"/>
      <c r="AHH45" s="145"/>
      <c r="AHI45" s="145"/>
      <c r="AHJ45" s="145"/>
      <c r="AHK45" s="145"/>
      <c r="AHL45" s="145"/>
      <c r="AHM45" s="145"/>
      <c r="AHN45" s="145"/>
      <c r="AHO45" s="145"/>
      <c r="AHP45" s="145"/>
      <c r="AHQ45" s="145"/>
      <c r="AHR45" s="145"/>
      <c r="AHS45" s="145"/>
      <c r="AHT45" s="145"/>
      <c r="AHU45" s="145"/>
      <c r="AHV45" s="145"/>
      <c r="AHW45" s="145"/>
      <c r="AHX45" s="145"/>
      <c r="AHY45" s="145"/>
      <c r="AHZ45" s="145"/>
      <c r="AIA45" s="145"/>
      <c r="AIB45" s="145"/>
      <c r="AIC45" s="145"/>
      <c r="AID45" s="145"/>
      <c r="AIE45" s="145"/>
      <c r="AIF45" s="145"/>
      <c r="AIG45" s="145"/>
      <c r="AIH45" s="145"/>
      <c r="AII45" s="145"/>
      <c r="AIJ45" s="145"/>
      <c r="AIK45" s="145"/>
      <c r="AIL45" s="145"/>
      <c r="AIM45" s="145"/>
      <c r="AIN45" s="145"/>
      <c r="AIO45" s="145"/>
      <c r="AIP45" s="145"/>
      <c r="AIQ45" s="145"/>
      <c r="AIR45" s="145"/>
      <c r="AIS45" s="145"/>
      <c r="AIT45" s="145"/>
      <c r="AIU45" s="145"/>
      <c r="AIV45" s="145"/>
      <c r="AIW45" s="145"/>
      <c r="AIX45" s="145"/>
      <c r="AIY45" s="145"/>
      <c r="AIZ45" s="145"/>
      <c r="AJA45" s="145"/>
      <c r="AJB45" s="145"/>
      <c r="AJC45" s="145"/>
      <c r="AJD45" s="145"/>
      <c r="AJE45" s="145"/>
      <c r="AJF45" s="145"/>
      <c r="AJG45" s="145"/>
      <c r="AJH45" s="145"/>
      <c r="AJI45" s="145"/>
      <c r="AJJ45" s="145"/>
      <c r="AJK45" s="145"/>
      <c r="AJL45" s="145"/>
      <c r="AJM45" s="145"/>
      <c r="AJN45" s="145"/>
      <c r="AJO45" s="145"/>
      <c r="AJP45" s="145"/>
      <c r="AJQ45" s="145"/>
      <c r="AJR45" s="145"/>
      <c r="AJS45" s="145"/>
      <c r="AJT45" s="145"/>
      <c r="AJU45" s="145"/>
      <c r="AJV45" s="145"/>
      <c r="AJW45" s="145"/>
      <c r="AJX45" s="145"/>
      <c r="AJY45" s="145"/>
      <c r="AJZ45" s="145"/>
      <c r="AKA45" s="145"/>
      <c r="AKB45" s="145"/>
      <c r="AKC45" s="145"/>
      <c r="AKD45" s="145"/>
      <c r="AKE45" s="145"/>
      <c r="AKF45" s="145"/>
      <c r="AKG45" s="145"/>
      <c r="AKH45" s="145"/>
      <c r="AKI45" s="145"/>
      <c r="AKJ45" s="145"/>
      <c r="AKK45" s="145"/>
      <c r="AKL45" s="145"/>
      <c r="AKM45" s="145"/>
      <c r="AKN45" s="145"/>
      <c r="AKO45" s="145"/>
      <c r="AKP45" s="145"/>
      <c r="AKQ45" s="145"/>
      <c r="AKR45" s="145"/>
      <c r="AKS45" s="145"/>
      <c r="AKT45" s="145"/>
      <c r="AKU45" s="145"/>
      <c r="AKV45" s="145"/>
      <c r="AKW45" s="145"/>
      <c r="AKX45" s="145"/>
      <c r="AKY45" s="145"/>
      <c r="AKZ45" s="145"/>
      <c r="ALA45" s="145"/>
      <c r="ALB45" s="145"/>
      <c r="ALC45" s="145"/>
      <c r="ALD45" s="145"/>
      <c r="ALE45" s="145"/>
      <c r="ALF45" s="145"/>
      <c r="ALG45" s="145"/>
      <c r="ALH45" s="145"/>
      <c r="ALI45" s="145"/>
      <c r="ALJ45" s="145"/>
      <c r="ALK45" s="145"/>
      <c r="ALL45" s="145"/>
      <c r="ALM45" s="145"/>
      <c r="ALN45" s="145"/>
      <c r="ALO45" s="145"/>
      <c r="ALP45" s="145"/>
      <c r="ALQ45" s="145"/>
      <c r="ALR45" s="145"/>
      <c r="ALS45" s="145"/>
      <c r="ALT45" s="145"/>
      <c r="ALU45" s="145"/>
      <c r="ALV45" s="145"/>
      <c r="ALW45" s="145"/>
      <c r="ALX45" s="145"/>
      <c r="ALY45" s="145"/>
      <c r="ALZ45" s="145"/>
    </row>
    <row r="46" spans="1:1014" ht="15" customHeight="1" x14ac:dyDescent="0.3">
      <c r="A46" s="151"/>
      <c r="B46" s="151"/>
      <c r="C46" s="134" t="s">
        <v>10</v>
      </c>
      <c r="D46" s="335" t="s">
        <v>41</v>
      </c>
      <c r="E46" s="335"/>
      <c r="F46" s="335"/>
      <c r="G46" s="163"/>
      <c r="H46" s="162">
        <f t="shared" ref="H46:H51" si="0">ROUND(G46*($H$34+$H$41),2)</f>
        <v>0</v>
      </c>
      <c r="I46" s="152"/>
      <c r="J46" s="145"/>
      <c r="K46" s="317" t="s">
        <v>195</v>
      </c>
      <c r="L46" s="317"/>
      <c r="M46" s="317"/>
      <c r="N46" s="317"/>
      <c r="O46" s="317"/>
      <c r="P46" s="317"/>
      <c r="Q46" s="317"/>
      <c r="R46" s="317"/>
      <c r="S46" s="317"/>
      <c r="T46" s="317"/>
      <c r="U46" s="317"/>
      <c r="V46" s="317"/>
      <c r="W46" s="141"/>
      <c r="X46" s="141"/>
      <c r="Y46" s="141"/>
      <c r="Z46" s="141"/>
      <c r="AA46" s="145"/>
      <c r="AB46" s="145"/>
      <c r="AC46" s="145"/>
      <c r="AD46" s="145"/>
      <c r="AE46" s="145"/>
      <c r="AF46" s="145"/>
      <c r="AG46" s="145"/>
      <c r="AH46" s="145"/>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c r="BI46" s="145"/>
      <c r="BJ46" s="145"/>
      <c r="BK46" s="145"/>
      <c r="BL46" s="145"/>
      <c r="BM46" s="145"/>
      <c r="BN46" s="145"/>
      <c r="BO46" s="145"/>
      <c r="BP46" s="145"/>
      <c r="BQ46" s="145"/>
      <c r="BR46" s="145"/>
      <c r="BS46" s="145"/>
      <c r="BT46" s="145"/>
      <c r="BU46" s="145"/>
      <c r="BV46" s="145"/>
      <c r="BW46" s="145"/>
      <c r="BX46" s="145"/>
      <c r="BY46" s="145"/>
      <c r="BZ46" s="145"/>
      <c r="CA46" s="145"/>
      <c r="CB46" s="145"/>
      <c r="CC46" s="145"/>
      <c r="CD46" s="145"/>
      <c r="CE46" s="145"/>
      <c r="CF46" s="145"/>
      <c r="CG46" s="145"/>
      <c r="CH46" s="145"/>
      <c r="CI46" s="145"/>
      <c r="CJ46" s="145"/>
      <c r="CK46" s="145"/>
      <c r="CL46" s="145"/>
      <c r="CM46" s="145"/>
      <c r="CN46" s="145"/>
      <c r="CO46" s="145"/>
      <c r="CP46" s="145"/>
      <c r="CQ46" s="145"/>
      <c r="CR46" s="145"/>
      <c r="CS46" s="145"/>
      <c r="CT46" s="145"/>
      <c r="CU46" s="145"/>
      <c r="CV46" s="145"/>
      <c r="CW46" s="145"/>
      <c r="CX46" s="145"/>
      <c r="CY46" s="145"/>
      <c r="CZ46" s="145"/>
      <c r="DA46" s="145"/>
      <c r="DB46" s="145"/>
      <c r="DC46" s="145"/>
      <c r="DD46" s="145"/>
      <c r="DE46" s="145"/>
      <c r="DF46" s="145"/>
      <c r="DG46" s="145"/>
      <c r="DH46" s="145"/>
      <c r="DI46" s="145"/>
      <c r="DJ46" s="145"/>
      <c r="DK46" s="145"/>
      <c r="DL46" s="145"/>
      <c r="DM46" s="145"/>
      <c r="DN46" s="145"/>
      <c r="DO46" s="145"/>
      <c r="DP46" s="145"/>
      <c r="DQ46" s="145"/>
      <c r="DR46" s="145"/>
      <c r="DS46" s="145"/>
      <c r="DT46" s="145"/>
      <c r="DU46" s="145"/>
      <c r="DV46" s="145"/>
      <c r="DW46" s="145"/>
      <c r="DX46" s="145"/>
      <c r="DY46" s="145"/>
      <c r="DZ46" s="145"/>
      <c r="EA46" s="145"/>
      <c r="EB46" s="145"/>
      <c r="EC46" s="145"/>
      <c r="ED46" s="145"/>
      <c r="EE46" s="145"/>
      <c r="EF46" s="145"/>
      <c r="EG46" s="145"/>
      <c r="EH46" s="145"/>
      <c r="EI46" s="145"/>
      <c r="EJ46" s="145"/>
      <c r="EK46" s="145"/>
      <c r="EL46" s="145"/>
      <c r="EM46" s="145"/>
      <c r="EN46" s="145"/>
      <c r="EO46" s="145"/>
      <c r="EP46" s="145"/>
      <c r="EQ46" s="145"/>
      <c r="ER46" s="145"/>
      <c r="ES46" s="145"/>
      <c r="ET46" s="145"/>
      <c r="EU46" s="145"/>
      <c r="EV46" s="145"/>
      <c r="EW46" s="145"/>
      <c r="EX46" s="145"/>
      <c r="EY46" s="145"/>
      <c r="EZ46" s="145"/>
      <c r="FA46" s="145"/>
      <c r="FB46" s="145"/>
      <c r="FC46" s="145"/>
      <c r="FD46" s="145"/>
      <c r="FE46" s="145"/>
      <c r="FF46" s="145"/>
      <c r="FG46" s="145"/>
      <c r="FH46" s="145"/>
      <c r="FI46" s="145"/>
      <c r="FJ46" s="145"/>
      <c r="FK46" s="145"/>
      <c r="FL46" s="145"/>
      <c r="FM46" s="145"/>
      <c r="FN46" s="145"/>
      <c r="FO46" s="145"/>
      <c r="FP46" s="145"/>
      <c r="FQ46" s="145"/>
      <c r="FR46" s="145"/>
      <c r="FS46" s="145"/>
      <c r="FT46" s="145"/>
      <c r="FU46" s="145"/>
      <c r="FV46" s="145"/>
      <c r="FW46" s="145"/>
      <c r="FX46" s="145"/>
      <c r="FY46" s="145"/>
      <c r="FZ46" s="145"/>
      <c r="GA46" s="145"/>
      <c r="GB46" s="145"/>
      <c r="GC46" s="145"/>
      <c r="GD46" s="145"/>
      <c r="GE46" s="145"/>
      <c r="GF46" s="145"/>
      <c r="GG46" s="145"/>
      <c r="GH46" s="145"/>
      <c r="GI46" s="145"/>
      <c r="GJ46" s="145"/>
      <c r="GK46" s="145"/>
      <c r="GL46" s="145"/>
      <c r="GM46" s="145"/>
      <c r="GN46" s="145"/>
      <c r="GO46" s="145"/>
      <c r="GP46" s="145"/>
      <c r="GQ46" s="145"/>
      <c r="GR46" s="145"/>
      <c r="GS46" s="145"/>
      <c r="GT46" s="145"/>
      <c r="GU46" s="145"/>
      <c r="GV46" s="145"/>
      <c r="GW46" s="145"/>
      <c r="GX46" s="145"/>
      <c r="GY46" s="145"/>
      <c r="GZ46" s="145"/>
      <c r="HA46" s="145"/>
      <c r="HB46" s="145"/>
      <c r="HC46" s="145"/>
      <c r="HD46" s="145"/>
      <c r="HE46" s="145"/>
      <c r="HF46" s="145"/>
      <c r="HG46" s="145"/>
      <c r="HH46" s="145"/>
      <c r="HI46" s="145"/>
      <c r="HJ46" s="145"/>
      <c r="HK46" s="145"/>
      <c r="HL46" s="145"/>
      <c r="HM46" s="145"/>
      <c r="HN46" s="145"/>
      <c r="HO46" s="145"/>
      <c r="HP46" s="145"/>
      <c r="HQ46" s="145"/>
      <c r="HR46" s="145"/>
      <c r="HS46" s="145"/>
      <c r="HT46" s="145"/>
      <c r="HU46" s="145"/>
      <c r="HV46" s="145"/>
      <c r="HW46" s="145"/>
      <c r="HX46" s="145"/>
      <c r="HY46" s="145"/>
      <c r="HZ46" s="145"/>
      <c r="IA46" s="145"/>
      <c r="IB46" s="145"/>
      <c r="IC46" s="145"/>
      <c r="ID46" s="145"/>
      <c r="IE46" s="145"/>
      <c r="IF46" s="145"/>
      <c r="IG46" s="145"/>
      <c r="IH46" s="145"/>
      <c r="II46" s="145"/>
      <c r="IJ46" s="145"/>
      <c r="IK46" s="145"/>
      <c r="IL46" s="145"/>
      <c r="IM46" s="145"/>
      <c r="IN46" s="145"/>
      <c r="IO46" s="145"/>
      <c r="IP46" s="145"/>
      <c r="IQ46" s="145"/>
      <c r="IR46" s="145"/>
      <c r="IS46" s="145"/>
      <c r="IT46" s="145"/>
      <c r="IU46" s="145"/>
      <c r="IV46" s="145"/>
      <c r="IW46" s="145"/>
      <c r="IX46" s="145"/>
      <c r="IY46" s="145"/>
      <c r="IZ46" s="145"/>
      <c r="JA46" s="145"/>
      <c r="JB46" s="145"/>
      <c r="JC46" s="145"/>
      <c r="JD46" s="145"/>
      <c r="JE46" s="145"/>
      <c r="JF46" s="145"/>
      <c r="JG46" s="145"/>
      <c r="JH46" s="145"/>
      <c r="JI46" s="145"/>
      <c r="JJ46" s="145"/>
      <c r="JK46" s="145"/>
      <c r="JL46" s="145"/>
      <c r="JM46" s="145"/>
      <c r="JN46" s="145"/>
      <c r="JO46" s="145"/>
      <c r="JP46" s="145"/>
      <c r="JQ46" s="145"/>
      <c r="JR46" s="145"/>
      <c r="JS46" s="145"/>
      <c r="JT46" s="145"/>
      <c r="JU46" s="145"/>
      <c r="JV46" s="145"/>
      <c r="JW46" s="145"/>
      <c r="JX46" s="145"/>
      <c r="JY46" s="145"/>
      <c r="JZ46" s="145"/>
      <c r="KA46" s="145"/>
      <c r="KB46" s="145"/>
      <c r="KC46" s="145"/>
      <c r="KD46" s="145"/>
      <c r="KE46" s="145"/>
      <c r="KF46" s="145"/>
      <c r="KG46" s="145"/>
      <c r="KH46" s="145"/>
      <c r="KI46" s="145"/>
      <c r="KJ46" s="145"/>
      <c r="KK46" s="145"/>
      <c r="KL46" s="145"/>
      <c r="KM46" s="145"/>
      <c r="KN46" s="145"/>
      <c r="KO46" s="145"/>
      <c r="KP46" s="145"/>
      <c r="KQ46" s="145"/>
      <c r="KR46" s="145"/>
      <c r="KS46" s="145"/>
      <c r="KT46" s="145"/>
      <c r="KU46" s="145"/>
      <c r="KV46" s="145"/>
      <c r="KW46" s="145"/>
      <c r="KX46" s="145"/>
      <c r="KY46" s="145"/>
      <c r="KZ46" s="145"/>
      <c r="LA46" s="145"/>
      <c r="LB46" s="145"/>
      <c r="LC46" s="145"/>
      <c r="LD46" s="145"/>
      <c r="LE46" s="145"/>
      <c r="LF46" s="145"/>
      <c r="LG46" s="145"/>
      <c r="LH46" s="145"/>
      <c r="LI46" s="145"/>
      <c r="LJ46" s="145"/>
      <c r="LK46" s="145"/>
      <c r="LL46" s="145"/>
      <c r="LM46" s="145"/>
      <c r="LN46" s="145"/>
      <c r="LO46" s="145"/>
      <c r="LP46" s="145"/>
      <c r="LQ46" s="145"/>
      <c r="LR46" s="145"/>
      <c r="LS46" s="145"/>
      <c r="LT46" s="145"/>
      <c r="LU46" s="145"/>
      <c r="LV46" s="145"/>
      <c r="LW46" s="145"/>
      <c r="LX46" s="145"/>
      <c r="LY46" s="145"/>
      <c r="LZ46" s="145"/>
      <c r="MA46" s="145"/>
      <c r="MB46" s="145"/>
      <c r="MC46" s="145"/>
      <c r="MD46" s="145"/>
      <c r="ME46" s="145"/>
      <c r="MF46" s="145"/>
      <c r="MG46" s="145"/>
      <c r="MH46" s="145"/>
      <c r="MI46" s="145"/>
      <c r="MJ46" s="145"/>
      <c r="MK46" s="145"/>
      <c r="ML46" s="145"/>
      <c r="MM46" s="145"/>
      <c r="MN46" s="145"/>
      <c r="MO46" s="145"/>
      <c r="MP46" s="145"/>
      <c r="MQ46" s="145"/>
      <c r="MR46" s="145"/>
      <c r="MS46" s="145"/>
      <c r="MT46" s="145"/>
      <c r="MU46" s="145"/>
      <c r="MV46" s="145"/>
      <c r="MW46" s="145"/>
      <c r="MX46" s="145"/>
      <c r="MY46" s="145"/>
      <c r="MZ46" s="145"/>
      <c r="NA46" s="145"/>
      <c r="NB46" s="145"/>
      <c r="NC46" s="145"/>
      <c r="ND46" s="145"/>
      <c r="NE46" s="145"/>
      <c r="NF46" s="145"/>
      <c r="NG46" s="145"/>
      <c r="NH46" s="145"/>
      <c r="NI46" s="145"/>
      <c r="NJ46" s="145"/>
      <c r="NK46" s="145"/>
      <c r="NL46" s="145"/>
      <c r="NM46" s="145"/>
      <c r="NN46" s="145"/>
      <c r="NO46" s="145"/>
      <c r="NP46" s="145"/>
      <c r="NQ46" s="145"/>
      <c r="NR46" s="145"/>
      <c r="NS46" s="145"/>
      <c r="NT46" s="145"/>
      <c r="NU46" s="145"/>
      <c r="NV46" s="145"/>
      <c r="NW46" s="145"/>
      <c r="NX46" s="145"/>
      <c r="NY46" s="145"/>
      <c r="NZ46" s="145"/>
      <c r="OA46" s="145"/>
      <c r="OB46" s="145"/>
      <c r="OC46" s="145"/>
      <c r="OD46" s="145"/>
      <c r="OE46" s="145"/>
      <c r="OF46" s="145"/>
      <c r="OG46" s="145"/>
      <c r="OH46" s="145"/>
      <c r="OI46" s="145"/>
      <c r="OJ46" s="145"/>
      <c r="OK46" s="145"/>
      <c r="OL46" s="145"/>
      <c r="OM46" s="145"/>
      <c r="ON46" s="145"/>
      <c r="OO46" s="145"/>
      <c r="OP46" s="145"/>
      <c r="OQ46" s="145"/>
      <c r="OR46" s="145"/>
      <c r="OS46" s="145"/>
      <c r="OT46" s="145"/>
      <c r="OU46" s="145"/>
      <c r="OV46" s="145"/>
      <c r="OW46" s="145"/>
      <c r="OX46" s="145"/>
      <c r="OY46" s="145"/>
      <c r="OZ46" s="145"/>
      <c r="PA46" s="145"/>
      <c r="PB46" s="145"/>
      <c r="PC46" s="145"/>
      <c r="PD46" s="145"/>
      <c r="PE46" s="145"/>
      <c r="PF46" s="145"/>
      <c r="PG46" s="145"/>
      <c r="PH46" s="145"/>
      <c r="PI46" s="145"/>
      <c r="PJ46" s="145"/>
      <c r="PK46" s="145"/>
      <c r="PL46" s="145"/>
      <c r="PM46" s="145"/>
      <c r="PN46" s="145"/>
      <c r="PO46" s="145"/>
      <c r="PP46" s="145"/>
      <c r="PQ46" s="145"/>
      <c r="PR46" s="145"/>
      <c r="PS46" s="145"/>
      <c r="PT46" s="145"/>
      <c r="PU46" s="145"/>
      <c r="PV46" s="145"/>
      <c r="PW46" s="145"/>
      <c r="PX46" s="145"/>
      <c r="PY46" s="145"/>
      <c r="PZ46" s="145"/>
      <c r="QA46" s="145"/>
      <c r="QB46" s="145"/>
      <c r="QC46" s="145"/>
      <c r="QD46" s="145"/>
      <c r="QE46" s="145"/>
      <c r="QF46" s="145"/>
      <c r="QG46" s="145"/>
      <c r="QH46" s="145"/>
      <c r="QI46" s="145"/>
      <c r="QJ46" s="145"/>
      <c r="QK46" s="145"/>
      <c r="QL46" s="145"/>
      <c r="QM46" s="145"/>
      <c r="QN46" s="145"/>
      <c r="QO46" s="145"/>
      <c r="QP46" s="145"/>
      <c r="QQ46" s="145"/>
      <c r="QR46" s="145"/>
      <c r="QS46" s="145"/>
      <c r="QT46" s="145"/>
      <c r="QU46" s="145"/>
      <c r="QV46" s="145"/>
      <c r="QW46" s="145"/>
      <c r="QX46" s="145"/>
      <c r="QY46" s="145"/>
      <c r="QZ46" s="145"/>
      <c r="RA46" s="145"/>
      <c r="RB46" s="145"/>
      <c r="RC46" s="145"/>
      <c r="RD46" s="145"/>
      <c r="RE46" s="145"/>
      <c r="RF46" s="145"/>
      <c r="RG46" s="145"/>
      <c r="RH46" s="145"/>
      <c r="RI46" s="145"/>
      <c r="RJ46" s="145"/>
      <c r="RK46" s="145"/>
      <c r="RL46" s="145"/>
      <c r="RM46" s="145"/>
      <c r="RN46" s="145"/>
      <c r="RO46" s="145"/>
      <c r="RP46" s="145"/>
      <c r="RQ46" s="145"/>
      <c r="RR46" s="145"/>
      <c r="RS46" s="145"/>
      <c r="RT46" s="145"/>
      <c r="RU46" s="145"/>
      <c r="RV46" s="145"/>
      <c r="RW46" s="145"/>
      <c r="RX46" s="145"/>
      <c r="RY46" s="145"/>
      <c r="RZ46" s="145"/>
      <c r="SA46" s="145"/>
      <c r="SB46" s="145"/>
      <c r="SC46" s="145"/>
      <c r="SD46" s="145"/>
      <c r="SE46" s="145"/>
      <c r="SF46" s="145"/>
      <c r="SG46" s="145"/>
      <c r="SH46" s="145"/>
      <c r="SI46" s="145"/>
      <c r="SJ46" s="145"/>
      <c r="SK46" s="145"/>
      <c r="SL46" s="145"/>
      <c r="SM46" s="145"/>
      <c r="SN46" s="145"/>
      <c r="SO46" s="145"/>
      <c r="SP46" s="145"/>
      <c r="SQ46" s="145"/>
      <c r="SR46" s="145"/>
      <c r="SS46" s="145"/>
      <c r="ST46" s="145"/>
      <c r="SU46" s="145"/>
      <c r="SV46" s="145"/>
      <c r="SW46" s="145"/>
      <c r="SX46" s="145"/>
      <c r="SY46" s="145"/>
      <c r="SZ46" s="145"/>
      <c r="TA46" s="145"/>
      <c r="TB46" s="145"/>
      <c r="TC46" s="145"/>
      <c r="TD46" s="145"/>
      <c r="TE46" s="145"/>
      <c r="TF46" s="145"/>
      <c r="TG46" s="145"/>
      <c r="TH46" s="145"/>
      <c r="TI46" s="145"/>
      <c r="TJ46" s="145"/>
      <c r="TK46" s="145"/>
      <c r="TL46" s="145"/>
      <c r="TM46" s="145"/>
      <c r="TN46" s="145"/>
      <c r="TO46" s="145"/>
      <c r="TP46" s="145"/>
      <c r="TQ46" s="145"/>
      <c r="TR46" s="145"/>
      <c r="TS46" s="145"/>
      <c r="TT46" s="145"/>
      <c r="TU46" s="145"/>
      <c r="TV46" s="145"/>
      <c r="TW46" s="145"/>
      <c r="TX46" s="145"/>
      <c r="TY46" s="145"/>
      <c r="TZ46" s="145"/>
      <c r="UA46" s="145"/>
      <c r="UB46" s="145"/>
      <c r="UC46" s="145"/>
      <c r="UD46" s="145"/>
      <c r="UE46" s="145"/>
      <c r="UF46" s="145"/>
      <c r="UG46" s="145"/>
      <c r="UH46" s="145"/>
      <c r="UI46" s="145"/>
      <c r="UJ46" s="145"/>
      <c r="UK46" s="145"/>
      <c r="UL46" s="145"/>
      <c r="UM46" s="145"/>
      <c r="UN46" s="145"/>
      <c r="UO46" s="145"/>
      <c r="UP46" s="145"/>
      <c r="UQ46" s="145"/>
      <c r="UR46" s="145"/>
      <c r="US46" s="145"/>
      <c r="UT46" s="145"/>
      <c r="UU46" s="145"/>
      <c r="UV46" s="145"/>
      <c r="UW46" s="145"/>
      <c r="UX46" s="145"/>
      <c r="UY46" s="145"/>
      <c r="UZ46" s="145"/>
      <c r="VA46" s="145"/>
      <c r="VB46" s="145"/>
      <c r="VC46" s="145"/>
      <c r="VD46" s="145"/>
      <c r="VE46" s="145"/>
      <c r="VF46" s="145"/>
      <c r="VG46" s="145"/>
      <c r="VH46" s="145"/>
      <c r="VI46" s="145"/>
      <c r="VJ46" s="145"/>
      <c r="VK46" s="145"/>
      <c r="VL46" s="145"/>
      <c r="VM46" s="145"/>
      <c r="VN46" s="145"/>
      <c r="VO46" s="145"/>
      <c r="VP46" s="145"/>
      <c r="VQ46" s="145"/>
      <c r="VR46" s="145"/>
      <c r="VS46" s="145"/>
      <c r="VT46" s="145"/>
      <c r="VU46" s="145"/>
      <c r="VV46" s="145"/>
      <c r="VW46" s="145"/>
      <c r="VX46" s="145"/>
      <c r="VY46" s="145"/>
      <c r="VZ46" s="145"/>
      <c r="WA46" s="145"/>
      <c r="WB46" s="145"/>
      <c r="WC46" s="145"/>
      <c r="WD46" s="145"/>
      <c r="WE46" s="145"/>
      <c r="WF46" s="145"/>
      <c r="WG46" s="145"/>
      <c r="WH46" s="145"/>
      <c r="WI46" s="145"/>
      <c r="WJ46" s="145"/>
      <c r="WK46" s="145"/>
      <c r="WL46" s="145"/>
      <c r="WM46" s="145"/>
      <c r="WN46" s="145"/>
      <c r="WO46" s="145"/>
      <c r="WP46" s="145"/>
      <c r="WQ46" s="145"/>
      <c r="WR46" s="145"/>
      <c r="WS46" s="145"/>
      <c r="WT46" s="145"/>
      <c r="WU46" s="145"/>
      <c r="WV46" s="145"/>
      <c r="WW46" s="145"/>
      <c r="WX46" s="145"/>
      <c r="WY46" s="145"/>
      <c r="WZ46" s="145"/>
      <c r="XA46" s="145"/>
      <c r="XB46" s="145"/>
      <c r="XC46" s="145"/>
      <c r="XD46" s="145"/>
      <c r="XE46" s="145"/>
      <c r="XF46" s="145"/>
      <c r="XG46" s="145"/>
      <c r="XH46" s="145"/>
      <c r="XI46" s="145"/>
      <c r="XJ46" s="145"/>
      <c r="XK46" s="145"/>
      <c r="XL46" s="145"/>
      <c r="XM46" s="145"/>
      <c r="XN46" s="145"/>
      <c r="XO46" s="145"/>
      <c r="XP46" s="145"/>
      <c r="XQ46" s="145"/>
      <c r="XR46" s="145"/>
      <c r="XS46" s="145"/>
      <c r="XT46" s="145"/>
      <c r="XU46" s="145"/>
      <c r="XV46" s="145"/>
      <c r="XW46" s="145"/>
      <c r="XX46" s="145"/>
      <c r="XY46" s="145"/>
      <c r="XZ46" s="145"/>
      <c r="YA46" s="145"/>
      <c r="YB46" s="145"/>
      <c r="YC46" s="145"/>
      <c r="YD46" s="145"/>
      <c r="YE46" s="145"/>
      <c r="YF46" s="145"/>
      <c r="YG46" s="145"/>
      <c r="YH46" s="145"/>
      <c r="YI46" s="145"/>
      <c r="YJ46" s="145"/>
      <c r="YK46" s="145"/>
      <c r="YL46" s="145"/>
      <c r="YM46" s="145"/>
      <c r="YN46" s="145"/>
      <c r="YO46" s="145"/>
      <c r="YP46" s="145"/>
      <c r="YQ46" s="145"/>
      <c r="YR46" s="145"/>
      <c r="YS46" s="145"/>
      <c r="YT46" s="145"/>
      <c r="YU46" s="145"/>
      <c r="YV46" s="145"/>
      <c r="YW46" s="145"/>
      <c r="YX46" s="145"/>
      <c r="YY46" s="145"/>
      <c r="YZ46" s="145"/>
      <c r="ZA46" s="145"/>
      <c r="ZB46" s="145"/>
      <c r="ZC46" s="145"/>
      <c r="ZD46" s="145"/>
      <c r="ZE46" s="145"/>
      <c r="ZF46" s="145"/>
      <c r="ZG46" s="145"/>
      <c r="ZH46" s="145"/>
      <c r="ZI46" s="145"/>
      <c r="ZJ46" s="145"/>
      <c r="ZK46" s="145"/>
      <c r="ZL46" s="145"/>
      <c r="ZM46" s="145"/>
      <c r="ZN46" s="145"/>
      <c r="ZO46" s="145"/>
      <c r="ZP46" s="145"/>
      <c r="ZQ46" s="145"/>
      <c r="ZR46" s="145"/>
      <c r="ZS46" s="145"/>
      <c r="ZT46" s="145"/>
      <c r="ZU46" s="145"/>
      <c r="ZV46" s="145"/>
      <c r="ZW46" s="145"/>
      <c r="ZX46" s="145"/>
      <c r="ZY46" s="145"/>
      <c r="ZZ46" s="145"/>
      <c r="AAA46" s="145"/>
      <c r="AAB46" s="145"/>
      <c r="AAC46" s="145"/>
      <c r="AAD46" s="145"/>
      <c r="AAE46" s="145"/>
      <c r="AAF46" s="145"/>
      <c r="AAG46" s="145"/>
      <c r="AAH46" s="145"/>
      <c r="AAI46" s="145"/>
      <c r="AAJ46" s="145"/>
      <c r="AAK46" s="145"/>
      <c r="AAL46" s="145"/>
      <c r="AAM46" s="145"/>
      <c r="AAN46" s="145"/>
      <c r="AAO46" s="145"/>
      <c r="AAP46" s="145"/>
      <c r="AAQ46" s="145"/>
      <c r="AAR46" s="145"/>
      <c r="AAS46" s="145"/>
      <c r="AAT46" s="145"/>
      <c r="AAU46" s="145"/>
      <c r="AAV46" s="145"/>
      <c r="AAW46" s="145"/>
      <c r="AAX46" s="145"/>
      <c r="AAY46" s="145"/>
      <c r="AAZ46" s="145"/>
      <c r="ABA46" s="145"/>
      <c r="ABB46" s="145"/>
      <c r="ABC46" s="145"/>
      <c r="ABD46" s="145"/>
      <c r="ABE46" s="145"/>
      <c r="ABF46" s="145"/>
      <c r="ABG46" s="145"/>
      <c r="ABH46" s="145"/>
      <c r="ABI46" s="145"/>
      <c r="ABJ46" s="145"/>
      <c r="ABK46" s="145"/>
      <c r="ABL46" s="145"/>
      <c r="ABM46" s="145"/>
      <c r="ABN46" s="145"/>
      <c r="ABO46" s="145"/>
      <c r="ABP46" s="145"/>
      <c r="ABQ46" s="145"/>
      <c r="ABR46" s="145"/>
      <c r="ABS46" s="145"/>
      <c r="ABT46" s="145"/>
      <c r="ABU46" s="145"/>
      <c r="ABV46" s="145"/>
      <c r="ABW46" s="145"/>
      <c r="ABX46" s="145"/>
      <c r="ABY46" s="145"/>
      <c r="ABZ46" s="145"/>
      <c r="ACA46" s="145"/>
      <c r="ACB46" s="145"/>
      <c r="ACC46" s="145"/>
      <c r="ACD46" s="145"/>
      <c r="ACE46" s="145"/>
      <c r="ACF46" s="145"/>
      <c r="ACG46" s="145"/>
      <c r="ACH46" s="145"/>
      <c r="ACI46" s="145"/>
      <c r="ACJ46" s="145"/>
      <c r="ACK46" s="145"/>
      <c r="ACL46" s="145"/>
      <c r="ACM46" s="145"/>
      <c r="ACN46" s="145"/>
      <c r="ACO46" s="145"/>
      <c r="ACP46" s="145"/>
      <c r="ACQ46" s="145"/>
      <c r="ACR46" s="145"/>
      <c r="ACS46" s="145"/>
      <c r="ACT46" s="145"/>
      <c r="ACU46" s="145"/>
      <c r="ACV46" s="145"/>
      <c r="ACW46" s="145"/>
      <c r="ACX46" s="145"/>
      <c r="ACY46" s="145"/>
      <c r="ACZ46" s="145"/>
      <c r="ADA46" s="145"/>
      <c r="ADB46" s="145"/>
      <c r="ADC46" s="145"/>
      <c r="ADD46" s="145"/>
      <c r="ADE46" s="145"/>
      <c r="ADF46" s="145"/>
      <c r="ADG46" s="145"/>
      <c r="ADH46" s="145"/>
      <c r="ADI46" s="145"/>
      <c r="ADJ46" s="145"/>
      <c r="ADK46" s="145"/>
      <c r="ADL46" s="145"/>
      <c r="ADM46" s="145"/>
      <c r="ADN46" s="145"/>
      <c r="ADO46" s="145"/>
      <c r="ADP46" s="145"/>
      <c r="ADQ46" s="145"/>
      <c r="ADR46" s="145"/>
      <c r="ADS46" s="145"/>
      <c r="ADT46" s="145"/>
      <c r="ADU46" s="145"/>
      <c r="ADV46" s="145"/>
      <c r="ADW46" s="145"/>
      <c r="ADX46" s="145"/>
      <c r="ADY46" s="145"/>
      <c r="ADZ46" s="145"/>
      <c r="AEA46" s="145"/>
      <c r="AEB46" s="145"/>
      <c r="AEC46" s="145"/>
      <c r="AED46" s="145"/>
      <c r="AEE46" s="145"/>
      <c r="AEF46" s="145"/>
      <c r="AEG46" s="145"/>
      <c r="AEH46" s="145"/>
      <c r="AEI46" s="145"/>
      <c r="AEJ46" s="145"/>
      <c r="AEK46" s="145"/>
      <c r="AEL46" s="145"/>
      <c r="AEM46" s="145"/>
      <c r="AEN46" s="145"/>
      <c r="AEO46" s="145"/>
      <c r="AEP46" s="145"/>
      <c r="AEQ46" s="145"/>
      <c r="AER46" s="145"/>
      <c r="AES46" s="145"/>
      <c r="AET46" s="145"/>
      <c r="AEU46" s="145"/>
      <c r="AEV46" s="145"/>
      <c r="AEW46" s="145"/>
      <c r="AEX46" s="145"/>
      <c r="AEY46" s="145"/>
      <c r="AEZ46" s="145"/>
      <c r="AFA46" s="145"/>
      <c r="AFB46" s="145"/>
      <c r="AFC46" s="145"/>
      <c r="AFD46" s="145"/>
      <c r="AFE46" s="145"/>
      <c r="AFF46" s="145"/>
      <c r="AFG46" s="145"/>
      <c r="AFH46" s="145"/>
      <c r="AFI46" s="145"/>
      <c r="AFJ46" s="145"/>
      <c r="AFK46" s="145"/>
      <c r="AFL46" s="145"/>
      <c r="AFM46" s="145"/>
      <c r="AFN46" s="145"/>
      <c r="AFO46" s="145"/>
      <c r="AFP46" s="145"/>
      <c r="AFQ46" s="145"/>
      <c r="AFR46" s="145"/>
      <c r="AFS46" s="145"/>
      <c r="AFT46" s="145"/>
      <c r="AFU46" s="145"/>
      <c r="AFV46" s="145"/>
      <c r="AFW46" s="145"/>
      <c r="AFX46" s="145"/>
      <c r="AFY46" s="145"/>
      <c r="AFZ46" s="145"/>
      <c r="AGA46" s="145"/>
      <c r="AGB46" s="145"/>
      <c r="AGC46" s="145"/>
      <c r="AGD46" s="145"/>
      <c r="AGE46" s="145"/>
      <c r="AGF46" s="145"/>
      <c r="AGG46" s="145"/>
      <c r="AGH46" s="145"/>
      <c r="AGI46" s="145"/>
      <c r="AGJ46" s="145"/>
      <c r="AGK46" s="145"/>
      <c r="AGL46" s="145"/>
      <c r="AGM46" s="145"/>
      <c r="AGN46" s="145"/>
      <c r="AGO46" s="145"/>
      <c r="AGP46" s="145"/>
      <c r="AGQ46" s="145"/>
      <c r="AGR46" s="145"/>
      <c r="AGS46" s="145"/>
      <c r="AGT46" s="145"/>
      <c r="AGU46" s="145"/>
      <c r="AGV46" s="145"/>
      <c r="AGW46" s="145"/>
      <c r="AGX46" s="145"/>
      <c r="AGY46" s="145"/>
      <c r="AGZ46" s="145"/>
      <c r="AHA46" s="145"/>
      <c r="AHB46" s="145"/>
      <c r="AHC46" s="145"/>
      <c r="AHD46" s="145"/>
      <c r="AHE46" s="145"/>
      <c r="AHF46" s="145"/>
      <c r="AHG46" s="145"/>
      <c r="AHH46" s="145"/>
      <c r="AHI46" s="145"/>
      <c r="AHJ46" s="145"/>
      <c r="AHK46" s="145"/>
      <c r="AHL46" s="145"/>
      <c r="AHM46" s="145"/>
      <c r="AHN46" s="145"/>
      <c r="AHO46" s="145"/>
      <c r="AHP46" s="145"/>
      <c r="AHQ46" s="145"/>
      <c r="AHR46" s="145"/>
      <c r="AHS46" s="145"/>
      <c r="AHT46" s="145"/>
      <c r="AHU46" s="145"/>
      <c r="AHV46" s="145"/>
      <c r="AHW46" s="145"/>
      <c r="AHX46" s="145"/>
      <c r="AHY46" s="145"/>
      <c r="AHZ46" s="145"/>
      <c r="AIA46" s="145"/>
      <c r="AIB46" s="145"/>
      <c r="AIC46" s="145"/>
      <c r="AID46" s="145"/>
      <c r="AIE46" s="145"/>
      <c r="AIF46" s="145"/>
      <c r="AIG46" s="145"/>
      <c r="AIH46" s="145"/>
      <c r="AII46" s="145"/>
      <c r="AIJ46" s="145"/>
      <c r="AIK46" s="145"/>
      <c r="AIL46" s="145"/>
      <c r="AIM46" s="145"/>
      <c r="AIN46" s="145"/>
      <c r="AIO46" s="145"/>
      <c r="AIP46" s="145"/>
      <c r="AIQ46" s="145"/>
      <c r="AIR46" s="145"/>
      <c r="AIS46" s="145"/>
      <c r="AIT46" s="145"/>
      <c r="AIU46" s="145"/>
      <c r="AIV46" s="145"/>
      <c r="AIW46" s="145"/>
      <c r="AIX46" s="145"/>
      <c r="AIY46" s="145"/>
      <c r="AIZ46" s="145"/>
      <c r="AJA46" s="145"/>
      <c r="AJB46" s="145"/>
      <c r="AJC46" s="145"/>
      <c r="AJD46" s="145"/>
      <c r="AJE46" s="145"/>
      <c r="AJF46" s="145"/>
      <c r="AJG46" s="145"/>
      <c r="AJH46" s="145"/>
      <c r="AJI46" s="145"/>
      <c r="AJJ46" s="145"/>
      <c r="AJK46" s="145"/>
      <c r="AJL46" s="145"/>
      <c r="AJM46" s="145"/>
      <c r="AJN46" s="145"/>
      <c r="AJO46" s="145"/>
      <c r="AJP46" s="145"/>
      <c r="AJQ46" s="145"/>
      <c r="AJR46" s="145"/>
      <c r="AJS46" s="145"/>
      <c r="AJT46" s="145"/>
      <c r="AJU46" s="145"/>
      <c r="AJV46" s="145"/>
      <c r="AJW46" s="145"/>
      <c r="AJX46" s="145"/>
      <c r="AJY46" s="145"/>
      <c r="AJZ46" s="145"/>
      <c r="AKA46" s="145"/>
      <c r="AKB46" s="145"/>
      <c r="AKC46" s="145"/>
      <c r="AKD46" s="145"/>
      <c r="AKE46" s="145"/>
      <c r="AKF46" s="145"/>
      <c r="AKG46" s="145"/>
      <c r="AKH46" s="145"/>
      <c r="AKI46" s="145"/>
      <c r="AKJ46" s="145"/>
      <c r="AKK46" s="145"/>
      <c r="AKL46" s="145"/>
      <c r="AKM46" s="145"/>
      <c r="AKN46" s="145"/>
      <c r="AKO46" s="145"/>
      <c r="AKP46" s="145"/>
      <c r="AKQ46" s="145"/>
      <c r="AKR46" s="145"/>
      <c r="AKS46" s="145"/>
      <c r="AKT46" s="145"/>
      <c r="AKU46" s="145"/>
      <c r="AKV46" s="145"/>
      <c r="AKW46" s="145"/>
      <c r="AKX46" s="145"/>
      <c r="AKY46" s="145"/>
      <c r="AKZ46" s="145"/>
      <c r="ALA46" s="145"/>
      <c r="ALB46" s="145"/>
      <c r="ALC46" s="145"/>
      <c r="ALD46" s="145"/>
      <c r="ALE46" s="145"/>
      <c r="ALF46" s="145"/>
      <c r="ALG46" s="145"/>
      <c r="ALH46" s="145"/>
      <c r="ALI46" s="145"/>
      <c r="ALJ46" s="145"/>
      <c r="ALK46" s="145"/>
      <c r="ALL46" s="145"/>
      <c r="ALM46" s="145"/>
      <c r="ALN46" s="145"/>
      <c r="ALO46" s="145"/>
      <c r="ALP46" s="145"/>
      <c r="ALQ46" s="145"/>
      <c r="ALR46" s="145"/>
      <c r="ALS46" s="145"/>
      <c r="ALT46" s="145"/>
      <c r="ALU46" s="145"/>
      <c r="ALV46" s="145"/>
      <c r="ALW46" s="145"/>
      <c r="ALX46" s="145"/>
      <c r="ALY46" s="145"/>
      <c r="ALZ46" s="145"/>
    </row>
    <row r="47" spans="1:1014" x14ac:dyDescent="0.3">
      <c r="A47" s="151"/>
      <c r="B47" s="151"/>
      <c r="C47" s="134" t="s">
        <v>12</v>
      </c>
      <c r="D47" s="335" t="s">
        <v>42</v>
      </c>
      <c r="E47" s="335"/>
      <c r="F47" s="335"/>
      <c r="G47" s="163"/>
      <c r="H47" s="162">
        <f t="shared" si="0"/>
        <v>0</v>
      </c>
      <c r="I47" s="152"/>
      <c r="J47" s="145"/>
      <c r="K47" s="317"/>
      <c r="L47" s="317"/>
      <c r="M47" s="317"/>
      <c r="N47" s="317"/>
      <c r="O47" s="317"/>
      <c r="P47" s="317"/>
      <c r="Q47" s="317"/>
      <c r="R47" s="317"/>
      <c r="S47" s="317"/>
      <c r="T47" s="317"/>
      <c r="U47" s="317"/>
      <c r="V47" s="317"/>
      <c r="W47" s="141"/>
      <c r="X47" s="141"/>
      <c r="Y47" s="141"/>
      <c r="Z47" s="141"/>
      <c r="AA47" s="145"/>
      <c r="AB47" s="145"/>
      <c r="AC47" s="145"/>
      <c r="AD47" s="145"/>
      <c r="AE47" s="145"/>
      <c r="AF47" s="145"/>
      <c r="AG47" s="145"/>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c r="BI47" s="145"/>
      <c r="BJ47" s="145"/>
      <c r="BK47" s="145"/>
      <c r="BL47" s="145"/>
      <c r="BM47" s="145"/>
      <c r="BN47" s="145"/>
      <c r="BO47" s="145"/>
      <c r="BP47" s="145"/>
      <c r="BQ47" s="145"/>
      <c r="BR47" s="145"/>
      <c r="BS47" s="145"/>
      <c r="BT47" s="145"/>
      <c r="BU47" s="145"/>
      <c r="BV47" s="145"/>
      <c r="BW47" s="145"/>
      <c r="BX47" s="145"/>
      <c r="BY47" s="145"/>
      <c r="BZ47" s="145"/>
      <c r="CA47" s="145"/>
      <c r="CB47" s="145"/>
      <c r="CC47" s="145"/>
      <c r="CD47" s="145"/>
      <c r="CE47" s="145"/>
      <c r="CF47" s="145"/>
      <c r="CG47" s="145"/>
      <c r="CH47" s="145"/>
      <c r="CI47" s="145"/>
      <c r="CJ47" s="145"/>
      <c r="CK47" s="145"/>
      <c r="CL47" s="145"/>
      <c r="CM47" s="145"/>
      <c r="CN47" s="145"/>
      <c r="CO47" s="145"/>
      <c r="CP47" s="145"/>
      <c r="CQ47" s="145"/>
      <c r="CR47" s="145"/>
      <c r="CS47" s="145"/>
      <c r="CT47" s="145"/>
      <c r="CU47" s="145"/>
      <c r="CV47" s="145"/>
      <c r="CW47" s="145"/>
      <c r="CX47" s="145"/>
      <c r="CY47" s="145"/>
      <c r="CZ47" s="145"/>
      <c r="DA47" s="145"/>
      <c r="DB47" s="145"/>
      <c r="DC47" s="145"/>
      <c r="DD47" s="145"/>
      <c r="DE47" s="145"/>
      <c r="DF47" s="145"/>
      <c r="DG47" s="145"/>
      <c r="DH47" s="145"/>
      <c r="DI47" s="145"/>
      <c r="DJ47" s="145"/>
      <c r="DK47" s="145"/>
      <c r="DL47" s="145"/>
      <c r="DM47" s="145"/>
      <c r="DN47" s="145"/>
      <c r="DO47" s="145"/>
      <c r="DP47" s="145"/>
      <c r="DQ47" s="145"/>
      <c r="DR47" s="145"/>
      <c r="DS47" s="145"/>
      <c r="DT47" s="145"/>
      <c r="DU47" s="145"/>
      <c r="DV47" s="145"/>
      <c r="DW47" s="145"/>
      <c r="DX47" s="145"/>
      <c r="DY47" s="145"/>
      <c r="DZ47" s="145"/>
      <c r="EA47" s="145"/>
      <c r="EB47" s="145"/>
      <c r="EC47" s="145"/>
      <c r="ED47" s="145"/>
      <c r="EE47" s="145"/>
      <c r="EF47" s="145"/>
      <c r="EG47" s="145"/>
      <c r="EH47" s="145"/>
      <c r="EI47" s="145"/>
      <c r="EJ47" s="145"/>
      <c r="EK47" s="145"/>
      <c r="EL47" s="145"/>
      <c r="EM47" s="145"/>
      <c r="EN47" s="145"/>
      <c r="EO47" s="145"/>
      <c r="EP47" s="145"/>
      <c r="EQ47" s="145"/>
      <c r="ER47" s="145"/>
      <c r="ES47" s="145"/>
      <c r="ET47" s="145"/>
      <c r="EU47" s="145"/>
      <c r="EV47" s="145"/>
      <c r="EW47" s="145"/>
      <c r="EX47" s="145"/>
      <c r="EY47" s="145"/>
      <c r="EZ47" s="145"/>
      <c r="FA47" s="145"/>
      <c r="FB47" s="145"/>
      <c r="FC47" s="145"/>
      <c r="FD47" s="145"/>
      <c r="FE47" s="145"/>
      <c r="FF47" s="145"/>
      <c r="FG47" s="145"/>
      <c r="FH47" s="145"/>
      <c r="FI47" s="145"/>
      <c r="FJ47" s="145"/>
      <c r="FK47" s="145"/>
      <c r="FL47" s="145"/>
      <c r="FM47" s="145"/>
      <c r="FN47" s="145"/>
      <c r="FO47" s="145"/>
      <c r="FP47" s="145"/>
      <c r="FQ47" s="145"/>
      <c r="FR47" s="145"/>
      <c r="FS47" s="145"/>
      <c r="FT47" s="145"/>
      <c r="FU47" s="145"/>
      <c r="FV47" s="145"/>
      <c r="FW47" s="145"/>
      <c r="FX47" s="145"/>
      <c r="FY47" s="145"/>
      <c r="FZ47" s="145"/>
      <c r="GA47" s="145"/>
      <c r="GB47" s="145"/>
      <c r="GC47" s="145"/>
      <c r="GD47" s="145"/>
      <c r="GE47" s="145"/>
      <c r="GF47" s="145"/>
      <c r="GG47" s="145"/>
      <c r="GH47" s="145"/>
      <c r="GI47" s="145"/>
      <c r="GJ47" s="145"/>
      <c r="GK47" s="145"/>
      <c r="GL47" s="145"/>
      <c r="GM47" s="145"/>
      <c r="GN47" s="145"/>
      <c r="GO47" s="145"/>
      <c r="GP47" s="145"/>
      <c r="GQ47" s="145"/>
      <c r="GR47" s="145"/>
      <c r="GS47" s="145"/>
      <c r="GT47" s="145"/>
      <c r="GU47" s="145"/>
      <c r="GV47" s="145"/>
      <c r="GW47" s="145"/>
      <c r="GX47" s="145"/>
      <c r="GY47" s="145"/>
      <c r="GZ47" s="145"/>
      <c r="HA47" s="145"/>
      <c r="HB47" s="145"/>
      <c r="HC47" s="145"/>
      <c r="HD47" s="145"/>
      <c r="HE47" s="145"/>
      <c r="HF47" s="145"/>
      <c r="HG47" s="145"/>
      <c r="HH47" s="145"/>
      <c r="HI47" s="145"/>
      <c r="HJ47" s="145"/>
      <c r="HK47" s="145"/>
      <c r="HL47" s="145"/>
      <c r="HM47" s="145"/>
      <c r="HN47" s="145"/>
      <c r="HO47" s="145"/>
      <c r="HP47" s="145"/>
      <c r="HQ47" s="145"/>
      <c r="HR47" s="145"/>
      <c r="HS47" s="145"/>
      <c r="HT47" s="145"/>
      <c r="HU47" s="145"/>
      <c r="HV47" s="145"/>
      <c r="HW47" s="145"/>
      <c r="HX47" s="145"/>
      <c r="HY47" s="145"/>
      <c r="HZ47" s="145"/>
      <c r="IA47" s="145"/>
      <c r="IB47" s="145"/>
      <c r="IC47" s="145"/>
      <c r="ID47" s="145"/>
      <c r="IE47" s="145"/>
      <c r="IF47" s="145"/>
      <c r="IG47" s="145"/>
      <c r="IH47" s="145"/>
      <c r="II47" s="145"/>
      <c r="IJ47" s="145"/>
      <c r="IK47" s="145"/>
      <c r="IL47" s="145"/>
      <c r="IM47" s="145"/>
      <c r="IN47" s="145"/>
      <c r="IO47" s="145"/>
      <c r="IP47" s="145"/>
      <c r="IQ47" s="145"/>
      <c r="IR47" s="145"/>
      <c r="IS47" s="145"/>
      <c r="IT47" s="145"/>
      <c r="IU47" s="145"/>
      <c r="IV47" s="145"/>
      <c r="IW47" s="145"/>
      <c r="IX47" s="145"/>
      <c r="IY47" s="145"/>
      <c r="IZ47" s="145"/>
      <c r="JA47" s="145"/>
      <c r="JB47" s="145"/>
      <c r="JC47" s="145"/>
      <c r="JD47" s="145"/>
      <c r="JE47" s="145"/>
      <c r="JF47" s="145"/>
      <c r="JG47" s="145"/>
      <c r="JH47" s="145"/>
      <c r="JI47" s="145"/>
      <c r="JJ47" s="145"/>
      <c r="JK47" s="145"/>
      <c r="JL47" s="145"/>
      <c r="JM47" s="145"/>
      <c r="JN47" s="145"/>
      <c r="JO47" s="145"/>
      <c r="JP47" s="145"/>
      <c r="JQ47" s="145"/>
      <c r="JR47" s="145"/>
      <c r="JS47" s="145"/>
      <c r="JT47" s="145"/>
      <c r="JU47" s="145"/>
      <c r="JV47" s="145"/>
      <c r="JW47" s="145"/>
      <c r="JX47" s="145"/>
      <c r="JY47" s="145"/>
      <c r="JZ47" s="145"/>
      <c r="KA47" s="145"/>
      <c r="KB47" s="145"/>
      <c r="KC47" s="145"/>
      <c r="KD47" s="145"/>
      <c r="KE47" s="145"/>
      <c r="KF47" s="145"/>
      <c r="KG47" s="145"/>
      <c r="KH47" s="145"/>
      <c r="KI47" s="145"/>
      <c r="KJ47" s="145"/>
      <c r="KK47" s="145"/>
      <c r="KL47" s="145"/>
      <c r="KM47" s="145"/>
      <c r="KN47" s="145"/>
      <c r="KO47" s="145"/>
      <c r="KP47" s="145"/>
      <c r="KQ47" s="145"/>
      <c r="KR47" s="145"/>
      <c r="KS47" s="145"/>
      <c r="KT47" s="145"/>
      <c r="KU47" s="145"/>
      <c r="KV47" s="145"/>
      <c r="KW47" s="145"/>
      <c r="KX47" s="145"/>
      <c r="KY47" s="145"/>
      <c r="KZ47" s="145"/>
      <c r="LA47" s="145"/>
      <c r="LB47" s="145"/>
      <c r="LC47" s="145"/>
      <c r="LD47" s="145"/>
      <c r="LE47" s="145"/>
      <c r="LF47" s="145"/>
      <c r="LG47" s="145"/>
      <c r="LH47" s="145"/>
      <c r="LI47" s="145"/>
      <c r="LJ47" s="145"/>
      <c r="LK47" s="145"/>
      <c r="LL47" s="145"/>
      <c r="LM47" s="145"/>
      <c r="LN47" s="145"/>
      <c r="LO47" s="145"/>
      <c r="LP47" s="145"/>
      <c r="LQ47" s="145"/>
      <c r="LR47" s="145"/>
      <c r="LS47" s="145"/>
      <c r="LT47" s="145"/>
      <c r="LU47" s="145"/>
      <c r="LV47" s="145"/>
      <c r="LW47" s="145"/>
      <c r="LX47" s="145"/>
      <c r="LY47" s="145"/>
      <c r="LZ47" s="145"/>
      <c r="MA47" s="145"/>
      <c r="MB47" s="145"/>
      <c r="MC47" s="145"/>
      <c r="MD47" s="145"/>
      <c r="ME47" s="145"/>
      <c r="MF47" s="145"/>
      <c r="MG47" s="145"/>
      <c r="MH47" s="145"/>
      <c r="MI47" s="145"/>
      <c r="MJ47" s="145"/>
      <c r="MK47" s="145"/>
      <c r="ML47" s="145"/>
      <c r="MM47" s="145"/>
      <c r="MN47" s="145"/>
      <c r="MO47" s="145"/>
      <c r="MP47" s="145"/>
      <c r="MQ47" s="145"/>
      <c r="MR47" s="145"/>
      <c r="MS47" s="145"/>
      <c r="MT47" s="145"/>
      <c r="MU47" s="145"/>
      <c r="MV47" s="145"/>
      <c r="MW47" s="145"/>
      <c r="MX47" s="145"/>
      <c r="MY47" s="145"/>
      <c r="MZ47" s="145"/>
      <c r="NA47" s="145"/>
      <c r="NB47" s="145"/>
      <c r="NC47" s="145"/>
      <c r="ND47" s="145"/>
      <c r="NE47" s="145"/>
      <c r="NF47" s="145"/>
      <c r="NG47" s="145"/>
      <c r="NH47" s="145"/>
      <c r="NI47" s="145"/>
      <c r="NJ47" s="145"/>
      <c r="NK47" s="145"/>
      <c r="NL47" s="145"/>
      <c r="NM47" s="145"/>
      <c r="NN47" s="145"/>
      <c r="NO47" s="145"/>
      <c r="NP47" s="145"/>
      <c r="NQ47" s="145"/>
      <c r="NR47" s="145"/>
      <c r="NS47" s="145"/>
      <c r="NT47" s="145"/>
      <c r="NU47" s="145"/>
      <c r="NV47" s="145"/>
      <c r="NW47" s="145"/>
      <c r="NX47" s="145"/>
      <c r="NY47" s="145"/>
      <c r="NZ47" s="145"/>
      <c r="OA47" s="145"/>
      <c r="OB47" s="145"/>
      <c r="OC47" s="145"/>
      <c r="OD47" s="145"/>
      <c r="OE47" s="145"/>
      <c r="OF47" s="145"/>
      <c r="OG47" s="145"/>
      <c r="OH47" s="145"/>
      <c r="OI47" s="145"/>
      <c r="OJ47" s="145"/>
      <c r="OK47" s="145"/>
      <c r="OL47" s="145"/>
      <c r="OM47" s="145"/>
      <c r="ON47" s="145"/>
      <c r="OO47" s="145"/>
      <c r="OP47" s="145"/>
      <c r="OQ47" s="145"/>
      <c r="OR47" s="145"/>
      <c r="OS47" s="145"/>
      <c r="OT47" s="145"/>
      <c r="OU47" s="145"/>
      <c r="OV47" s="145"/>
      <c r="OW47" s="145"/>
      <c r="OX47" s="145"/>
      <c r="OY47" s="145"/>
      <c r="OZ47" s="145"/>
      <c r="PA47" s="145"/>
      <c r="PB47" s="145"/>
      <c r="PC47" s="145"/>
      <c r="PD47" s="145"/>
      <c r="PE47" s="145"/>
      <c r="PF47" s="145"/>
      <c r="PG47" s="145"/>
      <c r="PH47" s="145"/>
      <c r="PI47" s="145"/>
      <c r="PJ47" s="145"/>
      <c r="PK47" s="145"/>
      <c r="PL47" s="145"/>
      <c r="PM47" s="145"/>
      <c r="PN47" s="145"/>
      <c r="PO47" s="145"/>
      <c r="PP47" s="145"/>
      <c r="PQ47" s="145"/>
      <c r="PR47" s="145"/>
      <c r="PS47" s="145"/>
      <c r="PT47" s="145"/>
      <c r="PU47" s="145"/>
      <c r="PV47" s="145"/>
      <c r="PW47" s="145"/>
      <c r="PX47" s="145"/>
      <c r="PY47" s="145"/>
      <c r="PZ47" s="145"/>
      <c r="QA47" s="145"/>
      <c r="QB47" s="145"/>
      <c r="QC47" s="145"/>
      <c r="QD47" s="145"/>
      <c r="QE47" s="145"/>
      <c r="QF47" s="145"/>
      <c r="QG47" s="145"/>
      <c r="QH47" s="145"/>
      <c r="QI47" s="145"/>
      <c r="QJ47" s="145"/>
      <c r="QK47" s="145"/>
      <c r="QL47" s="145"/>
      <c r="QM47" s="145"/>
      <c r="QN47" s="145"/>
      <c r="QO47" s="145"/>
      <c r="QP47" s="145"/>
      <c r="QQ47" s="145"/>
      <c r="QR47" s="145"/>
      <c r="QS47" s="145"/>
      <c r="QT47" s="145"/>
      <c r="QU47" s="145"/>
      <c r="QV47" s="145"/>
      <c r="QW47" s="145"/>
      <c r="QX47" s="145"/>
      <c r="QY47" s="145"/>
      <c r="QZ47" s="145"/>
      <c r="RA47" s="145"/>
      <c r="RB47" s="145"/>
      <c r="RC47" s="145"/>
      <c r="RD47" s="145"/>
      <c r="RE47" s="145"/>
      <c r="RF47" s="145"/>
      <c r="RG47" s="145"/>
      <c r="RH47" s="145"/>
      <c r="RI47" s="145"/>
      <c r="RJ47" s="145"/>
      <c r="RK47" s="145"/>
      <c r="RL47" s="145"/>
      <c r="RM47" s="145"/>
      <c r="RN47" s="145"/>
      <c r="RO47" s="145"/>
      <c r="RP47" s="145"/>
      <c r="RQ47" s="145"/>
      <c r="RR47" s="145"/>
      <c r="RS47" s="145"/>
      <c r="RT47" s="145"/>
      <c r="RU47" s="145"/>
      <c r="RV47" s="145"/>
      <c r="RW47" s="145"/>
      <c r="RX47" s="145"/>
      <c r="RY47" s="145"/>
      <c r="RZ47" s="145"/>
      <c r="SA47" s="145"/>
      <c r="SB47" s="145"/>
      <c r="SC47" s="145"/>
      <c r="SD47" s="145"/>
      <c r="SE47" s="145"/>
      <c r="SF47" s="145"/>
      <c r="SG47" s="145"/>
      <c r="SH47" s="145"/>
      <c r="SI47" s="145"/>
      <c r="SJ47" s="145"/>
      <c r="SK47" s="145"/>
      <c r="SL47" s="145"/>
      <c r="SM47" s="145"/>
      <c r="SN47" s="145"/>
      <c r="SO47" s="145"/>
      <c r="SP47" s="145"/>
      <c r="SQ47" s="145"/>
      <c r="SR47" s="145"/>
      <c r="SS47" s="145"/>
      <c r="ST47" s="145"/>
      <c r="SU47" s="145"/>
      <c r="SV47" s="145"/>
      <c r="SW47" s="145"/>
      <c r="SX47" s="145"/>
      <c r="SY47" s="145"/>
      <c r="SZ47" s="145"/>
      <c r="TA47" s="145"/>
      <c r="TB47" s="145"/>
      <c r="TC47" s="145"/>
      <c r="TD47" s="145"/>
      <c r="TE47" s="145"/>
      <c r="TF47" s="145"/>
      <c r="TG47" s="145"/>
      <c r="TH47" s="145"/>
      <c r="TI47" s="145"/>
      <c r="TJ47" s="145"/>
      <c r="TK47" s="145"/>
      <c r="TL47" s="145"/>
      <c r="TM47" s="145"/>
      <c r="TN47" s="145"/>
      <c r="TO47" s="145"/>
      <c r="TP47" s="145"/>
      <c r="TQ47" s="145"/>
      <c r="TR47" s="145"/>
      <c r="TS47" s="145"/>
      <c r="TT47" s="145"/>
      <c r="TU47" s="145"/>
      <c r="TV47" s="145"/>
      <c r="TW47" s="145"/>
      <c r="TX47" s="145"/>
      <c r="TY47" s="145"/>
      <c r="TZ47" s="145"/>
      <c r="UA47" s="145"/>
      <c r="UB47" s="145"/>
      <c r="UC47" s="145"/>
      <c r="UD47" s="145"/>
      <c r="UE47" s="145"/>
      <c r="UF47" s="145"/>
      <c r="UG47" s="145"/>
      <c r="UH47" s="145"/>
      <c r="UI47" s="145"/>
      <c r="UJ47" s="145"/>
      <c r="UK47" s="145"/>
      <c r="UL47" s="145"/>
      <c r="UM47" s="145"/>
      <c r="UN47" s="145"/>
      <c r="UO47" s="145"/>
      <c r="UP47" s="145"/>
      <c r="UQ47" s="145"/>
      <c r="UR47" s="145"/>
      <c r="US47" s="145"/>
      <c r="UT47" s="145"/>
      <c r="UU47" s="145"/>
      <c r="UV47" s="145"/>
      <c r="UW47" s="145"/>
      <c r="UX47" s="145"/>
      <c r="UY47" s="145"/>
      <c r="UZ47" s="145"/>
      <c r="VA47" s="145"/>
      <c r="VB47" s="145"/>
      <c r="VC47" s="145"/>
      <c r="VD47" s="145"/>
      <c r="VE47" s="145"/>
      <c r="VF47" s="145"/>
      <c r="VG47" s="145"/>
      <c r="VH47" s="145"/>
      <c r="VI47" s="145"/>
      <c r="VJ47" s="145"/>
      <c r="VK47" s="145"/>
      <c r="VL47" s="145"/>
      <c r="VM47" s="145"/>
      <c r="VN47" s="145"/>
      <c r="VO47" s="145"/>
      <c r="VP47" s="145"/>
      <c r="VQ47" s="145"/>
      <c r="VR47" s="145"/>
      <c r="VS47" s="145"/>
      <c r="VT47" s="145"/>
      <c r="VU47" s="145"/>
      <c r="VV47" s="145"/>
      <c r="VW47" s="145"/>
      <c r="VX47" s="145"/>
      <c r="VY47" s="145"/>
      <c r="VZ47" s="145"/>
      <c r="WA47" s="145"/>
      <c r="WB47" s="145"/>
      <c r="WC47" s="145"/>
      <c r="WD47" s="145"/>
      <c r="WE47" s="145"/>
      <c r="WF47" s="145"/>
      <c r="WG47" s="145"/>
      <c r="WH47" s="145"/>
      <c r="WI47" s="145"/>
      <c r="WJ47" s="145"/>
      <c r="WK47" s="145"/>
      <c r="WL47" s="145"/>
      <c r="WM47" s="145"/>
      <c r="WN47" s="145"/>
      <c r="WO47" s="145"/>
      <c r="WP47" s="145"/>
      <c r="WQ47" s="145"/>
      <c r="WR47" s="145"/>
      <c r="WS47" s="145"/>
      <c r="WT47" s="145"/>
      <c r="WU47" s="145"/>
      <c r="WV47" s="145"/>
      <c r="WW47" s="145"/>
      <c r="WX47" s="145"/>
      <c r="WY47" s="145"/>
      <c r="WZ47" s="145"/>
      <c r="XA47" s="145"/>
      <c r="XB47" s="145"/>
      <c r="XC47" s="145"/>
      <c r="XD47" s="145"/>
      <c r="XE47" s="145"/>
      <c r="XF47" s="145"/>
      <c r="XG47" s="145"/>
      <c r="XH47" s="145"/>
      <c r="XI47" s="145"/>
      <c r="XJ47" s="145"/>
      <c r="XK47" s="145"/>
      <c r="XL47" s="145"/>
      <c r="XM47" s="145"/>
      <c r="XN47" s="145"/>
      <c r="XO47" s="145"/>
      <c r="XP47" s="145"/>
      <c r="XQ47" s="145"/>
      <c r="XR47" s="145"/>
      <c r="XS47" s="145"/>
      <c r="XT47" s="145"/>
      <c r="XU47" s="145"/>
      <c r="XV47" s="145"/>
      <c r="XW47" s="145"/>
      <c r="XX47" s="145"/>
      <c r="XY47" s="145"/>
      <c r="XZ47" s="145"/>
      <c r="YA47" s="145"/>
      <c r="YB47" s="145"/>
      <c r="YC47" s="145"/>
      <c r="YD47" s="145"/>
      <c r="YE47" s="145"/>
      <c r="YF47" s="145"/>
      <c r="YG47" s="145"/>
      <c r="YH47" s="145"/>
      <c r="YI47" s="145"/>
      <c r="YJ47" s="145"/>
      <c r="YK47" s="145"/>
      <c r="YL47" s="145"/>
      <c r="YM47" s="145"/>
      <c r="YN47" s="145"/>
      <c r="YO47" s="145"/>
      <c r="YP47" s="145"/>
      <c r="YQ47" s="145"/>
      <c r="YR47" s="145"/>
      <c r="YS47" s="145"/>
      <c r="YT47" s="145"/>
      <c r="YU47" s="145"/>
      <c r="YV47" s="145"/>
      <c r="YW47" s="145"/>
      <c r="YX47" s="145"/>
      <c r="YY47" s="145"/>
      <c r="YZ47" s="145"/>
      <c r="ZA47" s="145"/>
      <c r="ZB47" s="145"/>
      <c r="ZC47" s="145"/>
      <c r="ZD47" s="145"/>
      <c r="ZE47" s="145"/>
      <c r="ZF47" s="145"/>
      <c r="ZG47" s="145"/>
      <c r="ZH47" s="145"/>
      <c r="ZI47" s="145"/>
      <c r="ZJ47" s="145"/>
      <c r="ZK47" s="145"/>
      <c r="ZL47" s="145"/>
      <c r="ZM47" s="145"/>
      <c r="ZN47" s="145"/>
      <c r="ZO47" s="145"/>
      <c r="ZP47" s="145"/>
      <c r="ZQ47" s="145"/>
      <c r="ZR47" s="145"/>
      <c r="ZS47" s="145"/>
      <c r="ZT47" s="145"/>
      <c r="ZU47" s="145"/>
      <c r="ZV47" s="145"/>
      <c r="ZW47" s="145"/>
      <c r="ZX47" s="145"/>
      <c r="ZY47" s="145"/>
      <c r="ZZ47" s="145"/>
      <c r="AAA47" s="145"/>
      <c r="AAB47" s="145"/>
      <c r="AAC47" s="145"/>
      <c r="AAD47" s="145"/>
      <c r="AAE47" s="145"/>
      <c r="AAF47" s="145"/>
      <c r="AAG47" s="145"/>
      <c r="AAH47" s="145"/>
      <c r="AAI47" s="145"/>
      <c r="AAJ47" s="145"/>
      <c r="AAK47" s="145"/>
      <c r="AAL47" s="145"/>
      <c r="AAM47" s="145"/>
      <c r="AAN47" s="145"/>
      <c r="AAO47" s="145"/>
      <c r="AAP47" s="145"/>
      <c r="AAQ47" s="145"/>
      <c r="AAR47" s="145"/>
      <c r="AAS47" s="145"/>
      <c r="AAT47" s="145"/>
      <c r="AAU47" s="145"/>
      <c r="AAV47" s="145"/>
      <c r="AAW47" s="145"/>
      <c r="AAX47" s="145"/>
      <c r="AAY47" s="145"/>
      <c r="AAZ47" s="145"/>
      <c r="ABA47" s="145"/>
      <c r="ABB47" s="145"/>
      <c r="ABC47" s="145"/>
      <c r="ABD47" s="145"/>
      <c r="ABE47" s="145"/>
      <c r="ABF47" s="145"/>
      <c r="ABG47" s="145"/>
      <c r="ABH47" s="145"/>
      <c r="ABI47" s="145"/>
      <c r="ABJ47" s="145"/>
      <c r="ABK47" s="145"/>
      <c r="ABL47" s="145"/>
      <c r="ABM47" s="145"/>
      <c r="ABN47" s="145"/>
      <c r="ABO47" s="145"/>
      <c r="ABP47" s="145"/>
      <c r="ABQ47" s="145"/>
      <c r="ABR47" s="145"/>
      <c r="ABS47" s="145"/>
      <c r="ABT47" s="145"/>
      <c r="ABU47" s="145"/>
      <c r="ABV47" s="145"/>
      <c r="ABW47" s="145"/>
      <c r="ABX47" s="145"/>
      <c r="ABY47" s="145"/>
      <c r="ABZ47" s="145"/>
      <c r="ACA47" s="145"/>
      <c r="ACB47" s="145"/>
      <c r="ACC47" s="145"/>
      <c r="ACD47" s="145"/>
      <c r="ACE47" s="145"/>
      <c r="ACF47" s="145"/>
      <c r="ACG47" s="145"/>
      <c r="ACH47" s="145"/>
      <c r="ACI47" s="145"/>
      <c r="ACJ47" s="145"/>
      <c r="ACK47" s="145"/>
      <c r="ACL47" s="145"/>
      <c r="ACM47" s="145"/>
      <c r="ACN47" s="145"/>
      <c r="ACO47" s="145"/>
      <c r="ACP47" s="145"/>
      <c r="ACQ47" s="145"/>
      <c r="ACR47" s="145"/>
      <c r="ACS47" s="145"/>
      <c r="ACT47" s="145"/>
      <c r="ACU47" s="145"/>
      <c r="ACV47" s="145"/>
      <c r="ACW47" s="145"/>
      <c r="ACX47" s="145"/>
      <c r="ACY47" s="145"/>
      <c r="ACZ47" s="145"/>
      <c r="ADA47" s="145"/>
      <c r="ADB47" s="145"/>
      <c r="ADC47" s="145"/>
      <c r="ADD47" s="145"/>
      <c r="ADE47" s="145"/>
      <c r="ADF47" s="145"/>
      <c r="ADG47" s="145"/>
      <c r="ADH47" s="145"/>
      <c r="ADI47" s="145"/>
      <c r="ADJ47" s="145"/>
      <c r="ADK47" s="145"/>
      <c r="ADL47" s="145"/>
      <c r="ADM47" s="145"/>
      <c r="ADN47" s="145"/>
      <c r="ADO47" s="145"/>
      <c r="ADP47" s="145"/>
      <c r="ADQ47" s="145"/>
      <c r="ADR47" s="145"/>
      <c r="ADS47" s="145"/>
      <c r="ADT47" s="145"/>
      <c r="ADU47" s="145"/>
      <c r="ADV47" s="145"/>
      <c r="ADW47" s="145"/>
      <c r="ADX47" s="145"/>
      <c r="ADY47" s="145"/>
      <c r="ADZ47" s="145"/>
      <c r="AEA47" s="145"/>
      <c r="AEB47" s="145"/>
      <c r="AEC47" s="145"/>
      <c r="AED47" s="145"/>
      <c r="AEE47" s="145"/>
      <c r="AEF47" s="145"/>
      <c r="AEG47" s="145"/>
      <c r="AEH47" s="145"/>
      <c r="AEI47" s="145"/>
      <c r="AEJ47" s="145"/>
      <c r="AEK47" s="145"/>
      <c r="AEL47" s="145"/>
      <c r="AEM47" s="145"/>
      <c r="AEN47" s="145"/>
      <c r="AEO47" s="145"/>
      <c r="AEP47" s="145"/>
      <c r="AEQ47" s="145"/>
      <c r="AER47" s="145"/>
      <c r="AES47" s="145"/>
      <c r="AET47" s="145"/>
      <c r="AEU47" s="145"/>
      <c r="AEV47" s="145"/>
      <c r="AEW47" s="145"/>
      <c r="AEX47" s="145"/>
      <c r="AEY47" s="145"/>
      <c r="AEZ47" s="145"/>
      <c r="AFA47" s="145"/>
      <c r="AFB47" s="145"/>
      <c r="AFC47" s="145"/>
      <c r="AFD47" s="145"/>
      <c r="AFE47" s="145"/>
      <c r="AFF47" s="145"/>
      <c r="AFG47" s="145"/>
      <c r="AFH47" s="145"/>
      <c r="AFI47" s="145"/>
      <c r="AFJ47" s="145"/>
      <c r="AFK47" s="145"/>
      <c r="AFL47" s="145"/>
      <c r="AFM47" s="145"/>
      <c r="AFN47" s="145"/>
      <c r="AFO47" s="145"/>
      <c r="AFP47" s="145"/>
      <c r="AFQ47" s="145"/>
      <c r="AFR47" s="145"/>
      <c r="AFS47" s="145"/>
      <c r="AFT47" s="145"/>
      <c r="AFU47" s="145"/>
      <c r="AFV47" s="145"/>
      <c r="AFW47" s="145"/>
      <c r="AFX47" s="145"/>
      <c r="AFY47" s="145"/>
      <c r="AFZ47" s="145"/>
      <c r="AGA47" s="145"/>
      <c r="AGB47" s="145"/>
      <c r="AGC47" s="145"/>
      <c r="AGD47" s="145"/>
      <c r="AGE47" s="145"/>
      <c r="AGF47" s="145"/>
      <c r="AGG47" s="145"/>
      <c r="AGH47" s="145"/>
      <c r="AGI47" s="145"/>
      <c r="AGJ47" s="145"/>
      <c r="AGK47" s="145"/>
      <c r="AGL47" s="145"/>
      <c r="AGM47" s="145"/>
      <c r="AGN47" s="145"/>
      <c r="AGO47" s="145"/>
      <c r="AGP47" s="145"/>
      <c r="AGQ47" s="145"/>
      <c r="AGR47" s="145"/>
      <c r="AGS47" s="145"/>
      <c r="AGT47" s="145"/>
      <c r="AGU47" s="145"/>
      <c r="AGV47" s="145"/>
      <c r="AGW47" s="145"/>
      <c r="AGX47" s="145"/>
      <c r="AGY47" s="145"/>
      <c r="AGZ47" s="145"/>
      <c r="AHA47" s="145"/>
      <c r="AHB47" s="145"/>
      <c r="AHC47" s="145"/>
      <c r="AHD47" s="145"/>
      <c r="AHE47" s="145"/>
      <c r="AHF47" s="145"/>
      <c r="AHG47" s="145"/>
      <c r="AHH47" s="145"/>
      <c r="AHI47" s="145"/>
      <c r="AHJ47" s="145"/>
      <c r="AHK47" s="145"/>
      <c r="AHL47" s="145"/>
      <c r="AHM47" s="145"/>
      <c r="AHN47" s="145"/>
      <c r="AHO47" s="145"/>
      <c r="AHP47" s="145"/>
      <c r="AHQ47" s="145"/>
      <c r="AHR47" s="145"/>
      <c r="AHS47" s="145"/>
      <c r="AHT47" s="145"/>
      <c r="AHU47" s="145"/>
      <c r="AHV47" s="145"/>
      <c r="AHW47" s="145"/>
      <c r="AHX47" s="145"/>
      <c r="AHY47" s="145"/>
      <c r="AHZ47" s="145"/>
      <c r="AIA47" s="145"/>
      <c r="AIB47" s="145"/>
      <c r="AIC47" s="145"/>
      <c r="AID47" s="145"/>
      <c r="AIE47" s="145"/>
      <c r="AIF47" s="145"/>
      <c r="AIG47" s="145"/>
      <c r="AIH47" s="145"/>
      <c r="AII47" s="145"/>
      <c r="AIJ47" s="145"/>
      <c r="AIK47" s="145"/>
      <c r="AIL47" s="145"/>
      <c r="AIM47" s="145"/>
      <c r="AIN47" s="145"/>
      <c r="AIO47" s="145"/>
      <c r="AIP47" s="145"/>
      <c r="AIQ47" s="145"/>
      <c r="AIR47" s="145"/>
      <c r="AIS47" s="145"/>
      <c r="AIT47" s="145"/>
      <c r="AIU47" s="145"/>
      <c r="AIV47" s="145"/>
      <c r="AIW47" s="145"/>
      <c r="AIX47" s="145"/>
      <c r="AIY47" s="145"/>
      <c r="AIZ47" s="145"/>
      <c r="AJA47" s="145"/>
      <c r="AJB47" s="145"/>
      <c r="AJC47" s="145"/>
      <c r="AJD47" s="145"/>
      <c r="AJE47" s="145"/>
      <c r="AJF47" s="145"/>
      <c r="AJG47" s="145"/>
      <c r="AJH47" s="145"/>
      <c r="AJI47" s="145"/>
      <c r="AJJ47" s="145"/>
      <c r="AJK47" s="145"/>
      <c r="AJL47" s="145"/>
      <c r="AJM47" s="145"/>
      <c r="AJN47" s="145"/>
      <c r="AJO47" s="145"/>
      <c r="AJP47" s="145"/>
      <c r="AJQ47" s="145"/>
      <c r="AJR47" s="145"/>
      <c r="AJS47" s="145"/>
      <c r="AJT47" s="145"/>
      <c r="AJU47" s="145"/>
      <c r="AJV47" s="145"/>
      <c r="AJW47" s="145"/>
      <c r="AJX47" s="145"/>
      <c r="AJY47" s="145"/>
      <c r="AJZ47" s="145"/>
      <c r="AKA47" s="145"/>
      <c r="AKB47" s="145"/>
      <c r="AKC47" s="145"/>
      <c r="AKD47" s="145"/>
      <c r="AKE47" s="145"/>
      <c r="AKF47" s="145"/>
      <c r="AKG47" s="145"/>
      <c r="AKH47" s="145"/>
      <c r="AKI47" s="145"/>
      <c r="AKJ47" s="145"/>
      <c r="AKK47" s="145"/>
      <c r="AKL47" s="145"/>
      <c r="AKM47" s="145"/>
      <c r="AKN47" s="145"/>
      <c r="AKO47" s="145"/>
      <c r="AKP47" s="145"/>
      <c r="AKQ47" s="145"/>
      <c r="AKR47" s="145"/>
      <c r="AKS47" s="145"/>
      <c r="AKT47" s="145"/>
      <c r="AKU47" s="145"/>
      <c r="AKV47" s="145"/>
      <c r="AKW47" s="145"/>
      <c r="AKX47" s="145"/>
      <c r="AKY47" s="145"/>
      <c r="AKZ47" s="145"/>
      <c r="ALA47" s="145"/>
      <c r="ALB47" s="145"/>
      <c r="ALC47" s="145"/>
      <c r="ALD47" s="145"/>
      <c r="ALE47" s="145"/>
      <c r="ALF47" s="145"/>
      <c r="ALG47" s="145"/>
      <c r="ALH47" s="145"/>
      <c r="ALI47" s="145"/>
      <c r="ALJ47" s="145"/>
      <c r="ALK47" s="145"/>
      <c r="ALL47" s="145"/>
      <c r="ALM47" s="145"/>
      <c r="ALN47" s="145"/>
      <c r="ALO47" s="145"/>
      <c r="ALP47" s="145"/>
      <c r="ALQ47" s="145"/>
      <c r="ALR47" s="145"/>
      <c r="ALS47" s="145"/>
      <c r="ALT47" s="145"/>
      <c r="ALU47" s="145"/>
      <c r="ALV47" s="145"/>
      <c r="ALW47" s="145"/>
      <c r="ALX47" s="145"/>
      <c r="ALY47" s="145"/>
      <c r="ALZ47" s="145"/>
    </row>
    <row r="48" spans="1:1014" x14ac:dyDescent="0.3">
      <c r="A48" s="151"/>
      <c r="B48" s="151"/>
      <c r="C48" s="134" t="s">
        <v>14</v>
      </c>
      <c r="D48" s="335" t="s">
        <v>43</v>
      </c>
      <c r="E48" s="335"/>
      <c r="F48" s="335"/>
      <c r="G48" s="163"/>
      <c r="H48" s="162">
        <f t="shared" si="0"/>
        <v>0</v>
      </c>
      <c r="I48" s="152"/>
      <c r="J48" s="145"/>
      <c r="K48" s="317"/>
      <c r="L48" s="317"/>
      <c r="M48" s="317"/>
      <c r="N48" s="317"/>
      <c r="O48" s="317"/>
      <c r="P48" s="317"/>
      <c r="Q48" s="317"/>
      <c r="R48" s="317"/>
      <c r="S48" s="317"/>
      <c r="T48" s="317"/>
      <c r="U48" s="317"/>
      <c r="V48" s="317"/>
      <c r="W48" s="141"/>
      <c r="X48" s="141"/>
      <c r="Y48" s="141"/>
      <c r="Z48" s="141"/>
      <c r="AA48" s="145"/>
      <c r="AB48" s="145"/>
      <c r="AC48" s="145"/>
      <c r="AD48" s="145"/>
      <c r="AE48" s="145"/>
      <c r="AF48" s="145"/>
      <c r="AG48" s="145"/>
      <c r="AH48" s="145"/>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c r="BI48" s="145"/>
      <c r="BJ48" s="145"/>
      <c r="BK48" s="145"/>
      <c r="BL48" s="145"/>
      <c r="BM48" s="145"/>
      <c r="BN48" s="145"/>
      <c r="BO48" s="145"/>
      <c r="BP48" s="145"/>
      <c r="BQ48" s="145"/>
      <c r="BR48" s="145"/>
      <c r="BS48" s="145"/>
      <c r="BT48" s="145"/>
      <c r="BU48" s="145"/>
      <c r="BV48" s="145"/>
      <c r="BW48" s="145"/>
      <c r="BX48" s="145"/>
      <c r="BY48" s="145"/>
      <c r="BZ48" s="145"/>
      <c r="CA48" s="145"/>
      <c r="CB48" s="145"/>
      <c r="CC48" s="145"/>
      <c r="CD48" s="145"/>
      <c r="CE48" s="145"/>
      <c r="CF48" s="145"/>
      <c r="CG48" s="145"/>
      <c r="CH48" s="145"/>
      <c r="CI48" s="145"/>
      <c r="CJ48" s="145"/>
      <c r="CK48" s="145"/>
      <c r="CL48" s="145"/>
      <c r="CM48" s="145"/>
      <c r="CN48" s="145"/>
      <c r="CO48" s="145"/>
      <c r="CP48" s="145"/>
      <c r="CQ48" s="145"/>
      <c r="CR48" s="145"/>
      <c r="CS48" s="145"/>
      <c r="CT48" s="145"/>
      <c r="CU48" s="145"/>
      <c r="CV48" s="145"/>
      <c r="CW48" s="145"/>
      <c r="CX48" s="145"/>
      <c r="CY48" s="145"/>
      <c r="CZ48" s="145"/>
      <c r="DA48" s="145"/>
      <c r="DB48" s="145"/>
      <c r="DC48" s="145"/>
      <c r="DD48" s="145"/>
      <c r="DE48" s="145"/>
      <c r="DF48" s="145"/>
      <c r="DG48" s="145"/>
      <c r="DH48" s="145"/>
      <c r="DI48" s="145"/>
      <c r="DJ48" s="145"/>
      <c r="DK48" s="145"/>
      <c r="DL48" s="145"/>
      <c r="DM48" s="145"/>
      <c r="DN48" s="145"/>
      <c r="DO48" s="145"/>
      <c r="DP48" s="145"/>
      <c r="DQ48" s="145"/>
      <c r="DR48" s="145"/>
      <c r="DS48" s="145"/>
      <c r="DT48" s="145"/>
      <c r="DU48" s="145"/>
      <c r="DV48" s="145"/>
      <c r="DW48" s="145"/>
      <c r="DX48" s="145"/>
      <c r="DY48" s="145"/>
      <c r="DZ48" s="145"/>
      <c r="EA48" s="145"/>
      <c r="EB48" s="145"/>
      <c r="EC48" s="145"/>
      <c r="ED48" s="145"/>
      <c r="EE48" s="145"/>
      <c r="EF48" s="145"/>
      <c r="EG48" s="145"/>
      <c r="EH48" s="145"/>
      <c r="EI48" s="145"/>
      <c r="EJ48" s="145"/>
      <c r="EK48" s="145"/>
      <c r="EL48" s="145"/>
      <c r="EM48" s="145"/>
      <c r="EN48" s="145"/>
      <c r="EO48" s="145"/>
      <c r="EP48" s="145"/>
      <c r="EQ48" s="145"/>
      <c r="ER48" s="145"/>
      <c r="ES48" s="145"/>
      <c r="ET48" s="145"/>
      <c r="EU48" s="145"/>
      <c r="EV48" s="145"/>
      <c r="EW48" s="145"/>
      <c r="EX48" s="145"/>
      <c r="EY48" s="145"/>
      <c r="EZ48" s="145"/>
      <c r="FA48" s="145"/>
      <c r="FB48" s="145"/>
      <c r="FC48" s="145"/>
      <c r="FD48" s="145"/>
      <c r="FE48" s="145"/>
      <c r="FF48" s="145"/>
      <c r="FG48" s="145"/>
      <c r="FH48" s="145"/>
      <c r="FI48" s="145"/>
      <c r="FJ48" s="145"/>
      <c r="FK48" s="145"/>
      <c r="FL48" s="145"/>
      <c r="FM48" s="145"/>
      <c r="FN48" s="145"/>
      <c r="FO48" s="145"/>
      <c r="FP48" s="145"/>
      <c r="FQ48" s="145"/>
      <c r="FR48" s="145"/>
      <c r="FS48" s="145"/>
      <c r="FT48" s="145"/>
      <c r="FU48" s="145"/>
      <c r="FV48" s="145"/>
      <c r="FW48" s="145"/>
      <c r="FX48" s="145"/>
      <c r="FY48" s="145"/>
      <c r="FZ48" s="145"/>
      <c r="GA48" s="145"/>
      <c r="GB48" s="145"/>
      <c r="GC48" s="145"/>
      <c r="GD48" s="145"/>
      <c r="GE48" s="145"/>
      <c r="GF48" s="145"/>
      <c r="GG48" s="145"/>
      <c r="GH48" s="145"/>
      <c r="GI48" s="145"/>
      <c r="GJ48" s="145"/>
      <c r="GK48" s="145"/>
      <c r="GL48" s="145"/>
      <c r="GM48" s="145"/>
      <c r="GN48" s="145"/>
      <c r="GO48" s="145"/>
      <c r="GP48" s="145"/>
      <c r="GQ48" s="145"/>
      <c r="GR48" s="145"/>
      <c r="GS48" s="145"/>
      <c r="GT48" s="145"/>
      <c r="GU48" s="145"/>
      <c r="GV48" s="145"/>
      <c r="GW48" s="145"/>
      <c r="GX48" s="145"/>
      <c r="GY48" s="145"/>
      <c r="GZ48" s="145"/>
      <c r="HA48" s="145"/>
      <c r="HB48" s="145"/>
      <c r="HC48" s="145"/>
      <c r="HD48" s="145"/>
      <c r="HE48" s="145"/>
      <c r="HF48" s="145"/>
      <c r="HG48" s="145"/>
      <c r="HH48" s="145"/>
      <c r="HI48" s="145"/>
      <c r="HJ48" s="145"/>
      <c r="HK48" s="145"/>
      <c r="HL48" s="145"/>
      <c r="HM48" s="145"/>
      <c r="HN48" s="145"/>
      <c r="HO48" s="145"/>
      <c r="HP48" s="145"/>
      <c r="HQ48" s="145"/>
      <c r="HR48" s="145"/>
      <c r="HS48" s="145"/>
      <c r="HT48" s="145"/>
      <c r="HU48" s="145"/>
      <c r="HV48" s="145"/>
      <c r="HW48" s="145"/>
      <c r="HX48" s="145"/>
      <c r="HY48" s="145"/>
      <c r="HZ48" s="145"/>
      <c r="IA48" s="145"/>
      <c r="IB48" s="145"/>
      <c r="IC48" s="145"/>
      <c r="ID48" s="145"/>
      <c r="IE48" s="145"/>
      <c r="IF48" s="145"/>
      <c r="IG48" s="145"/>
      <c r="IH48" s="145"/>
      <c r="II48" s="145"/>
      <c r="IJ48" s="145"/>
      <c r="IK48" s="145"/>
      <c r="IL48" s="145"/>
      <c r="IM48" s="145"/>
      <c r="IN48" s="145"/>
      <c r="IO48" s="145"/>
      <c r="IP48" s="145"/>
      <c r="IQ48" s="145"/>
      <c r="IR48" s="145"/>
      <c r="IS48" s="145"/>
      <c r="IT48" s="145"/>
      <c r="IU48" s="145"/>
      <c r="IV48" s="145"/>
      <c r="IW48" s="145"/>
      <c r="IX48" s="145"/>
      <c r="IY48" s="145"/>
      <c r="IZ48" s="145"/>
      <c r="JA48" s="145"/>
      <c r="JB48" s="145"/>
      <c r="JC48" s="145"/>
      <c r="JD48" s="145"/>
      <c r="JE48" s="145"/>
      <c r="JF48" s="145"/>
      <c r="JG48" s="145"/>
      <c r="JH48" s="145"/>
      <c r="JI48" s="145"/>
      <c r="JJ48" s="145"/>
      <c r="JK48" s="145"/>
      <c r="JL48" s="145"/>
      <c r="JM48" s="145"/>
      <c r="JN48" s="145"/>
      <c r="JO48" s="145"/>
      <c r="JP48" s="145"/>
      <c r="JQ48" s="145"/>
      <c r="JR48" s="145"/>
      <c r="JS48" s="145"/>
      <c r="JT48" s="145"/>
      <c r="JU48" s="145"/>
      <c r="JV48" s="145"/>
      <c r="JW48" s="145"/>
      <c r="JX48" s="145"/>
      <c r="JY48" s="145"/>
      <c r="JZ48" s="145"/>
      <c r="KA48" s="145"/>
      <c r="KB48" s="145"/>
      <c r="KC48" s="145"/>
      <c r="KD48" s="145"/>
      <c r="KE48" s="145"/>
      <c r="KF48" s="145"/>
      <c r="KG48" s="145"/>
      <c r="KH48" s="145"/>
      <c r="KI48" s="145"/>
      <c r="KJ48" s="145"/>
      <c r="KK48" s="145"/>
      <c r="KL48" s="145"/>
      <c r="KM48" s="145"/>
      <c r="KN48" s="145"/>
      <c r="KO48" s="145"/>
      <c r="KP48" s="145"/>
      <c r="KQ48" s="145"/>
      <c r="KR48" s="145"/>
      <c r="KS48" s="145"/>
      <c r="KT48" s="145"/>
      <c r="KU48" s="145"/>
      <c r="KV48" s="145"/>
      <c r="KW48" s="145"/>
      <c r="KX48" s="145"/>
      <c r="KY48" s="145"/>
      <c r="KZ48" s="145"/>
      <c r="LA48" s="145"/>
      <c r="LB48" s="145"/>
      <c r="LC48" s="145"/>
      <c r="LD48" s="145"/>
      <c r="LE48" s="145"/>
      <c r="LF48" s="145"/>
      <c r="LG48" s="145"/>
      <c r="LH48" s="145"/>
      <c r="LI48" s="145"/>
      <c r="LJ48" s="145"/>
      <c r="LK48" s="145"/>
      <c r="LL48" s="145"/>
      <c r="LM48" s="145"/>
      <c r="LN48" s="145"/>
      <c r="LO48" s="145"/>
      <c r="LP48" s="145"/>
      <c r="LQ48" s="145"/>
      <c r="LR48" s="145"/>
      <c r="LS48" s="145"/>
      <c r="LT48" s="145"/>
      <c r="LU48" s="145"/>
      <c r="LV48" s="145"/>
      <c r="LW48" s="145"/>
      <c r="LX48" s="145"/>
      <c r="LY48" s="145"/>
      <c r="LZ48" s="145"/>
      <c r="MA48" s="145"/>
      <c r="MB48" s="145"/>
      <c r="MC48" s="145"/>
      <c r="MD48" s="145"/>
      <c r="ME48" s="145"/>
      <c r="MF48" s="145"/>
      <c r="MG48" s="145"/>
      <c r="MH48" s="145"/>
      <c r="MI48" s="145"/>
      <c r="MJ48" s="145"/>
      <c r="MK48" s="145"/>
      <c r="ML48" s="145"/>
      <c r="MM48" s="145"/>
      <c r="MN48" s="145"/>
      <c r="MO48" s="145"/>
      <c r="MP48" s="145"/>
      <c r="MQ48" s="145"/>
      <c r="MR48" s="145"/>
      <c r="MS48" s="145"/>
      <c r="MT48" s="145"/>
      <c r="MU48" s="145"/>
      <c r="MV48" s="145"/>
      <c r="MW48" s="145"/>
      <c r="MX48" s="145"/>
      <c r="MY48" s="145"/>
      <c r="MZ48" s="145"/>
      <c r="NA48" s="145"/>
      <c r="NB48" s="145"/>
      <c r="NC48" s="145"/>
      <c r="ND48" s="145"/>
      <c r="NE48" s="145"/>
      <c r="NF48" s="145"/>
      <c r="NG48" s="145"/>
      <c r="NH48" s="145"/>
      <c r="NI48" s="145"/>
      <c r="NJ48" s="145"/>
      <c r="NK48" s="145"/>
      <c r="NL48" s="145"/>
      <c r="NM48" s="145"/>
      <c r="NN48" s="145"/>
      <c r="NO48" s="145"/>
      <c r="NP48" s="145"/>
      <c r="NQ48" s="145"/>
      <c r="NR48" s="145"/>
      <c r="NS48" s="145"/>
      <c r="NT48" s="145"/>
      <c r="NU48" s="145"/>
      <c r="NV48" s="145"/>
      <c r="NW48" s="145"/>
      <c r="NX48" s="145"/>
      <c r="NY48" s="145"/>
      <c r="NZ48" s="145"/>
      <c r="OA48" s="145"/>
      <c r="OB48" s="145"/>
      <c r="OC48" s="145"/>
      <c r="OD48" s="145"/>
      <c r="OE48" s="145"/>
      <c r="OF48" s="145"/>
      <c r="OG48" s="145"/>
      <c r="OH48" s="145"/>
      <c r="OI48" s="145"/>
      <c r="OJ48" s="145"/>
      <c r="OK48" s="145"/>
      <c r="OL48" s="145"/>
      <c r="OM48" s="145"/>
      <c r="ON48" s="145"/>
      <c r="OO48" s="145"/>
      <c r="OP48" s="145"/>
      <c r="OQ48" s="145"/>
      <c r="OR48" s="145"/>
      <c r="OS48" s="145"/>
      <c r="OT48" s="145"/>
      <c r="OU48" s="145"/>
      <c r="OV48" s="145"/>
      <c r="OW48" s="145"/>
      <c r="OX48" s="145"/>
      <c r="OY48" s="145"/>
      <c r="OZ48" s="145"/>
      <c r="PA48" s="145"/>
      <c r="PB48" s="145"/>
      <c r="PC48" s="145"/>
      <c r="PD48" s="145"/>
      <c r="PE48" s="145"/>
      <c r="PF48" s="145"/>
      <c r="PG48" s="145"/>
      <c r="PH48" s="145"/>
      <c r="PI48" s="145"/>
      <c r="PJ48" s="145"/>
      <c r="PK48" s="145"/>
      <c r="PL48" s="145"/>
      <c r="PM48" s="145"/>
      <c r="PN48" s="145"/>
      <c r="PO48" s="145"/>
      <c r="PP48" s="145"/>
      <c r="PQ48" s="145"/>
      <c r="PR48" s="145"/>
      <c r="PS48" s="145"/>
      <c r="PT48" s="145"/>
      <c r="PU48" s="145"/>
      <c r="PV48" s="145"/>
      <c r="PW48" s="145"/>
      <c r="PX48" s="145"/>
      <c r="PY48" s="145"/>
      <c r="PZ48" s="145"/>
      <c r="QA48" s="145"/>
      <c r="QB48" s="145"/>
      <c r="QC48" s="145"/>
      <c r="QD48" s="145"/>
      <c r="QE48" s="145"/>
      <c r="QF48" s="145"/>
      <c r="QG48" s="145"/>
      <c r="QH48" s="145"/>
      <c r="QI48" s="145"/>
      <c r="QJ48" s="145"/>
      <c r="QK48" s="145"/>
      <c r="QL48" s="145"/>
      <c r="QM48" s="145"/>
      <c r="QN48" s="145"/>
      <c r="QO48" s="145"/>
      <c r="QP48" s="145"/>
      <c r="QQ48" s="145"/>
      <c r="QR48" s="145"/>
      <c r="QS48" s="145"/>
      <c r="QT48" s="145"/>
      <c r="QU48" s="145"/>
      <c r="QV48" s="145"/>
      <c r="QW48" s="145"/>
      <c r="QX48" s="145"/>
      <c r="QY48" s="145"/>
      <c r="QZ48" s="145"/>
      <c r="RA48" s="145"/>
      <c r="RB48" s="145"/>
      <c r="RC48" s="145"/>
      <c r="RD48" s="145"/>
      <c r="RE48" s="145"/>
      <c r="RF48" s="145"/>
      <c r="RG48" s="145"/>
      <c r="RH48" s="145"/>
      <c r="RI48" s="145"/>
      <c r="RJ48" s="145"/>
      <c r="RK48" s="145"/>
      <c r="RL48" s="145"/>
      <c r="RM48" s="145"/>
      <c r="RN48" s="145"/>
      <c r="RO48" s="145"/>
      <c r="RP48" s="145"/>
      <c r="RQ48" s="145"/>
      <c r="RR48" s="145"/>
      <c r="RS48" s="145"/>
      <c r="RT48" s="145"/>
      <c r="RU48" s="145"/>
      <c r="RV48" s="145"/>
      <c r="RW48" s="145"/>
      <c r="RX48" s="145"/>
      <c r="RY48" s="145"/>
      <c r="RZ48" s="145"/>
      <c r="SA48" s="145"/>
      <c r="SB48" s="145"/>
      <c r="SC48" s="145"/>
      <c r="SD48" s="145"/>
      <c r="SE48" s="145"/>
      <c r="SF48" s="145"/>
      <c r="SG48" s="145"/>
      <c r="SH48" s="145"/>
      <c r="SI48" s="145"/>
      <c r="SJ48" s="145"/>
      <c r="SK48" s="145"/>
      <c r="SL48" s="145"/>
      <c r="SM48" s="145"/>
      <c r="SN48" s="145"/>
      <c r="SO48" s="145"/>
      <c r="SP48" s="145"/>
      <c r="SQ48" s="145"/>
      <c r="SR48" s="145"/>
      <c r="SS48" s="145"/>
      <c r="ST48" s="145"/>
      <c r="SU48" s="145"/>
      <c r="SV48" s="145"/>
      <c r="SW48" s="145"/>
      <c r="SX48" s="145"/>
      <c r="SY48" s="145"/>
      <c r="SZ48" s="145"/>
      <c r="TA48" s="145"/>
      <c r="TB48" s="145"/>
      <c r="TC48" s="145"/>
      <c r="TD48" s="145"/>
      <c r="TE48" s="145"/>
      <c r="TF48" s="145"/>
      <c r="TG48" s="145"/>
      <c r="TH48" s="145"/>
      <c r="TI48" s="145"/>
      <c r="TJ48" s="145"/>
      <c r="TK48" s="145"/>
      <c r="TL48" s="145"/>
      <c r="TM48" s="145"/>
      <c r="TN48" s="145"/>
      <c r="TO48" s="145"/>
      <c r="TP48" s="145"/>
      <c r="TQ48" s="145"/>
      <c r="TR48" s="145"/>
      <c r="TS48" s="145"/>
      <c r="TT48" s="145"/>
      <c r="TU48" s="145"/>
      <c r="TV48" s="145"/>
      <c r="TW48" s="145"/>
      <c r="TX48" s="145"/>
      <c r="TY48" s="145"/>
      <c r="TZ48" s="145"/>
      <c r="UA48" s="145"/>
      <c r="UB48" s="145"/>
      <c r="UC48" s="145"/>
      <c r="UD48" s="145"/>
      <c r="UE48" s="145"/>
      <c r="UF48" s="145"/>
      <c r="UG48" s="145"/>
      <c r="UH48" s="145"/>
      <c r="UI48" s="145"/>
      <c r="UJ48" s="145"/>
      <c r="UK48" s="145"/>
      <c r="UL48" s="145"/>
      <c r="UM48" s="145"/>
      <c r="UN48" s="145"/>
      <c r="UO48" s="145"/>
      <c r="UP48" s="145"/>
      <c r="UQ48" s="145"/>
      <c r="UR48" s="145"/>
      <c r="US48" s="145"/>
      <c r="UT48" s="145"/>
      <c r="UU48" s="145"/>
      <c r="UV48" s="145"/>
      <c r="UW48" s="145"/>
      <c r="UX48" s="145"/>
      <c r="UY48" s="145"/>
      <c r="UZ48" s="145"/>
      <c r="VA48" s="145"/>
      <c r="VB48" s="145"/>
      <c r="VC48" s="145"/>
      <c r="VD48" s="145"/>
      <c r="VE48" s="145"/>
      <c r="VF48" s="145"/>
      <c r="VG48" s="145"/>
      <c r="VH48" s="145"/>
      <c r="VI48" s="145"/>
      <c r="VJ48" s="145"/>
      <c r="VK48" s="145"/>
      <c r="VL48" s="145"/>
      <c r="VM48" s="145"/>
      <c r="VN48" s="145"/>
      <c r="VO48" s="145"/>
      <c r="VP48" s="145"/>
      <c r="VQ48" s="145"/>
      <c r="VR48" s="145"/>
      <c r="VS48" s="145"/>
      <c r="VT48" s="145"/>
      <c r="VU48" s="145"/>
      <c r="VV48" s="145"/>
      <c r="VW48" s="145"/>
      <c r="VX48" s="145"/>
      <c r="VY48" s="145"/>
      <c r="VZ48" s="145"/>
      <c r="WA48" s="145"/>
      <c r="WB48" s="145"/>
      <c r="WC48" s="145"/>
      <c r="WD48" s="145"/>
      <c r="WE48" s="145"/>
      <c r="WF48" s="145"/>
      <c r="WG48" s="145"/>
      <c r="WH48" s="145"/>
      <c r="WI48" s="145"/>
      <c r="WJ48" s="145"/>
      <c r="WK48" s="145"/>
      <c r="WL48" s="145"/>
      <c r="WM48" s="145"/>
      <c r="WN48" s="145"/>
      <c r="WO48" s="145"/>
      <c r="WP48" s="145"/>
      <c r="WQ48" s="145"/>
      <c r="WR48" s="145"/>
      <c r="WS48" s="145"/>
      <c r="WT48" s="145"/>
      <c r="WU48" s="145"/>
      <c r="WV48" s="145"/>
      <c r="WW48" s="145"/>
      <c r="WX48" s="145"/>
      <c r="WY48" s="145"/>
      <c r="WZ48" s="145"/>
      <c r="XA48" s="145"/>
      <c r="XB48" s="145"/>
      <c r="XC48" s="145"/>
      <c r="XD48" s="145"/>
      <c r="XE48" s="145"/>
      <c r="XF48" s="145"/>
      <c r="XG48" s="145"/>
      <c r="XH48" s="145"/>
      <c r="XI48" s="145"/>
      <c r="XJ48" s="145"/>
      <c r="XK48" s="145"/>
      <c r="XL48" s="145"/>
      <c r="XM48" s="145"/>
      <c r="XN48" s="145"/>
      <c r="XO48" s="145"/>
      <c r="XP48" s="145"/>
      <c r="XQ48" s="145"/>
      <c r="XR48" s="145"/>
      <c r="XS48" s="145"/>
      <c r="XT48" s="145"/>
      <c r="XU48" s="145"/>
      <c r="XV48" s="145"/>
      <c r="XW48" s="145"/>
      <c r="XX48" s="145"/>
      <c r="XY48" s="145"/>
      <c r="XZ48" s="145"/>
      <c r="YA48" s="145"/>
      <c r="YB48" s="145"/>
      <c r="YC48" s="145"/>
      <c r="YD48" s="145"/>
      <c r="YE48" s="145"/>
      <c r="YF48" s="145"/>
      <c r="YG48" s="145"/>
      <c r="YH48" s="145"/>
      <c r="YI48" s="145"/>
      <c r="YJ48" s="145"/>
      <c r="YK48" s="145"/>
      <c r="YL48" s="145"/>
      <c r="YM48" s="145"/>
      <c r="YN48" s="145"/>
      <c r="YO48" s="145"/>
      <c r="YP48" s="145"/>
      <c r="YQ48" s="145"/>
      <c r="YR48" s="145"/>
      <c r="YS48" s="145"/>
      <c r="YT48" s="145"/>
      <c r="YU48" s="145"/>
      <c r="YV48" s="145"/>
      <c r="YW48" s="145"/>
      <c r="YX48" s="145"/>
      <c r="YY48" s="145"/>
      <c r="YZ48" s="145"/>
      <c r="ZA48" s="145"/>
      <c r="ZB48" s="145"/>
      <c r="ZC48" s="145"/>
      <c r="ZD48" s="145"/>
      <c r="ZE48" s="145"/>
      <c r="ZF48" s="145"/>
      <c r="ZG48" s="145"/>
      <c r="ZH48" s="145"/>
      <c r="ZI48" s="145"/>
      <c r="ZJ48" s="145"/>
      <c r="ZK48" s="145"/>
      <c r="ZL48" s="145"/>
      <c r="ZM48" s="145"/>
      <c r="ZN48" s="145"/>
      <c r="ZO48" s="145"/>
      <c r="ZP48" s="145"/>
      <c r="ZQ48" s="145"/>
      <c r="ZR48" s="145"/>
      <c r="ZS48" s="145"/>
      <c r="ZT48" s="145"/>
      <c r="ZU48" s="145"/>
      <c r="ZV48" s="145"/>
      <c r="ZW48" s="145"/>
      <c r="ZX48" s="145"/>
      <c r="ZY48" s="145"/>
      <c r="ZZ48" s="145"/>
      <c r="AAA48" s="145"/>
      <c r="AAB48" s="145"/>
      <c r="AAC48" s="145"/>
      <c r="AAD48" s="145"/>
      <c r="AAE48" s="145"/>
      <c r="AAF48" s="145"/>
      <c r="AAG48" s="145"/>
      <c r="AAH48" s="145"/>
      <c r="AAI48" s="145"/>
      <c r="AAJ48" s="145"/>
      <c r="AAK48" s="145"/>
      <c r="AAL48" s="145"/>
      <c r="AAM48" s="145"/>
      <c r="AAN48" s="145"/>
      <c r="AAO48" s="145"/>
      <c r="AAP48" s="145"/>
      <c r="AAQ48" s="145"/>
      <c r="AAR48" s="145"/>
      <c r="AAS48" s="145"/>
      <c r="AAT48" s="145"/>
      <c r="AAU48" s="145"/>
      <c r="AAV48" s="145"/>
      <c r="AAW48" s="145"/>
      <c r="AAX48" s="145"/>
      <c r="AAY48" s="145"/>
      <c r="AAZ48" s="145"/>
      <c r="ABA48" s="145"/>
      <c r="ABB48" s="145"/>
      <c r="ABC48" s="145"/>
      <c r="ABD48" s="145"/>
      <c r="ABE48" s="145"/>
      <c r="ABF48" s="145"/>
      <c r="ABG48" s="145"/>
      <c r="ABH48" s="145"/>
      <c r="ABI48" s="145"/>
      <c r="ABJ48" s="145"/>
      <c r="ABK48" s="145"/>
      <c r="ABL48" s="145"/>
      <c r="ABM48" s="145"/>
      <c r="ABN48" s="145"/>
      <c r="ABO48" s="145"/>
      <c r="ABP48" s="145"/>
      <c r="ABQ48" s="145"/>
      <c r="ABR48" s="145"/>
      <c r="ABS48" s="145"/>
      <c r="ABT48" s="145"/>
      <c r="ABU48" s="145"/>
      <c r="ABV48" s="145"/>
      <c r="ABW48" s="145"/>
      <c r="ABX48" s="145"/>
      <c r="ABY48" s="145"/>
      <c r="ABZ48" s="145"/>
      <c r="ACA48" s="145"/>
      <c r="ACB48" s="145"/>
      <c r="ACC48" s="145"/>
      <c r="ACD48" s="145"/>
      <c r="ACE48" s="145"/>
      <c r="ACF48" s="145"/>
      <c r="ACG48" s="145"/>
      <c r="ACH48" s="145"/>
      <c r="ACI48" s="145"/>
      <c r="ACJ48" s="145"/>
      <c r="ACK48" s="145"/>
      <c r="ACL48" s="145"/>
      <c r="ACM48" s="145"/>
      <c r="ACN48" s="145"/>
      <c r="ACO48" s="145"/>
      <c r="ACP48" s="145"/>
      <c r="ACQ48" s="145"/>
      <c r="ACR48" s="145"/>
      <c r="ACS48" s="145"/>
      <c r="ACT48" s="145"/>
      <c r="ACU48" s="145"/>
      <c r="ACV48" s="145"/>
      <c r="ACW48" s="145"/>
      <c r="ACX48" s="145"/>
      <c r="ACY48" s="145"/>
      <c r="ACZ48" s="145"/>
      <c r="ADA48" s="145"/>
      <c r="ADB48" s="145"/>
      <c r="ADC48" s="145"/>
      <c r="ADD48" s="145"/>
      <c r="ADE48" s="145"/>
      <c r="ADF48" s="145"/>
      <c r="ADG48" s="145"/>
      <c r="ADH48" s="145"/>
      <c r="ADI48" s="145"/>
      <c r="ADJ48" s="145"/>
      <c r="ADK48" s="145"/>
      <c r="ADL48" s="145"/>
      <c r="ADM48" s="145"/>
      <c r="ADN48" s="145"/>
      <c r="ADO48" s="145"/>
      <c r="ADP48" s="145"/>
      <c r="ADQ48" s="145"/>
      <c r="ADR48" s="145"/>
      <c r="ADS48" s="145"/>
      <c r="ADT48" s="145"/>
      <c r="ADU48" s="145"/>
      <c r="ADV48" s="145"/>
      <c r="ADW48" s="145"/>
      <c r="ADX48" s="145"/>
      <c r="ADY48" s="145"/>
      <c r="ADZ48" s="145"/>
      <c r="AEA48" s="145"/>
      <c r="AEB48" s="145"/>
      <c r="AEC48" s="145"/>
      <c r="AED48" s="145"/>
      <c r="AEE48" s="145"/>
      <c r="AEF48" s="145"/>
      <c r="AEG48" s="145"/>
      <c r="AEH48" s="145"/>
      <c r="AEI48" s="145"/>
      <c r="AEJ48" s="145"/>
      <c r="AEK48" s="145"/>
      <c r="AEL48" s="145"/>
      <c r="AEM48" s="145"/>
      <c r="AEN48" s="145"/>
      <c r="AEO48" s="145"/>
      <c r="AEP48" s="145"/>
      <c r="AEQ48" s="145"/>
      <c r="AER48" s="145"/>
      <c r="AES48" s="145"/>
      <c r="AET48" s="145"/>
      <c r="AEU48" s="145"/>
      <c r="AEV48" s="145"/>
      <c r="AEW48" s="145"/>
      <c r="AEX48" s="145"/>
      <c r="AEY48" s="145"/>
      <c r="AEZ48" s="145"/>
      <c r="AFA48" s="145"/>
      <c r="AFB48" s="145"/>
      <c r="AFC48" s="145"/>
      <c r="AFD48" s="145"/>
      <c r="AFE48" s="145"/>
      <c r="AFF48" s="145"/>
      <c r="AFG48" s="145"/>
      <c r="AFH48" s="145"/>
      <c r="AFI48" s="145"/>
      <c r="AFJ48" s="145"/>
      <c r="AFK48" s="145"/>
      <c r="AFL48" s="145"/>
      <c r="AFM48" s="145"/>
      <c r="AFN48" s="145"/>
      <c r="AFO48" s="145"/>
      <c r="AFP48" s="145"/>
      <c r="AFQ48" s="145"/>
      <c r="AFR48" s="145"/>
      <c r="AFS48" s="145"/>
      <c r="AFT48" s="145"/>
      <c r="AFU48" s="145"/>
      <c r="AFV48" s="145"/>
      <c r="AFW48" s="145"/>
      <c r="AFX48" s="145"/>
      <c r="AFY48" s="145"/>
      <c r="AFZ48" s="145"/>
      <c r="AGA48" s="145"/>
      <c r="AGB48" s="145"/>
      <c r="AGC48" s="145"/>
      <c r="AGD48" s="145"/>
      <c r="AGE48" s="145"/>
      <c r="AGF48" s="145"/>
      <c r="AGG48" s="145"/>
      <c r="AGH48" s="145"/>
      <c r="AGI48" s="145"/>
      <c r="AGJ48" s="145"/>
      <c r="AGK48" s="145"/>
      <c r="AGL48" s="145"/>
      <c r="AGM48" s="145"/>
      <c r="AGN48" s="145"/>
      <c r="AGO48" s="145"/>
      <c r="AGP48" s="145"/>
      <c r="AGQ48" s="145"/>
      <c r="AGR48" s="145"/>
      <c r="AGS48" s="145"/>
      <c r="AGT48" s="145"/>
      <c r="AGU48" s="145"/>
      <c r="AGV48" s="145"/>
      <c r="AGW48" s="145"/>
      <c r="AGX48" s="145"/>
      <c r="AGY48" s="145"/>
      <c r="AGZ48" s="145"/>
      <c r="AHA48" s="145"/>
      <c r="AHB48" s="145"/>
      <c r="AHC48" s="145"/>
      <c r="AHD48" s="145"/>
      <c r="AHE48" s="145"/>
      <c r="AHF48" s="145"/>
      <c r="AHG48" s="145"/>
      <c r="AHH48" s="145"/>
      <c r="AHI48" s="145"/>
      <c r="AHJ48" s="145"/>
      <c r="AHK48" s="145"/>
      <c r="AHL48" s="145"/>
      <c r="AHM48" s="145"/>
      <c r="AHN48" s="145"/>
      <c r="AHO48" s="145"/>
      <c r="AHP48" s="145"/>
      <c r="AHQ48" s="145"/>
      <c r="AHR48" s="145"/>
      <c r="AHS48" s="145"/>
      <c r="AHT48" s="145"/>
      <c r="AHU48" s="145"/>
      <c r="AHV48" s="145"/>
      <c r="AHW48" s="145"/>
      <c r="AHX48" s="145"/>
      <c r="AHY48" s="145"/>
      <c r="AHZ48" s="145"/>
      <c r="AIA48" s="145"/>
      <c r="AIB48" s="145"/>
      <c r="AIC48" s="145"/>
      <c r="AID48" s="145"/>
      <c r="AIE48" s="145"/>
      <c r="AIF48" s="145"/>
      <c r="AIG48" s="145"/>
      <c r="AIH48" s="145"/>
      <c r="AII48" s="145"/>
      <c r="AIJ48" s="145"/>
      <c r="AIK48" s="145"/>
      <c r="AIL48" s="145"/>
      <c r="AIM48" s="145"/>
      <c r="AIN48" s="145"/>
      <c r="AIO48" s="145"/>
      <c r="AIP48" s="145"/>
      <c r="AIQ48" s="145"/>
      <c r="AIR48" s="145"/>
      <c r="AIS48" s="145"/>
      <c r="AIT48" s="145"/>
      <c r="AIU48" s="145"/>
      <c r="AIV48" s="145"/>
      <c r="AIW48" s="145"/>
      <c r="AIX48" s="145"/>
      <c r="AIY48" s="145"/>
      <c r="AIZ48" s="145"/>
      <c r="AJA48" s="145"/>
      <c r="AJB48" s="145"/>
      <c r="AJC48" s="145"/>
      <c r="AJD48" s="145"/>
      <c r="AJE48" s="145"/>
      <c r="AJF48" s="145"/>
      <c r="AJG48" s="145"/>
      <c r="AJH48" s="145"/>
      <c r="AJI48" s="145"/>
      <c r="AJJ48" s="145"/>
      <c r="AJK48" s="145"/>
      <c r="AJL48" s="145"/>
      <c r="AJM48" s="145"/>
      <c r="AJN48" s="145"/>
      <c r="AJO48" s="145"/>
      <c r="AJP48" s="145"/>
      <c r="AJQ48" s="145"/>
      <c r="AJR48" s="145"/>
      <c r="AJS48" s="145"/>
      <c r="AJT48" s="145"/>
      <c r="AJU48" s="145"/>
      <c r="AJV48" s="145"/>
      <c r="AJW48" s="145"/>
      <c r="AJX48" s="145"/>
      <c r="AJY48" s="145"/>
      <c r="AJZ48" s="145"/>
      <c r="AKA48" s="145"/>
      <c r="AKB48" s="145"/>
      <c r="AKC48" s="145"/>
      <c r="AKD48" s="145"/>
      <c r="AKE48" s="145"/>
      <c r="AKF48" s="145"/>
      <c r="AKG48" s="145"/>
      <c r="AKH48" s="145"/>
      <c r="AKI48" s="145"/>
      <c r="AKJ48" s="145"/>
      <c r="AKK48" s="145"/>
      <c r="AKL48" s="145"/>
      <c r="AKM48" s="145"/>
      <c r="AKN48" s="145"/>
      <c r="AKO48" s="145"/>
      <c r="AKP48" s="145"/>
      <c r="AKQ48" s="145"/>
      <c r="AKR48" s="145"/>
      <c r="AKS48" s="145"/>
      <c r="AKT48" s="145"/>
      <c r="AKU48" s="145"/>
      <c r="AKV48" s="145"/>
      <c r="AKW48" s="145"/>
      <c r="AKX48" s="145"/>
      <c r="AKY48" s="145"/>
      <c r="AKZ48" s="145"/>
      <c r="ALA48" s="145"/>
      <c r="ALB48" s="145"/>
      <c r="ALC48" s="145"/>
      <c r="ALD48" s="145"/>
      <c r="ALE48" s="145"/>
      <c r="ALF48" s="145"/>
      <c r="ALG48" s="145"/>
      <c r="ALH48" s="145"/>
      <c r="ALI48" s="145"/>
      <c r="ALJ48" s="145"/>
      <c r="ALK48" s="145"/>
      <c r="ALL48" s="145"/>
      <c r="ALM48" s="145"/>
      <c r="ALN48" s="145"/>
      <c r="ALO48" s="145"/>
      <c r="ALP48" s="145"/>
      <c r="ALQ48" s="145"/>
      <c r="ALR48" s="145"/>
      <c r="ALS48" s="145"/>
      <c r="ALT48" s="145"/>
      <c r="ALU48" s="145"/>
      <c r="ALV48" s="145"/>
      <c r="ALW48" s="145"/>
      <c r="ALX48" s="145"/>
      <c r="ALY48" s="145"/>
      <c r="ALZ48" s="145"/>
    </row>
    <row r="49" spans="1:1014" x14ac:dyDescent="0.3">
      <c r="A49" s="151"/>
      <c r="B49" s="151"/>
      <c r="C49" s="134" t="s">
        <v>44</v>
      </c>
      <c r="D49" s="335" t="s">
        <v>45</v>
      </c>
      <c r="E49" s="335"/>
      <c r="F49" s="335"/>
      <c r="G49" s="163"/>
      <c r="H49" s="162">
        <f t="shared" si="0"/>
        <v>0</v>
      </c>
      <c r="I49" s="152"/>
      <c r="J49" s="145"/>
      <c r="K49" s="317"/>
      <c r="L49" s="317"/>
      <c r="M49" s="317"/>
      <c r="N49" s="317"/>
      <c r="O49" s="317"/>
      <c r="P49" s="317"/>
      <c r="Q49" s="317"/>
      <c r="R49" s="317"/>
      <c r="S49" s="317"/>
      <c r="T49" s="317"/>
      <c r="U49" s="317"/>
      <c r="V49" s="317"/>
      <c r="W49" s="141"/>
      <c r="X49" s="141"/>
      <c r="Y49" s="141"/>
      <c r="Z49" s="141"/>
      <c r="AA49" s="145"/>
      <c r="AB49" s="145"/>
      <c r="AC49" s="145"/>
      <c r="AD49" s="145"/>
      <c r="AE49" s="145"/>
      <c r="AF49" s="145"/>
      <c r="AG49" s="145"/>
      <c r="AH49" s="145"/>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c r="BI49" s="145"/>
      <c r="BJ49" s="145"/>
      <c r="BK49" s="145"/>
      <c r="BL49" s="145"/>
      <c r="BM49" s="145"/>
      <c r="BN49" s="145"/>
      <c r="BO49" s="145"/>
      <c r="BP49" s="145"/>
      <c r="BQ49" s="145"/>
      <c r="BR49" s="145"/>
      <c r="BS49" s="145"/>
      <c r="BT49" s="145"/>
      <c r="BU49" s="145"/>
      <c r="BV49" s="145"/>
      <c r="BW49" s="145"/>
      <c r="BX49" s="145"/>
      <c r="BY49" s="145"/>
      <c r="BZ49" s="145"/>
      <c r="CA49" s="145"/>
      <c r="CB49" s="145"/>
      <c r="CC49" s="145"/>
      <c r="CD49" s="145"/>
      <c r="CE49" s="145"/>
      <c r="CF49" s="145"/>
      <c r="CG49" s="145"/>
      <c r="CH49" s="145"/>
      <c r="CI49" s="145"/>
      <c r="CJ49" s="145"/>
      <c r="CK49" s="145"/>
      <c r="CL49" s="145"/>
      <c r="CM49" s="145"/>
      <c r="CN49" s="145"/>
      <c r="CO49" s="145"/>
      <c r="CP49" s="145"/>
      <c r="CQ49" s="145"/>
      <c r="CR49" s="145"/>
      <c r="CS49" s="145"/>
      <c r="CT49" s="145"/>
      <c r="CU49" s="145"/>
      <c r="CV49" s="145"/>
      <c r="CW49" s="145"/>
      <c r="CX49" s="145"/>
      <c r="CY49" s="145"/>
      <c r="CZ49" s="145"/>
      <c r="DA49" s="145"/>
      <c r="DB49" s="145"/>
      <c r="DC49" s="145"/>
      <c r="DD49" s="145"/>
      <c r="DE49" s="145"/>
      <c r="DF49" s="145"/>
      <c r="DG49" s="145"/>
      <c r="DH49" s="145"/>
      <c r="DI49" s="145"/>
      <c r="DJ49" s="145"/>
      <c r="DK49" s="145"/>
      <c r="DL49" s="145"/>
      <c r="DM49" s="145"/>
      <c r="DN49" s="145"/>
      <c r="DO49" s="145"/>
      <c r="DP49" s="145"/>
      <c r="DQ49" s="145"/>
      <c r="DR49" s="145"/>
      <c r="DS49" s="145"/>
      <c r="DT49" s="145"/>
      <c r="DU49" s="145"/>
      <c r="DV49" s="145"/>
      <c r="DW49" s="145"/>
      <c r="DX49" s="145"/>
      <c r="DY49" s="145"/>
      <c r="DZ49" s="145"/>
      <c r="EA49" s="145"/>
      <c r="EB49" s="145"/>
      <c r="EC49" s="145"/>
      <c r="ED49" s="145"/>
      <c r="EE49" s="145"/>
      <c r="EF49" s="145"/>
      <c r="EG49" s="145"/>
      <c r="EH49" s="145"/>
      <c r="EI49" s="145"/>
      <c r="EJ49" s="145"/>
      <c r="EK49" s="145"/>
      <c r="EL49" s="145"/>
      <c r="EM49" s="145"/>
      <c r="EN49" s="145"/>
      <c r="EO49" s="145"/>
      <c r="EP49" s="145"/>
      <c r="EQ49" s="145"/>
      <c r="ER49" s="145"/>
      <c r="ES49" s="145"/>
      <c r="ET49" s="145"/>
      <c r="EU49" s="145"/>
      <c r="EV49" s="145"/>
      <c r="EW49" s="145"/>
      <c r="EX49" s="145"/>
      <c r="EY49" s="145"/>
      <c r="EZ49" s="145"/>
      <c r="FA49" s="145"/>
      <c r="FB49" s="145"/>
      <c r="FC49" s="145"/>
      <c r="FD49" s="145"/>
      <c r="FE49" s="145"/>
      <c r="FF49" s="145"/>
      <c r="FG49" s="145"/>
      <c r="FH49" s="145"/>
      <c r="FI49" s="145"/>
      <c r="FJ49" s="145"/>
      <c r="FK49" s="145"/>
      <c r="FL49" s="145"/>
      <c r="FM49" s="145"/>
      <c r="FN49" s="145"/>
      <c r="FO49" s="145"/>
      <c r="FP49" s="145"/>
      <c r="FQ49" s="145"/>
      <c r="FR49" s="145"/>
      <c r="FS49" s="145"/>
      <c r="FT49" s="145"/>
      <c r="FU49" s="145"/>
      <c r="FV49" s="145"/>
      <c r="FW49" s="145"/>
      <c r="FX49" s="145"/>
      <c r="FY49" s="145"/>
      <c r="FZ49" s="145"/>
      <c r="GA49" s="145"/>
      <c r="GB49" s="145"/>
      <c r="GC49" s="145"/>
      <c r="GD49" s="145"/>
      <c r="GE49" s="145"/>
      <c r="GF49" s="145"/>
      <c r="GG49" s="145"/>
      <c r="GH49" s="145"/>
      <c r="GI49" s="145"/>
      <c r="GJ49" s="145"/>
      <c r="GK49" s="145"/>
      <c r="GL49" s="145"/>
      <c r="GM49" s="145"/>
      <c r="GN49" s="145"/>
      <c r="GO49" s="145"/>
      <c r="GP49" s="145"/>
      <c r="GQ49" s="145"/>
      <c r="GR49" s="145"/>
      <c r="GS49" s="145"/>
      <c r="GT49" s="145"/>
      <c r="GU49" s="145"/>
      <c r="GV49" s="145"/>
      <c r="GW49" s="145"/>
      <c r="GX49" s="145"/>
      <c r="GY49" s="145"/>
      <c r="GZ49" s="145"/>
      <c r="HA49" s="145"/>
      <c r="HB49" s="145"/>
      <c r="HC49" s="145"/>
      <c r="HD49" s="145"/>
      <c r="HE49" s="145"/>
      <c r="HF49" s="145"/>
      <c r="HG49" s="145"/>
      <c r="HH49" s="145"/>
      <c r="HI49" s="145"/>
      <c r="HJ49" s="145"/>
      <c r="HK49" s="145"/>
      <c r="HL49" s="145"/>
      <c r="HM49" s="145"/>
      <c r="HN49" s="145"/>
      <c r="HO49" s="145"/>
      <c r="HP49" s="145"/>
      <c r="HQ49" s="145"/>
      <c r="HR49" s="145"/>
      <c r="HS49" s="145"/>
      <c r="HT49" s="145"/>
      <c r="HU49" s="145"/>
      <c r="HV49" s="145"/>
      <c r="HW49" s="145"/>
      <c r="HX49" s="145"/>
      <c r="HY49" s="145"/>
      <c r="HZ49" s="145"/>
      <c r="IA49" s="145"/>
      <c r="IB49" s="145"/>
      <c r="IC49" s="145"/>
      <c r="ID49" s="145"/>
      <c r="IE49" s="145"/>
      <c r="IF49" s="145"/>
      <c r="IG49" s="145"/>
      <c r="IH49" s="145"/>
      <c r="II49" s="145"/>
      <c r="IJ49" s="145"/>
      <c r="IK49" s="145"/>
      <c r="IL49" s="145"/>
      <c r="IM49" s="145"/>
      <c r="IN49" s="145"/>
      <c r="IO49" s="145"/>
      <c r="IP49" s="145"/>
      <c r="IQ49" s="145"/>
      <c r="IR49" s="145"/>
      <c r="IS49" s="145"/>
      <c r="IT49" s="145"/>
      <c r="IU49" s="145"/>
      <c r="IV49" s="145"/>
      <c r="IW49" s="145"/>
      <c r="IX49" s="145"/>
      <c r="IY49" s="145"/>
      <c r="IZ49" s="145"/>
      <c r="JA49" s="145"/>
      <c r="JB49" s="145"/>
      <c r="JC49" s="145"/>
      <c r="JD49" s="145"/>
      <c r="JE49" s="145"/>
      <c r="JF49" s="145"/>
      <c r="JG49" s="145"/>
      <c r="JH49" s="145"/>
      <c r="JI49" s="145"/>
      <c r="JJ49" s="145"/>
      <c r="JK49" s="145"/>
      <c r="JL49" s="145"/>
      <c r="JM49" s="145"/>
      <c r="JN49" s="145"/>
      <c r="JO49" s="145"/>
      <c r="JP49" s="145"/>
      <c r="JQ49" s="145"/>
      <c r="JR49" s="145"/>
      <c r="JS49" s="145"/>
      <c r="JT49" s="145"/>
      <c r="JU49" s="145"/>
      <c r="JV49" s="145"/>
      <c r="JW49" s="145"/>
      <c r="JX49" s="145"/>
      <c r="JY49" s="145"/>
      <c r="JZ49" s="145"/>
      <c r="KA49" s="145"/>
      <c r="KB49" s="145"/>
      <c r="KC49" s="145"/>
      <c r="KD49" s="145"/>
      <c r="KE49" s="145"/>
      <c r="KF49" s="145"/>
      <c r="KG49" s="145"/>
      <c r="KH49" s="145"/>
      <c r="KI49" s="145"/>
      <c r="KJ49" s="145"/>
      <c r="KK49" s="145"/>
      <c r="KL49" s="145"/>
      <c r="KM49" s="145"/>
      <c r="KN49" s="145"/>
      <c r="KO49" s="145"/>
      <c r="KP49" s="145"/>
      <c r="KQ49" s="145"/>
      <c r="KR49" s="145"/>
      <c r="KS49" s="145"/>
      <c r="KT49" s="145"/>
      <c r="KU49" s="145"/>
      <c r="KV49" s="145"/>
      <c r="KW49" s="145"/>
      <c r="KX49" s="145"/>
      <c r="KY49" s="145"/>
      <c r="KZ49" s="145"/>
      <c r="LA49" s="145"/>
      <c r="LB49" s="145"/>
      <c r="LC49" s="145"/>
      <c r="LD49" s="145"/>
      <c r="LE49" s="145"/>
      <c r="LF49" s="145"/>
      <c r="LG49" s="145"/>
      <c r="LH49" s="145"/>
      <c r="LI49" s="145"/>
      <c r="LJ49" s="145"/>
      <c r="LK49" s="145"/>
      <c r="LL49" s="145"/>
      <c r="LM49" s="145"/>
      <c r="LN49" s="145"/>
      <c r="LO49" s="145"/>
      <c r="LP49" s="145"/>
      <c r="LQ49" s="145"/>
      <c r="LR49" s="145"/>
      <c r="LS49" s="145"/>
      <c r="LT49" s="145"/>
      <c r="LU49" s="145"/>
      <c r="LV49" s="145"/>
      <c r="LW49" s="145"/>
      <c r="LX49" s="145"/>
      <c r="LY49" s="145"/>
      <c r="LZ49" s="145"/>
      <c r="MA49" s="145"/>
      <c r="MB49" s="145"/>
      <c r="MC49" s="145"/>
      <c r="MD49" s="145"/>
      <c r="ME49" s="145"/>
      <c r="MF49" s="145"/>
      <c r="MG49" s="145"/>
      <c r="MH49" s="145"/>
      <c r="MI49" s="145"/>
      <c r="MJ49" s="145"/>
      <c r="MK49" s="145"/>
      <c r="ML49" s="145"/>
      <c r="MM49" s="145"/>
      <c r="MN49" s="145"/>
      <c r="MO49" s="145"/>
      <c r="MP49" s="145"/>
      <c r="MQ49" s="145"/>
      <c r="MR49" s="145"/>
      <c r="MS49" s="145"/>
      <c r="MT49" s="145"/>
      <c r="MU49" s="145"/>
      <c r="MV49" s="145"/>
      <c r="MW49" s="145"/>
      <c r="MX49" s="145"/>
      <c r="MY49" s="145"/>
      <c r="MZ49" s="145"/>
      <c r="NA49" s="145"/>
      <c r="NB49" s="145"/>
      <c r="NC49" s="145"/>
      <c r="ND49" s="145"/>
      <c r="NE49" s="145"/>
      <c r="NF49" s="145"/>
      <c r="NG49" s="145"/>
      <c r="NH49" s="145"/>
      <c r="NI49" s="145"/>
      <c r="NJ49" s="145"/>
      <c r="NK49" s="145"/>
      <c r="NL49" s="145"/>
      <c r="NM49" s="145"/>
      <c r="NN49" s="145"/>
      <c r="NO49" s="145"/>
      <c r="NP49" s="145"/>
      <c r="NQ49" s="145"/>
      <c r="NR49" s="145"/>
      <c r="NS49" s="145"/>
      <c r="NT49" s="145"/>
      <c r="NU49" s="145"/>
      <c r="NV49" s="145"/>
      <c r="NW49" s="145"/>
      <c r="NX49" s="145"/>
      <c r="NY49" s="145"/>
      <c r="NZ49" s="145"/>
      <c r="OA49" s="145"/>
      <c r="OB49" s="145"/>
      <c r="OC49" s="145"/>
      <c r="OD49" s="145"/>
      <c r="OE49" s="145"/>
      <c r="OF49" s="145"/>
      <c r="OG49" s="145"/>
      <c r="OH49" s="145"/>
      <c r="OI49" s="145"/>
      <c r="OJ49" s="145"/>
      <c r="OK49" s="145"/>
      <c r="OL49" s="145"/>
      <c r="OM49" s="145"/>
      <c r="ON49" s="145"/>
      <c r="OO49" s="145"/>
      <c r="OP49" s="145"/>
      <c r="OQ49" s="145"/>
      <c r="OR49" s="145"/>
      <c r="OS49" s="145"/>
      <c r="OT49" s="145"/>
      <c r="OU49" s="145"/>
      <c r="OV49" s="145"/>
      <c r="OW49" s="145"/>
      <c r="OX49" s="145"/>
      <c r="OY49" s="145"/>
      <c r="OZ49" s="145"/>
      <c r="PA49" s="145"/>
      <c r="PB49" s="145"/>
      <c r="PC49" s="145"/>
      <c r="PD49" s="145"/>
      <c r="PE49" s="145"/>
      <c r="PF49" s="145"/>
      <c r="PG49" s="145"/>
      <c r="PH49" s="145"/>
      <c r="PI49" s="145"/>
      <c r="PJ49" s="145"/>
      <c r="PK49" s="145"/>
      <c r="PL49" s="145"/>
      <c r="PM49" s="145"/>
      <c r="PN49" s="145"/>
      <c r="PO49" s="145"/>
      <c r="PP49" s="145"/>
      <c r="PQ49" s="145"/>
      <c r="PR49" s="145"/>
      <c r="PS49" s="145"/>
      <c r="PT49" s="145"/>
      <c r="PU49" s="145"/>
      <c r="PV49" s="145"/>
      <c r="PW49" s="145"/>
      <c r="PX49" s="145"/>
      <c r="PY49" s="145"/>
      <c r="PZ49" s="145"/>
      <c r="QA49" s="145"/>
      <c r="QB49" s="145"/>
      <c r="QC49" s="145"/>
      <c r="QD49" s="145"/>
      <c r="QE49" s="145"/>
      <c r="QF49" s="145"/>
      <c r="QG49" s="145"/>
      <c r="QH49" s="145"/>
      <c r="QI49" s="145"/>
      <c r="QJ49" s="145"/>
      <c r="QK49" s="145"/>
      <c r="QL49" s="145"/>
      <c r="QM49" s="145"/>
      <c r="QN49" s="145"/>
      <c r="QO49" s="145"/>
      <c r="QP49" s="145"/>
      <c r="QQ49" s="145"/>
      <c r="QR49" s="145"/>
      <c r="QS49" s="145"/>
      <c r="QT49" s="145"/>
      <c r="QU49" s="145"/>
      <c r="QV49" s="145"/>
      <c r="QW49" s="145"/>
      <c r="QX49" s="145"/>
      <c r="QY49" s="145"/>
      <c r="QZ49" s="145"/>
      <c r="RA49" s="145"/>
      <c r="RB49" s="145"/>
      <c r="RC49" s="145"/>
      <c r="RD49" s="145"/>
      <c r="RE49" s="145"/>
      <c r="RF49" s="145"/>
      <c r="RG49" s="145"/>
      <c r="RH49" s="145"/>
      <c r="RI49" s="145"/>
      <c r="RJ49" s="145"/>
      <c r="RK49" s="145"/>
      <c r="RL49" s="145"/>
      <c r="RM49" s="145"/>
      <c r="RN49" s="145"/>
      <c r="RO49" s="145"/>
      <c r="RP49" s="145"/>
      <c r="RQ49" s="145"/>
      <c r="RR49" s="145"/>
      <c r="RS49" s="145"/>
      <c r="RT49" s="145"/>
      <c r="RU49" s="145"/>
      <c r="RV49" s="145"/>
      <c r="RW49" s="145"/>
      <c r="RX49" s="145"/>
      <c r="RY49" s="145"/>
      <c r="RZ49" s="145"/>
      <c r="SA49" s="145"/>
      <c r="SB49" s="145"/>
      <c r="SC49" s="145"/>
      <c r="SD49" s="145"/>
      <c r="SE49" s="145"/>
      <c r="SF49" s="145"/>
      <c r="SG49" s="145"/>
      <c r="SH49" s="145"/>
      <c r="SI49" s="145"/>
      <c r="SJ49" s="145"/>
      <c r="SK49" s="145"/>
      <c r="SL49" s="145"/>
      <c r="SM49" s="145"/>
      <c r="SN49" s="145"/>
      <c r="SO49" s="145"/>
      <c r="SP49" s="145"/>
      <c r="SQ49" s="145"/>
      <c r="SR49" s="145"/>
      <c r="SS49" s="145"/>
      <c r="ST49" s="145"/>
      <c r="SU49" s="145"/>
      <c r="SV49" s="145"/>
      <c r="SW49" s="145"/>
      <c r="SX49" s="145"/>
      <c r="SY49" s="145"/>
      <c r="SZ49" s="145"/>
      <c r="TA49" s="145"/>
      <c r="TB49" s="145"/>
      <c r="TC49" s="145"/>
      <c r="TD49" s="145"/>
      <c r="TE49" s="145"/>
      <c r="TF49" s="145"/>
      <c r="TG49" s="145"/>
      <c r="TH49" s="145"/>
      <c r="TI49" s="145"/>
      <c r="TJ49" s="145"/>
      <c r="TK49" s="145"/>
      <c r="TL49" s="145"/>
      <c r="TM49" s="145"/>
      <c r="TN49" s="145"/>
      <c r="TO49" s="145"/>
      <c r="TP49" s="145"/>
      <c r="TQ49" s="145"/>
      <c r="TR49" s="145"/>
      <c r="TS49" s="145"/>
      <c r="TT49" s="145"/>
      <c r="TU49" s="145"/>
      <c r="TV49" s="145"/>
      <c r="TW49" s="145"/>
      <c r="TX49" s="145"/>
      <c r="TY49" s="145"/>
      <c r="TZ49" s="145"/>
      <c r="UA49" s="145"/>
      <c r="UB49" s="145"/>
      <c r="UC49" s="145"/>
      <c r="UD49" s="145"/>
      <c r="UE49" s="145"/>
      <c r="UF49" s="145"/>
      <c r="UG49" s="145"/>
      <c r="UH49" s="145"/>
      <c r="UI49" s="145"/>
      <c r="UJ49" s="145"/>
      <c r="UK49" s="145"/>
      <c r="UL49" s="145"/>
      <c r="UM49" s="145"/>
      <c r="UN49" s="145"/>
      <c r="UO49" s="145"/>
      <c r="UP49" s="145"/>
      <c r="UQ49" s="145"/>
      <c r="UR49" s="145"/>
      <c r="US49" s="145"/>
      <c r="UT49" s="145"/>
      <c r="UU49" s="145"/>
      <c r="UV49" s="145"/>
      <c r="UW49" s="145"/>
      <c r="UX49" s="145"/>
      <c r="UY49" s="145"/>
      <c r="UZ49" s="145"/>
      <c r="VA49" s="145"/>
      <c r="VB49" s="145"/>
      <c r="VC49" s="145"/>
      <c r="VD49" s="145"/>
      <c r="VE49" s="145"/>
      <c r="VF49" s="145"/>
      <c r="VG49" s="145"/>
      <c r="VH49" s="145"/>
      <c r="VI49" s="145"/>
      <c r="VJ49" s="145"/>
      <c r="VK49" s="145"/>
      <c r="VL49" s="145"/>
      <c r="VM49" s="145"/>
      <c r="VN49" s="145"/>
      <c r="VO49" s="145"/>
      <c r="VP49" s="145"/>
      <c r="VQ49" s="145"/>
      <c r="VR49" s="145"/>
      <c r="VS49" s="145"/>
      <c r="VT49" s="145"/>
      <c r="VU49" s="145"/>
      <c r="VV49" s="145"/>
      <c r="VW49" s="145"/>
      <c r="VX49" s="145"/>
      <c r="VY49" s="145"/>
      <c r="VZ49" s="145"/>
      <c r="WA49" s="145"/>
      <c r="WB49" s="145"/>
      <c r="WC49" s="145"/>
      <c r="WD49" s="145"/>
      <c r="WE49" s="145"/>
      <c r="WF49" s="145"/>
      <c r="WG49" s="145"/>
      <c r="WH49" s="145"/>
      <c r="WI49" s="145"/>
      <c r="WJ49" s="145"/>
      <c r="WK49" s="145"/>
      <c r="WL49" s="145"/>
      <c r="WM49" s="145"/>
      <c r="WN49" s="145"/>
      <c r="WO49" s="145"/>
      <c r="WP49" s="145"/>
      <c r="WQ49" s="145"/>
      <c r="WR49" s="145"/>
      <c r="WS49" s="145"/>
      <c r="WT49" s="145"/>
      <c r="WU49" s="145"/>
      <c r="WV49" s="145"/>
      <c r="WW49" s="145"/>
      <c r="WX49" s="145"/>
      <c r="WY49" s="145"/>
      <c r="WZ49" s="145"/>
      <c r="XA49" s="145"/>
      <c r="XB49" s="145"/>
      <c r="XC49" s="145"/>
      <c r="XD49" s="145"/>
      <c r="XE49" s="145"/>
      <c r="XF49" s="145"/>
      <c r="XG49" s="145"/>
      <c r="XH49" s="145"/>
      <c r="XI49" s="145"/>
      <c r="XJ49" s="145"/>
      <c r="XK49" s="145"/>
      <c r="XL49" s="145"/>
      <c r="XM49" s="145"/>
      <c r="XN49" s="145"/>
      <c r="XO49" s="145"/>
      <c r="XP49" s="145"/>
      <c r="XQ49" s="145"/>
      <c r="XR49" s="145"/>
      <c r="XS49" s="145"/>
      <c r="XT49" s="145"/>
      <c r="XU49" s="145"/>
      <c r="XV49" s="145"/>
      <c r="XW49" s="145"/>
      <c r="XX49" s="145"/>
      <c r="XY49" s="145"/>
      <c r="XZ49" s="145"/>
      <c r="YA49" s="145"/>
      <c r="YB49" s="145"/>
      <c r="YC49" s="145"/>
      <c r="YD49" s="145"/>
      <c r="YE49" s="145"/>
      <c r="YF49" s="145"/>
      <c r="YG49" s="145"/>
      <c r="YH49" s="145"/>
      <c r="YI49" s="145"/>
      <c r="YJ49" s="145"/>
      <c r="YK49" s="145"/>
      <c r="YL49" s="145"/>
      <c r="YM49" s="145"/>
      <c r="YN49" s="145"/>
      <c r="YO49" s="145"/>
      <c r="YP49" s="145"/>
      <c r="YQ49" s="145"/>
      <c r="YR49" s="145"/>
      <c r="YS49" s="145"/>
      <c r="YT49" s="145"/>
      <c r="YU49" s="145"/>
      <c r="YV49" s="145"/>
      <c r="YW49" s="145"/>
      <c r="YX49" s="145"/>
      <c r="YY49" s="145"/>
      <c r="YZ49" s="145"/>
      <c r="ZA49" s="145"/>
      <c r="ZB49" s="145"/>
      <c r="ZC49" s="145"/>
      <c r="ZD49" s="145"/>
      <c r="ZE49" s="145"/>
      <c r="ZF49" s="145"/>
      <c r="ZG49" s="145"/>
      <c r="ZH49" s="145"/>
      <c r="ZI49" s="145"/>
      <c r="ZJ49" s="145"/>
      <c r="ZK49" s="145"/>
      <c r="ZL49" s="145"/>
      <c r="ZM49" s="145"/>
      <c r="ZN49" s="145"/>
      <c r="ZO49" s="145"/>
      <c r="ZP49" s="145"/>
      <c r="ZQ49" s="145"/>
      <c r="ZR49" s="145"/>
      <c r="ZS49" s="145"/>
      <c r="ZT49" s="145"/>
      <c r="ZU49" s="145"/>
      <c r="ZV49" s="145"/>
      <c r="ZW49" s="145"/>
      <c r="ZX49" s="145"/>
      <c r="ZY49" s="145"/>
      <c r="ZZ49" s="145"/>
      <c r="AAA49" s="145"/>
      <c r="AAB49" s="145"/>
      <c r="AAC49" s="145"/>
      <c r="AAD49" s="145"/>
      <c r="AAE49" s="145"/>
      <c r="AAF49" s="145"/>
      <c r="AAG49" s="145"/>
      <c r="AAH49" s="145"/>
      <c r="AAI49" s="145"/>
      <c r="AAJ49" s="145"/>
      <c r="AAK49" s="145"/>
      <c r="AAL49" s="145"/>
      <c r="AAM49" s="145"/>
      <c r="AAN49" s="145"/>
      <c r="AAO49" s="145"/>
      <c r="AAP49" s="145"/>
      <c r="AAQ49" s="145"/>
      <c r="AAR49" s="145"/>
      <c r="AAS49" s="145"/>
      <c r="AAT49" s="145"/>
      <c r="AAU49" s="145"/>
      <c r="AAV49" s="145"/>
      <c r="AAW49" s="145"/>
      <c r="AAX49" s="145"/>
      <c r="AAY49" s="145"/>
      <c r="AAZ49" s="145"/>
      <c r="ABA49" s="145"/>
      <c r="ABB49" s="145"/>
      <c r="ABC49" s="145"/>
      <c r="ABD49" s="145"/>
      <c r="ABE49" s="145"/>
      <c r="ABF49" s="145"/>
      <c r="ABG49" s="145"/>
      <c r="ABH49" s="145"/>
      <c r="ABI49" s="145"/>
      <c r="ABJ49" s="145"/>
      <c r="ABK49" s="145"/>
      <c r="ABL49" s="145"/>
      <c r="ABM49" s="145"/>
      <c r="ABN49" s="145"/>
      <c r="ABO49" s="145"/>
      <c r="ABP49" s="145"/>
      <c r="ABQ49" s="145"/>
      <c r="ABR49" s="145"/>
      <c r="ABS49" s="145"/>
      <c r="ABT49" s="145"/>
      <c r="ABU49" s="145"/>
      <c r="ABV49" s="145"/>
      <c r="ABW49" s="145"/>
      <c r="ABX49" s="145"/>
      <c r="ABY49" s="145"/>
      <c r="ABZ49" s="145"/>
      <c r="ACA49" s="145"/>
      <c r="ACB49" s="145"/>
      <c r="ACC49" s="145"/>
      <c r="ACD49" s="145"/>
      <c r="ACE49" s="145"/>
      <c r="ACF49" s="145"/>
      <c r="ACG49" s="145"/>
      <c r="ACH49" s="145"/>
      <c r="ACI49" s="145"/>
      <c r="ACJ49" s="145"/>
      <c r="ACK49" s="145"/>
      <c r="ACL49" s="145"/>
      <c r="ACM49" s="145"/>
      <c r="ACN49" s="145"/>
      <c r="ACO49" s="145"/>
      <c r="ACP49" s="145"/>
      <c r="ACQ49" s="145"/>
      <c r="ACR49" s="145"/>
      <c r="ACS49" s="145"/>
      <c r="ACT49" s="145"/>
      <c r="ACU49" s="145"/>
      <c r="ACV49" s="145"/>
      <c r="ACW49" s="145"/>
      <c r="ACX49" s="145"/>
      <c r="ACY49" s="145"/>
      <c r="ACZ49" s="145"/>
      <c r="ADA49" s="145"/>
      <c r="ADB49" s="145"/>
      <c r="ADC49" s="145"/>
      <c r="ADD49" s="145"/>
      <c r="ADE49" s="145"/>
      <c r="ADF49" s="145"/>
      <c r="ADG49" s="145"/>
      <c r="ADH49" s="145"/>
      <c r="ADI49" s="145"/>
      <c r="ADJ49" s="145"/>
      <c r="ADK49" s="145"/>
      <c r="ADL49" s="145"/>
      <c r="ADM49" s="145"/>
      <c r="ADN49" s="145"/>
      <c r="ADO49" s="145"/>
      <c r="ADP49" s="145"/>
      <c r="ADQ49" s="145"/>
      <c r="ADR49" s="145"/>
      <c r="ADS49" s="145"/>
      <c r="ADT49" s="145"/>
      <c r="ADU49" s="145"/>
      <c r="ADV49" s="145"/>
      <c r="ADW49" s="145"/>
      <c r="ADX49" s="145"/>
      <c r="ADY49" s="145"/>
      <c r="ADZ49" s="145"/>
      <c r="AEA49" s="145"/>
      <c r="AEB49" s="145"/>
      <c r="AEC49" s="145"/>
      <c r="AED49" s="145"/>
      <c r="AEE49" s="145"/>
      <c r="AEF49" s="145"/>
      <c r="AEG49" s="145"/>
      <c r="AEH49" s="145"/>
      <c r="AEI49" s="145"/>
      <c r="AEJ49" s="145"/>
      <c r="AEK49" s="145"/>
      <c r="AEL49" s="145"/>
      <c r="AEM49" s="145"/>
      <c r="AEN49" s="145"/>
      <c r="AEO49" s="145"/>
      <c r="AEP49" s="145"/>
      <c r="AEQ49" s="145"/>
      <c r="AER49" s="145"/>
      <c r="AES49" s="145"/>
      <c r="AET49" s="145"/>
      <c r="AEU49" s="145"/>
      <c r="AEV49" s="145"/>
      <c r="AEW49" s="145"/>
      <c r="AEX49" s="145"/>
      <c r="AEY49" s="145"/>
      <c r="AEZ49" s="145"/>
      <c r="AFA49" s="145"/>
      <c r="AFB49" s="145"/>
      <c r="AFC49" s="145"/>
      <c r="AFD49" s="145"/>
      <c r="AFE49" s="145"/>
      <c r="AFF49" s="145"/>
      <c r="AFG49" s="145"/>
      <c r="AFH49" s="145"/>
      <c r="AFI49" s="145"/>
      <c r="AFJ49" s="145"/>
      <c r="AFK49" s="145"/>
      <c r="AFL49" s="145"/>
      <c r="AFM49" s="145"/>
      <c r="AFN49" s="145"/>
      <c r="AFO49" s="145"/>
      <c r="AFP49" s="145"/>
      <c r="AFQ49" s="145"/>
      <c r="AFR49" s="145"/>
      <c r="AFS49" s="145"/>
      <c r="AFT49" s="145"/>
      <c r="AFU49" s="145"/>
      <c r="AFV49" s="145"/>
      <c r="AFW49" s="145"/>
      <c r="AFX49" s="145"/>
      <c r="AFY49" s="145"/>
      <c r="AFZ49" s="145"/>
      <c r="AGA49" s="145"/>
      <c r="AGB49" s="145"/>
      <c r="AGC49" s="145"/>
      <c r="AGD49" s="145"/>
      <c r="AGE49" s="145"/>
      <c r="AGF49" s="145"/>
      <c r="AGG49" s="145"/>
      <c r="AGH49" s="145"/>
      <c r="AGI49" s="145"/>
      <c r="AGJ49" s="145"/>
      <c r="AGK49" s="145"/>
      <c r="AGL49" s="145"/>
      <c r="AGM49" s="145"/>
      <c r="AGN49" s="145"/>
      <c r="AGO49" s="145"/>
      <c r="AGP49" s="145"/>
      <c r="AGQ49" s="145"/>
      <c r="AGR49" s="145"/>
      <c r="AGS49" s="145"/>
      <c r="AGT49" s="145"/>
      <c r="AGU49" s="145"/>
      <c r="AGV49" s="145"/>
      <c r="AGW49" s="145"/>
      <c r="AGX49" s="145"/>
      <c r="AGY49" s="145"/>
      <c r="AGZ49" s="145"/>
      <c r="AHA49" s="145"/>
      <c r="AHB49" s="145"/>
      <c r="AHC49" s="145"/>
      <c r="AHD49" s="145"/>
      <c r="AHE49" s="145"/>
      <c r="AHF49" s="145"/>
      <c r="AHG49" s="145"/>
      <c r="AHH49" s="145"/>
      <c r="AHI49" s="145"/>
      <c r="AHJ49" s="145"/>
      <c r="AHK49" s="145"/>
      <c r="AHL49" s="145"/>
      <c r="AHM49" s="145"/>
      <c r="AHN49" s="145"/>
      <c r="AHO49" s="145"/>
      <c r="AHP49" s="145"/>
      <c r="AHQ49" s="145"/>
      <c r="AHR49" s="145"/>
      <c r="AHS49" s="145"/>
      <c r="AHT49" s="145"/>
      <c r="AHU49" s="145"/>
      <c r="AHV49" s="145"/>
      <c r="AHW49" s="145"/>
      <c r="AHX49" s="145"/>
      <c r="AHY49" s="145"/>
      <c r="AHZ49" s="145"/>
      <c r="AIA49" s="145"/>
      <c r="AIB49" s="145"/>
      <c r="AIC49" s="145"/>
      <c r="AID49" s="145"/>
      <c r="AIE49" s="145"/>
      <c r="AIF49" s="145"/>
      <c r="AIG49" s="145"/>
      <c r="AIH49" s="145"/>
      <c r="AII49" s="145"/>
      <c r="AIJ49" s="145"/>
      <c r="AIK49" s="145"/>
      <c r="AIL49" s="145"/>
      <c r="AIM49" s="145"/>
      <c r="AIN49" s="145"/>
      <c r="AIO49" s="145"/>
      <c r="AIP49" s="145"/>
      <c r="AIQ49" s="145"/>
      <c r="AIR49" s="145"/>
      <c r="AIS49" s="145"/>
      <c r="AIT49" s="145"/>
      <c r="AIU49" s="145"/>
      <c r="AIV49" s="145"/>
      <c r="AIW49" s="145"/>
      <c r="AIX49" s="145"/>
      <c r="AIY49" s="145"/>
      <c r="AIZ49" s="145"/>
      <c r="AJA49" s="145"/>
      <c r="AJB49" s="145"/>
      <c r="AJC49" s="145"/>
      <c r="AJD49" s="145"/>
      <c r="AJE49" s="145"/>
      <c r="AJF49" s="145"/>
      <c r="AJG49" s="145"/>
      <c r="AJH49" s="145"/>
      <c r="AJI49" s="145"/>
      <c r="AJJ49" s="145"/>
      <c r="AJK49" s="145"/>
      <c r="AJL49" s="145"/>
      <c r="AJM49" s="145"/>
      <c r="AJN49" s="145"/>
      <c r="AJO49" s="145"/>
      <c r="AJP49" s="145"/>
      <c r="AJQ49" s="145"/>
      <c r="AJR49" s="145"/>
      <c r="AJS49" s="145"/>
      <c r="AJT49" s="145"/>
      <c r="AJU49" s="145"/>
      <c r="AJV49" s="145"/>
      <c r="AJW49" s="145"/>
      <c r="AJX49" s="145"/>
      <c r="AJY49" s="145"/>
      <c r="AJZ49" s="145"/>
      <c r="AKA49" s="145"/>
      <c r="AKB49" s="145"/>
      <c r="AKC49" s="145"/>
      <c r="AKD49" s="145"/>
      <c r="AKE49" s="145"/>
      <c r="AKF49" s="145"/>
      <c r="AKG49" s="145"/>
      <c r="AKH49" s="145"/>
      <c r="AKI49" s="145"/>
      <c r="AKJ49" s="145"/>
      <c r="AKK49" s="145"/>
      <c r="AKL49" s="145"/>
      <c r="AKM49" s="145"/>
      <c r="AKN49" s="145"/>
      <c r="AKO49" s="145"/>
      <c r="AKP49" s="145"/>
      <c r="AKQ49" s="145"/>
      <c r="AKR49" s="145"/>
      <c r="AKS49" s="145"/>
      <c r="AKT49" s="145"/>
      <c r="AKU49" s="145"/>
      <c r="AKV49" s="145"/>
      <c r="AKW49" s="145"/>
      <c r="AKX49" s="145"/>
      <c r="AKY49" s="145"/>
      <c r="AKZ49" s="145"/>
      <c r="ALA49" s="145"/>
      <c r="ALB49" s="145"/>
      <c r="ALC49" s="145"/>
      <c r="ALD49" s="145"/>
      <c r="ALE49" s="145"/>
      <c r="ALF49" s="145"/>
      <c r="ALG49" s="145"/>
      <c r="ALH49" s="145"/>
      <c r="ALI49" s="145"/>
      <c r="ALJ49" s="145"/>
      <c r="ALK49" s="145"/>
      <c r="ALL49" s="145"/>
      <c r="ALM49" s="145"/>
      <c r="ALN49" s="145"/>
      <c r="ALO49" s="145"/>
      <c r="ALP49" s="145"/>
      <c r="ALQ49" s="145"/>
      <c r="ALR49" s="145"/>
      <c r="ALS49" s="145"/>
      <c r="ALT49" s="145"/>
      <c r="ALU49" s="145"/>
      <c r="ALV49" s="145"/>
      <c r="ALW49" s="145"/>
      <c r="ALX49" s="145"/>
      <c r="ALY49" s="145"/>
      <c r="ALZ49" s="145"/>
    </row>
    <row r="50" spans="1:1014" x14ac:dyDescent="0.3">
      <c r="A50" s="151"/>
      <c r="B50" s="151"/>
      <c r="C50" s="134" t="s">
        <v>46</v>
      </c>
      <c r="D50" s="335" t="s">
        <v>47</v>
      </c>
      <c r="E50" s="335"/>
      <c r="F50" s="335"/>
      <c r="G50" s="164">
        <v>0.08</v>
      </c>
      <c r="H50" s="162">
        <f t="shared" si="0"/>
        <v>0</v>
      </c>
      <c r="I50" s="152"/>
      <c r="J50" s="145"/>
      <c r="K50" s="145"/>
      <c r="L50" s="145"/>
      <c r="M50" s="145"/>
      <c r="N50" s="145"/>
      <c r="O50" s="145"/>
      <c r="P50" s="145"/>
      <c r="Q50" s="145"/>
      <c r="R50" s="145"/>
      <c r="S50" s="145"/>
      <c r="T50" s="145"/>
      <c r="U50" s="145"/>
      <c r="V50" s="145"/>
      <c r="W50" s="145"/>
      <c r="X50" s="145"/>
      <c r="Y50" s="145"/>
      <c r="Z50" s="145"/>
      <c r="AA50" s="145"/>
      <c r="AB50" s="145"/>
      <c r="AC50" s="145"/>
      <c r="AD50" s="145"/>
      <c r="AE50" s="145"/>
      <c r="AF50" s="145"/>
      <c r="AG50" s="145"/>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c r="BI50" s="145"/>
      <c r="BJ50" s="145"/>
      <c r="BK50" s="145"/>
      <c r="BL50" s="145"/>
      <c r="BM50" s="145"/>
      <c r="BN50" s="145"/>
      <c r="BO50" s="145"/>
      <c r="BP50" s="145"/>
      <c r="BQ50" s="145"/>
      <c r="BR50" s="145"/>
      <c r="BS50" s="145"/>
      <c r="BT50" s="145"/>
      <c r="BU50" s="145"/>
      <c r="BV50" s="145"/>
      <c r="BW50" s="145"/>
      <c r="BX50" s="145"/>
      <c r="BY50" s="145"/>
      <c r="BZ50" s="145"/>
      <c r="CA50" s="145"/>
      <c r="CB50" s="145"/>
      <c r="CC50" s="145"/>
      <c r="CD50" s="145"/>
      <c r="CE50" s="145"/>
      <c r="CF50" s="145"/>
      <c r="CG50" s="145"/>
      <c r="CH50" s="145"/>
      <c r="CI50" s="145"/>
      <c r="CJ50" s="145"/>
      <c r="CK50" s="145"/>
      <c r="CL50" s="145"/>
      <c r="CM50" s="145"/>
      <c r="CN50" s="145"/>
      <c r="CO50" s="145"/>
      <c r="CP50" s="145"/>
      <c r="CQ50" s="145"/>
      <c r="CR50" s="145"/>
      <c r="CS50" s="145"/>
      <c r="CT50" s="145"/>
      <c r="CU50" s="145"/>
      <c r="CV50" s="145"/>
      <c r="CW50" s="145"/>
      <c r="CX50" s="145"/>
      <c r="CY50" s="145"/>
      <c r="CZ50" s="145"/>
      <c r="DA50" s="145"/>
      <c r="DB50" s="145"/>
      <c r="DC50" s="145"/>
      <c r="DD50" s="145"/>
      <c r="DE50" s="145"/>
      <c r="DF50" s="145"/>
      <c r="DG50" s="145"/>
      <c r="DH50" s="145"/>
      <c r="DI50" s="145"/>
      <c r="DJ50" s="145"/>
      <c r="DK50" s="145"/>
      <c r="DL50" s="145"/>
      <c r="DM50" s="145"/>
      <c r="DN50" s="145"/>
      <c r="DO50" s="145"/>
      <c r="DP50" s="145"/>
      <c r="DQ50" s="145"/>
      <c r="DR50" s="145"/>
      <c r="DS50" s="145"/>
      <c r="DT50" s="145"/>
      <c r="DU50" s="145"/>
      <c r="DV50" s="145"/>
      <c r="DW50" s="145"/>
      <c r="DX50" s="145"/>
      <c r="DY50" s="145"/>
      <c r="DZ50" s="145"/>
      <c r="EA50" s="145"/>
      <c r="EB50" s="145"/>
      <c r="EC50" s="145"/>
      <c r="ED50" s="145"/>
      <c r="EE50" s="145"/>
      <c r="EF50" s="145"/>
      <c r="EG50" s="145"/>
      <c r="EH50" s="145"/>
      <c r="EI50" s="145"/>
      <c r="EJ50" s="145"/>
      <c r="EK50" s="145"/>
      <c r="EL50" s="145"/>
      <c r="EM50" s="145"/>
      <c r="EN50" s="145"/>
      <c r="EO50" s="145"/>
      <c r="EP50" s="145"/>
      <c r="EQ50" s="145"/>
      <c r="ER50" s="145"/>
      <c r="ES50" s="145"/>
      <c r="ET50" s="145"/>
      <c r="EU50" s="145"/>
      <c r="EV50" s="145"/>
      <c r="EW50" s="145"/>
      <c r="EX50" s="145"/>
      <c r="EY50" s="145"/>
      <c r="EZ50" s="145"/>
      <c r="FA50" s="145"/>
      <c r="FB50" s="145"/>
      <c r="FC50" s="145"/>
      <c r="FD50" s="145"/>
      <c r="FE50" s="145"/>
      <c r="FF50" s="145"/>
      <c r="FG50" s="145"/>
      <c r="FH50" s="145"/>
      <c r="FI50" s="145"/>
      <c r="FJ50" s="145"/>
      <c r="FK50" s="145"/>
      <c r="FL50" s="145"/>
      <c r="FM50" s="145"/>
      <c r="FN50" s="145"/>
      <c r="FO50" s="145"/>
      <c r="FP50" s="145"/>
      <c r="FQ50" s="145"/>
      <c r="FR50" s="145"/>
      <c r="FS50" s="145"/>
      <c r="FT50" s="145"/>
      <c r="FU50" s="145"/>
      <c r="FV50" s="145"/>
      <c r="FW50" s="145"/>
      <c r="FX50" s="145"/>
      <c r="FY50" s="145"/>
      <c r="FZ50" s="145"/>
      <c r="GA50" s="145"/>
      <c r="GB50" s="145"/>
      <c r="GC50" s="145"/>
      <c r="GD50" s="145"/>
      <c r="GE50" s="145"/>
      <c r="GF50" s="145"/>
      <c r="GG50" s="145"/>
      <c r="GH50" s="145"/>
      <c r="GI50" s="145"/>
      <c r="GJ50" s="145"/>
      <c r="GK50" s="145"/>
      <c r="GL50" s="145"/>
      <c r="GM50" s="145"/>
      <c r="GN50" s="145"/>
      <c r="GO50" s="145"/>
      <c r="GP50" s="145"/>
      <c r="GQ50" s="145"/>
      <c r="GR50" s="145"/>
      <c r="GS50" s="145"/>
      <c r="GT50" s="145"/>
      <c r="GU50" s="145"/>
      <c r="GV50" s="145"/>
      <c r="GW50" s="145"/>
      <c r="GX50" s="145"/>
      <c r="GY50" s="145"/>
      <c r="GZ50" s="145"/>
      <c r="HA50" s="145"/>
      <c r="HB50" s="145"/>
      <c r="HC50" s="145"/>
      <c r="HD50" s="145"/>
      <c r="HE50" s="145"/>
      <c r="HF50" s="145"/>
      <c r="HG50" s="145"/>
      <c r="HH50" s="145"/>
      <c r="HI50" s="145"/>
      <c r="HJ50" s="145"/>
      <c r="HK50" s="145"/>
      <c r="HL50" s="145"/>
      <c r="HM50" s="145"/>
      <c r="HN50" s="145"/>
      <c r="HO50" s="145"/>
      <c r="HP50" s="145"/>
      <c r="HQ50" s="145"/>
      <c r="HR50" s="145"/>
      <c r="HS50" s="145"/>
      <c r="HT50" s="145"/>
      <c r="HU50" s="145"/>
      <c r="HV50" s="145"/>
      <c r="HW50" s="145"/>
      <c r="HX50" s="145"/>
      <c r="HY50" s="145"/>
      <c r="HZ50" s="145"/>
      <c r="IA50" s="145"/>
      <c r="IB50" s="145"/>
      <c r="IC50" s="145"/>
      <c r="ID50" s="145"/>
      <c r="IE50" s="145"/>
      <c r="IF50" s="145"/>
      <c r="IG50" s="145"/>
      <c r="IH50" s="145"/>
      <c r="II50" s="145"/>
      <c r="IJ50" s="145"/>
      <c r="IK50" s="145"/>
      <c r="IL50" s="145"/>
      <c r="IM50" s="145"/>
      <c r="IN50" s="145"/>
      <c r="IO50" s="145"/>
      <c r="IP50" s="145"/>
      <c r="IQ50" s="145"/>
      <c r="IR50" s="145"/>
      <c r="IS50" s="145"/>
      <c r="IT50" s="145"/>
      <c r="IU50" s="145"/>
      <c r="IV50" s="145"/>
      <c r="IW50" s="145"/>
      <c r="IX50" s="145"/>
      <c r="IY50" s="145"/>
      <c r="IZ50" s="145"/>
      <c r="JA50" s="145"/>
      <c r="JB50" s="145"/>
      <c r="JC50" s="145"/>
      <c r="JD50" s="145"/>
      <c r="JE50" s="145"/>
      <c r="JF50" s="145"/>
      <c r="JG50" s="145"/>
      <c r="JH50" s="145"/>
      <c r="JI50" s="145"/>
      <c r="JJ50" s="145"/>
      <c r="JK50" s="145"/>
      <c r="JL50" s="145"/>
      <c r="JM50" s="145"/>
      <c r="JN50" s="145"/>
      <c r="JO50" s="145"/>
      <c r="JP50" s="145"/>
      <c r="JQ50" s="145"/>
      <c r="JR50" s="145"/>
      <c r="JS50" s="145"/>
      <c r="JT50" s="145"/>
      <c r="JU50" s="145"/>
      <c r="JV50" s="145"/>
      <c r="JW50" s="145"/>
      <c r="JX50" s="145"/>
      <c r="JY50" s="145"/>
      <c r="JZ50" s="145"/>
      <c r="KA50" s="145"/>
      <c r="KB50" s="145"/>
      <c r="KC50" s="145"/>
      <c r="KD50" s="145"/>
      <c r="KE50" s="145"/>
      <c r="KF50" s="145"/>
      <c r="KG50" s="145"/>
      <c r="KH50" s="145"/>
      <c r="KI50" s="145"/>
      <c r="KJ50" s="145"/>
      <c r="KK50" s="145"/>
      <c r="KL50" s="145"/>
      <c r="KM50" s="145"/>
      <c r="KN50" s="145"/>
      <c r="KO50" s="145"/>
      <c r="KP50" s="145"/>
      <c r="KQ50" s="145"/>
      <c r="KR50" s="145"/>
      <c r="KS50" s="145"/>
      <c r="KT50" s="145"/>
      <c r="KU50" s="145"/>
      <c r="KV50" s="145"/>
      <c r="KW50" s="145"/>
      <c r="KX50" s="145"/>
      <c r="KY50" s="145"/>
      <c r="KZ50" s="145"/>
      <c r="LA50" s="145"/>
      <c r="LB50" s="145"/>
      <c r="LC50" s="145"/>
      <c r="LD50" s="145"/>
      <c r="LE50" s="145"/>
      <c r="LF50" s="145"/>
      <c r="LG50" s="145"/>
      <c r="LH50" s="145"/>
      <c r="LI50" s="145"/>
      <c r="LJ50" s="145"/>
      <c r="LK50" s="145"/>
      <c r="LL50" s="145"/>
      <c r="LM50" s="145"/>
      <c r="LN50" s="145"/>
      <c r="LO50" s="145"/>
      <c r="LP50" s="145"/>
      <c r="LQ50" s="145"/>
      <c r="LR50" s="145"/>
      <c r="LS50" s="145"/>
      <c r="LT50" s="145"/>
      <c r="LU50" s="145"/>
      <c r="LV50" s="145"/>
      <c r="LW50" s="145"/>
      <c r="LX50" s="145"/>
      <c r="LY50" s="145"/>
      <c r="LZ50" s="145"/>
      <c r="MA50" s="145"/>
      <c r="MB50" s="145"/>
      <c r="MC50" s="145"/>
      <c r="MD50" s="145"/>
      <c r="ME50" s="145"/>
      <c r="MF50" s="145"/>
      <c r="MG50" s="145"/>
      <c r="MH50" s="145"/>
      <c r="MI50" s="145"/>
      <c r="MJ50" s="145"/>
      <c r="MK50" s="145"/>
      <c r="ML50" s="145"/>
      <c r="MM50" s="145"/>
      <c r="MN50" s="145"/>
      <c r="MO50" s="145"/>
      <c r="MP50" s="145"/>
      <c r="MQ50" s="145"/>
      <c r="MR50" s="145"/>
      <c r="MS50" s="145"/>
      <c r="MT50" s="145"/>
      <c r="MU50" s="145"/>
      <c r="MV50" s="145"/>
      <c r="MW50" s="145"/>
      <c r="MX50" s="145"/>
      <c r="MY50" s="145"/>
      <c r="MZ50" s="145"/>
      <c r="NA50" s="145"/>
      <c r="NB50" s="145"/>
      <c r="NC50" s="145"/>
      <c r="ND50" s="145"/>
      <c r="NE50" s="145"/>
      <c r="NF50" s="145"/>
      <c r="NG50" s="145"/>
      <c r="NH50" s="145"/>
      <c r="NI50" s="145"/>
      <c r="NJ50" s="145"/>
      <c r="NK50" s="145"/>
      <c r="NL50" s="145"/>
      <c r="NM50" s="145"/>
      <c r="NN50" s="145"/>
      <c r="NO50" s="145"/>
      <c r="NP50" s="145"/>
      <c r="NQ50" s="145"/>
      <c r="NR50" s="145"/>
      <c r="NS50" s="145"/>
      <c r="NT50" s="145"/>
      <c r="NU50" s="145"/>
      <c r="NV50" s="145"/>
      <c r="NW50" s="145"/>
      <c r="NX50" s="145"/>
      <c r="NY50" s="145"/>
      <c r="NZ50" s="145"/>
      <c r="OA50" s="145"/>
      <c r="OB50" s="145"/>
      <c r="OC50" s="145"/>
      <c r="OD50" s="145"/>
      <c r="OE50" s="145"/>
      <c r="OF50" s="145"/>
      <c r="OG50" s="145"/>
      <c r="OH50" s="145"/>
      <c r="OI50" s="145"/>
      <c r="OJ50" s="145"/>
      <c r="OK50" s="145"/>
      <c r="OL50" s="145"/>
      <c r="OM50" s="145"/>
      <c r="ON50" s="145"/>
      <c r="OO50" s="145"/>
      <c r="OP50" s="145"/>
      <c r="OQ50" s="145"/>
      <c r="OR50" s="145"/>
      <c r="OS50" s="145"/>
      <c r="OT50" s="145"/>
      <c r="OU50" s="145"/>
      <c r="OV50" s="145"/>
      <c r="OW50" s="145"/>
      <c r="OX50" s="145"/>
      <c r="OY50" s="145"/>
      <c r="OZ50" s="145"/>
      <c r="PA50" s="145"/>
      <c r="PB50" s="145"/>
      <c r="PC50" s="145"/>
      <c r="PD50" s="145"/>
      <c r="PE50" s="145"/>
      <c r="PF50" s="145"/>
      <c r="PG50" s="145"/>
      <c r="PH50" s="145"/>
      <c r="PI50" s="145"/>
      <c r="PJ50" s="145"/>
      <c r="PK50" s="145"/>
      <c r="PL50" s="145"/>
      <c r="PM50" s="145"/>
      <c r="PN50" s="145"/>
      <c r="PO50" s="145"/>
      <c r="PP50" s="145"/>
      <c r="PQ50" s="145"/>
      <c r="PR50" s="145"/>
      <c r="PS50" s="145"/>
      <c r="PT50" s="145"/>
      <c r="PU50" s="145"/>
      <c r="PV50" s="145"/>
      <c r="PW50" s="145"/>
      <c r="PX50" s="145"/>
      <c r="PY50" s="145"/>
      <c r="PZ50" s="145"/>
      <c r="QA50" s="145"/>
      <c r="QB50" s="145"/>
      <c r="QC50" s="145"/>
      <c r="QD50" s="145"/>
      <c r="QE50" s="145"/>
      <c r="QF50" s="145"/>
      <c r="QG50" s="145"/>
      <c r="QH50" s="145"/>
      <c r="QI50" s="145"/>
      <c r="QJ50" s="145"/>
      <c r="QK50" s="145"/>
      <c r="QL50" s="145"/>
      <c r="QM50" s="145"/>
      <c r="QN50" s="145"/>
      <c r="QO50" s="145"/>
      <c r="QP50" s="145"/>
      <c r="QQ50" s="145"/>
      <c r="QR50" s="145"/>
      <c r="QS50" s="145"/>
      <c r="QT50" s="145"/>
      <c r="QU50" s="145"/>
      <c r="QV50" s="145"/>
      <c r="QW50" s="145"/>
      <c r="QX50" s="145"/>
      <c r="QY50" s="145"/>
      <c r="QZ50" s="145"/>
      <c r="RA50" s="145"/>
      <c r="RB50" s="145"/>
      <c r="RC50" s="145"/>
      <c r="RD50" s="145"/>
      <c r="RE50" s="145"/>
      <c r="RF50" s="145"/>
      <c r="RG50" s="145"/>
      <c r="RH50" s="145"/>
      <c r="RI50" s="145"/>
      <c r="RJ50" s="145"/>
      <c r="RK50" s="145"/>
      <c r="RL50" s="145"/>
      <c r="RM50" s="145"/>
      <c r="RN50" s="145"/>
      <c r="RO50" s="145"/>
      <c r="RP50" s="145"/>
      <c r="RQ50" s="145"/>
      <c r="RR50" s="145"/>
      <c r="RS50" s="145"/>
      <c r="RT50" s="145"/>
      <c r="RU50" s="145"/>
      <c r="RV50" s="145"/>
      <c r="RW50" s="145"/>
      <c r="RX50" s="145"/>
      <c r="RY50" s="145"/>
      <c r="RZ50" s="145"/>
      <c r="SA50" s="145"/>
      <c r="SB50" s="145"/>
      <c r="SC50" s="145"/>
      <c r="SD50" s="145"/>
      <c r="SE50" s="145"/>
      <c r="SF50" s="145"/>
      <c r="SG50" s="145"/>
      <c r="SH50" s="145"/>
      <c r="SI50" s="145"/>
      <c r="SJ50" s="145"/>
      <c r="SK50" s="145"/>
      <c r="SL50" s="145"/>
      <c r="SM50" s="145"/>
      <c r="SN50" s="145"/>
      <c r="SO50" s="145"/>
      <c r="SP50" s="145"/>
      <c r="SQ50" s="145"/>
      <c r="SR50" s="145"/>
      <c r="SS50" s="145"/>
      <c r="ST50" s="145"/>
      <c r="SU50" s="145"/>
      <c r="SV50" s="145"/>
      <c r="SW50" s="145"/>
      <c r="SX50" s="145"/>
      <c r="SY50" s="145"/>
      <c r="SZ50" s="145"/>
      <c r="TA50" s="145"/>
      <c r="TB50" s="145"/>
      <c r="TC50" s="145"/>
      <c r="TD50" s="145"/>
      <c r="TE50" s="145"/>
      <c r="TF50" s="145"/>
      <c r="TG50" s="145"/>
      <c r="TH50" s="145"/>
      <c r="TI50" s="145"/>
      <c r="TJ50" s="145"/>
      <c r="TK50" s="145"/>
      <c r="TL50" s="145"/>
      <c r="TM50" s="145"/>
      <c r="TN50" s="145"/>
      <c r="TO50" s="145"/>
      <c r="TP50" s="145"/>
      <c r="TQ50" s="145"/>
      <c r="TR50" s="145"/>
      <c r="TS50" s="145"/>
      <c r="TT50" s="145"/>
      <c r="TU50" s="145"/>
      <c r="TV50" s="145"/>
      <c r="TW50" s="145"/>
      <c r="TX50" s="145"/>
      <c r="TY50" s="145"/>
      <c r="TZ50" s="145"/>
      <c r="UA50" s="145"/>
      <c r="UB50" s="145"/>
      <c r="UC50" s="145"/>
      <c r="UD50" s="145"/>
      <c r="UE50" s="145"/>
      <c r="UF50" s="145"/>
      <c r="UG50" s="145"/>
      <c r="UH50" s="145"/>
      <c r="UI50" s="145"/>
      <c r="UJ50" s="145"/>
      <c r="UK50" s="145"/>
      <c r="UL50" s="145"/>
      <c r="UM50" s="145"/>
      <c r="UN50" s="145"/>
      <c r="UO50" s="145"/>
      <c r="UP50" s="145"/>
      <c r="UQ50" s="145"/>
      <c r="UR50" s="145"/>
      <c r="US50" s="145"/>
      <c r="UT50" s="145"/>
      <c r="UU50" s="145"/>
      <c r="UV50" s="145"/>
      <c r="UW50" s="145"/>
      <c r="UX50" s="145"/>
      <c r="UY50" s="145"/>
      <c r="UZ50" s="145"/>
      <c r="VA50" s="145"/>
      <c r="VB50" s="145"/>
      <c r="VC50" s="145"/>
      <c r="VD50" s="145"/>
      <c r="VE50" s="145"/>
      <c r="VF50" s="145"/>
      <c r="VG50" s="145"/>
      <c r="VH50" s="145"/>
      <c r="VI50" s="145"/>
      <c r="VJ50" s="145"/>
      <c r="VK50" s="145"/>
      <c r="VL50" s="145"/>
      <c r="VM50" s="145"/>
      <c r="VN50" s="145"/>
      <c r="VO50" s="145"/>
      <c r="VP50" s="145"/>
      <c r="VQ50" s="145"/>
      <c r="VR50" s="145"/>
      <c r="VS50" s="145"/>
      <c r="VT50" s="145"/>
      <c r="VU50" s="145"/>
      <c r="VV50" s="145"/>
      <c r="VW50" s="145"/>
      <c r="VX50" s="145"/>
      <c r="VY50" s="145"/>
      <c r="VZ50" s="145"/>
      <c r="WA50" s="145"/>
      <c r="WB50" s="145"/>
      <c r="WC50" s="145"/>
      <c r="WD50" s="145"/>
      <c r="WE50" s="145"/>
      <c r="WF50" s="145"/>
      <c r="WG50" s="145"/>
      <c r="WH50" s="145"/>
      <c r="WI50" s="145"/>
      <c r="WJ50" s="145"/>
      <c r="WK50" s="145"/>
      <c r="WL50" s="145"/>
      <c r="WM50" s="145"/>
      <c r="WN50" s="145"/>
      <c r="WO50" s="145"/>
      <c r="WP50" s="145"/>
      <c r="WQ50" s="145"/>
      <c r="WR50" s="145"/>
      <c r="WS50" s="145"/>
      <c r="WT50" s="145"/>
      <c r="WU50" s="145"/>
      <c r="WV50" s="145"/>
      <c r="WW50" s="145"/>
      <c r="WX50" s="145"/>
      <c r="WY50" s="145"/>
      <c r="WZ50" s="145"/>
      <c r="XA50" s="145"/>
      <c r="XB50" s="145"/>
      <c r="XC50" s="145"/>
      <c r="XD50" s="145"/>
      <c r="XE50" s="145"/>
      <c r="XF50" s="145"/>
      <c r="XG50" s="145"/>
      <c r="XH50" s="145"/>
      <c r="XI50" s="145"/>
      <c r="XJ50" s="145"/>
      <c r="XK50" s="145"/>
      <c r="XL50" s="145"/>
      <c r="XM50" s="145"/>
      <c r="XN50" s="145"/>
      <c r="XO50" s="145"/>
      <c r="XP50" s="145"/>
      <c r="XQ50" s="145"/>
      <c r="XR50" s="145"/>
      <c r="XS50" s="145"/>
      <c r="XT50" s="145"/>
      <c r="XU50" s="145"/>
      <c r="XV50" s="145"/>
      <c r="XW50" s="145"/>
      <c r="XX50" s="145"/>
      <c r="XY50" s="145"/>
      <c r="XZ50" s="145"/>
      <c r="YA50" s="145"/>
      <c r="YB50" s="145"/>
      <c r="YC50" s="145"/>
      <c r="YD50" s="145"/>
      <c r="YE50" s="145"/>
      <c r="YF50" s="145"/>
      <c r="YG50" s="145"/>
      <c r="YH50" s="145"/>
      <c r="YI50" s="145"/>
      <c r="YJ50" s="145"/>
      <c r="YK50" s="145"/>
      <c r="YL50" s="145"/>
      <c r="YM50" s="145"/>
      <c r="YN50" s="145"/>
      <c r="YO50" s="145"/>
      <c r="YP50" s="145"/>
      <c r="YQ50" s="145"/>
      <c r="YR50" s="145"/>
      <c r="YS50" s="145"/>
      <c r="YT50" s="145"/>
      <c r="YU50" s="145"/>
      <c r="YV50" s="145"/>
      <c r="YW50" s="145"/>
      <c r="YX50" s="145"/>
      <c r="YY50" s="145"/>
      <c r="YZ50" s="145"/>
      <c r="ZA50" s="145"/>
      <c r="ZB50" s="145"/>
      <c r="ZC50" s="145"/>
      <c r="ZD50" s="145"/>
      <c r="ZE50" s="145"/>
      <c r="ZF50" s="145"/>
      <c r="ZG50" s="145"/>
      <c r="ZH50" s="145"/>
      <c r="ZI50" s="145"/>
      <c r="ZJ50" s="145"/>
      <c r="ZK50" s="145"/>
      <c r="ZL50" s="145"/>
      <c r="ZM50" s="145"/>
      <c r="ZN50" s="145"/>
      <c r="ZO50" s="145"/>
      <c r="ZP50" s="145"/>
      <c r="ZQ50" s="145"/>
      <c r="ZR50" s="145"/>
      <c r="ZS50" s="145"/>
      <c r="ZT50" s="145"/>
      <c r="ZU50" s="145"/>
      <c r="ZV50" s="145"/>
      <c r="ZW50" s="145"/>
      <c r="ZX50" s="145"/>
      <c r="ZY50" s="145"/>
      <c r="ZZ50" s="145"/>
      <c r="AAA50" s="145"/>
      <c r="AAB50" s="145"/>
      <c r="AAC50" s="145"/>
      <c r="AAD50" s="145"/>
      <c r="AAE50" s="145"/>
      <c r="AAF50" s="145"/>
      <c r="AAG50" s="145"/>
      <c r="AAH50" s="145"/>
      <c r="AAI50" s="145"/>
      <c r="AAJ50" s="145"/>
      <c r="AAK50" s="145"/>
      <c r="AAL50" s="145"/>
      <c r="AAM50" s="145"/>
      <c r="AAN50" s="145"/>
      <c r="AAO50" s="145"/>
      <c r="AAP50" s="145"/>
      <c r="AAQ50" s="145"/>
      <c r="AAR50" s="145"/>
      <c r="AAS50" s="145"/>
      <c r="AAT50" s="145"/>
      <c r="AAU50" s="145"/>
      <c r="AAV50" s="145"/>
      <c r="AAW50" s="145"/>
      <c r="AAX50" s="145"/>
      <c r="AAY50" s="145"/>
      <c r="AAZ50" s="145"/>
      <c r="ABA50" s="145"/>
      <c r="ABB50" s="145"/>
      <c r="ABC50" s="145"/>
      <c r="ABD50" s="145"/>
      <c r="ABE50" s="145"/>
      <c r="ABF50" s="145"/>
      <c r="ABG50" s="145"/>
      <c r="ABH50" s="145"/>
      <c r="ABI50" s="145"/>
      <c r="ABJ50" s="145"/>
      <c r="ABK50" s="145"/>
      <c r="ABL50" s="145"/>
      <c r="ABM50" s="145"/>
      <c r="ABN50" s="145"/>
      <c r="ABO50" s="145"/>
      <c r="ABP50" s="145"/>
      <c r="ABQ50" s="145"/>
      <c r="ABR50" s="145"/>
      <c r="ABS50" s="145"/>
      <c r="ABT50" s="145"/>
      <c r="ABU50" s="145"/>
      <c r="ABV50" s="145"/>
      <c r="ABW50" s="145"/>
      <c r="ABX50" s="145"/>
      <c r="ABY50" s="145"/>
      <c r="ABZ50" s="145"/>
      <c r="ACA50" s="145"/>
      <c r="ACB50" s="145"/>
      <c r="ACC50" s="145"/>
      <c r="ACD50" s="145"/>
      <c r="ACE50" s="145"/>
      <c r="ACF50" s="145"/>
      <c r="ACG50" s="145"/>
      <c r="ACH50" s="145"/>
      <c r="ACI50" s="145"/>
      <c r="ACJ50" s="145"/>
      <c r="ACK50" s="145"/>
      <c r="ACL50" s="145"/>
      <c r="ACM50" s="145"/>
      <c r="ACN50" s="145"/>
      <c r="ACO50" s="145"/>
      <c r="ACP50" s="145"/>
      <c r="ACQ50" s="145"/>
      <c r="ACR50" s="145"/>
      <c r="ACS50" s="145"/>
      <c r="ACT50" s="145"/>
      <c r="ACU50" s="145"/>
      <c r="ACV50" s="145"/>
      <c r="ACW50" s="145"/>
      <c r="ACX50" s="145"/>
      <c r="ACY50" s="145"/>
      <c r="ACZ50" s="145"/>
      <c r="ADA50" s="145"/>
      <c r="ADB50" s="145"/>
      <c r="ADC50" s="145"/>
      <c r="ADD50" s="145"/>
      <c r="ADE50" s="145"/>
      <c r="ADF50" s="145"/>
      <c r="ADG50" s="145"/>
      <c r="ADH50" s="145"/>
      <c r="ADI50" s="145"/>
      <c r="ADJ50" s="145"/>
      <c r="ADK50" s="145"/>
      <c r="ADL50" s="145"/>
      <c r="ADM50" s="145"/>
      <c r="ADN50" s="145"/>
      <c r="ADO50" s="145"/>
      <c r="ADP50" s="145"/>
      <c r="ADQ50" s="145"/>
      <c r="ADR50" s="145"/>
      <c r="ADS50" s="145"/>
      <c r="ADT50" s="145"/>
      <c r="ADU50" s="145"/>
      <c r="ADV50" s="145"/>
      <c r="ADW50" s="145"/>
      <c r="ADX50" s="145"/>
      <c r="ADY50" s="145"/>
      <c r="ADZ50" s="145"/>
      <c r="AEA50" s="145"/>
      <c r="AEB50" s="145"/>
      <c r="AEC50" s="145"/>
      <c r="AED50" s="145"/>
      <c r="AEE50" s="145"/>
      <c r="AEF50" s="145"/>
      <c r="AEG50" s="145"/>
      <c r="AEH50" s="145"/>
      <c r="AEI50" s="145"/>
      <c r="AEJ50" s="145"/>
      <c r="AEK50" s="145"/>
      <c r="AEL50" s="145"/>
      <c r="AEM50" s="145"/>
      <c r="AEN50" s="145"/>
      <c r="AEO50" s="145"/>
      <c r="AEP50" s="145"/>
      <c r="AEQ50" s="145"/>
      <c r="AER50" s="145"/>
      <c r="AES50" s="145"/>
      <c r="AET50" s="145"/>
      <c r="AEU50" s="145"/>
      <c r="AEV50" s="145"/>
      <c r="AEW50" s="145"/>
      <c r="AEX50" s="145"/>
      <c r="AEY50" s="145"/>
      <c r="AEZ50" s="145"/>
      <c r="AFA50" s="145"/>
      <c r="AFB50" s="145"/>
      <c r="AFC50" s="145"/>
      <c r="AFD50" s="145"/>
      <c r="AFE50" s="145"/>
      <c r="AFF50" s="145"/>
      <c r="AFG50" s="145"/>
      <c r="AFH50" s="145"/>
      <c r="AFI50" s="145"/>
      <c r="AFJ50" s="145"/>
      <c r="AFK50" s="145"/>
      <c r="AFL50" s="145"/>
      <c r="AFM50" s="145"/>
      <c r="AFN50" s="145"/>
      <c r="AFO50" s="145"/>
      <c r="AFP50" s="145"/>
      <c r="AFQ50" s="145"/>
      <c r="AFR50" s="145"/>
      <c r="AFS50" s="145"/>
      <c r="AFT50" s="145"/>
      <c r="AFU50" s="145"/>
      <c r="AFV50" s="145"/>
      <c r="AFW50" s="145"/>
      <c r="AFX50" s="145"/>
      <c r="AFY50" s="145"/>
      <c r="AFZ50" s="145"/>
      <c r="AGA50" s="145"/>
      <c r="AGB50" s="145"/>
      <c r="AGC50" s="145"/>
      <c r="AGD50" s="145"/>
      <c r="AGE50" s="145"/>
      <c r="AGF50" s="145"/>
      <c r="AGG50" s="145"/>
      <c r="AGH50" s="145"/>
      <c r="AGI50" s="145"/>
      <c r="AGJ50" s="145"/>
      <c r="AGK50" s="145"/>
      <c r="AGL50" s="145"/>
      <c r="AGM50" s="145"/>
      <c r="AGN50" s="145"/>
      <c r="AGO50" s="145"/>
      <c r="AGP50" s="145"/>
      <c r="AGQ50" s="145"/>
      <c r="AGR50" s="145"/>
      <c r="AGS50" s="145"/>
      <c r="AGT50" s="145"/>
      <c r="AGU50" s="145"/>
      <c r="AGV50" s="145"/>
      <c r="AGW50" s="145"/>
      <c r="AGX50" s="145"/>
      <c r="AGY50" s="145"/>
      <c r="AGZ50" s="145"/>
      <c r="AHA50" s="145"/>
      <c r="AHB50" s="145"/>
      <c r="AHC50" s="145"/>
      <c r="AHD50" s="145"/>
      <c r="AHE50" s="145"/>
      <c r="AHF50" s="145"/>
      <c r="AHG50" s="145"/>
      <c r="AHH50" s="145"/>
      <c r="AHI50" s="145"/>
      <c r="AHJ50" s="145"/>
      <c r="AHK50" s="145"/>
      <c r="AHL50" s="145"/>
      <c r="AHM50" s="145"/>
      <c r="AHN50" s="145"/>
      <c r="AHO50" s="145"/>
      <c r="AHP50" s="145"/>
      <c r="AHQ50" s="145"/>
      <c r="AHR50" s="145"/>
      <c r="AHS50" s="145"/>
      <c r="AHT50" s="145"/>
      <c r="AHU50" s="145"/>
      <c r="AHV50" s="145"/>
      <c r="AHW50" s="145"/>
      <c r="AHX50" s="145"/>
      <c r="AHY50" s="145"/>
      <c r="AHZ50" s="145"/>
      <c r="AIA50" s="145"/>
      <c r="AIB50" s="145"/>
      <c r="AIC50" s="145"/>
      <c r="AID50" s="145"/>
      <c r="AIE50" s="145"/>
      <c r="AIF50" s="145"/>
      <c r="AIG50" s="145"/>
      <c r="AIH50" s="145"/>
      <c r="AII50" s="145"/>
      <c r="AIJ50" s="145"/>
      <c r="AIK50" s="145"/>
      <c r="AIL50" s="145"/>
      <c r="AIM50" s="145"/>
      <c r="AIN50" s="145"/>
      <c r="AIO50" s="145"/>
      <c r="AIP50" s="145"/>
      <c r="AIQ50" s="145"/>
      <c r="AIR50" s="145"/>
      <c r="AIS50" s="145"/>
      <c r="AIT50" s="145"/>
      <c r="AIU50" s="145"/>
      <c r="AIV50" s="145"/>
      <c r="AIW50" s="145"/>
      <c r="AIX50" s="145"/>
      <c r="AIY50" s="145"/>
      <c r="AIZ50" s="145"/>
      <c r="AJA50" s="145"/>
      <c r="AJB50" s="145"/>
      <c r="AJC50" s="145"/>
      <c r="AJD50" s="145"/>
      <c r="AJE50" s="145"/>
      <c r="AJF50" s="145"/>
      <c r="AJG50" s="145"/>
      <c r="AJH50" s="145"/>
      <c r="AJI50" s="145"/>
      <c r="AJJ50" s="145"/>
      <c r="AJK50" s="145"/>
      <c r="AJL50" s="145"/>
      <c r="AJM50" s="145"/>
      <c r="AJN50" s="145"/>
      <c r="AJO50" s="145"/>
      <c r="AJP50" s="145"/>
      <c r="AJQ50" s="145"/>
      <c r="AJR50" s="145"/>
      <c r="AJS50" s="145"/>
      <c r="AJT50" s="145"/>
      <c r="AJU50" s="145"/>
      <c r="AJV50" s="145"/>
      <c r="AJW50" s="145"/>
      <c r="AJX50" s="145"/>
      <c r="AJY50" s="145"/>
      <c r="AJZ50" s="145"/>
      <c r="AKA50" s="145"/>
      <c r="AKB50" s="145"/>
      <c r="AKC50" s="145"/>
      <c r="AKD50" s="145"/>
      <c r="AKE50" s="145"/>
      <c r="AKF50" s="145"/>
      <c r="AKG50" s="145"/>
      <c r="AKH50" s="145"/>
      <c r="AKI50" s="145"/>
      <c r="AKJ50" s="145"/>
      <c r="AKK50" s="145"/>
      <c r="AKL50" s="145"/>
      <c r="AKM50" s="145"/>
      <c r="AKN50" s="145"/>
      <c r="AKO50" s="145"/>
      <c r="AKP50" s="145"/>
      <c r="AKQ50" s="145"/>
      <c r="AKR50" s="145"/>
      <c r="AKS50" s="145"/>
      <c r="AKT50" s="145"/>
      <c r="AKU50" s="145"/>
      <c r="AKV50" s="145"/>
      <c r="AKW50" s="145"/>
      <c r="AKX50" s="145"/>
      <c r="AKY50" s="145"/>
      <c r="AKZ50" s="145"/>
      <c r="ALA50" s="145"/>
      <c r="ALB50" s="145"/>
      <c r="ALC50" s="145"/>
      <c r="ALD50" s="145"/>
      <c r="ALE50" s="145"/>
      <c r="ALF50" s="145"/>
      <c r="ALG50" s="145"/>
      <c r="ALH50" s="145"/>
      <c r="ALI50" s="145"/>
      <c r="ALJ50" s="145"/>
      <c r="ALK50" s="145"/>
      <c r="ALL50" s="145"/>
      <c r="ALM50" s="145"/>
      <c r="ALN50" s="145"/>
      <c r="ALO50" s="145"/>
      <c r="ALP50" s="145"/>
      <c r="ALQ50" s="145"/>
      <c r="ALR50" s="145"/>
      <c r="ALS50" s="145"/>
      <c r="ALT50" s="145"/>
      <c r="ALU50" s="145"/>
      <c r="ALV50" s="145"/>
      <c r="ALW50" s="145"/>
      <c r="ALX50" s="145"/>
      <c r="ALY50" s="145"/>
      <c r="ALZ50" s="145"/>
    </row>
    <row r="51" spans="1:1014" x14ac:dyDescent="0.3">
      <c r="A51" s="151"/>
      <c r="B51" s="151"/>
      <c r="C51" s="134" t="s">
        <v>48</v>
      </c>
      <c r="D51" s="336" t="s">
        <v>50</v>
      </c>
      <c r="E51" s="336"/>
      <c r="F51" s="336"/>
      <c r="G51" s="163"/>
      <c r="H51" s="162">
        <f t="shared" si="0"/>
        <v>0</v>
      </c>
      <c r="I51" s="152"/>
      <c r="J51" s="145"/>
      <c r="K51" s="145"/>
      <c r="L51" s="145"/>
      <c r="M51" s="145"/>
      <c r="N51" s="145"/>
      <c r="O51" s="145"/>
      <c r="P51" s="145"/>
      <c r="Q51" s="145"/>
      <c r="R51" s="145"/>
      <c r="S51" s="145"/>
      <c r="T51" s="145"/>
      <c r="U51" s="145"/>
      <c r="V51" s="145"/>
      <c r="W51" s="145"/>
      <c r="X51" s="145"/>
      <c r="Y51" s="145"/>
      <c r="Z51" s="145"/>
      <c r="AA51" s="145"/>
      <c r="AB51" s="145"/>
      <c r="AC51" s="145"/>
      <c r="AD51" s="145"/>
      <c r="AE51" s="145"/>
      <c r="AF51" s="145"/>
      <c r="AG51" s="145"/>
      <c r="AH51" s="145"/>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c r="BI51" s="145"/>
      <c r="BJ51" s="145"/>
      <c r="BK51" s="145"/>
      <c r="BL51" s="145"/>
      <c r="BM51" s="145"/>
      <c r="BN51" s="145"/>
      <c r="BO51" s="145"/>
      <c r="BP51" s="145"/>
      <c r="BQ51" s="145"/>
      <c r="BR51" s="145"/>
      <c r="BS51" s="145"/>
      <c r="BT51" s="145"/>
      <c r="BU51" s="145"/>
      <c r="BV51" s="145"/>
      <c r="BW51" s="145"/>
      <c r="BX51" s="145"/>
      <c r="BY51" s="145"/>
      <c r="BZ51" s="145"/>
      <c r="CA51" s="145"/>
      <c r="CB51" s="145"/>
      <c r="CC51" s="145"/>
      <c r="CD51" s="145"/>
      <c r="CE51" s="145"/>
      <c r="CF51" s="145"/>
      <c r="CG51" s="145"/>
      <c r="CH51" s="145"/>
      <c r="CI51" s="145"/>
      <c r="CJ51" s="145"/>
      <c r="CK51" s="145"/>
      <c r="CL51" s="145"/>
      <c r="CM51" s="145"/>
      <c r="CN51" s="145"/>
      <c r="CO51" s="145"/>
      <c r="CP51" s="145"/>
      <c r="CQ51" s="145"/>
      <c r="CR51" s="145"/>
      <c r="CS51" s="145"/>
      <c r="CT51" s="145"/>
      <c r="CU51" s="145"/>
      <c r="CV51" s="145"/>
      <c r="CW51" s="145"/>
      <c r="CX51" s="145"/>
      <c r="CY51" s="145"/>
      <c r="CZ51" s="145"/>
      <c r="DA51" s="145"/>
      <c r="DB51" s="145"/>
      <c r="DC51" s="145"/>
      <c r="DD51" s="145"/>
      <c r="DE51" s="145"/>
      <c r="DF51" s="145"/>
      <c r="DG51" s="145"/>
      <c r="DH51" s="145"/>
      <c r="DI51" s="145"/>
      <c r="DJ51" s="145"/>
      <c r="DK51" s="145"/>
      <c r="DL51" s="145"/>
      <c r="DM51" s="145"/>
      <c r="DN51" s="145"/>
      <c r="DO51" s="145"/>
      <c r="DP51" s="145"/>
      <c r="DQ51" s="145"/>
      <c r="DR51" s="145"/>
      <c r="DS51" s="145"/>
      <c r="DT51" s="145"/>
      <c r="DU51" s="145"/>
      <c r="DV51" s="145"/>
      <c r="DW51" s="145"/>
      <c r="DX51" s="145"/>
      <c r="DY51" s="145"/>
      <c r="DZ51" s="145"/>
      <c r="EA51" s="145"/>
      <c r="EB51" s="145"/>
      <c r="EC51" s="145"/>
      <c r="ED51" s="145"/>
      <c r="EE51" s="145"/>
      <c r="EF51" s="145"/>
      <c r="EG51" s="145"/>
      <c r="EH51" s="145"/>
      <c r="EI51" s="145"/>
      <c r="EJ51" s="145"/>
      <c r="EK51" s="145"/>
      <c r="EL51" s="145"/>
      <c r="EM51" s="145"/>
      <c r="EN51" s="145"/>
      <c r="EO51" s="145"/>
      <c r="EP51" s="145"/>
      <c r="EQ51" s="145"/>
      <c r="ER51" s="145"/>
      <c r="ES51" s="145"/>
      <c r="ET51" s="145"/>
      <c r="EU51" s="145"/>
      <c r="EV51" s="145"/>
      <c r="EW51" s="145"/>
      <c r="EX51" s="145"/>
      <c r="EY51" s="145"/>
      <c r="EZ51" s="145"/>
      <c r="FA51" s="145"/>
      <c r="FB51" s="145"/>
      <c r="FC51" s="145"/>
      <c r="FD51" s="145"/>
      <c r="FE51" s="145"/>
      <c r="FF51" s="145"/>
      <c r="FG51" s="145"/>
      <c r="FH51" s="145"/>
      <c r="FI51" s="145"/>
      <c r="FJ51" s="145"/>
      <c r="FK51" s="145"/>
      <c r="FL51" s="145"/>
      <c r="FM51" s="145"/>
      <c r="FN51" s="145"/>
      <c r="FO51" s="145"/>
      <c r="FP51" s="145"/>
      <c r="FQ51" s="145"/>
      <c r="FR51" s="145"/>
      <c r="FS51" s="145"/>
      <c r="FT51" s="145"/>
      <c r="FU51" s="145"/>
      <c r="FV51" s="145"/>
      <c r="FW51" s="145"/>
      <c r="FX51" s="145"/>
      <c r="FY51" s="145"/>
      <c r="FZ51" s="145"/>
      <c r="GA51" s="145"/>
      <c r="GB51" s="145"/>
      <c r="GC51" s="145"/>
      <c r="GD51" s="145"/>
      <c r="GE51" s="145"/>
      <c r="GF51" s="145"/>
      <c r="GG51" s="145"/>
      <c r="GH51" s="145"/>
      <c r="GI51" s="145"/>
      <c r="GJ51" s="145"/>
      <c r="GK51" s="145"/>
      <c r="GL51" s="145"/>
      <c r="GM51" s="145"/>
      <c r="GN51" s="145"/>
      <c r="GO51" s="145"/>
      <c r="GP51" s="145"/>
      <c r="GQ51" s="145"/>
      <c r="GR51" s="145"/>
      <c r="GS51" s="145"/>
      <c r="GT51" s="145"/>
      <c r="GU51" s="145"/>
      <c r="GV51" s="145"/>
      <c r="GW51" s="145"/>
      <c r="GX51" s="145"/>
      <c r="GY51" s="145"/>
      <c r="GZ51" s="145"/>
      <c r="HA51" s="145"/>
      <c r="HB51" s="145"/>
      <c r="HC51" s="145"/>
      <c r="HD51" s="145"/>
      <c r="HE51" s="145"/>
      <c r="HF51" s="145"/>
      <c r="HG51" s="145"/>
      <c r="HH51" s="145"/>
      <c r="HI51" s="145"/>
      <c r="HJ51" s="145"/>
      <c r="HK51" s="145"/>
      <c r="HL51" s="145"/>
      <c r="HM51" s="145"/>
      <c r="HN51" s="145"/>
      <c r="HO51" s="145"/>
      <c r="HP51" s="145"/>
      <c r="HQ51" s="145"/>
      <c r="HR51" s="145"/>
      <c r="HS51" s="145"/>
      <c r="HT51" s="145"/>
      <c r="HU51" s="145"/>
      <c r="HV51" s="145"/>
      <c r="HW51" s="145"/>
      <c r="HX51" s="145"/>
      <c r="HY51" s="145"/>
      <c r="HZ51" s="145"/>
      <c r="IA51" s="145"/>
      <c r="IB51" s="145"/>
      <c r="IC51" s="145"/>
      <c r="ID51" s="145"/>
      <c r="IE51" s="145"/>
      <c r="IF51" s="145"/>
      <c r="IG51" s="145"/>
      <c r="IH51" s="145"/>
      <c r="II51" s="145"/>
      <c r="IJ51" s="145"/>
      <c r="IK51" s="145"/>
      <c r="IL51" s="145"/>
      <c r="IM51" s="145"/>
      <c r="IN51" s="145"/>
      <c r="IO51" s="145"/>
      <c r="IP51" s="145"/>
      <c r="IQ51" s="145"/>
      <c r="IR51" s="145"/>
      <c r="IS51" s="145"/>
      <c r="IT51" s="145"/>
      <c r="IU51" s="145"/>
      <c r="IV51" s="145"/>
      <c r="IW51" s="145"/>
      <c r="IX51" s="145"/>
      <c r="IY51" s="145"/>
      <c r="IZ51" s="145"/>
      <c r="JA51" s="145"/>
      <c r="JB51" s="145"/>
      <c r="JC51" s="145"/>
      <c r="JD51" s="145"/>
      <c r="JE51" s="145"/>
      <c r="JF51" s="145"/>
      <c r="JG51" s="145"/>
      <c r="JH51" s="145"/>
      <c r="JI51" s="145"/>
      <c r="JJ51" s="145"/>
      <c r="JK51" s="145"/>
      <c r="JL51" s="145"/>
      <c r="JM51" s="145"/>
      <c r="JN51" s="145"/>
      <c r="JO51" s="145"/>
      <c r="JP51" s="145"/>
      <c r="JQ51" s="145"/>
      <c r="JR51" s="145"/>
      <c r="JS51" s="145"/>
      <c r="JT51" s="145"/>
      <c r="JU51" s="145"/>
      <c r="JV51" s="145"/>
      <c r="JW51" s="145"/>
      <c r="JX51" s="145"/>
      <c r="JY51" s="145"/>
      <c r="JZ51" s="145"/>
      <c r="KA51" s="145"/>
      <c r="KB51" s="145"/>
      <c r="KC51" s="145"/>
      <c r="KD51" s="145"/>
      <c r="KE51" s="145"/>
      <c r="KF51" s="145"/>
      <c r="KG51" s="145"/>
      <c r="KH51" s="145"/>
      <c r="KI51" s="145"/>
      <c r="KJ51" s="145"/>
      <c r="KK51" s="145"/>
      <c r="KL51" s="145"/>
      <c r="KM51" s="145"/>
      <c r="KN51" s="145"/>
      <c r="KO51" s="145"/>
      <c r="KP51" s="145"/>
      <c r="KQ51" s="145"/>
      <c r="KR51" s="145"/>
      <c r="KS51" s="145"/>
      <c r="KT51" s="145"/>
      <c r="KU51" s="145"/>
      <c r="KV51" s="145"/>
      <c r="KW51" s="145"/>
      <c r="KX51" s="145"/>
      <c r="KY51" s="145"/>
      <c r="KZ51" s="145"/>
      <c r="LA51" s="145"/>
      <c r="LB51" s="145"/>
      <c r="LC51" s="145"/>
      <c r="LD51" s="145"/>
      <c r="LE51" s="145"/>
      <c r="LF51" s="145"/>
      <c r="LG51" s="145"/>
      <c r="LH51" s="145"/>
      <c r="LI51" s="145"/>
      <c r="LJ51" s="145"/>
      <c r="LK51" s="145"/>
      <c r="LL51" s="145"/>
      <c r="LM51" s="145"/>
      <c r="LN51" s="145"/>
      <c r="LO51" s="145"/>
      <c r="LP51" s="145"/>
      <c r="LQ51" s="145"/>
      <c r="LR51" s="145"/>
      <c r="LS51" s="145"/>
      <c r="LT51" s="145"/>
      <c r="LU51" s="145"/>
      <c r="LV51" s="145"/>
      <c r="LW51" s="145"/>
      <c r="LX51" s="145"/>
      <c r="LY51" s="145"/>
      <c r="LZ51" s="145"/>
      <c r="MA51" s="145"/>
      <c r="MB51" s="145"/>
      <c r="MC51" s="145"/>
      <c r="MD51" s="145"/>
      <c r="ME51" s="145"/>
      <c r="MF51" s="145"/>
      <c r="MG51" s="145"/>
      <c r="MH51" s="145"/>
      <c r="MI51" s="145"/>
      <c r="MJ51" s="145"/>
      <c r="MK51" s="145"/>
      <c r="ML51" s="145"/>
      <c r="MM51" s="145"/>
      <c r="MN51" s="145"/>
      <c r="MO51" s="145"/>
      <c r="MP51" s="145"/>
      <c r="MQ51" s="145"/>
      <c r="MR51" s="145"/>
      <c r="MS51" s="145"/>
      <c r="MT51" s="145"/>
      <c r="MU51" s="145"/>
      <c r="MV51" s="145"/>
      <c r="MW51" s="145"/>
      <c r="MX51" s="145"/>
      <c r="MY51" s="145"/>
      <c r="MZ51" s="145"/>
      <c r="NA51" s="145"/>
      <c r="NB51" s="145"/>
      <c r="NC51" s="145"/>
      <c r="ND51" s="145"/>
      <c r="NE51" s="145"/>
      <c r="NF51" s="145"/>
      <c r="NG51" s="145"/>
      <c r="NH51" s="145"/>
      <c r="NI51" s="145"/>
      <c r="NJ51" s="145"/>
      <c r="NK51" s="145"/>
      <c r="NL51" s="145"/>
      <c r="NM51" s="145"/>
      <c r="NN51" s="145"/>
      <c r="NO51" s="145"/>
      <c r="NP51" s="145"/>
      <c r="NQ51" s="145"/>
      <c r="NR51" s="145"/>
      <c r="NS51" s="145"/>
      <c r="NT51" s="145"/>
      <c r="NU51" s="145"/>
      <c r="NV51" s="145"/>
      <c r="NW51" s="145"/>
      <c r="NX51" s="145"/>
      <c r="NY51" s="145"/>
      <c r="NZ51" s="145"/>
      <c r="OA51" s="145"/>
      <c r="OB51" s="145"/>
      <c r="OC51" s="145"/>
      <c r="OD51" s="145"/>
      <c r="OE51" s="145"/>
      <c r="OF51" s="145"/>
      <c r="OG51" s="145"/>
      <c r="OH51" s="145"/>
      <c r="OI51" s="145"/>
      <c r="OJ51" s="145"/>
      <c r="OK51" s="145"/>
      <c r="OL51" s="145"/>
      <c r="OM51" s="145"/>
      <c r="ON51" s="145"/>
      <c r="OO51" s="145"/>
      <c r="OP51" s="145"/>
      <c r="OQ51" s="145"/>
      <c r="OR51" s="145"/>
      <c r="OS51" s="145"/>
      <c r="OT51" s="145"/>
      <c r="OU51" s="145"/>
      <c r="OV51" s="145"/>
      <c r="OW51" s="145"/>
      <c r="OX51" s="145"/>
      <c r="OY51" s="145"/>
      <c r="OZ51" s="145"/>
      <c r="PA51" s="145"/>
      <c r="PB51" s="145"/>
      <c r="PC51" s="145"/>
      <c r="PD51" s="145"/>
      <c r="PE51" s="145"/>
      <c r="PF51" s="145"/>
      <c r="PG51" s="145"/>
      <c r="PH51" s="145"/>
      <c r="PI51" s="145"/>
      <c r="PJ51" s="145"/>
      <c r="PK51" s="145"/>
      <c r="PL51" s="145"/>
      <c r="PM51" s="145"/>
      <c r="PN51" s="145"/>
      <c r="PO51" s="145"/>
      <c r="PP51" s="145"/>
      <c r="PQ51" s="145"/>
      <c r="PR51" s="145"/>
      <c r="PS51" s="145"/>
      <c r="PT51" s="145"/>
      <c r="PU51" s="145"/>
      <c r="PV51" s="145"/>
      <c r="PW51" s="145"/>
      <c r="PX51" s="145"/>
      <c r="PY51" s="145"/>
      <c r="PZ51" s="145"/>
      <c r="QA51" s="145"/>
      <c r="QB51" s="145"/>
      <c r="QC51" s="145"/>
      <c r="QD51" s="145"/>
      <c r="QE51" s="145"/>
      <c r="QF51" s="145"/>
      <c r="QG51" s="145"/>
      <c r="QH51" s="145"/>
      <c r="QI51" s="145"/>
      <c r="QJ51" s="145"/>
      <c r="QK51" s="145"/>
      <c r="QL51" s="145"/>
      <c r="QM51" s="145"/>
      <c r="QN51" s="145"/>
      <c r="QO51" s="145"/>
      <c r="QP51" s="145"/>
      <c r="QQ51" s="145"/>
      <c r="QR51" s="145"/>
      <c r="QS51" s="145"/>
      <c r="QT51" s="145"/>
      <c r="QU51" s="145"/>
      <c r="QV51" s="145"/>
      <c r="QW51" s="145"/>
      <c r="QX51" s="145"/>
      <c r="QY51" s="145"/>
      <c r="QZ51" s="145"/>
      <c r="RA51" s="145"/>
      <c r="RB51" s="145"/>
      <c r="RC51" s="145"/>
      <c r="RD51" s="145"/>
      <c r="RE51" s="145"/>
      <c r="RF51" s="145"/>
      <c r="RG51" s="145"/>
      <c r="RH51" s="145"/>
      <c r="RI51" s="145"/>
      <c r="RJ51" s="145"/>
      <c r="RK51" s="145"/>
      <c r="RL51" s="145"/>
      <c r="RM51" s="145"/>
      <c r="RN51" s="145"/>
      <c r="RO51" s="145"/>
      <c r="RP51" s="145"/>
      <c r="RQ51" s="145"/>
      <c r="RR51" s="145"/>
      <c r="RS51" s="145"/>
      <c r="RT51" s="145"/>
      <c r="RU51" s="145"/>
      <c r="RV51" s="145"/>
      <c r="RW51" s="145"/>
      <c r="RX51" s="145"/>
      <c r="RY51" s="145"/>
      <c r="RZ51" s="145"/>
      <c r="SA51" s="145"/>
      <c r="SB51" s="145"/>
      <c r="SC51" s="145"/>
      <c r="SD51" s="145"/>
      <c r="SE51" s="145"/>
      <c r="SF51" s="145"/>
      <c r="SG51" s="145"/>
      <c r="SH51" s="145"/>
      <c r="SI51" s="145"/>
      <c r="SJ51" s="145"/>
      <c r="SK51" s="145"/>
      <c r="SL51" s="145"/>
      <c r="SM51" s="145"/>
      <c r="SN51" s="145"/>
      <c r="SO51" s="145"/>
      <c r="SP51" s="145"/>
      <c r="SQ51" s="145"/>
      <c r="SR51" s="145"/>
      <c r="SS51" s="145"/>
      <c r="ST51" s="145"/>
      <c r="SU51" s="145"/>
      <c r="SV51" s="145"/>
      <c r="SW51" s="145"/>
      <c r="SX51" s="145"/>
      <c r="SY51" s="145"/>
      <c r="SZ51" s="145"/>
      <c r="TA51" s="145"/>
      <c r="TB51" s="145"/>
      <c r="TC51" s="145"/>
      <c r="TD51" s="145"/>
      <c r="TE51" s="145"/>
      <c r="TF51" s="145"/>
      <c r="TG51" s="145"/>
      <c r="TH51" s="145"/>
      <c r="TI51" s="145"/>
      <c r="TJ51" s="145"/>
      <c r="TK51" s="145"/>
      <c r="TL51" s="145"/>
      <c r="TM51" s="145"/>
      <c r="TN51" s="145"/>
      <c r="TO51" s="145"/>
      <c r="TP51" s="145"/>
      <c r="TQ51" s="145"/>
      <c r="TR51" s="145"/>
      <c r="TS51" s="145"/>
      <c r="TT51" s="145"/>
      <c r="TU51" s="145"/>
      <c r="TV51" s="145"/>
      <c r="TW51" s="145"/>
      <c r="TX51" s="145"/>
      <c r="TY51" s="145"/>
      <c r="TZ51" s="145"/>
      <c r="UA51" s="145"/>
      <c r="UB51" s="145"/>
      <c r="UC51" s="145"/>
      <c r="UD51" s="145"/>
      <c r="UE51" s="145"/>
      <c r="UF51" s="145"/>
      <c r="UG51" s="145"/>
      <c r="UH51" s="145"/>
      <c r="UI51" s="145"/>
      <c r="UJ51" s="145"/>
      <c r="UK51" s="145"/>
      <c r="UL51" s="145"/>
      <c r="UM51" s="145"/>
      <c r="UN51" s="145"/>
      <c r="UO51" s="145"/>
      <c r="UP51" s="145"/>
      <c r="UQ51" s="145"/>
      <c r="UR51" s="145"/>
      <c r="US51" s="145"/>
      <c r="UT51" s="145"/>
      <c r="UU51" s="145"/>
      <c r="UV51" s="145"/>
      <c r="UW51" s="145"/>
      <c r="UX51" s="145"/>
      <c r="UY51" s="145"/>
      <c r="UZ51" s="145"/>
      <c r="VA51" s="145"/>
      <c r="VB51" s="145"/>
      <c r="VC51" s="145"/>
      <c r="VD51" s="145"/>
      <c r="VE51" s="145"/>
      <c r="VF51" s="145"/>
      <c r="VG51" s="145"/>
      <c r="VH51" s="145"/>
      <c r="VI51" s="145"/>
      <c r="VJ51" s="145"/>
      <c r="VK51" s="145"/>
      <c r="VL51" s="145"/>
      <c r="VM51" s="145"/>
      <c r="VN51" s="145"/>
      <c r="VO51" s="145"/>
      <c r="VP51" s="145"/>
      <c r="VQ51" s="145"/>
      <c r="VR51" s="145"/>
      <c r="VS51" s="145"/>
      <c r="VT51" s="145"/>
      <c r="VU51" s="145"/>
      <c r="VV51" s="145"/>
      <c r="VW51" s="145"/>
      <c r="VX51" s="145"/>
      <c r="VY51" s="145"/>
      <c r="VZ51" s="145"/>
      <c r="WA51" s="145"/>
      <c r="WB51" s="145"/>
      <c r="WC51" s="145"/>
      <c r="WD51" s="145"/>
      <c r="WE51" s="145"/>
      <c r="WF51" s="145"/>
      <c r="WG51" s="145"/>
      <c r="WH51" s="145"/>
      <c r="WI51" s="145"/>
      <c r="WJ51" s="145"/>
      <c r="WK51" s="145"/>
      <c r="WL51" s="145"/>
      <c r="WM51" s="145"/>
      <c r="WN51" s="145"/>
      <c r="WO51" s="145"/>
      <c r="WP51" s="145"/>
      <c r="WQ51" s="145"/>
      <c r="WR51" s="145"/>
      <c r="WS51" s="145"/>
      <c r="WT51" s="145"/>
      <c r="WU51" s="145"/>
      <c r="WV51" s="145"/>
      <c r="WW51" s="145"/>
      <c r="WX51" s="145"/>
      <c r="WY51" s="145"/>
      <c r="WZ51" s="145"/>
      <c r="XA51" s="145"/>
      <c r="XB51" s="145"/>
      <c r="XC51" s="145"/>
      <c r="XD51" s="145"/>
      <c r="XE51" s="145"/>
      <c r="XF51" s="145"/>
      <c r="XG51" s="145"/>
      <c r="XH51" s="145"/>
      <c r="XI51" s="145"/>
      <c r="XJ51" s="145"/>
      <c r="XK51" s="145"/>
      <c r="XL51" s="145"/>
      <c r="XM51" s="145"/>
      <c r="XN51" s="145"/>
      <c r="XO51" s="145"/>
      <c r="XP51" s="145"/>
      <c r="XQ51" s="145"/>
      <c r="XR51" s="145"/>
      <c r="XS51" s="145"/>
      <c r="XT51" s="145"/>
      <c r="XU51" s="145"/>
      <c r="XV51" s="145"/>
      <c r="XW51" s="145"/>
      <c r="XX51" s="145"/>
      <c r="XY51" s="145"/>
      <c r="XZ51" s="145"/>
      <c r="YA51" s="145"/>
      <c r="YB51" s="145"/>
      <c r="YC51" s="145"/>
      <c r="YD51" s="145"/>
      <c r="YE51" s="145"/>
      <c r="YF51" s="145"/>
      <c r="YG51" s="145"/>
      <c r="YH51" s="145"/>
      <c r="YI51" s="145"/>
      <c r="YJ51" s="145"/>
      <c r="YK51" s="145"/>
      <c r="YL51" s="145"/>
      <c r="YM51" s="145"/>
      <c r="YN51" s="145"/>
      <c r="YO51" s="145"/>
      <c r="YP51" s="145"/>
      <c r="YQ51" s="145"/>
      <c r="YR51" s="145"/>
      <c r="YS51" s="145"/>
      <c r="YT51" s="145"/>
      <c r="YU51" s="145"/>
      <c r="YV51" s="145"/>
      <c r="YW51" s="145"/>
      <c r="YX51" s="145"/>
      <c r="YY51" s="145"/>
      <c r="YZ51" s="145"/>
      <c r="ZA51" s="145"/>
      <c r="ZB51" s="145"/>
      <c r="ZC51" s="145"/>
      <c r="ZD51" s="145"/>
      <c r="ZE51" s="145"/>
      <c r="ZF51" s="145"/>
      <c r="ZG51" s="145"/>
      <c r="ZH51" s="145"/>
      <c r="ZI51" s="145"/>
      <c r="ZJ51" s="145"/>
      <c r="ZK51" s="145"/>
      <c r="ZL51" s="145"/>
      <c r="ZM51" s="145"/>
      <c r="ZN51" s="145"/>
      <c r="ZO51" s="145"/>
      <c r="ZP51" s="145"/>
      <c r="ZQ51" s="145"/>
      <c r="ZR51" s="145"/>
      <c r="ZS51" s="145"/>
      <c r="ZT51" s="145"/>
      <c r="ZU51" s="145"/>
      <c r="ZV51" s="145"/>
      <c r="ZW51" s="145"/>
      <c r="ZX51" s="145"/>
      <c r="ZY51" s="145"/>
      <c r="ZZ51" s="145"/>
      <c r="AAA51" s="145"/>
      <c r="AAB51" s="145"/>
      <c r="AAC51" s="145"/>
      <c r="AAD51" s="145"/>
      <c r="AAE51" s="145"/>
      <c r="AAF51" s="145"/>
      <c r="AAG51" s="145"/>
      <c r="AAH51" s="145"/>
      <c r="AAI51" s="145"/>
      <c r="AAJ51" s="145"/>
      <c r="AAK51" s="145"/>
      <c r="AAL51" s="145"/>
      <c r="AAM51" s="145"/>
      <c r="AAN51" s="145"/>
      <c r="AAO51" s="145"/>
      <c r="AAP51" s="145"/>
      <c r="AAQ51" s="145"/>
      <c r="AAR51" s="145"/>
      <c r="AAS51" s="145"/>
      <c r="AAT51" s="145"/>
      <c r="AAU51" s="145"/>
      <c r="AAV51" s="145"/>
      <c r="AAW51" s="145"/>
      <c r="AAX51" s="145"/>
      <c r="AAY51" s="145"/>
      <c r="AAZ51" s="145"/>
      <c r="ABA51" s="145"/>
      <c r="ABB51" s="145"/>
      <c r="ABC51" s="145"/>
      <c r="ABD51" s="145"/>
      <c r="ABE51" s="145"/>
      <c r="ABF51" s="145"/>
      <c r="ABG51" s="145"/>
      <c r="ABH51" s="145"/>
      <c r="ABI51" s="145"/>
      <c r="ABJ51" s="145"/>
      <c r="ABK51" s="145"/>
      <c r="ABL51" s="145"/>
      <c r="ABM51" s="145"/>
      <c r="ABN51" s="145"/>
      <c r="ABO51" s="145"/>
      <c r="ABP51" s="145"/>
      <c r="ABQ51" s="145"/>
      <c r="ABR51" s="145"/>
      <c r="ABS51" s="145"/>
      <c r="ABT51" s="145"/>
      <c r="ABU51" s="145"/>
      <c r="ABV51" s="145"/>
      <c r="ABW51" s="145"/>
      <c r="ABX51" s="145"/>
      <c r="ABY51" s="145"/>
      <c r="ABZ51" s="145"/>
      <c r="ACA51" s="145"/>
      <c r="ACB51" s="145"/>
      <c r="ACC51" s="145"/>
      <c r="ACD51" s="145"/>
      <c r="ACE51" s="145"/>
      <c r="ACF51" s="145"/>
      <c r="ACG51" s="145"/>
      <c r="ACH51" s="145"/>
      <c r="ACI51" s="145"/>
      <c r="ACJ51" s="145"/>
      <c r="ACK51" s="145"/>
      <c r="ACL51" s="145"/>
      <c r="ACM51" s="145"/>
      <c r="ACN51" s="145"/>
      <c r="ACO51" s="145"/>
      <c r="ACP51" s="145"/>
      <c r="ACQ51" s="145"/>
      <c r="ACR51" s="145"/>
      <c r="ACS51" s="145"/>
      <c r="ACT51" s="145"/>
      <c r="ACU51" s="145"/>
      <c r="ACV51" s="145"/>
      <c r="ACW51" s="145"/>
      <c r="ACX51" s="145"/>
      <c r="ACY51" s="145"/>
      <c r="ACZ51" s="145"/>
      <c r="ADA51" s="145"/>
      <c r="ADB51" s="145"/>
      <c r="ADC51" s="145"/>
      <c r="ADD51" s="145"/>
      <c r="ADE51" s="145"/>
      <c r="ADF51" s="145"/>
      <c r="ADG51" s="145"/>
      <c r="ADH51" s="145"/>
      <c r="ADI51" s="145"/>
      <c r="ADJ51" s="145"/>
      <c r="ADK51" s="145"/>
      <c r="ADL51" s="145"/>
      <c r="ADM51" s="145"/>
      <c r="ADN51" s="145"/>
      <c r="ADO51" s="145"/>
      <c r="ADP51" s="145"/>
      <c r="ADQ51" s="145"/>
      <c r="ADR51" s="145"/>
      <c r="ADS51" s="145"/>
      <c r="ADT51" s="145"/>
      <c r="ADU51" s="145"/>
      <c r="ADV51" s="145"/>
      <c r="ADW51" s="145"/>
      <c r="ADX51" s="145"/>
      <c r="ADY51" s="145"/>
      <c r="ADZ51" s="145"/>
      <c r="AEA51" s="145"/>
      <c r="AEB51" s="145"/>
      <c r="AEC51" s="145"/>
      <c r="AED51" s="145"/>
      <c r="AEE51" s="145"/>
      <c r="AEF51" s="145"/>
      <c r="AEG51" s="145"/>
      <c r="AEH51" s="145"/>
      <c r="AEI51" s="145"/>
      <c r="AEJ51" s="145"/>
      <c r="AEK51" s="145"/>
      <c r="AEL51" s="145"/>
      <c r="AEM51" s="145"/>
      <c r="AEN51" s="145"/>
      <c r="AEO51" s="145"/>
      <c r="AEP51" s="145"/>
      <c r="AEQ51" s="145"/>
      <c r="AER51" s="145"/>
      <c r="AES51" s="145"/>
      <c r="AET51" s="145"/>
      <c r="AEU51" s="145"/>
      <c r="AEV51" s="145"/>
      <c r="AEW51" s="145"/>
      <c r="AEX51" s="145"/>
      <c r="AEY51" s="145"/>
      <c r="AEZ51" s="145"/>
      <c r="AFA51" s="145"/>
      <c r="AFB51" s="145"/>
      <c r="AFC51" s="145"/>
      <c r="AFD51" s="145"/>
      <c r="AFE51" s="145"/>
      <c r="AFF51" s="145"/>
      <c r="AFG51" s="145"/>
      <c r="AFH51" s="145"/>
      <c r="AFI51" s="145"/>
      <c r="AFJ51" s="145"/>
      <c r="AFK51" s="145"/>
      <c r="AFL51" s="145"/>
      <c r="AFM51" s="145"/>
      <c r="AFN51" s="145"/>
      <c r="AFO51" s="145"/>
      <c r="AFP51" s="145"/>
      <c r="AFQ51" s="145"/>
      <c r="AFR51" s="145"/>
      <c r="AFS51" s="145"/>
      <c r="AFT51" s="145"/>
      <c r="AFU51" s="145"/>
      <c r="AFV51" s="145"/>
      <c r="AFW51" s="145"/>
      <c r="AFX51" s="145"/>
      <c r="AFY51" s="145"/>
      <c r="AFZ51" s="145"/>
      <c r="AGA51" s="145"/>
      <c r="AGB51" s="145"/>
      <c r="AGC51" s="145"/>
      <c r="AGD51" s="145"/>
      <c r="AGE51" s="145"/>
      <c r="AGF51" s="145"/>
      <c r="AGG51" s="145"/>
      <c r="AGH51" s="145"/>
      <c r="AGI51" s="145"/>
      <c r="AGJ51" s="145"/>
      <c r="AGK51" s="145"/>
      <c r="AGL51" s="145"/>
      <c r="AGM51" s="145"/>
      <c r="AGN51" s="145"/>
      <c r="AGO51" s="145"/>
      <c r="AGP51" s="145"/>
      <c r="AGQ51" s="145"/>
      <c r="AGR51" s="145"/>
      <c r="AGS51" s="145"/>
      <c r="AGT51" s="145"/>
      <c r="AGU51" s="145"/>
      <c r="AGV51" s="145"/>
      <c r="AGW51" s="145"/>
      <c r="AGX51" s="145"/>
      <c r="AGY51" s="145"/>
      <c r="AGZ51" s="145"/>
      <c r="AHA51" s="145"/>
      <c r="AHB51" s="145"/>
      <c r="AHC51" s="145"/>
      <c r="AHD51" s="145"/>
      <c r="AHE51" s="145"/>
      <c r="AHF51" s="145"/>
      <c r="AHG51" s="145"/>
      <c r="AHH51" s="145"/>
      <c r="AHI51" s="145"/>
      <c r="AHJ51" s="145"/>
      <c r="AHK51" s="145"/>
      <c r="AHL51" s="145"/>
      <c r="AHM51" s="145"/>
      <c r="AHN51" s="145"/>
      <c r="AHO51" s="145"/>
      <c r="AHP51" s="145"/>
      <c r="AHQ51" s="145"/>
      <c r="AHR51" s="145"/>
      <c r="AHS51" s="145"/>
      <c r="AHT51" s="145"/>
      <c r="AHU51" s="145"/>
      <c r="AHV51" s="145"/>
      <c r="AHW51" s="145"/>
      <c r="AHX51" s="145"/>
      <c r="AHY51" s="145"/>
      <c r="AHZ51" s="145"/>
      <c r="AIA51" s="145"/>
      <c r="AIB51" s="145"/>
      <c r="AIC51" s="145"/>
      <c r="AID51" s="145"/>
      <c r="AIE51" s="145"/>
      <c r="AIF51" s="145"/>
      <c r="AIG51" s="145"/>
      <c r="AIH51" s="145"/>
      <c r="AII51" s="145"/>
      <c r="AIJ51" s="145"/>
      <c r="AIK51" s="145"/>
      <c r="AIL51" s="145"/>
      <c r="AIM51" s="145"/>
      <c r="AIN51" s="145"/>
      <c r="AIO51" s="145"/>
      <c r="AIP51" s="145"/>
      <c r="AIQ51" s="145"/>
      <c r="AIR51" s="145"/>
      <c r="AIS51" s="145"/>
      <c r="AIT51" s="145"/>
      <c r="AIU51" s="145"/>
      <c r="AIV51" s="145"/>
      <c r="AIW51" s="145"/>
      <c r="AIX51" s="145"/>
      <c r="AIY51" s="145"/>
      <c r="AIZ51" s="145"/>
      <c r="AJA51" s="145"/>
      <c r="AJB51" s="145"/>
      <c r="AJC51" s="145"/>
      <c r="AJD51" s="145"/>
      <c r="AJE51" s="145"/>
      <c r="AJF51" s="145"/>
      <c r="AJG51" s="145"/>
      <c r="AJH51" s="145"/>
      <c r="AJI51" s="145"/>
      <c r="AJJ51" s="145"/>
      <c r="AJK51" s="145"/>
      <c r="AJL51" s="145"/>
      <c r="AJM51" s="145"/>
      <c r="AJN51" s="145"/>
      <c r="AJO51" s="145"/>
      <c r="AJP51" s="145"/>
      <c r="AJQ51" s="145"/>
      <c r="AJR51" s="145"/>
      <c r="AJS51" s="145"/>
      <c r="AJT51" s="145"/>
      <c r="AJU51" s="145"/>
      <c r="AJV51" s="145"/>
      <c r="AJW51" s="145"/>
      <c r="AJX51" s="145"/>
      <c r="AJY51" s="145"/>
      <c r="AJZ51" s="145"/>
      <c r="AKA51" s="145"/>
      <c r="AKB51" s="145"/>
      <c r="AKC51" s="145"/>
      <c r="AKD51" s="145"/>
      <c r="AKE51" s="145"/>
      <c r="AKF51" s="145"/>
      <c r="AKG51" s="145"/>
      <c r="AKH51" s="145"/>
      <c r="AKI51" s="145"/>
      <c r="AKJ51" s="145"/>
      <c r="AKK51" s="145"/>
      <c r="AKL51" s="145"/>
      <c r="AKM51" s="145"/>
      <c r="AKN51" s="145"/>
      <c r="AKO51" s="145"/>
      <c r="AKP51" s="145"/>
      <c r="AKQ51" s="145"/>
      <c r="AKR51" s="145"/>
      <c r="AKS51" s="145"/>
      <c r="AKT51" s="145"/>
      <c r="AKU51" s="145"/>
      <c r="AKV51" s="145"/>
      <c r="AKW51" s="145"/>
      <c r="AKX51" s="145"/>
      <c r="AKY51" s="145"/>
      <c r="AKZ51" s="145"/>
      <c r="ALA51" s="145"/>
      <c r="ALB51" s="145"/>
      <c r="ALC51" s="145"/>
      <c r="ALD51" s="145"/>
      <c r="ALE51" s="145"/>
      <c r="ALF51" s="145"/>
      <c r="ALG51" s="145"/>
      <c r="ALH51" s="145"/>
      <c r="ALI51" s="145"/>
      <c r="ALJ51" s="145"/>
      <c r="ALK51" s="145"/>
      <c r="ALL51" s="145"/>
      <c r="ALM51" s="145"/>
      <c r="ALN51" s="145"/>
      <c r="ALO51" s="145"/>
      <c r="ALP51" s="145"/>
      <c r="ALQ51" s="145"/>
      <c r="ALR51" s="145"/>
      <c r="ALS51" s="145"/>
      <c r="ALT51" s="145"/>
      <c r="ALU51" s="145"/>
      <c r="ALV51" s="145"/>
      <c r="ALW51" s="145"/>
      <c r="ALX51" s="145"/>
      <c r="ALY51" s="145"/>
      <c r="ALZ51" s="145"/>
    </row>
    <row r="52" spans="1:1014" x14ac:dyDescent="0.3">
      <c r="A52" s="151"/>
      <c r="B52" s="151"/>
      <c r="C52" s="257" t="s">
        <v>49</v>
      </c>
      <c r="D52" s="332" t="s">
        <v>123</v>
      </c>
      <c r="E52" s="31" t="s">
        <v>121</v>
      </c>
      <c r="F52" s="31" t="s">
        <v>122</v>
      </c>
      <c r="G52" s="333">
        <f>(E53*F53)</f>
        <v>0</v>
      </c>
      <c r="H52" s="326">
        <f>ROUND(G52*($H$34+$H$41),2)</f>
        <v>0</v>
      </c>
      <c r="I52" s="152"/>
      <c r="J52" s="145"/>
      <c r="K52" s="145"/>
      <c r="L52" s="145"/>
      <c r="M52" s="145"/>
      <c r="N52" s="145"/>
      <c r="O52" s="145"/>
      <c r="P52" s="145"/>
      <c r="Q52" s="145"/>
      <c r="R52" s="145"/>
      <c r="S52" s="145"/>
      <c r="T52" s="145"/>
      <c r="U52" s="145"/>
      <c r="V52" s="145"/>
      <c r="W52" s="145"/>
      <c r="X52" s="145"/>
      <c r="Y52" s="145"/>
      <c r="Z52" s="145"/>
      <c r="AA52" s="145"/>
      <c r="AB52" s="145"/>
      <c r="AC52" s="145"/>
      <c r="AD52" s="145"/>
      <c r="AE52" s="145"/>
      <c r="AF52" s="145"/>
      <c r="AG52" s="145"/>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c r="BI52" s="145"/>
      <c r="BJ52" s="145"/>
      <c r="BK52" s="145"/>
      <c r="BL52" s="145"/>
      <c r="BM52" s="145"/>
      <c r="BN52" s="145"/>
      <c r="BO52" s="145"/>
      <c r="BP52" s="145"/>
      <c r="BQ52" s="145"/>
      <c r="BR52" s="145"/>
      <c r="BS52" s="145"/>
      <c r="BT52" s="145"/>
      <c r="BU52" s="145"/>
      <c r="BV52" s="145"/>
      <c r="BW52" s="145"/>
      <c r="BX52" s="145"/>
      <c r="BY52" s="145"/>
      <c r="BZ52" s="145"/>
      <c r="CA52" s="145"/>
      <c r="CB52" s="145"/>
      <c r="CC52" s="145"/>
      <c r="CD52" s="145"/>
      <c r="CE52" s="145"/>
      <c r="CF52" s="145"/>
      <c r="CG52" s="145"/>
      <c r="CH52" s="145"/>
      <c r="CI52" s="145"/>
      <c r="CJ52" s="145"/>
      <c r="CK52" s="145"/>
      <c r="CL52" s="145"/>
      <c r="CM52" s="145"/>
      <c r="CN52" s="145"/>
      <c r="CO52" s="145"/>
      <c r="CP52" s="145"/>
      <c r="CQ52" s="145"/>
      <c r="CR52" s="145"/>
      <c r="CS52" s="145"/>
      <c r="CT52" s="145"/>
      <c r="CU52" s="145"/>
      <c r="CV52" s="145"/>
      <c r="CW52" s="145"/>
      <c r="CX52" s="145"/>
      <c r="CY52" s="145"/>
      <c r="CZ52" s="145"/>
      <c r="DA52" s="145"/>
      <c r="DB52" s="145"/>
      <c r="DC52" s="145"/>
      <c r="DD52" s="145"/>
      <c r="DE52" s="145"/>
      <c r="DF52" s="145"/>
      <c r="DG52" s="145"/>
      <c r="DH52" s="145"/>
      <c r="DI52" s="145"/>
      <c r="DJ52" s="145"/>
      <c r="DK52" s="145"/>
      <c r="DL52" s="145"/>
      <c r="DM52" s="145"/>
      <c r="DN52" s="145"/>
      <c r="DO52" s="145"/>
      <c r="DP52" s="145"/>
      <c r="DQ52" s="145"/>
      <c r="DR52" s="145"/>
      <c r="DS52" s="145"/>
      <c r="DT52" s="145"/>
      <c r="DU52" s="145"/>
      <c r="DV52" s="145"/>
      <c r="DW52" s="145"/>
      <c r="DX52" s="145"/>
      <c r="DY52" s="145"/>
      <c r="DZ52" s="145"/>
      <c r="EA52" s="145"/>
      <c r="EB52" s="145"/>
      <c r="EC52" s="145"/>
      <c r="ED52" s="145"/>
      <c r="EE52" s="145"/>
      <c r="EF52" s="145"/>
      <c r="EG52" s="145"/>
      <c r="EH52" s="145"/>
      <c r="EI52" s="145"/>
      <c r="EJ52" s="145"/>
      <c r="EK52" s="145"/>
      <c r="EL52" s="145"/>
      <c r="EM52" s="145"/>
      <c r="EN52" s="145"/>
      <c r="EO52" s="145"/>
      <c r="EP52" s="145"/>
      <c r="EQ52" s="145"/>
      <c r="ER52" s="145"/>
      <c r="ES52" s="145"/>
      <c r="ET52" s="145"/>
      <c r="EU52" s="145"/>
      <c r="EV52" s="145"/>
      <c r="EW52" s="145"/>
      <c r="EX52" s="145"/>
      <c r="EY52" s="145"/>
      <c r="EZ52" s="145"/>
      <c r="FA52" s="145"/>
      <c r="FB52" s="145"/>
      <c r="FC52" s="145"/>
      <c r="FD52" s="145"/>
      <c r="FE52" s="145"/>
      <c r="FF52" s="145"/>
      <c r="FG52" s="145"/>
      <c r="FH52" s="145"/>
      <c r="FI52" s="145"/>
      <c r="FJ52" s="145"/>
      <c r="FK52" s="145"/>
      <c r="FL52" s="145"/>
      <c r="FM52" s="145"/>
      <c r="FN52" s="145"/>
      <c r="FO52" s="145"/>
      <c r="FP52" s="145"/>
      <c r="FQ52" s="145"/>
      <c r="FR52" s="145"/>
      <c r="FS52" s="145"/>
      <c r="FT52" s="145"/>
      <c r="FU52" s="145"/>
      <c r="FV52" s="145"/>
      <c r="FW52" s="145"/>
      <c r="FX52" s="145"/>
      <c r="FY52" s="145"/>
      <c r="FZ52" s="145"/>
      <c r="GA52" s="145"/>
      <c r="GB52" s="145"/>
      <c r="GC52" s="145"/>
      <c r="GD52" s="145"/>
      <c r="GE52" s="145"/>
      <c r="GF52" s="145"/>
      <c r="GG52" s="145"/>
      <c r="GH52" s="145"/>
      <c r="GI52" s="145"/>
      <c r="GJ52" s="145"/>
      <c r="GK52" s="145"/>
      <c r="GL52" s="145"/>
      <c r="GM52" s="145"/>
      <c r="GN52" s="145"/>
      <c r="GO52" s="145"/>
      <c r="GP52" s="145"/>
      <c r="GQ52" s="145"/>
      <c r="GR52" s="145"/>
      <c r="GS52" s="145"/>
      <c r="GT52" s="145"/>
      <c r="GU52" s="145"/>
      <c r="GV52" s="145"/>
      <c r="GW52" s="145"/>
      <c r="GX52" s="145"/>
      <c r="GY52" s="145"/>
      <c r="GZ52" s="145"/>
      <c r="HA52" s="145"/>
      <c r="HB52" s="145"/>
      <c r="HC52" s="145"/>
      <c r="HD52" s="145"/>
      <c r="HE52" s="145"/>
      <c r="HF52" s="145"/>
      <c r="HG52" s="145"/>
      <c r="HH52" s="145"/>
      <c r="HI52" s="145"/>
      <c r="HJ52" s="145"/>
      <c r="HK52" s="145"/>
      <c r="HL52" s="145"/>
      <c r="HM52" s="145"/>
      <c r="HN52" s="145"/>
      <c r="HO52" s="145"/>
      <c r="HP52" s="145"/>
      <c r="HQ52" s="145"/>
      <c r="HR52" s="145"/>
      <c r="HS52" s="145"/>
      <c r="HT52" s="145"/>
      <c r="HU52" s="145"/>
      <c r="HV52" s="145"/>
      <c r="HW52" s="145"/>
      <c r="HX52" s="145"/>
      <c r="HY52" s="145"/>
      <c r="HZ52" s="145"/>
      <c r="IA52" s="145"/>
      <c r="IB52" s="145"/>
      <c r="IC52" s="145"/>
      <c r="ID52" s="145"/>
      <c r="IE52" s="145"/>
      <c r="IF52" s="145"/>
      <c r="IG52" s="145"/>
      <c r="IH52" s="145"/>
      <c r="II52" s="145"/>
      <c r="IJ52" s="145"/>
      <c r="IK52" s="145"/>
      <c r="IL52" s="145"/>
      <c r="IM52" s="145"/>
      <c r="IN52" s="145"/>
      <c r="IO52" s="145"/>
      <c r="IP52" s="145"/>
      <c r="IQ52" s="145"/>
      <c r="IR52" s="145"/>
      <c r="IS52" s="145"/>
      <c r="IT52" s="145"/>
      <c r="IU52" s="145"/>
      <c r="IV52" s="145"/>
      <c r="IW52" s="145"/>
      <c r="IX52" s="145"/>
      <c r="IY52" s="145"/>
      <c r="IZ52" s="145"/>
      <c r="JA52" s="145"/>
      <c r="JB52" s="145"/>
      <c r="JC52" s="145"/>
      <c r="JD52" s="145"/>
      <c r="JE52" s="145"/>
      <c r="JF52" s="145"/>
      <c r="JG52" s="145"/>
      <c r="JH52" s="145"/>
      <c r="JI52" s="145"/>
      <c r="JJ52" s="145"/>
      <c r="JK52" s="145"/>
      <c r="JL52" s="145"/>
      <c r="JM52" s="145"/>
      <c r="JN52" s="145"/>
      <c r="JO52" s="145"/>
      <c r="JP52" s="145"/>
      <c r="JQ52" s="145"/>
      <c r="JR52" s="145"/>
      <c r="JS52" s="145"/>
      <c r="JT52" s="145"/>
      <c r="JU52" s="145"/>
      <c r="JV52" s="145"/>
      <c r="JW52" s="145"/>
      <c r="JX52" s="145"/>
      <c r="JY52" s="145"/>
      <c r="JZ52" s="145"/>
      <c r="KA52" s="145"/>
      <c r="KB52" s="145"/>
      <c r="KC52" s="145"/>
      <c r="KD52" s="145"/>
      <c r="KE52" s="145"/>
      <c r="KF52" s="145"/>
      <c r="KG52" s="145"/>
      <c r="KH52" s="145"/>
      <c r="KI52" s="145"/>
      <c r="KJ52" s="145"/>
      <c r="KK52" s="145"/>
      <c r="KL52" s="145"/>
      <c r="KM52" s="145"/>
      <c r="KN52" s="145"/>
      <c r="KO52" s="145"/>
      <c r="KP52" s="145"/>
      <c r="KQ52" s="145"/>
      <c r="KR52" s="145"/>
      <c r="KS52" s="145"/>
      <c r="KT52" s="145"/>
      <c r="KU52" s="145"/>
      <c r="KV52" s="145"/>
      <c r="KW52" s="145"/>
      <c r="KX52" s="145"/>
      <c r="KY52" s="145"/>
      <c r="KZ52" s="145"/>
      <c r="LA52" s="145"/>
      <c r="LB52" s="145"/>
      <c r="LC52" s="145"/>
      <c r="LD52" s="145"/>
      <c r="LE52" s="145"/>
      <c r="LF52" s="145"/>
      <c r="LG52" s="145"/>
      <c r="LH52" s="145"/>
      <c r="LI52" s="145"/>
      <c r="LJ52" s="145"/>
      <c r="LK52" s="145"/>
      <c r="LL52" s="145"/>
      <c r="LM52" s="145"/>
      <c r="LN52" s="145"/>
      <c r="LO52" s="145"/>
      <c r="LP52" s="145"/>
      <c r="LQ52" s="145"/>
      <c r="LR52" s="145"/>
      <c r="LS52" s="145"/>
      <c r="LT52" s="145"/>
      <c r="LU52" s="145"/>
      <c r="LV52" s="145"/>
      <c r="LW52" s="145"/>
      <c r="LX52" s="145"/>
      <c r="LY52" s="145"/>
      <c r="LZ52" s="145"/>
      <c r="MA52" s="145"/>
      <c r="MB52" s="145"/>
      <c r="MC52" s="145"/>
      <c r="MD52" s="145"/>
      <c r="ME52" s="145"/>
      <c r="MF52" s="145"/>
      <c r="MG52" s="145"/>
      <c r="MH52" s="145"/>
      <c r="MI52" s="145"/>
      <c r="MJ52" s="145"/>
      <c r="MK52" s="145"/>
      <c r="ML52" s="145"/>
      <c r="MM52" s="145"/>
      <c r="MN52" s="145"/>
      <c r="MO52" s="145"/>
      <c r="MP52" s="145"/>
      <c r="MQ52" s="145"/>
      <c r="MR52" s="145"/>
      <c r="MS52" s="145"/>
      <c r="MT52" s="145"/>
      <c r="MU52" s="145"/>
      <c r="MV52" s="145"/>
      <c r="MW52" s="145"/>
      <c r="MX52" s="145"/>
      <c r="MY52" s="145"/>
      <c r="MZ52" s="145"/>
      <c r="NA52" s="145"/>
      <c r="NB52" s="145"/>
      <c r="NC52" s="145"/>
      <c r="ND52" s="145"/>
      <c r="NE52" s="145"/>
      <c r="NF52" s="145"/>
      <c r="NG52" s="145"/>
      <c r="NH52" s="145"/>
      <c r="NI52" s="145"/>
      <c r="NJ52" s="145"/>
      <c r="NK52" s="145"/>
      <c r="NL52" s="145"/>
      <c r="NM52" s="145"/>
      <c r="NN52" s="145"/>
      <c r="NO52" s="145"/>
      <c r="NP52" s="145"/>
      <c r="NQ52" s="145"/>
      <c r="NR52" s="145"/>
      <c r="NS52" s="145"/>
      <c r="NT52" s="145"/>
      <c r="NU52" s="145"/>
      <c r="NV52" s="145"/>
      <c r="NW52" s="145"/>
      <c r="NX52" s="145"/>
      <c r="NY52" s="145"/>
      <c r="NZ52" s="145"/>
      <c r="OA52" s="145"/>
      <c r="OB52" s="145"/>
      <c r="OC52" s="145"/>
      <c r="OD52" s="145"/>
      <c r="OE52" s="145"/>
      <c r="OF52" s="145"/>
      <c r="OG52" s="145"/>
      <c r="OH52" s="145"/>
      <c r="OI52" s="145"/>
      <c r="OJ52" s="145"/>
      <c r="OK52" s="145"/>
      <c r="OL52" s="145"/>
      <c r="OM52" s="145"/>
      <c r="ON52" s="145"/>
      <c r="OO52" s="145"/>
      <c r="OP52" s="145"/>
      <c r="OQ52" s="145"/>
      <c r="OR52" s="145"/>
      <c r="OS52" s="145"/>
      <c r="OT52" s="145"/>
      <c r="OU52" s="145"/>
      <c r="OV52" s="145"/>
      <c r="OW52" s="145"/>
      <c r="OX52" s="145"/>
      <c r="OY52" s="145"/>
      <c r="OZ52" s="145"/>
      <c r="PA52" s="145"/>
      <c r="PB52" s="145"/>
      <c r="PC52" s="145"/>
      <c r="PD52" s="145"/>
      <c r="PE52" s="145"/>
      <c r="PF52" s="145"/>
      <c r="PG52" s="145"/>
      <c r="PH52" s="145"/>
      <c r="PI52" s="145"/>
      <c r="PJ52" s="145"/>
      <c r="PK52" s="145"/>
      <c r="PL52" s="145"/>
      <c r="PM52" s="145"/>
      <c r="PN52" s="145"/>
      <c r="PO52" s="145"/>
      <c r="PP52" s="145"/>
      <c r="PQ52" s="145"/>
      <c r="PR52" s="145"/>
      <c r="PS52" s="145"/>
      <c r="PT52" s="145"/>
      <c r="PU52" s="145"/>
      <c r="PV52" s="145"/>
      <c r="PW52" s="145"/>
      <c r="PX52" s="145"/>
      <c r="PY52" s="145"/>
      <c r="PZ52" s="145"/>
      <c r="QA52" s="145"/>
      <c r="QB52" s="145"/>
      <c r="QC52" s="145"/>
      <c r="QD52" s="145"/>
      <c r="QE52" s="145"/>
      <c r="QF52" s="145"/>
      <c r="QG52" s="145"/>
      <c r="QH52" s="145"/>
      <c r="QI52" s="145"/>
      <c r="QJ52" s="145"/>
      <c r="QK52" s="145"/>
      <c r="QL52" s="145"/>
      <c r="QM52" s="145"/>
      <c r="QN52" s="145"/>
      <c r="QO52" s="145"/>
      <c r="QP52" s="145"/>
      <c r="QQ52" s="145"/>
      <c r="QR52" s="145"/>
      <c r="QS52" s="145"/>
      <c r="QT52" s="145"/>
      <c r="QU52" s="145"/>
      <c r="QV52" s="145"/>
      <c r="QW52" s="145"/>
      <c r="QX52" s="145"/>
      <c r="QY52" s="145"/>
      <c r="QZ52" s="145"/>
      <c r="RA52" s="145"/>
      <c r="RB52" s="145"/>
      <c r="RC52" s="145"/>
      <c r="RD52" s="145"/>
      <c r="RE52" s="145"/>
      <c r="RF52" s="145"/>
      <c r="RG52" s="145"/>
      <c r="RH52" s="145"/>
      <c r="RI52" s="145"/>
      <c r="RJ52" s="145"/>
      <c r="RK52" s="145"/>
      <c r="RL52" s="145"/>
      <c r="RM52" s="145"/>
      <c r="RN52" s="145"/>
      <c r="RO52" s="145"/>
      <c r="RP52" s="145"/>
      <c r="RQ52" s="145"/>
      <c r="RR52" s="145"/>
      <c r="RS52" s="145"/>
      <c r="RT52" s="145"/>
      <c r="RU52" s="145"/>
      <c r="RV52" s="145"/>
      <c r="RW52" s="145"/>
      <c r="RX52" s="145"/>
      <c r="RY52" s="145"/>
      <c r="RZ52" s="145"/>
      <c r="SA52" s="145"/>
      <c r="SB52" s="145"/>
      <c r="SC52" s="145"/>
      <c r="SD52" s="145"/>
      <c r="SE52" s="145"/>
      <c r="SF52" s="145"/>
      <c r="SG52" s="145"/>
      <c r="SH52" s="145"/>
      <c r="SI52" s="145"/>
      <c r="SJ52" s="145"/>
      <c r="SK52" s="145"/>
      <c r="SL52" s="145"/>
      <c r="SM52" s="145"/>
      <c r="SN52" s="145"/>
      <c r="SO52" s="145"/>
      <c r="SP52" s="145"/>
      <c r="SQ52" s="145"/>
      <c r="SR52" s="145"/>
      <c r="SS52" s="145"/>
      <c r="ST52" s="145"/>
      <c r="SU52" s="145"/>
      <c r="SV52" s="145"/>
      <c r="SW52" s="145"/>
      <c r="SX52" s="145"/>
      <c r="SY52" s="145"/>
      <c r="SZ52" s="145"/>
      <c r="TA52" s="145"/>
      <c r="TB52" s="145"/>
      <c r="TC52" s="145"/>
      <c r="TD52" s="145"/>
      <c r="TE52" s="145"/>
      <c r="TF52" s="145"/>
      <c r="TG52" s="145"/>
      <c r="TH52" s="145"/>
      <c r="TI52" s="145"/>
      <c r="TJ52" s="145"/>
      <c r="TK52" s="145"/>
      <c r="TL52" s="145"/>
      <c r="TM52" s="145"/>
      <c r="TN52" s="145"/>
      <c r="TO52" s="145"/>
      <c r="TP52" s="145"/>
      <c r="TQ52" s="145"/>
      <c r="TR52" s="145"/>
      <c r="TS52" s="145"/>
      <c r="TT52" s="145"/>
      <c r="TU52" s="145"/>
      <c r="TV52" s="145"/>
      <c r="TW52" s="145"/>
      <c r="TX52" s="145"/>
      <c r="TY52" s="145"/>
      <c r="TZ52" s="145"/>
      <c r="UA52" s="145"/>
      <c r="UB52" s="145"/>
      <c r="UC52" s="145"/>
      <c r="UD52" s="145"/>
      <c r="UE52" s="145"/>
      <c r="UF52" s="145"/>
      <c r="UG52" s="145"/>
      <c r="UH52" s="145"/>
      <c r="UI52" s="145"/>
      <c r="UJ52" s="145"/>
      <c r="UK52" s="145"/>
      <c r="UL52" s="145"/>
      <c r="UM52" s="145"/>
      <c r="UN52" s="145"/>
      <c r="UO52" s="145"/>
      <c r="UP52" s="145"/>
      <c r="UQ52" s="145"/>
      <c r="UR52" s="145"/>
      <c r="US52" s="145"/>
      <c r="UT52" s="145"/>
      <c r="UU52" s="145"/>
      <c r="UV52" s="145"/>
      <c r="UW52" s="145"/>
      <c r="UX52" s="145"/>
      <c r="UY52" s="145"/>
      <c r="UZ52" s="145"/>
      <c r="VA52" s="145"/>
      <c r="VB52" s="145"/>
      <c r="VC52" s="145"/>
      <c r="VD52" s="145"/>
      <c r="VE52" s="145"/>
      <c r="VF52" s="145"/>
      <c r="VG52" s="145"/>
      <c r="VH52" s="145"/>
      <c r="VI52" s="145"/>
      <c r="VJ52" s="145"/>
      <c r="VK52" s="145"/>
      <c r="VL52" s="145"/>
      <c r="VM52" s="145"/>
      <c r="VN52" s="145"/>
      <c r="VO52" s="145"/>
      <c r="VP52" s="145"/>
      <c r="VQ52" s="145"/>
      <c r="VR52" s="145"/>
      <c r="VS52" s="145"/>
      <c r="VT52" s="145"/>
      <c r="VU52" s="145"/>
      <c r="VV52" s="145"/>
      <c r="VW52" s="145"/>
      <c r="VX52" s="145"/>
      <c r="VY52" s="145"/>
      <c r="VZ52" s="145"/>
      <c r="WA52" s="145"/>
      <c r="WB52" s="145"/>
      <c r="WC52" s="145"/>
      <c r="WD52" s="145"/>
      <c r="WE52" s="145"/>
      <c r="WF52" s="145"/>
      <c r="WG52" s="145"/>
      <c r="WH52" s="145"/>
      <c r="WI52" s="145"/>
      <c r="WJ52" s="145"/>
      <c r="WK52" s="145"/>
      <c r="WL52" s="145"/>
      <c r="WM52" s="145"/>
      <c r="WN52" s="145"/>
      <c r="WO52" s="145"/>
      <c r="WP52" s="145"/>
      <c r="WQ52" s="145"/>
      <c r="WR52" s="145"/>
      <c r="WS52" s="145"/>
      <c r="WT52" s="145"/>
      <c r="WU52" s="145"/>
      <c r="WV52" s="145"/>
      <c r="WW52" s="145"/>
      <c r="WX52" s="145"/>
      <c r="WY52" s="145"/>
      <c r="WZ52" s="145"/>
      <c r="XA52" s="145"/>
      <c r="XB52" s="145"/>
      <c r="XC52" s="145"/>
      <c r="XD52" s="145"/>
      <c r="XE52" s="145"/>
      <c r="XF52" s="145"/>
      <c r="XG52" s="145"/>
      <c r="XH52" s="145"/>
      <c r="XI52" s="145"/>
      <c r="XJ52" s="145"/>
      <c r="XK52" s="145"/>
      <c r="XL52" s="145"/>
      <c r="XM52" s="145"/>
      <c r="XN52" s="145"/>
      <c r="XO52" s="145"/>
      <c r="XP52" s="145"/>
      <c r="XQ52" s="145"/>
      <c r="XR52" s="145"/>
      <c r="XS52" s="145"/>
      <c r="XT52" s="145"/>
      <c r="XU52" s="145"/>
      <c r="XV52" s="145"/>
      <c r="XW52" s="145"/>
      <c r="XX52" s="145"/>
      <c r="XY52" s="145"/>
      <c r="XZ52" s="145"/>
      <c r="YA52" s="145"/>
      <c r="YB52" s="145"/>
      <c r="YC52" s="145"/>
      <c r="YD52" s="145"/>
      <c r="YE52" s="145"/>
      <c r="YF52" s="145"/>
      <c r="YG52" s="145"/>
      <c r="YH52" s="145"/>
      <c r="YI52" s="145"/>
      <c r="YJ52" s="145"/>
      <c r="YK52" s="145"/>
      <c r="YL52" s="145"/>
      <c r="YM52" s="145"/>
      <c r="YN52" s="145"/>
      <c r="YO52" s="145"/>
      <c r="YP52" s="145"/>
      <c r="YQ52" s="145"/>
      <c r="YR52" s="145"/>
      <c r="YS52" s="145"/>
      <c r="YT52" s="145"/>
      <c r="YU52" s="145"/>
      <c r="YV52" s="145"/>
      <c r="YW52" s="145"/>
      <c r="YX52" s="145"/>
      <c r="YY52" s="145"/>
      <c r="YZ52" s="145"/>
      <c r="ZA52" s="145"/>
      <c r="ZB52" s="145"/>
      <c r="ZC52" s="145"/>
      <c r="ZD52" s="145"/>
      <c r="ZE52" s="145"/>
      <c r="ZF52" s="145"/>
      <c r="ZG52" s="145"/>
      <c r="ZH52" s="145"/>
      <c r="ZI52" s="145"/>
      <c r="ZJ52" s="145"/>
      <c r="ZK52" s="145"/>
      <c r="ZL52" s="145"/>
      <c r="ZM52" s="145"/>
      <c r="ZN52" s="145"/>
      <c r="ZO52" s="145"/>
      <c r="ZP52" s="145"/>
      <c r="ZQ52" s="145"/>
      <c r="ZR52" s="145"/>
      <c r="ZS52" s="145"/>
      <c r="ZT52" s="145"/>
      <c r="ZU52" s="145"/>
      <c r="ZV52" s="145"/>
      <c r="ZW52" s="145"/>
      <c r="ZX52" s="145"/>
      <c r="ZY52" s="145"/>
      <c r="ZZ52" s="145"/>
      <c r="AAA52" s="145"/>
      <c r="AAB52" s="145"/>
      <c r="AAC52" s="145"/>
      <c r="AAD52" s="145"/>
      <c r="AAE52" s="145"/>
      <c r="AAF52" s="145"/>
      <c r="AAG52" s="145"/>
      <c r="AAH52" s="145"/>
      <c r="AAI52" s="145"/>
      <c r="AAJ52" s="145"/>
      <c r="AAK52" s="145"/>
      <c r="AAL52" s="145"/>
      <c r="AAM52" s="145"/>
      <c r="AAN52" s="145"/>
      <c r="AAO52" s="145"/>
      <c r="AAP52" s="145"/>
      <c r="AAQ52" s="145"/>
      <c r="AAR52" s="145"/>
      <c r="AAS52" s="145"/>
      <c r="AAT52" s="145"/>
      <c r="AAU52" s="145"/>
      <c r="AAV52" s="145"/>
      <c r="AAW52" s="145"/>
      <c r="AAX52" s="145"/>
      <c r="AAY52" s="145"/>
      <c r="AAZ52" s="145"/>
      <c r="ABA52" s="145"/>
      <c r="ABB52" s="145"/>
      <c r="ABC52" s="145"/>
      <c r="ABD52" s="145"/>
      <c r="ABE52" s="145"/>
      <c r="ABF52" s="145"/>
      <c r="ABG52" s="145"/>
      <c r="ABH52" s="145"/>
      <c r="ABI52" s="145"/>
      <c r="ABJ52" s="145"/>
      <c r="ABK52" s="145"/>
      <c r="ABL52" s="145"/>
      <c r="ABM52" s="145"/>
      <c r="ABN52" s="145"/>
      <c r="ABO52" s="145"/>
      <c r="ABP52" s="145"/>
      <c r="ABQ52" s="145"/>
      <c r="ABR52" s="145"/>
      <c r="ABS52" s="145"/>
      <c r="ABT52" s="145"/>
      <c r="ABU52" s="145"/>
      <c r="ABV52" s="145"/>
      <c r="ABW52" s="145"/>
      <c r="ABX52" s="145"/>
      <c r="ABY52" s="145"/>
      <c r="ABZ52" s="145"/>
      <c r="ACA52" s="145"/>
      <c r="ACB52" s="145"/>
      <c r="ACC52" s="145"/>
      <c r="ACD52" s="145"/>
      <c r="ACE52" s="145"/>
      <c r="ACF52" s="145"/>
      <c r="ACG52" s="145"/>
      <c r="ACH52" s="145"/>
      <c r="ACI52" s="145"/>
      <c r="ACJ52" s="145"/>
      <c r="ACK52" s="145"/>
      <c r="ACL52" s="145"/>
      <c r="ACM52" s="145"/>
      <c r="ACN52" s="145"/>
      <c r="ACO52" s="145"/>
      <c r="ACP52" s="145"/>
      <c r="ACQ52" s="145"/>
      <c r="ACR52" s="145"/>
      <c r="ACS52" s="145"/>
      <c r="ACT52" s="145"/>
      <c r="ACU52" s="145"/>
      <c r="ACV52" s="145"/>
      <c r="ACW52" s="145"/>
      <c r="ACX52" s="145"/>
      <c r="ACY52" s="145"/>
      <c r="ACZ52" s="145"/>
      <c r="ADA52" s="145"/>
      <c r="ADB52" s="145"/>
      <c r="ADC52" s="145"/>
      <c r="ADD52" s="145"/>
      <c r="ADE52" s="145"/>
      <c r="ADF52" s="145"/>
      <c r="ADG52" s="145"/>
      <c r="ADH52" s="145"/>
      <c r="ADI52" s="145"/>
      <c r="ADJ52" s="145"/>
      <c r="ADK52" s="145"/>
      <c r="ADL52" s="145"/>
      <c r="ADM52" s="145"/>
      <c r="ADN52" s="145"/>
      <c r="ADO52" s="145"/>
      <c r="ADP52" s="145"/>
      <c r="ADQ52" s="145"/>
      <c r="ADR52" s="145"/>
      <c r="ADS52" s="145"/>
      <c r="ADT52" s="145"/>
      <c r="ADU52" s="145"/>
      <c r="ADV52" s="145"/>
      <c r="ADW52" s="145"/>
      <c r="ADX52" s="145"/>
      <c r="ADY52" s="145"/>
      <c r="ADZ52" s="145"/>
      <c r="AEA52" s="145"/>
      <c r="AEB52" s="145"/>
      <c r="AEC52" s="145"/>
      <c r="AED52" s="145"/>
      <c r="AEE52" s="145"/>
      <c r="AEF52" s="145"/>
      <c r="AEG52" s="145"/>
      <c r="AEH52" s="145"/>
      <c r="AEI52" s="145"/>
      <c r="AEJ52" s="145"/>
      <c r="AEK52" s="145"/>
      <c r="AEL52" s="145"/>
      <c r="AEM52" s="145"/>
      <c r="AEN52" s="145"/>
      <c r="AEO52" s="145"/>
      <c r="AEP52" s="145"/>
      <c r="AEQ52" s="145"/>
      <c r="AER52" s="145"/>
      <c r="AES52" s="145"/>
      <c r="AET52" s="145"/>
      <c r="AEU52" s="145"/>
      <c r="AEV52" s="145"/>
      <c r="AEW52" s="145"/>
      <c r="AEX52" s="145"/>
      <c r="AEY52" s="145"/>
      <c r="AEZ52" s="145"/>
      <c r="AFA52" s="145"/>
      <c r="AFB52" s="145"/>
      <c r="AFC52" s="145"/>
      <c r="AFD52" s="145"/>
      <c r="AFE52" s="145"/>
      <c r="AFF52" s="145"/>
      <c r="AFG52" s="145"/>
      <c r="AFH52" s="145"/>
      <c r="AFI52" s="145"/>
      <c r="AFJ52" s="145"/>
      <c r="AFK52" s="145"/>
      <c r="AFL52" s="145"/>
      <c r="AFM52" s="145"/>
      <c r="AFN52" s="145"/>
      <c r="AFO52" s="145"/>
      <c r="AFP52" s="145"/>
      <c r="AFQ52" s="145"/>
      <c r="AFR52" s="145"/>
      <c r="AFS52" s="145"/>
      <c r="AFT52" s="145"/>
      <c r="AFU52" s="145"/>
      <c r="AFV52" s="145"/>
      <c r="AFW52" s="145"/>
      <c r="AFX52" s="145"/>
      <c r="AFY52" s="145"/>
      <c r="AFZ52" s="145"/>
      <c r="AGA52" s="145"/>
      <c r="AGB52" s="145"/>
      <c r="AGC52" s="145"/>
      <c r="AGD52" s="145"/>
      <c r="AGE52" s="145"/>
      <c r="AGF52" s="145"/>
      <c r="AGG52" s="145"/>
      <c r="AGH52" s="145"/>
      <c r="AGI52" s="145"/>
      <c r="AGJ52" s="145"/>
      <c r="AGK52" s="145"/>
      <c r="AGL52" s="145"/>
      <c r="AGM52" s="145"/>
      <c r="AGN52" s="145"/>
      <c r="AGO52" s="145"/>
      <c r="AGP52" s="145"/>
      <c r="AGQ52" s="145"/>
      <c r="AGR52" s="145"/>
      <c r="AGS52" s="145"/>
      <c r="AGT52" s="145"/>
      <c r="AGU52" s="145"/>
      <c r="AGV52" s="145"/>
      <c r="AGW52" s="145"/>
      <c r="AGX52" s="145"/>
      <c r="AGY52" s="145"/>
      <c r="AGZ52" s="145"/>
      <c r="AHA52" s="145"/>
      <c r="AHB52" s="145"/>
      <c r="AHC52" s="145"/>
      <c r="AHD52" s="145"/>
      <c r="AHE52" s="145"/>
      <c r="AHF52" s="145"/>
      <c r="AHG52" s="145"/>
      <c r="AHH52" s="145"/>
      <c r="AHI52" s="145"/>
      <c r="AHJ52" s="145"/>
      <c r="AHK52" s="145"/>
      <c r="AHL52" s="145"/>
      <c r="AHM52" s="145"/>
      <c r="AHN52" s="145"/>
      <c r="AHO52" s="145"/>
      <c r="AHP52" s="145"/>
      <c r="AHQ52" s="145"/>
      <c r="AHR52" s="145"/>
      <c r="AHS52" s="145"/>
      <c r="AHT52" s="145"/>
      <c r="AHU52" s="145"/>
      <c r="AHV52" s="145"/>
      <c r="AHW52" s="145"/>
      <c r="AHX52" s="145"/>
      <c r="AHY52" s="145"/>
      <c r="AHZ52" s="145"/>
      <c r="AIA52" s="145"/>
      <c r="AIB52" s="145"/>
      <c r="AIC52" s="145"/>
      <c r="AID52" s="145"/>
      <c r="AIE52" s="145"/>
      <c r="AIF52" s="145"/>
      <c r="AIG52" s="145"/>
      <c r="AIH52" s="145"/>
      <c r="AII52" s="145"/>
      <c r="AIJ52" s="145"/>
      <c r="AIK52" s="145"/>
      <c r="AIL52" s="145"/>
      <c r="AIM52" s="145"/>
      <c r="AIN52" s="145"/>
      <c r="AIO52" s="145"/>
      <c r="AIP52" s="145"/>
      <c r="AIQ52" s="145"/>
      <c r="AIR52" s="145"/>
      <c r="AIS52" s="145"/>
      <c r="AIT52" s="145"/>
      <c r="AIU52" s="145"/>
      <c r="AIV52" s="145"/>
      <c r="AIW52" s="145"/>
      <c r="AIX52" s="145"/>
      <c r="AIY52" s="145"/>
      <c r="AIZ52" s="145"/>
      <c r="AJA52" s="145"/>
      <c r="AJB52" s="145"/>
      <c r="AJC52" s="145"/>
      <c r="AJD52" s="145"/>
      <c r="AJE52" s="145"/>
      <c r="AJF52" s="145"/>
      <c r="AJG52" s="145"/>
      <c r="AJH52" s="145"/>
      <c r="AJI52" s="145"/>
      <c r="AJJ52" s="145"/>
      <c r="AJK52" s="145"/>
      <c r="AJL52" s="145"/>
      <c r="AJM52" s="145"/>
      <c r="AJN52" s="145"/>
      <c r="AJO52" s="145"/>
      <c r="AJP52" s="145"/>
      <c r="AJQ52" s="145"/>
      <c r="AJR52" s="145"/>
      <c r="AJS52" s="145"/>
      <c r="AJT52" s="145"/>
      <c r="AJU52" s="145"/>
      <c r="AJV52" s="145"/>
      <c r="AJW52" s="145"/>
      <c r="AJX52" s="145"/>
      <c r="AJY52" s="145"/>
      <c r="AJZ52" s="145"/>
      <c r="AKA52" s="145"/>
      <c r="AKB52" s="145"/>
      <c r="AKC52" s="145"/>
      <c r="AKD52" s="145"/>
      <c r="AKE52" s="145"/>
      <c r="AKF52" s="145"/>
      <c r="AKG52" s="145"/>
      <c r="AKH52" s="145"/>
      <c r="AKI52" s="145"/>
      <c r="AKJ52" s="145"/>
      <c r="AKK52" s="145"/>
      <c r="AKL52" s="145"/>
      <c r="AKM52" s="145"/>
      <c r="AKN52" s="145"/>
      <c r="AKO52" s="145"/>
      <c r="AKP52" s="145"/>
      <c r="AKQ52" s="145"/>
      <c r="AKR52" s="145"/>
      <c r="AKS52" s="145"/>
      <c r="AKT52" s="145"/>
      <c r="AKU52" s="145"/>
      <c r="AKV52" s="145"/>
      <c r="AKW52" s="145"/>
      <c r="AKX52" s="145"/>
      <c r="AKY52" s="145"/>
      <c r="AKZ52" s="145"/>
      <c r="ALA52" s="145"/>
      <c r="ALB52" s="145"/>
      <c r="ALC52" s="145"/>
      <c r="ALD52" s="145"/>
      <c r="ALE52" s="145"/>
      <c r="ALF52" s="145"/>
      <c r="ALG52" s="145"/>
      <c r="ALH52" s="145"/>
      <c r="ALI52" s="145"/>
      <c r="ALJ52" s="145"/>
      <c r="ALK52" s="145"/>
      <c r="ALL52" s="145"/>
      <c r="ALM52" s="145"/>
      <c r="ALN52" s="145"/>
      <c r="ALO52" s="145"/>
      <c r="ALP52" s="145"/>
      <c r="ALQ52" s="145"/>
      <c r="ALR52" s="145"/>
      <c r="ALS52" s="145"/>
      <c r="ALT52" s="145"/>
      <c r="ALU52" s="145"/>
      <c r="ALV52" s="145"/>
      <c r="ALW52" s="145"/>
      <c r="ALX52" s="145"/>
      <c r="ALY52" s="145"/>
      <c r="ALZ52" s="145"/>
    </row>
    <row r="53" spans="1:1014" ht="24" customHeight="1" x14ac:dyDescent="0.3">
      <c r="A53" s="151"/>
      <c r="B53" s="151"/>
      <c r="C53" s="257"/>
      <c r="D53" s="332"/>
      <c r="E53" s="165"/>
      <c r="F53" s="166"/>
      <c r="G53" s="333"/>
      <c r="H53" s="326"/>
      <c r="I53" s="152"/>
      <c r="J53" s="145"/>
      <c r="K53" s="316" t="s">
        <v>175</v>
      </c>
      <c r="L53" s="316"/>
      <c r="M53" s="316"/>
      <c r="N53" s="316"/>
      <c r="O53" s="316"/>
      <c r="P53" s="316"/>
      <c r="Q53" s="316"/>
      <c r="R53" s="316"/>
      <c r="S53" s="316"/>
      <c r="T53" s="316"/>
      <c r="U53" s="316"/>
      <c r="V53" s="316"/>
      <c r="W53" s="53"/>
      <c r="X53" s="53"/>
      <c r="Y53" s="145"/>
      <c r="Z53" s="145"/>
      <c r="AA53" s="145"/>
      <c r="AB53" s="145"/>
      <c r="AC53" s="145"/>
      <c r="AD53" s="145"/>
      <c r="AE53" s="145"/>
      <c r="AF53" s="145"/>
      <c r="AG53" s="145"/>
      <c r="AH53" s="145"/>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c r="BI53" s="145"/>
      <c r="BJ53" s="145"/>
      <c r="BK53" s="145"/>
      <c r="BL53" s="145"/>
      <c r="BM53" s="145"/>
      <c r="BN53" s="145"/>
      <c r="BO53" s="145"/>
      <c r="BP53" s="145"/>
      <c r="BQ53" s="145"/>
      <c r="BR53" s="145"/>
      <c r="BS53" s="145"/>
      <c r="BT53" s="145"/>
      <c r="BU53" s="145"/>
      <c r="BV53" s="145"/>
      <c r="BW53" s="145"/>
      <c r="BX53" s="145"/>
      <c r="BY53" s="145"/>
      <c r="BZ53" s="145"/>
      <c r="CA53" s="145"/>
      <c r="CB53" s="145"/>
      <c r="CC53" s="145"/>
      <c r="CD53" s="145"/>
      <c r="CE53" s="145"/>
      <c r="CF53" s="145"/>
      <c r="CG53" s="145"/>
      <c r="CH53" s="145"/>
      <c r="CI53" s="145"/>
      <c r="CJ53" s="145"/>
      <c r="CK53" s="145"/>
      <c r="CL53" s="145"/>
      <c r="CM53" s="145"/>
      <c r="CN53" s="145"/>
      <c r="CO53" s="145"/>
      <c r="CP53" s="145"/>
      <c r="CQ53" s="145"/>
      <c r="CR53" s="145"/>
      <c r="CS53" s="145"/>
      <c r="CT53" s="145"/>
      <c r="CU53" s="145"/>
      <c r="CV53" s="145"/>
      <c r="CW53" s="145"/>
      <c r="CX53" s="145"/>
      <c r="CY53" s="145"/>
      <c r="CZ53" s="145"/>
      <c r="DA53" s="145"/>
      <c r="DB53" s="145"/>
      <c r="DC53" s="145"/>
      <c r="DD53" s="145"/>
      <c r="DE53" s="145"/>
      <c r="DF53" s="145"/>
      <c r="DG53" s="145"/>
      <c r="DH53" s="145"/>
      <c r="DI53" s="145"/>
      <c r="DJ53" s="145"/>
      <c r="DK53" s="145"/>
      <c r="DL53" s="145"/>
      <c r="DM53" s="145"/>
      <c r="DN53" s="145"/>
      <c r="DO53" s="145"/>
      <c r="DP53" s="145"/>
      <c r="DQ53" s="145"/>
      <c r="DR53" s="145"/>
      <c r="DS53" s="145"/>
      <c r="DT53" s="145"/>
      <c r="DU53" s="145"/>
      <c r="DV53" s="145"/>
      <c r="DW53" s="145"/>
      <c r="DX53" s="145"/>
      <c r="DY53" s="145"/>
      <c r="DZ53" s="145"/>
      <c r="EA53" s="145"/>
      <c r="EB53" s="145"/>
      <c r="EC53" s="145"/>
      <c r="ED53" s="145"/>
      <c r="EE53" s="145"/>
      <c r="EF53" s="145"/>
      <c r="EG53" s="145"/>
      <c r="EH53" s="145"/>
      <c r="EI53" s="145"/>
      <c r="EJ53" s="145"/>
      <c r="EK53" s="145"/>
      <c r="EL53" s="145"/>
      <c r="EM53" s="145"/>
      <c r="EN53" s="145"/>
      <c r="EO53" s="145"/>
      <c r="EP53" s="145"/>
      <c r="EQ53" s="145"/>
      <c r="ER53" s="145"/>
      <c r="ES53" s="145"/>
      <c r="ET53" s="145"/>
      <c r="EU53" s="145"/>
      <c r="EV53" s="145"/>
      <c r="EW53" s="145"/>
      <c r="EX53" s="145"/>
      <c r="EY53" s="145"/>
      <c r="EZ53" s="145"/>
      <c r="FA53" s="145"/>
      <c r="FB53" s="145"/>
      <c r="FC53" s="145"/>
      <c r="FD53" s="145"/>
      <c r="FE53" s="145"/>
      <c r="FF53" s="145"/>
      <c r="FG53" s="145"/>
      <c r="FH53" s="145"/>
      <c r="FI53" s="145"/>
      <c r="FJ53" s="145"/>
      <c r="FK53" s="145"/>
      <c r="FL53" s="145"/>
      <c r="FM53" s="145"/>
      <c r="FN53" s="145"/>
      <c r="FO53" s="145"/>
      <c r="FP53" s="145"/>
      <c r="FQ53" s="145"/>
      <c r="FR53" s="145"/>
      <c r="FS53" s="145"/>
      <c r="FT53" s="145"/>
      <c r="FU53" s="145"/>
      <c r="FV53" s="145"/>
      <c r="FW53" s="145"/>
      <c r="FX53" s="145"/>
      <c r="FY53" s="145"/>
      <c r="FZ53" s="145"/>
      <c r="GA53" s="145"/>
      <c r="GB53" s="145"/>
      <c r="GC53" s="145"/>
      <c r="GD53" s="145"/>
      <c r="GE53" s="145"/>
      <c r="GF53" s="145"/>
      <c r="GG53" s="145"/>
      <c r="GH53" s="145"/>
      <c r="GI53" s="145"/>
      <c r="GJ53" s="145"/>
      <c r="GK53" s="145"/>
      <c r="GL53" s="145"/>
      <c r="GM53" s="145"/>
      <c r="GN53" s="145"/>
      <c r="GO53" s="145"/>
      <c r="GP53" s="145"/>
      <c r="GQ53" s="145"/>
      <c r="GR53" s="145"/>
      <c r="GS53" s="145"/>
      <c r="GT53" s="145"/>
      <c r="GU53" s="145"/>
      <c r="GV53" s="145"/>
      <c r="GW53" s="145"/>
      <c r="GX53" s="145"/>
      <c r="GY53" s="145"/>
      <c r="GZ53" s="145"/>
      <c r="HA53" s="145"/>
      <c r="HB53" s="145"/>
      <c r="HC53" s="145"/>
      <c r="HD53" s="145"/>
      <c r="HE53" s="145"/>
      <c r="HF53" s="145"/>
      <c r="HG53" s="145"/>
      <c r="HH53" s="145"/>
      <c r="HI53" s="145"/>
      <c r="HJ53" s="145"/>
      <c r="HK53" s="145"/>
      <c r="HL53" s="145"/>
      <c r="HM53" s="145"/>
      <c r="HN53" s="145"/>
      <c r="HO53" s="145"/>
      <c r="HP53" s="145"/>
      <c r="HQ53" s="145"/>
      <c r="HR53" s="145"/>
      <c r="HS53" s="145"/>
      <c r="HT53" s="145"/>
      <c r="HU53" s="145"/>
      <c r="HV53" s="145"/>
      <c r="HW53" s="145"/>
      <c r="HX53" s="145"/>
      <c r="HY53" s="145"/>
      <c r="HZ53" s="145"/>
      <c r="IA53" s="145"/>
      <c r="IB53" s="145"/>
      <c r="IC53" s="145"/>
      <c r="ID53" s="145"/>
      <c r="IE53" s="145"/>
      <c r="IF53" s="145"/>
      <c r="IG53" s="145"/>
      <c r="IH53" s="145"/>
      <c r="II53" s="145"/>
      <c r="IJ53" s="145"/>
      <c r="IK53" s="145"/>
      <c r="IL53" s="145"/>
      <c r="IM53" s="145"/>
      <c r="IN53" s="145"/>
      <c r="IO53" s="145"/>
      <c r="IP53" s="145"/>
      <c r="IQ53" s="145"/>
      <c r="IR53" s="145"/>
      <c r="IS53" s="145"/>
      <c r="IT53" s="145"/>
      <c r="IU53" s="145"/>
      <c r="IV53" s="145"/>
      <c r="IW53" s="145"/>
      <c r="IX53" s="145"/>
      <c r="IY53" s="145"/>
      <c r="IZ53" s="145"/>
      <c r="JA53" s="145"/>
      <c r="JB53" s="145"/>
      <c r="JC53" s="145"/>
      <c r="JD53" s="145"/>
      <c r="JE53" s="145"/>
      <c r="JF53" s="145"/>
      <c r="JG53" s="145"/>
      <c r="JH53" s="145"/>
      <c r="JI53" s="145"/>
      <c r="JJ53" s="145"/>
      <c r="JK53" s="145"/>
      <c r="JL53" s="145"/>
      <c r="JM53" s="145"/>
      <c r="JN53" s="145"/>
      <c r="JO53" s="145"/>
      <c r="JP53" s="145"/>
      <c r="JQ53" s="145"/>
      <c r="JR53" s="145"/>
      <c r="JS53" s="145"/>
      <c r="JT53" s="145"/>
      <c r="JU53" s="145"/>
      <c r="JV53" s="145"/>
      <c r="JW53" s="145"/>
      <c r="JX53" s="145"/>
      <c r="JY53" s="145"/>
      <c r="JZ53" s="145"/>
      <c r="KA53" s="145"/>
      <c r="KB53" s="145"/>
      <c r="KC53" s="145"/>
      <c r="KD53" s="145"/>
      <c r="KE53" s="145"/>
      <c r="KF53" s="145"/>
      <c r="KG53" s="145"/>
      <c r="KH53" s="145"/>
      <c r="KI53" s="145"/>
      <c r="KJ53" s="145"/>
      <c r="KK53" s="145"/>
      <c r="KL53" s="145"/>
      <c r="KM53" s="145"/>
      <c r="KN53" s="145"/>
      <c r="KO53" s="145"/>
      <c r="KP53" s="145"/>
      <c r="KQ53" s="145"/>
      <c r="KR53" s="145"/>
      <c r="KS53" s="145"/>
      <c r="KT53" s="145"/>
      <c r="KU53" s="145"/>
      <c r="KV53" s="145"/>
      <c r="KW53" s="145"/>
      <c r="KX53" s="145"/>
      <c r="KY53" s="145"/>
      <c r="KZ53" s="145"/>
      <c r="LA53" s="145"/>
      <c r="LB53" s="145"/>
      <c r="LC53" s="145"/>
      <c r="LD53" s="145"/>
      <c r="LE53" s="145"/>
      <c r="LF53" s="145"/>
      <c r="LG53" s="145"/>
      <c r="LH53" s="145"/>
      <c r="LI53" s="145"/>
      <c r="LJ53" s="145"/>
      <c r="LK53" s="145"/>
      <c r="LL53" s="145"/>
      <c r="LM53" s="145"/>
      <c r="LN53" s="145"/>
      <c r="LO53" s="145"/>
      <c r="LP53" s="145"/>
      <c r="LQ53" s="145"/>
      <c r="LR53" s="145"/>
      <c r="LS53" s="145"/>
      <c r="LT53" s="145"/>
      <c r="LU53" s="145"/>
      <c r="LV53" s="145"/>
      <c r="LW53" s="145"/>
      <c r="LX53" s="145"/>
      <c r="LY53" s="145"/>
      <c r="LZ53" s="145"/>
      <c r="MA53" s="145"/>
      <c r="MB53" s="145"/>
      <c r="MC53" s="145"/>
      <c r="MD53" s="145"/>
      <c r="ME53" s="145"/>
      <c r="MF53" s="145"/>
      <c r="MG53" s="145"/>
      <c r="MH53" s="145"/>
      <c r="MI53" s="145"/>
      <c r="MJ53" s="145"/>
      <c r="MK53" s="145"/>
      <c r="ML53" s="145"/>
      <c r="MM53" s="145"/>
      <c r="MN53" s="145"/>
      <c r="MO53" s="145"/>
      <c r="MP53" s="145"/>
      <c r="MQ53" s="145"/>
      <c r="MR53" s="145"/>
      <c r="MS53" s="145"/>
      <c r="MT53" s="145"/>
      <c r="MU53" s="145"/>
      <c r="MV53" s="145"/>
      <c r="MW53" s="145"/>
      <c r="MX53" s="145"/>
      <c r="MY53" s="145"/>
      <c r="MZ53" s="145"/>
      <c r="NA53" s="145"/>
      <c r="NB53" s="145"/>
      <c r="NC53" s="145"/>
      <c r="ND53" s="145"/>
      <c r="NE53" s="145"/>
      <c r="NF53" s="145"/>
      <c r="NG53" s="145"/>
      <c r="NH53" s="145"/>
      <c r="NI53" s="145"/>
      <c r="NJ53" s="145"/>
      <c r="NK53" s="145"/>
      <c r="NL53" s="145"/>
      <c r="NM53" s="145"/>
      <c r="NN53" s="145"/>
      <c r="NO53" s="145"/>
      <c r="NP53" s="145"/>
      <c r="NQ53" s="145"/>
      <c r="NR53" s="145"/>
      <c r="NS53" s="145"/>
      <c r="NT53" s="145"/>
      <c r="NU53" s="145"/>
      <c r="NV53" s="145"/>
      <c r="NW53" s="145"/>
      <c r="NX53" s="145"/>
      <c r="NY53" s="145"/>
      <c r="NZ53" s="145"/>
      <c r="OA53" s="145"/>
      <c r="OB53" s="145"/>
      <c r="OC53" s="145"/>
      <c r="OD53" s="145"/>
      <c r="OE53" s="145"/>
      <c r="OF53" s="145"/>
      <c r="OG53" s="145"/>
      <c r="OH53" s="145"/>
      <c r="OI53" s="145"/>
      <c r="OJ53" s="145"/>
      <c r="OK53" s="145"/>
      <c r="OL53" s="145"/>
      <c r="OM53" s="145"/>
      <c r="ON53" s="145"/>
      <c r="OO53" s="145"/>
      <c r="OP53" s="145"/>
      <c r="OQ53" s="145"/>
      <c r="OR53" s="145"/>
      <c r="OS53" s="145"/>
      <c r="OT53" s="145"/>
      <c r="OU53" s="145"/>
      <c r="OV53" s="145"/>
      <c r="OW53" s="145"/>
      <c r="OX53" s="145"/>
      <c r="OY53" s="145"/>
      <c r="OZ53" s="145"/>
      <c r="PA53" s="145"/>
      <c r="PB53" s="145"/>
      <c r="PC53" s="145"/>
      <c r="PD53" s="145"/>
      <c r="PE53" s="145"/>
      <c r="PF53" s="145"/>
      <c r="PG53" s="145"/>
      <c r="PH53" s="145"/>
      <c r="PI53" s="145"/>
      <c r="PJ53" s="145"/>
      <c r="PK53" s="145"/>
      <c r="PL53" s="145"/>
      <c r="PM53" s="145"/>
      <c r="PN53" s="145"/>
      <c r="PO53" s="145"/>
      <c r="PP53" s="145"/>
      <c r="PQ53" s="145"/>
      <c r="PR53" s="145"/>
      <c r="PS53" s="145"/>
      <c r="PT53" s="145"/>
      <c r="PU53" s="145"/>
      <c r="PV53" s="145"/>
      <c r="PW53" s="145"/>
      <c r="PX53" s="145"/>
      <c r="PY53" s="145"/>
      <c r="PZ53" s="145"/>
      <c r="QA53" s="145"/>
      <c r="QB53" s="145"/>
      <c r="QC53" s="145"/>
      <c r="QD53" s="145"/>
      <c r="QE53" s="145"/>
      <c r="QF53" s="145"/>
      <c r="QG53" s="145"/>
      <c r="QH53" s="145"/>
      <c r="QI53" s="145"/>
      <c r="QJ53" s="145"/>
      <c r="QK53" s="145"/>
      <c r="QL53" s="145"/>
      <c r="QM53" s="145"/>
      <c r="QN53" s="145"/>
      <c r="QO53" s="145"/>
      <c r="QP53" s="145"/>
      <c r="QQ53" s="145"/>
      <c r="QR53" s="145"/>
      <c r="QS53" s="145"/>
      <c r="QT53" s="145"/>
      <c r="QU53" s="145"/>
      <c r="QV53" s="145"/>
      <c r="QW53" s="145"/>
      <c r="QX53" s="145"/>
      <c r="QY53" s="145"/>
      <c r="QZ53" s="145"/>
      <c r="RA53" s="145"/>
      <c r="RB53" s="145"/>
      <c r="RC53" s="145"/>
      <c r="RD53" s="145"/>
      <c r="RE53" s="145"/>
      <c r="RF53" s="145"/>
      <c r="RG53" s="145"/>
      <c r="RH53" s="145"/>
      <c r="RI53" s="145"/>
      <c r="RJ53" s="145"/>
      <c r="RK53" s="145"/>
      <c r="RL53" s="145"/>
      <c r="RM53" s="145"/>
      <c r="RN53" s="145"/>
      <c r="RO53" s="145"/>
      <c r="RP53" s="145"/>
      <c r="RQ53" s="145"/>
      <c r="RR53" s="145"/>
      <c r="RS53" s="145"/>
      <c r="RT53" s="145"/>
      <c r="RU53" s="145"/>
      <c r="RV53" s="145"/>
      <c r="RW53" s="145"/>
      <c r="RX53" s="145"/>
      <c r="RY53" s="145"/>
      <c r="RZ53" s="145"/>
      <c r="SA53" s="145"/>
      <c r="SB53" s="145"/>
      <c r="SC53" s="145"/>
      <c r="SD53" s="145"/>
      <c r="SE53" s="145"/>
      <c r="SF53" s="145"/>
      <c r="SG53" s="145"/>
      <c r="SH53" s="145"/>
      <c r="SI53" s="145"/>
      <c r="SJ53" s="145"/>
      <c r="SK53" s="145"/>
      <c r="SL53" s="145"/>
      <c r="SM53" s="145"/>
      <c r="SN53" s="145"/>
      <c r="SO53" s="145"/>
      <c r="SP53" s="145"/>
      <c r="SQ53" s="145"/>
      <c r="SR53" s="145"/>
      <c r="SS53" s="145"/>
      <c r="ST53" s="145"/>
      <c r="SU53" s="145"/>
      <c r="SV53" s="145"/>
      <c r="SW53" s="145"/>
      <c r="SX53" s="145"/>
      <c r="SY53" s="145"/>
      <c r="SZ53" s="145"/>
      <c r="TA53" s="145"/>
      <c r="TB53" s="145"/>
      <c r="TC53" s="145"/>
      <c r="TD53" s="145"/>
      <c r="TE53" s="145"/>
      <c r="TF53" s="145"/>
      <c r="TG53" s="145"/>
      <c r="TH53" s="145"/>
      <c r="TI53" s="145"/>
      <c r="TJ53" s="145"/>
      <c r="TK53" s="145"/>
      <c r="TL53" s="145"/>
      <c r="TM53" s="145"/>
      <c r="TN53" s="145"/>
      <c r="TO53" s="145"/>
      <c r="TP53" s="145"/>
      <c r="TQ53" s="145"/>
      <c r="TR53" s="145"/>
      <c r="TS53" s="145"/>
      <c r="TT53" s="145"/>
      <c r="TU53" s="145"/>
      <c r="TV53" s="145"/>
      <c r="TW53" s="145"/>
      <c r="TX53" s="145"/>
      <c r="TY53" s="145"/>
      <c r="TZ53" s="145"/>
      <c r="UA53" s="145"/>
      <c r="UB53" s="145"/>
      <c r="UC53" s="145"/>
      <c r="UD53" s="145"/>
      <c r="UE53" s="145"/>
      <c r="UF53" s="145"/>
      <c r="UG53" s="145"/>
      <c r="UH53" s="145"/>
      <c r="UI53" s="145"/>
      <c r="UJ53" s="145"/>
      <c r="UK53" s="145"/>
      <c r="UL53" s="145"/>
      <c r="UM53" s="145"/>
      <c r="UN53" s="145"/>
      <c r="UO53" s="145"/>
      <c r="UP53" s="145"/>
      <c r="UQ53" s="145"/>
      <c r="UR53" s="145"/>
      <c r="US53" s="145"/>
      <c r="UT53" s="145"/>
      <c r="UU53" s="145"/>
      <c r="UV53" s="145"/>
      <c r="UW53" s="145"/>
      <c r="UX53" s="145"/>
      <c r="UY53" s="145"/>
      <c r="UZ53" s="145"/>
      <c r="VA53" s="145"/>
      <c r="VB53" s="145"/>
      <c r="VC53" s="145"/>
      <c r="VD53" s="145"/>
      <c r="VE53" s="145"/>
      <c r="VF53" s="145"/>
      <c r="VG53" s="145"/>
      <c r="VH53" s="145"/>
      <c r="VI53" s="145"/>
      <c r="VJ53" s="145"/>
      <c r="VK53" s="145"/>
      <c r="VL53" s="145"/>
      <c r="VM53" s="145"/>
      <c r="VN53" s="145"/>
      <c r="VO53" s="145"/>
      <c r="VP53" s="145"/>
      <c r="VQ53" s="145"/>
      <c r="VR53" s="145"/>
      <c r="VS53" s="145"/>
      <c r="VT53" s="145"/>
      <c r="VU53" s="145"/>
      <c r="VV53" s="145"/>
      <c r="VW53" s="145"/>
      <c r="VX53" s="145"/>
      <c r="VY53" s="145"/>
      <c r="VZ53" s="145"/>
      <c r="WA53" s="145"/>
      <c r="WB53" s="145"/>
      <c r="WC53" s="145"/>
      <c r="WD53" s="145"/>
      <c r="WE53" s="145"/>
      <c r="WF53" s="145"/>
      <c r="WG53" s="145"/>
      <c r="WH53" s="145"/>
      <c r="WI53" s="145"/>
      <c r="WJ53" s="145"/>
      <c r="WK53" s="145"/>
      <c r="WL53" s="145"/>
      <c r="WM53" s="145"/>
      <c r="WN53" s="145"/>
      <c r="WO53" s="145"/>
      <c r="WP53" s="145"/>
      <c r="WQ53" s="145"/>
      <c r="WR53" s="145"/>
      <c r="WS53" s="145"/>
      <c r="WT53" s="145"/>
      <c r="WU53" s="145"/>
      <c r="WV53" s="145"/>
      <c r="WW53" s="145"/>
      <c r="WX53" s="145"/>
      <c r="WY53" s="145"/>
      <c r="WZ53" s="145"/>
      <c r="XA53" s="145"/>
      <c r="XB53" s="145"/>
      <c r="XC53" s="145"/>
      <c r="XD53" s="145"/>
      <c r="XE53" s="145"/>
      <c r="XF53" s="145"/>
      <c r="XG53" s="145"/>
      <c r="XH53" s="145"/>
      <c r="XI53" s="145"/>
      <c r="XJ53" s="145"/>
      <c r="XK53" s="145"/>
      <c r="XL53" s="145"/>
      <c r="XM53" s="145"/>
      <c r="XN53" s="145"/>
      <c r="XO53" s="145"/>
      <c r="XP53" s="145"/>
      <c r="XQ53" s="145"/>
      <c r="XR53" s="145"/>
      <c r="XS53" s="145"/>
      <c r="XT53" s="145"/>
      <c r="XU53" s="145"/>
      <c r="XV53" s="145"/>
      <c r="XW53" s="145"/>
      <c r="XX53" s="145"/>
      <c r="XY53" s="145"/>
      <c r="XZ53" s="145"/>
      <c r="YA53" s="145"/>
      <c r="YB53" s="145"/>
      <c r="YC53" s="145"/>
      <c r="YD53" s="145"/>
      <c r="YE53" s="145"/>
      <c r="YF53" s="145"/>
      <c r="YG53" s="145"/>
      <c r="YH53" s="145"/>
      <c r="YI53" s="145"/>
      <c r="YJ53" s="145"/>
      <c r="YK53" s="145"/>
      <c r="YL53" s="145"/>
      <c r="YM53" s="145"/>
      <c r="YN53" s="145"/>
      <c r="YO53" s="145"/>
      <c r="YP53" s="145"/>
      <c r="YQ53" s="145"/>
      <c r="YR53" s="145"/>
      <c r="YS53" s="145"/>
      <c r="YT53" s="145"/>
      <c r="YU53" s="145"/>
      <c r="YV53" s="145"/>
      <c r="YW53" s="145"/>
      <c r="YX53" s="145"/>
      <c r="YY53" s="145"/>
      <c r="YZ53" s="145"/>
      <c r="ZA53" s="145"/>
      <c r="ZB53" s="145"/>
      <c r="ZC53" s="145"/>
      <c r="ZD53" s="145"/>
      <c r="ZE53" s="145"/>
      <c r="ZF53" s="145"/>
      <c r="ZG53" s="145"/>
      <c r="ZH53" s="145"/>
      <c r="ZI53" s="145"/>
      <c r="ZJ53" s="145"/>
      <c r="ZK53" s="145"/>
      <c r="ZL53" s="145"/>
      <c r="ZM53" s="145"/>
      <c r="ZN53" s="145"/>
      <c r="ZO53" s="145"/>
      <c r="ZP53" s="145"/>
      <c r="ZQ53" s="145"/>
      <c r="ZR53" s="145"/>
      <c r="ZS53" s="145"/>
      <c r="ZT53" s="145"/>
      <c r="ZU53" s="145"/>
      <c r="ZV53" s="145"/>
      <c r="ZW53" s="145"/>
      <c r="ZX53" s="145"/>
      <c r="ZY53" s="145"/>
      <c r="ZZ53" s="145"/>
      <c r="AAA53" s="145"/>
      <c r="AAB53" s="145"/>
      <c r="AAC53" s="145"/>
      <c r="AAD53" s="145"/>
      <c r="AAE53" s="145"/>
      <c r="AAF53" s="145"/>
      <c r="AAG53" s="145"/>
      <c r="AAH53" s="145"/>
      <c r="AAI53" s="145"/>
      <c r="AAJ53" s="145"/>
      <c r="AAK53" s="145"/>
      <c r="AAL53" s="145"/>
      <c r="AAM53" s="145"/>
      <c r="AAN53" s="145"/>
      <c r="AAO53" s="145"/>
      <c r="AAP53" s="145"/>
      <c r="AAQ53" s="145"/>
      <c r="AAR53" s="145"/>
      <c r="AAS53" s="145"/>
      <c r="AAT53" s="145"/>
      <c r="AAU53" s="145"/>
      <c r="AAV53" s="145"/>
      <c r="AAW53" s="145"/>
      <c r="AAX53" s="145"/>
      <c r="AAY53" s="145"/>
      <c r="AAZ53" s="145"/>
      <c r="ABA53" s="145"/>
      <c r="ABB53" s="145"/>
      <c r="ABC53" s="145"/>
      <c r="ABD53" s="145"/>
      <c r="ABE53" s="145"/>
      <c r="ABF53" s="145"/>
      <c r="ABG53" s="145"/>
      <c r="ABH53" s="145"/>
      <c r="ABI53" s="145"/>
      <c r="ABJ53" s="145"/>
      <c r="ABK53" s="145"/>
      <c r="ABL53" s="145"/>
      <c r="ABM53" s="145"/>
      <c r="ABN53" s="145"/>
      <c r="ABO53" s="145"/>
      <c r="ABP53" s="145"/>
      <c r="ABQ53" s="145"/>
      <c r="ABR53" s="145"/>
      <c r="ABS53" s="145"/>
      <c r="ABT53" s="145"/>
      <c r="ABU53" s="145"/>
      <c r="ABV53" s="145"/>
      <c r="ABW53" s="145"/>
      <c r="ABX53" s="145"/>
      <c r="ABY53" s="145"/>
      <c r="ABZ53" s="145"/>
      <c r="ACA53" s="145"/>
      <c r="ACB53" s="145"/>
      <c r="ACC53" s="145"/>
      <c r="ACD53" s="145"/>
      <c r="ACE53" s="145"/>
      <c r="ACF53" s="145"/>
      <c r="ACG53" s="145"/>
      <c r="ACH53" s="145"/>
      <c r="ACI53" s="145"/>
      <c r="ACJ53" s="145"/>
      <c r="ACK53" s="145"/>
      <c r="ACL53" s="145"/>
      <c r="ACM53" s="145"/>
      <c r="ACN53" s="145"/>
      <c r="ACO53" s="145"/>
      <c r="ACP53" s="145"/>
      <c r="ACQ53" s="145"/>
      <c r="ACR53" s="145"/>
      <c r="ACS53" s="145"/>
      <c r="ACT53" s="145"/>
      <c r="ACU53" s="145"/>
      <c r="ACV53" s="145"/>
      <c r="ACW53" s="145"/>
      <c r="ACX53" s="145"/>
      <c r="ACY53" s="145"/>
      <c r="ACZ53" s="145"/>
      <c r="ADA53" s="145"/>
      <c r="ADB53" s="145"/>
      <c r="ADC53" s="145"/>
      <c r="ADD53" s="145"/>
      <c r="ADE53" s="145"/>
      <c r="ADF53" s="145"/>
      <c r="ADG53" s="145"/>
      <c r="ADH53" s="145"/>
      <c r="ADI53" s="145"/>
      <c r="ADJ53" s="145"/>
      <c r="ADK53" s="145"/>
      <c r="ADL53" s="145"/>
      <c r="ADM53" s="145"/>
      <c r="ADN53" s="145"/>
      <c r="ADO53" s="145"/>
      <c r="ADP53" s="145"/>
      <c r="ADQ53" s="145"/>
      <c r="ADR53" s="145"/>
      <c r="ADS53" s="145"/>
      <c r="ADT53" s="145"/>
      <c r="ADU53" s="145"/>
      <c r="ADV53" s="145"/>
      <c r="ADW53" s="145"/>
      <c r="ADX53" s="145"/>
      <c r="ADY53" s="145"/>
      <c r="ADZ53" s="145"/>
      <c r="AEA53" s="145"/>
      <c r="AEB53" s="145"/>
      <c r="AEC53" s="145"/>
      <c r="AED53" s="145"/>
      <c r="AEE53" s="145"/>
      <c r="AEF53" s="145"/>
      <c r="AEG53" s="145"/>
      <c r="AEH53" s="145"/>
      <c r="AEI53" s="145"/>
      <c r="AEJ53" s="145"/>
      <c r="AEK53" s="145"/>
      <c r="AEL53" s="145"/>
      <c r="AEM53" s="145"/>
      <c r="AEN53" s="145"/>
      <c r="AEO53" s="145"/>
      <c r="AEP53" s="145"/>
      <c r="AEQ53" s="145"/>
      <c r="AER53" s="145"/>
      <c r="AES53" s="145"/>
      <c r="AET53" s="145"/>
      <c r="AEU53" s="145"/>
      <c r="AEV53" s="145"/>
      <c r="AEW53" s="145"/>
      <c r="AEX53" s="145"/>
      <c r="AEY53" s="145"/>
      <c r="AEZ53" s="145"/>
      <c r="AFA53" s="145"/>
      <c r="AFB53" s="145"/>
      <c r="AFC53" s="145"/>
      <c r="AFD53" s="145"/>
      <c r="AFE53" s="145"/>
      <c r="AFF53" s="145"/>
      <c r="AFG53" s="145"/>
      <c r="AFH53" s="145"/>
      <c r="AFI53" s="145"/>
      <c r="AFJ53" s="145"/>
      <c r="AFK53" s="145"/>
      <c r="AFL53" s="145"/>
      <c r="AFM53" s="145"/>
      <c r="AFN53" s="145"/>
      <c r="AFO53" s="145"/>
      <c r="AFP53" s="145"/>
      <c r="AFQ53" s="145"/>
      <c r="AFR53" s="145"/>
      <c r="AFS53" s="145"/>
      <c r="AFT53" s="145"/>
      <c r="AFU53" s="145"/>
      <c r="AFV53" s="145"/>
      <c r="AFW53" s="145"/>
      <c r="AFX53" s="145"/>
      <c r="AFY53" s="145"/>
      <c r="AFZ53" s="145"/>
      <c r="AGA53" s="145"/>
      <c r="AGB53" s="145"/>
      <c r="AGC53" s="145"/>
      <c r="AGD53" s="145"/>
      <c r="AGE53" s="145"/>
      <c r="AGF53" s="145"/>
      <c r="AGG53" s="145"/>
      <c r="AGH53" s="145"/>
      <c r="AGI53" s="145"/>
      <c r="AGJ53" s="145"/>
      <c r="AGK53" s="145"/>
      <c r="AGL53" s="145"/>
      <c r="AGM53" s="145"/>
      <c r="AGN53" s="145"/>
      <c r="AGO53" s="145"/>
      <c r="AGP53" s="145"/>
      <c r="AGQ53" s="145"/>
      <c r="AGR53" s="145"/>
      <c r="AGS53" s="145"/>
      <c r="AGT53" s="145"/>
      <c r="AGU53" s="145"/>
      <c r="AGV53" s="145"/>
      <c r="AGW53" s="145"/>
      <c r="AGX53" s="145"/>
      <c r="AGY53" s="145"/>
      <c r="AGZ53" s="145"/>
      <c r="AHA53" s="145"/>
      <c r="AHB53" s="145"/>
      <c r="AHC53" s="145"/>
      <c r="AHD53" s="145"/>
      <c r="AHE53" s="145"/>
      <c r="AHF53" s="145"/>
      <c r="AHG53" s="145"/>
      <c r="AHH53" s="145"/>
      <c r="AHI53" s="145"/>
      <c r="AHJ53" s="145"/>
      <c r="AHK53" s="145"/>
      <c r="AHL53" s="145"/>
      <c r="AHM53" s="145"/>
      <c r="AHN53" s="145"/>
      <c r="AHO53" s="145"/>
      <c r="AHP53" s="145"/>
      <c r="AHQ53" s="145"/>
      <c r="AHR53" s="145"/>
      <c r="AHS53" s="145"/>
      <c r="AHT53" s="145"/>
      <c r="AHU53" s="145"/>
      <c r="AHV53" s="145"/>
      <c r="AHW53" s="145"/>
      <c r="AHX53" s="145"/>
      <c r="AHY53" s="145"/>
      <c r="AHZ53" s="145"/>
      <c r="AIA53" s="145"/>
      <c r="AIB53" s="145"/>
      <c r="AIC53" s="145"/>
      <c r="AID53" s="145"/>
      <c r="AIE53" s="145"/>
      <c r="AIF53" s="145"/>
      <c r="AIG53" s="145"/>
      <c r="AIH53" s="145"/>
      <c r="AII53" s="145"/>
      <c r="AIJ53" s="145"/>
      <c r="AIK53" s="145"/>
      <c r="AIL53" s="145"/>
      <c r="AIM53" s="145"/>
      <c r="AIN53" s="145"/>
      <c r="AIO53" s="145"/>
      <c r="AIP53" s="145"/>
      <c r="AIQ53" s="145"/>
      <c r="AIR53" s="145"/>
      <c r="AIS53" s="145"/>
      <c r="AIT53" s="145"/>
      <c r="AIU53" s="145"/>
      <c r="AIV53" s="145"/>
      <c r="AIW53" s="145"/>
      <c r="AIX53" s="145"/>
      <c r="AIY53" s="145"/>
      <c r="AIZ53" s="145"/>
      <c r="AJA53" s="145"/>
      <c r="AJB53" s="145"/>
      <c r="AJC53" s="145"/>
      <c r="AJD53" s="145"/>
      <c r="AJE53" s="145"/>
      <c r="AJF53" s="145"/>
      <c r="AJG53" s="145"/>
      <c r="AJH53" s="145"/>
      <c r="AJI53" s="145"/>
      <c r="AJJ53" s="145"/>
      <c r="AJK53" s="145"/>
      <c r="AJL53" s="145"/>
      <c r="AJM53" s="145"/>
      <c r="AJN53" s="145"/>
      <c r="AJO53" s="145"/>
      <c r="AJP53" s="145"/>
      <c r="AJQ53" s="145"/>
      <c r="AJR53" s="145"/>
      <c r="AJS53" s="145"/>
      <c r="AJT53" s="145"/>
      <c r="AJU53" s="145"/>
      <c r="AJV53" s="145"/>
      <c r="AJW53" s="145"/>
      <c r="AJX53" s="145"/>
      <c r="AJY53" s="145"/>
      <c r="AJZ53" s="145"/>
      <c r="AKA53" s="145"/>
      <c r="AKB53" s="145"/>
      <c r="AKC53" s="145"/>
      <c r="AKD53" s="145"/>
      <c r="AKE53" s="145"/>
      <c r="AKF53" s="145"/>
      <c r="AKG53" s="145"/>
      <c r="AKH53" s="145"/>
      <c r="AKI53" s="145"/>
      <c r="AKJ53" s="145"/>
      <c r="AKK53" s="145"/>
      <c r="AKL53" s="145"/>
      <c r="AKM53" s="145"/>
      <c r="AKN53" s="145"/>
      <c r="AKO53" s="145"/>
      <c r="AKP53" s="145"/>
      <c r="AKQ53" s="145"/>
      <c r="AKR53" s="145"/>
      <c r="AKS53" s="145"/>
      <c r="AKT53" s="145"/>
      <c r="AKU53" s="145"/>
      <c r="AKV53" s="145"/>
      <c r="AKW53" s="145"/>
      <c r="AKX53" s="145"/>
      <c r="AKY53" s="145"/>
      <c r="AKZ53" s="145"/>
      <c r="ALA53" s="145"/>
      <c r="ALB53" s="145"/>
      <c r="ALC53" s="145"/>
      <c r="ALD53" s="145"/>
      <c r="ALE53" s="145"/>
      <c r="ALF53" s="145"/>
      <c r="ALG53" s="145"/>
      <c r="ALH53" s="145"/>
      <c r="ALI53" s="145"/>
      <c r="ALJ53" s="145"/>
      <c r="ALK53" s="145"/>
      <c r="ALL53" s="145"/>
      <c r="ALM53" s="145"/>
      <c r="ALN53" s="145"/>
      <c r="ALO53" s="145"/>
      <c r="ALP53" s="145"/>
      <c r="ALQ53" s="145"/>
      <c r="ALR53" s="145"/>
      <c r="ALS53" s="145"/>
      <c r="ALT53" s="145"/>
      <c r="ALU53" s="145"/>
      <c r="ALV53" s="145"/>
      <c r="ALW53" s="145"/>
      <c r="ALX53" s="145"/>
      <c r="ALY53" s="145"/>
      <c r="ALZ53" s="145"/>
    </row>
    <row r="54" spans="1:1014" ht="13.95" customHeight="1" x14ac:dyDescent="0.3">
      <c r="A54" s="151"/>
      <c r="B54" s="151"/>
      <c r="C54" s="253" t="s">
        <v>28</v>
      </c>
      <c r="D54" s="253"/>
      <c r="E54" s="253"/>
      <c r="F54" s="253"/>
      <c r="G54" s="167">
        <f>SUM(G45:G53)</f>
        <v>0.28000000000000003</v>
      </c>
      <c r="H54" s="154">
        <f>SUM(H45:H53)</f>
        <v>0</v>
      </c>
      <c r="I54" s="152"/>
      <c r="J54" s="145"/>
      <c r="K54" s="145"/>
      <c r="L54" s="145"/>
      <c r="M54" s="145"/>
      <c r="N54" s="145"/>
      <c r="O54" s="145"/>
      <c r="P54" s="145"/>
      <c r="Q54" s="145"/>
      <c r="R54" s="145"/>
      <c r="S54" s="145"/>
      <c r="T54" s="145"/>
      <c r="U54" s="145"/>
      <c r="V54" s="145"/>
      <c r="W54" s="145"/>
      <c r="X54" s="145"/>
      <c r="Y54" s="145"/>
      <c r="Z54" s="145"/>
      <c r="AA54" s="145"/>
      <c r="AB54" s="145"/>
      <c r="AC54" s="145"/>
      <c r="AD54" s="145"/>
      <c r="AE54" s="145"/>
      <c r="AF54" s="145"/>
      <c r="AG54" s="145"/>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c r="BI54" s="145"/>
      <c r="BJ54" s="145"/>
      <c r="BK54" s="145"/>
      <c r="BL54" s="145"/>
      <c r="BM54" s="145"/>
      <c r="BN54" s="145"/>
      <c r="BO54" s="145"/>
      <c r="BP54" s="145"/>
      <c r="BQ54" s="145"/>
      <c r="BR54" s="145"/>
      <c r="BS54" s="145"/>
      <c r="BT54" s="145"/>
      <c r="BU54" s="145"/>
      <c r="BV54" s="145"/>
      <c r="BW54" s="145"/>
      <c r="BX54" s="145"/>
      <c r="BY54" s="145"/>
      <c r="BZ54" s="145"/>
      <c r="CA54" s="145"/>
      <c r="CB54" s="145"/>
      <c r="CC54" s="145"/>
      <c r="CD54" s="145"/>
      <c r="CE54" s="145"/>
      <c r="CF54" s="145"/>
      <c r="CG54" s="145"/>
      <c r="CH54" s="145"/>
      <c r="CI54" s="145"/>
      <c r="CJ54" s="145"/>
      <c r="CK54" s="145"/>
      <c r="CL54" s="145"/>
      <c r="CM54" s="145"/>
      <c r="CN54" s="145"/>
      <c r="CO54" s="145"/>
      <c r="CP54" s="145"/>
      <c r="CQ54" s="145"/>
      <c r="CR54" s="145"/>
      <c r="CS54" s="145"/>
      <c r="CT54" s="145"/>
      <c r="CU54" s="145"/>
      <c r="CV54" s="145"/>
      <c r="CW54" s="145"/>
      <c r="CX54" s="145"/>
      <c r="CY54" s="145"/>
      <c r="CZ54" s="145"/>
      <c r="DA54" s="145"/>
      <c r="DB54" s="145"/>
      <c r="DC54" s="145"/>
      <c r="DD54" s="145"/>
      <c r="DE54" s="145"/>
      <c r="DF54" s="145"/>
      <c r="DG54" s="145"/>
      <c r="DH54" s="145"/>
      <c r="DI54" s="145"/>
      <c r="DJ54" s="145"/>
      <c r="DK54" s="145"/>
      <c r="DL54" s="145"/>
      <c r="DM54" s="145"/>
      <c r="DN54" s="145"/>
      <c r="DO54" s="145"/>
      <c r="DP54" s="145"/>
      <c r="DQ54" s="145"/>
      <c r="DR54" s="145"/>
      <c r="DS54" s="145"/>
      <c r="DT54" s="145"/>
      <c r="DU54" s="145"/>
      <c r="DV54" s="145"/>
      <c r="DW54" s="145"/>
      <c r="DX54" s="145"/>
      <c r="DY54" s="145"/>
      <c r="DZ54" s="145"/>
      <c r="EA54" s="145"/>
      <c r="EB54" s="145"/>
      <c r="EC54" s="145"/>
      <c r="ED54" s="145"/>
      <c r="EE54" s="145"/>
      <c r="EF54" s="145"/>
      <c r="EG54" s="145"/>
      <c r="EH54" s="145"/>
      <c r="EI54" s="145"/>
      <c r="EJ54" s="145"/>
      <c r="EK54" s="145"/>
      <c r="EL54" s="145"/>
      <c r="EM54" s="145"/>
      <c r="EN54" s="145"/>
      <c r="EO54" s="145"/>
      <c r="EP54" s="145"/>
      <c r="EQ54" s="145"/>
      <c r="ER54" s="145"/>
      <c r="ES54" s="145"/>
      <c r="ET54" s="145"/>
      <c r="EU54" s="145"/>
      <c r="EV54" s="145"/>
      <c r="EW54" s="145"/>
      <c r="EX54" s="145"/>
      <c r="EY54" s="145"/>
      <c r="EZ54" s="145"/>
      <c r="FA54" s="145"/>
      <c r="FB54" s="145"/>
      <c r="FC54" s="145"/>
      <c r="FD54" s="145"/>
      <c r="FE54" s="145"/>
      <c r="FF54" s="145"/>
      <c r="FG54" s="145"/>
      <c r="FH54" s="145"/>
      <c r="FI54" s="145"/>
      <c r="FJ54" s="145"/>
      <c r="FK54" s="145"/>
      <c r="FL54" s="145"/>
      <c r="FM54" s="145"/>
      <c r="FN54" s="145"/>
      <c r="FO54" s="145"/>
      <c r="FP54" s="145"/>
      <c r="FQ54" s="145"/>
      <c r="FR54" s="145"/>
      <c r="FS54" s="145"/>
      <c r="FT54" s="145"/>
      <c r="FU54" s="145"/>
      <c r="FV54" s="145"/>
      <c r="FW54" s="145"/>
      <c r="FX54" s="145"/>
      <c r="FY54" s="145"/>
      <c r="FZ54" s="145"/>
      <c r="GA54" s="145"/>
      <c r="GB54" s="145"/>
      <c r="GC54" s="145"/>
      <c r="GD54" s="145"/>
      <c r="GE54" s="145"/>
      <c r="GF54" s="145"/>
      <c r="GG54" s="145"/>
      <c r="GH54" s="145"/>
      <c r="GI54" s="145"/>
      <c r="GJ54" s="145"/>
      <c r="GK54" s="145"/>
      <c r="GL54" s="145"/>
      <c r="GM54" s="145"/>
      <c r="GN54" s="145"/>
      <c r="GO54" s="145"/>
      <c r="GP54" s="145"/>
      <c r="GQ54" s="145"/>
      <c r="GR54" s="145"/>
      <c r="GS54" s="145"/>
      <c r="GT54" s="145"/>
      <c r="GU54" s="145"/>
      <c r="GV54" s="145"/>
      <c r="GW54" s="145"/>
      <c r="GX54" s="145"/>
      <c r="GY54" s="145"/>
      <c r="GZ54" s="145"/>
      <c r="HA54" s="145"/>
      <c r="HB54" s="145"/>
      <c r="HC54" s="145"/>
      <c r="HD54" s="145"/>
      <c r="HE54" s="145"/>
      <c r="HF54" s="145"/>
      <c r="HG54" s="145"/>
      <c r="HH54" s="145"/>
      <c r="HI54" s="145"/>
      <c r="HJ54" s="145"/>
      <c r="HK54" s="145"/>
      <c r="HL54" s="145"/>
      <c r="HM54" s="145"/>
      <c r="HN54" s="145"/>
      <c r="HO54" s="145"/>
      <c r="HP54" s="145"/>
      <c r="HQ54" s="145"/>
      <c r="HR54" s="145"/>
      <c r="HS54" s="145"/>
      <c r="HT54" s="145"/>
      <c r="HU54" s="145"/>
      <c r="HV54" s="145"/>
      <c r="HW54" s="145"/>
      <c r="HX54" s="145"/>
      <c r="HY54" s="145"/>
      <c r="HZ54" s="145"/>
      <c r="IA54" s="145"/>
      <c r="IB54" s="145"/>
      <c r="IC54" s="145"/>
      <c r="ID54" s="145"/>
      <c r="IE54" s="145"/>
      <c r="IF54" s="145"/>
      <c r="IG54" s="145"/>
      <c r="IH54" s="145"/>
      <c r="II54" s="145"/>
      <c r="IJ54" s="145"/>
      <c r="IK54" s="145"/>
      <c r="IL54" s="145"/>
      <c r="IM54" s="145"/>
      <c r="IN54" s="145"/>
      <c r="IO54" s="145"/>
      <c r="IP54" s="145"/>
      <c r="IQ54" s="145"/>
      <c r="IR54" s="145"/>
      <c r="IS54" s="145"/>
      <c r="IT54" s="145"/>
      <c r="IU54" s="145"/>
      <c r="IV54" s="145"/>
      <c r="IW54" s="145"/>
      <c r="IX54" s="145"/>
      <c r="IY54" s="145"/>
      <c r="IZ54" s="145"/>
      <c r="JA54" s="145"/>
      <c r="JB54" s="145"/>
      <c r="JC54" s="145"/>
      <c r="JD54" s="145"/>
      <c r="JE54" s="145"/>
      <c r="JF54" s="145"/>
      <c r="JG54" s="145"/>
      <c r="JH54" s="145"/>
      <c r="JI54" s="145"/>
      <c r="JJ54" s="145"/>
      <c r="JK54" s="145"/>
      <c r="JL54" s="145"/>
      <c r="JM54" s="145"/>
      <c r="JN54" s="145"/>
      <c r="JO54" s="145"/>
      <c r="JP54" s="145"/>
      <c r="JQ54" s="145"/>
      <c r="JR54" s="145"/>
      <c r="JS54" s="145"/>
      <c r="JT54" s="145"/>
      <c r="JU54" s="145"/>
      <c r="JV54" s="145"/>
      <c r="JW54" s="145"/>
      <c r="JX54" s="145"/>
      <c r="JY54" s="145"/>
      <c r="JZ54" s="145"/>
      <c r="KA54" s="145"/>
      <c r="KB54" s="145"/>
      <c r="KC54" s="145"/>
      <c r="KD54" s="145"/>
      <c r="KE54" s="145"/>
      <c r="KF54" s="145"/>
      <c r="KG54" s="145"/>
      <c r="KH54" s="145"/>
      <c r="KI54" s="145"/>
      <c r="KJ54" s="145"/>
      <c r="KK54" s="145"/>
      <c r="KL54" s="145"/>
      <c r="KM54" s="145"/>
      <c r="KN54" s="145"/>
      <c r="KO54" s="145"/>
      <c r="KP54" s="145"/>
      <c r="KQ54" s="145"/>
      <c r="KR54" s="145"/>
      <c r="KS54" s="145"/>
      <c r="KT54" s="145"/>
      <c r="KU54" s="145"/>
      <c r="KV54" s="145"/>
      <c r="KW54" s="145"/>
      <c r="KX54" s="145"/>
      <c r="KY54" s="145"/>
      <c r="KZ54" s="145"/>
      <c r="LA54" s="145"/>
      <c r="LB54" s="145"/>
      <c r="LC54" s="145"/>
      <c r="LD54" s="145"/>
      <c r="LE54" s="145"/>
      <c r="LF54" s="145"/>
      <c r="LG54" s="145"/>
      <c r="LH54" s="145"/>
      <c r="LI54" s="145"/>
      <c r="LJ54" s="145"/>
      <c r="LK54" s="145"/>
      <c r="LL54" s="145"/>
      <c r="LM54" s="145"/>
      <c r="LN54" s="145"/>
      <c r="LO54" s="145"/>
      <c r="LP54" s="145"/>
      <c r="LQ54" s="145"/>
      <c r="LR54" s="145"/>
      <c r="LS54" s="145"/>
      <c r="LT54" s="145"/>
      <c r="LU54" s="145"/>
      <c r="LV54" s="145"/>
      <c r="LW54" s="145"/>
      <c r="LX54" s="145"/>
      <c r="LY54" s="145"/>
      <c r="LZ54" s="145"/>
      <c r="MA54" s="145"/>
      <c r="MB54" s="145"/>
      <c r="MC54" s="145"/>
      <c r="MD54" s="145"/>
      <c r="ME54" s="145"/>
      <c r="MF54" s="145"/>
      <c r="MG54" s="145"/>
      <c r="MH54" s="145"/>
      <c r="MI54" s="145"/>
      <c r="MJ54" s="145"/>
      <c r="MK54" s="145"/>
      <c r="ML54" s="145"/>
      <c r="MM54" s="145"/>
      <c r="MN54" s="145"/>
      <c r="MO54" s="145"/>
      <c r="MP54" s="145"/>
      <c r="MQ54" s="145"/>
      <c r="MR54" s="145"/>
      <c r="MS54" s="145"/>
      <c r="MT54" s="145"/>
      <c r="MU54" s="145"/>
      <c r="MV54" s="145"/>
      <c r="MW54" s="145"/>
      <c r="MX54" s="145"/>
      <c r="MY54" s="145"/>
      <c r="MZ54" s="145"/>
      <c r="NA54" s="145"/>
      <c r="NB54" s="145"/>
      <c r="NC54" s="145"/>
      <c r="ND54" s="145"/>
      <c r="NE54" s="145"/>
      <c r="NF54" s="145"/>
      <c r="NG54" s="145"/>
      <c r="NH54" s="145"/>
      <c r="NI54" s="145"/>
      <c r="NJ54" s="145"/>
      <c r="NK54" s="145"/>
      <c r="NL54" s="145"/>
      <c r="NM54" s="145"/>
      <c r="NN54" s="145"/>
      <c r="NO54" s="145"/>
      <c r="NP54" s="145"/>
      <c r="NQ54" s="145"/>
      <c r="NR54" s="145"/>
      <c r="NS54" s="145"/>
      <c r="NT54" s="145"/>
      <c r="NU54" s="145"/>
      <c r="NV54" s="145"/>
      <c r="NW54" s="145"/>
      <c r="NX54" s="145"/>
      <c r="NY54" s="145"/>
      <c r="NZ54" s="145"/>
      <c r="OA54" s="145"/>
      <c r="OB54" s="145"/>
      <c r="OC54" s="145"/>
      <c r="OD54" s="145"/>
      <c r="OE54" s="145"/>
      <c r="OF54" s="145"/>
      <c r="OG54" s="145"/>
      <c r="OH54" s="145"/>
      <c r="OI54" s="145"/>
      <c r="OJ54" s="145"/>
      <c r="OK54" s="145"/>
      <c r="OL54" s="145"/>
      <c r="OM54" s="145"/>
      <c r="ON54" s="145"/>
      <c r="OO54" s="145"/>
      <c r="OP54" s="145"/>
      <c r="OQ54" s="145"/>
      <c r="OR54" s="145"/>
      <c r="OS54" s="145"/>
      <c r="OT54" s="145"/>
      <c r="OU54" s="145"/>
      <c r="OV54" s="145"/>
      <c r="OW54" s="145"/>
      <c r="OX54" s="145"/>
      <c r="OY54" s="145"/>
      <c r="OZ54" s="145"/>
      <c r="PA54" s="145"/>
      <c r="PB54" s="145"/>
      <c r="PC54" s="145"/>
      <c r="PD54" s="145"/>
      <c r="PE54" s="145"/>
      <c r="PF54" s="145"/>
      <c r="PG54" s="145"/>
      <c r="PH54" s="145"/>
      <c r="PI54" s="145"/>
      <c r="PJ54" s="145"/>
      <c r="PK54" s="145"/>
      <c r="PL54" s="145"/>
      <c r="PM54" s="145"/>
      <c r="PN54" s="145"/>
      <c r="PO54" s="145"/>
      <c r="PP54" s="145"/>
      <c r="PQ54" s="145"/>
      <c r="PR54" s="145"/>
      <c r="PS54" s="145"/>
      <c r="PT54" s="145"/>
      <c r="PU54" s="145"/>
      <c r="PV54" s="145"/>
      <c r="PW54" s="145"/>
      <c r="PX54" s="145"/>
      <c r="PY54" s="145"/>
      <c r="PZ54" s="145"/>
      <c r="QA54" s="145"/>
      <c r="QB54" s="145"/>
      <c r="QC54" s="145"/>
      <c r="QD54" s="145"/>
      <c r="QE54" s="145"/>
      <c r="QF54" s="145"/>
      <c r="QG54" s="145"/>
      <c r="QH54" s="145"/>
      <c r="QI54" s="145"/>
      <c r="QJ54" s="145"/>
      <c r="QK54" s="145"/>
      <c r="QL54" s="145"/>
      <c r="QM54" s="145"/>
      <c r="QN54" s="145"/>
      <c r="QO54" s="145"/>
      <c r="QP54" s="145"/>
      <c r="QQ54" s="145"/>
      <c r="QR54" s="145"/>
      <c r="QS54" s="145"/>
      <c r="QT54" s="145"/>
      <c r="QU54" s="145"/>
      <c r="QV54" s="145"/>
      <c r="QW54" s="145"/>
      <c r="QX54" s="145"/>
      <c r="QY54" s="145"/>
      <c r="QZ54" s="145"/>
      <c r="RA54" s="145"/>
      <c r="RB54" s="145"/>
      <c r="RC54" s="145"/>
      <c r="RD54" s="145"/>
      <c r="RE54" s="145"/>
      <c r="RF54" s="145"/>
      <c r="RG54" s="145"/>
      <c r="RH54" s="145"/>
      <c r="RI54" s="145"/>
      <c r="RJ54" s="145"/>
      <c r="RK54" s="145"/>
      <c r="RL54" s="145"/>
      <c r="RM54" s="145"/>
      <c r="RN54" s="145"/>
      <c r="RO54" s="145"/>
      <c r="RP54" s="145"/>
      <c r="RQ54" s="145"/>
      <c r="RR54" s="145"/>
      <c r="RS54" s="145"/>
      <c r="RT54" s="145"/>
      <c r="RU54" s="145"/>
      <c r="RV54" s="145"/>
      <c r="RW54" s="145"/>
      <c r="RX54" s="145"/>
      <c r="RY54" s="145"/>
      <c r="RZ54" s="145"/>
      <c r="SA54" s="145"/>
      <c r="SB54" s="145"/>
      <c r="SC54" s="145"/>
      <c r="SD54" s="145"/>
      <c r="SE54" s="145"/>
      <c r="SF54" s="145"/>
      <c r="SG54" s="145"/>
      <c r="SH54" s="145"/>
      <c r="SI54" s="145"/>
      <c r="SJ54" s="145"/>
      <c r="SK54" s="145"/>
      <c r="SL54" s="145"/>
      <c r="SM54" s="145"/>
      <c r="SN54" s="145"/>
      <c r="SO54" s="145"/>
      <c r="SP54" s="145"/>
      <c r="SQ54" s="145"/>
      <c r="SR54" s="145"/>
      <c r="SS54" s="145"/>
      <c r="ST54" s="145"/>
      <c r="SU54" s="145"/>
      <c r="SV54" s="145"/>
      <c r="SW54" s="145"/>
      <c r="SX54" s="145"/>
      <c r="SY54" s="145"/>
      <c r="SZ54" s="145"/>
      <c r="TA54" s="145"/>
      <c r="TB54" s="145"/>
      <c r="TC54" s="145"/>
      <c r="TD54" s="145"/>
      <c r="TE54" s="145"/>
      <c r="TF54" s="145"/>
      <c r="TG54" s="145"/>
      <c r="TH54" s="145"/>
      <c r="TI54" s="145"/>
      <c r="TJ54" s="145"/>
      <c r="TK54" s="145"/>
      <c r="TL54" s="145"/>
      <c r="TM54" s="145"/>
      <c r="TN54" s="145"/>
      <c r="TO54" s="145"/>
      <c r="TP54" s="145"/>
      <c r="TQ54" s="145"/>
      <c r="TR54" s="145"/>
      <c r="TS54" s="145"/>
      <c r="TT54" s="145"/>
      <c r="TU54" s="145"/>
      <c r="TV54" s="145"/>
      <c r="TW54" s="145"/>
      <c r="TX54" s="145"/>
      <c r="TY54" s="145"/>
      <c r="TZ54" s="145"/>
      <c r="UA54" s="145"/>
      <c r="UB54" s="145"/>
      <c r="UC54" s="145"/>
      <c r="UD54" s="145"/>
      <c r="UE54" s="145"/>
      <c r="UF54" s="145"/>
      <c r="UG54" s="145"/>
      <c r="UH54" s="145"/>
      <c r="UI54" s="145"/>
      <c r="UJ54" s="145"/>
      <c r="UK54" s="145"/>
      <c r="UL54" s="145"/>
      <c r="UM54" s="145"/>
      <c r="UN54" s="145"/>
      <c r="UO54" s="145"/>
      <c r="UP54" s="145"/>
      <c r="UQ54" s="145"/>
      <c r="UR54" s="145"/>
      <c r="US54" s="145"/>
      <c r="UT54" s="145"/>
      <c r="UU54" s="145"/>
      <c r="UV54" s="145"/>
      <c r="UW54" s="145"/>
      <c r="UX54" s="145"/>
      <c r="UY54" s="145"/>
      <c r="UZ54" s="145"/>
      <c r="VA54" s="145"/>
      <c r="VB54" s="145"/>
      <c r="VC54" s="145"/>
      <c r="VD54" s="145"/>
      <c r="VE54" s="145"/>
      <c r="VF54" s="145"/>
      <c r="VG54" s="145"/>
      <c r="VH54" s="145"/>
      <c r="VI54" s="145"/>
      <c r="VJ54" s="145"/>
      <c r="VK54" s="145"/>
      <c r="VL54" s="145"/>
      <c r="VM54" s="145"/>
      <c r="VN54" s="145"/>
      <c r="VO54" s="145"/>
      <c r="VP54" s="145"/>
      <c r="VQ54" s="145"/>
      <c r="VR54" s="145"/>
      <c r="VS54" s="145"/>
      <c r="VT54" s="145"/>
      <c r="VU54" s="145"/>
      <c r="VV54" s="145"/>
      <c r="VW54" s="145"/>
      <c r="VX54" s="145"/>
      <c r="VY54" s="145"/>
      <c r="VZ54" s="145"/>
      <c r="WA54" s="145"/>
      <c r="WB54" s="145"/>
      <c r="WC54" s="145"/>
      <c r="WD54" s="145"/>
      <c r="WE54" s="145"/>
      <c r="WF54" s="145"/>
      <c r="WG54" s="145"/>
      <c r="WH54" s="145"/>
      <c r="WI54" s="145"/>
      <c r="WJ54" s="145"/>
      <c r="WK54" s="145"/>
      <c r="WL54" s="145"/>
      <c r="WM54" s="145"/>
      <c r="WN54" s="145"/>
      <c r="WO54" s="145"/>
      <c r="WP54" s="145"/>
      <c r="WQ54" s="145"/>
      <c r="WR54" s="145"/>
      <c r="WS54" s="145"/>
      <c r="WT54" s="145"/>
      <c r="WU54" s="145"/>
      <c r="WV54" s="145"/>
      <c r="WW54" s="145"/>
      <c r="WX54" s="145"/>
      <c r="WY54" s="145"/>
      <c r="WZ54" s="145"/>
      <c r="XA54" s="145"/>
      <c r="XB54" s="145"/>
      <c r="XC54" s="145"/>
      <c r="XD54" s="145"/>
      <c r="XE54" s="145"/>
      <c r="XF54" s="145"/>
      <c r="XG54" s="145"/>
      <c r="XH54" s="145"/>
      <c r="XI54" s="145"/>
      <c r="XJ54" s="145"/>
      <c r="XK54" s="145"/>
      <c r="XL54" s="145"/>
      <c r="XM54" s="145"/>
      <c r="XN54" s="145"/>
      <c r="XO54" s="145"/>
      <c r="XP54" s="145"/>
      <c r="XQ54" s="145"/>
      <c r="XR54" s="145"/>
      <c r="XS54" s="145"/>
      <c r="XT54" s="145"/>
      <c r="XU54" s="145"/>
      <c r="XV54" s="145"/>
      <c r="XW54" s="145"/>
      <c r="XX54" s="145"/>
      <c r="XY54" s="145"/>
      <c r="XZ54" s="145"/>
      <c r="YA54" s="145"/>
      <c r="YB54" s="145"/>
      <c r="YC54" s="145"/>
      <c r="YD54" s="145"/>
      <c r="YE54" s="145"/>
      <c r="YF54" s="145"/>
      <c r="YG54" s="145"/>
      <c r="YH54" s="145"/>
      <c r="YI54" s="145"/>
      <c r="YJ54" s="145"/>
      <c r="YK54" s="145"/>
      <c r="YL54" s="145"/>
      <c r="YM54" s="145"/>
      <c r="YN54" s="145"/>
      <c r="YO54" s="145"/>
      <c r="YP54" s="145"/>
      <c r="YQ54" s="145"/>
      <c r="YR54" s="145"/>
      <c r="YS54" s="145"/>
      <c r="YT54" s="145"/>
      <c r="YU54" s="145"/>
      <c r="YV54" s="145"/>
      <c r="YW54" s="145"/>
      <c r="YX54" s="145"/>
      <c r="YY54" s="145"/>
      <c r="YZ54" s="145"/>
      <c r="ZA54" s="145"/>
      <c r="ZB54" s="145"/>
      <c r="ZC54" s="145"/>
      <c r="ZD54" s="145"/>
      <c r="ZE54" s="145"/>
      <c r="ZF54" s="145"/>
      <c r="ZG54" s="145"/>
      <c r="ZH54" s="145"/>
      <c r="ZI54" s="145"/>
      <c r="ZJ54" s="145"/>
      <c r="ZK54" s="145"/>
      <c r="ZL54" s="145"/>
      <c r="ZM54" s="145"/>
      <c r="ZN54" s="145"/>
      <c r="ZO54" s="145"/>
      <c r="ZP54" s="145"/>
      <c r="ZQ54" s="145"/>
      <c r="ZR54" s="145"/>
      <c r="ZS54" s="145"/>
      <c r="ZT54" s="145"/>
      <c r="ZU54" s="145"/>
      <c r="ZV54" s="145"/>
      <c r="ZW54" s="145"/>
      <c r="ZX54" s="145"/>
      <c r="ZY54" s="145"/>
      <c r="ZZ54" s="145"/>
      <c r="AAA54" s="145"/>
      <c r="AAB54" s="145"/>
      <c r="AAC54" s="145"/>
      <c r="AAD54" s="145"/>
      <c r="AAE54" s="145"/>
      <c r="AAF54" s="145"/>
      <c r="AAG54" s="145"/>
      <c r="AAH54" s="145"/>
      <c r="AAI54" s="145"/>
      <c r="AAJ54" s="145"/>
      <c r="AAK54" s="145"/>
      <c r="AAL54" s="145"/>
      <c r="AAM54" s="145"/>
      <c r="AAN54" s="145"/>
      <c r="AAO54" s="145"/>
      <c r="AAP54" s="145"/>
      <c r="AAQ54" s="145"/>
      <c r="AAR54" s="145"/>
      <c r="AAS54" s="145"/>
      <c r="AAT54" s="145"/>
      <c r="AAU54" s="145"/>
      <c r="AAV54" s="145"/>
      <c r="AAW54" s="145"/>
      <c r="AAX54" s="145"/>
      <c r="AAY54" s="145"/>
      <c r="AAZ54" s="145"/>
      <c r="ABA54" s="145"/>
      <c r="ABB54" s="145"/>
      <c r="ABC54" s="145"/>
      <c r="ABD54" s="145"/>
      <c r="ABE54" s="145"/>
      <c r="ABF54" s="145"/>
      <c r="ABG54" s="145"/>
      <c r="ABH54" s="145"/>
      <c r="ABI54" s="145"/>
      <c r="ABJ54" s="145"/>
      <c r="ABK54" s="145"/>
      <c r="ABL54" s="145"/>
      <c r="ABM54" s="145"/>
      <c r="ABN54" s="145"/>
      <c r="ABO54" s="145"/>
      <c r="ABP54" s="145"/>
      <c r="ABQ54" s="145"/>
      <c r="ABR54" s="145"/>
      <c r="ABS54" s="145"/>
      <c r="ABT54" s="145"/>
      <c r="ABU54" s="145"/>
      <c r="ABV54" s="145"/>
      <c r="ABW54" s="145"/>
      <c r="ABX54" s="145"/>
      <c r="ABY54" s="145"/>
      <c r="ABZ54" s="145"/>
      <c r="ACA54" s="145"/>
      <c r="ACB54" s="145"/>
      <c r="ACC54" s="145"/>
      <c r="ACD54" s="145"/>
      <c r="ACE54" s="145"/>
      <c r="ACF54" s="145"/>
      <c r="ACG54" s="145"/>
      <c r="ACH54" s="145"/>
      <c r="ACI54" s="145"/>
      <c r="ACJ54" s="145"/>
      <c r="ACK54" s="145"/>
      <c r="ACL54" s="145"/>
      <c r="ACM54" s="145"/>
      <c r="ACN54" s="145"/>
      <c r="ACO54" s="145"/>
      <c r="ACP54" s="145"/>
      <c r="ACQ54" s="145"/>
      <c r="ACR54" s="145"/>
      <c r="ACS54" s="145"/>
      <c r="ACT54" s="145"/>
      <c r="ACU54" s="145"/>
      <c r="ACV54" s="145"/>
      <c r="ACW54" s="145"/>
      <c r="ACX54" s="145"/>
      <c r="ACY54" s="145"/>
      <c r="ACZ54" s="145"/>
      <c r="ADA54" s="145"/>
      <c r="ADB54" s="145"/>
      <c r="ADC54" s="145"/>
      <c r="ADD54" s="145"/>
      <c r="ADE54" s="145"/>
      <c r="ADF54" s="145"/>
      <c r="ADG54" s="145"/>
      <c r="ADH54" s="145"/>
      <c r="ADI54" s="145"/>
      <c r="ADJ54" s="145"/>
      <c r="ADK54" s="145"/>
      <c r="ADL54" s="145"/>
      <c r="ADM54" s="145"/>
      <c r="ADN54" s="145"/>
      <c r="ADO54" s="145"/>
      <c r="ADP54" s="145"/>
      <c r="ADQ54" s="145"/>
      <c r="ADR54" s="145"/>
      <c r="ADS54" s="145"/>
      <c r="ADT54" s="145"/>
      <c r="ADU54" s="145"/>
      <c r="ADV54" s="145"/>
      <c r="ADW54" s="145"/>
      <c r="ADX54" s="145"/>
      <c r="ADY54" s="145"/>
      <c r="ADZ54" s="145"/>
      <c r="AEA54" s="145"/>
      <c r="AEB54" s="145"/>
      <c r="AEC54" s="145"/>
      <c r="AED54" s="145"/>
      <c r="AEE54" s="145"/>
      <c r="AEF54" s="145"/>
      <c r="AEG54" s="145"/>
      <c r="AEH54" s="145"/>
      <c r="AEI54" s="145"/>
      <c r="AEJ54" s="145"/>
      <c r="AEK54" s="145"/>
      <c r="AEL54" s="145"/>
      <c r="AEM54" s="145"/>
      <c r="AEN54" s="145"/>
      <c r="AEO54" s="145"/>
      <c r="AEP54" s="145"/>
      <c r="AEQ54" s="145"/>
      <c r="AER54" s="145"/>
      <c r="AES54" s="145"/>
      <c r="AET54" s="145"/>
      <c r="AEU54" s="145"/>
      <c r="AEV54" s="145"/>
      <c r="AEW54" s="145"/>
      <c r="AEX54" s="145"/>
      <c r="AEY54" s="145"/>
      <c r="AEZ54" s="145"/>
      <c r="AFA54" s="145"/>
      <c r="AFB54" s="145"/>
      <c r="AFC54" s="145"/>
      <c r="AFD54" s="145"/>
      <c r="AFE54" s="145"/>
      <c r="AFF54" s="145"/>
      <c r="AFG54" s="145"/>
      <c r="AFH54" s="145"/>
      <c r="AFI54" s="145"/>
      <c r="AFJ54" s="145"/>
      <c r="AFK54" s="145"/>
      <c r="AFL54" s="145"/>
      <c r="AFM54" s="145"/>
      <c r="AFN54" s="145"/>
      <c r="AFO54" s="145"/>
      <c r="AFP54" s="145"/>
      <c r="AFQ54" s="145"/>
      <c r="AFR54" s="145"/>
      <c r="AFS54" s="145"/>
      <c r="AFT54" s="145"/>
      <c r="AFU54" s="145"/>
      <c r="AFV54" s="145"/>
      <c r="AFW54" s="145"/>
      <c r="AFX54" s="145"/>
      <c r="AFY54" s="145"/>
      <c r="AFZ54" s="145"/>
      <c r="AGA54" s="145"/>
      <c r="AGB54" s="145"/>
      <c r="AGC54" s="145"/>
      <c r="AGD54" s="145"/>
      <c r="AGE54" s="145"/>
      <c r="AGF54" s="145"/>
      <c r="AGG54" s="145"/>
      <c r="AGH54" s="145"/>
      <c r="AGI54" s="145"/>
      <c r="AGJ54" s="145"/>
      <c r="AGK54" s="145"/>
      <c r="AGL54" s="145"/>
      <c r="AGM54" s="145"/>
      <c r="AGN54" s="145"/>
      <c r="AGO54" s="145"/>
      <c r="AGP54" s="145"/>
      <c r="AGQ54" s="145"/>
      <c r="AGR54" s="145"/>
      <c r="AGS54" s="145"/>
      <c r="AGT54" s="145"/>
      <c r="AGU54" s="145"/>
      <c r="AGV54" s="145"/>
      <c r="AGW54" s="145"/>
      <c r="AGX54" s="145"/>
      <c r="AGY54" s="145"/>
      <c r="AGZ54" s="145"/>
      <c r="AHA54" s="145"/>
      <c r="AHB54" s="145"/>
      <c r="AHC54" s="145"/>
      <c r="AHD54" s="145"/>
      <c r="AHE54" s="145"/>
      <c r="AHF54" s="145"/>
      <c r="AHG54" s="145"/>
      <c r="AHH54" s="145"/>
      <c r="AHI54" s="145"/>
      <c r="AHJ54" s="145"/>
      <c r="AHK54" s="145"/>
      <c r="AHL54" s="145"/>
      <c r="AHM54" s="145"/>
      <c r="AHN54" s="145"/>
      <c r="AHO54" s="145"/>
      <c r="AHP54" s="145"/>
      <c r="AHQ54" s="145"/>
      <c r="AHR54" s="145"/>
      <c r="AHS54" s="145"/>
      <c r="AHT54" s="145"/>
      <c r="AHU54" s="145"/>
      <c r="AHV54" s="145"/>
      <c r="AHW54" s="145"/>
      <c r="AHX54" s="145"/>
      <c r="AHY54" s="145"/>
      <c r="AHZ54" s="145"/>
      <c r="AIA54" s="145"/>
      <c r="AIB54" s="145"/>
      <c r="AIC54" s="145"/>
      <c r="AID54" s="145"/>
      <c r="AIE54" s="145"/>
      <c r="AIF54" s="145"/>
      <c r="AIG54" s="145"/>
      <c r="AIH54" s="145"/>
      <c r="AII54" s="145"/>
      <c r="AIJ54" s="145"/>
      <c r="AIK54" s="145"/>
      <c r="AIL54" s="145"/>
      <c r="AIM54" s="145"/>
      <c r="AIN54" s="145"/>
      <c r="AIO54" s="145"/>
      <c r="AIP54" s="145"/>
      <c r="AIQ54" s="145"/>
      <c r="AIR54" s="145"/>
      <c r="AIS54" s="145"/>
      <c r="AIT54" s="145"/>
      <c r="AIU54" s="145"/>
      <c r="AIV54" s="145"/>
      <c r="AIW54" s="145"/>
      <c r="AIX54" s="145"/>
      <c r="AIY54" s="145"/>
      <c r="AIZ54" s="145"/>
      <c r="AJA54" s="145"/>
      <c r="AJB54" s="145"/>
      <c r="AJC54" s="145"/>
      <c r="AJD54" s="145"/>
      <c r="AJE54" s="145"/>
      <c r="AJF54" s="145"/>
      <c r="AJG54" s="145"/>
      <c r="AJH54" s="145"/>
      <c r="AJI54" s="145"/>
      <c r="AJJ54" s="145"/>
      <c r="AJK54" s="145"/>
      <c r="AJL54" s="145"/>
      <c r="AJM54" s="145"/>
      <c r="AJN54" s="145"/>
      <c r="AJO54" s="145"/>
      <c r="AJP54" s="145"/>
      <c r="AJQ54" s="145"/>
      <c r="AJR54" s="145"/>
      <c r="AJS54" s="145"/>
      <c r="AJT54" s="145"/>
      <c r="AJU54" s="145"/>
      <c r="AJV54" s="145"/>
      <c r="AJW54" s="145"/>
      <c r="AJX54" s="145"/>
      <c r="AJY54" s="145"/>
      <c r="AJZ54" s="145"/>
      <c r="AKA54" s="145"/>
      <c r="AKB54" s="145"/>
      <c r="AKC54" s="145"/>
      <c r="AKD54" s="145"/>
      <c r="AKE54" s="145"/>
      <c r="AKF54" s="145"/>
      <c r="AKG54" s="145"/>
      <c r="AKH54" s="145"/>
      <c r="AKI54" s="145"/>
      <c r="AKJ54" s="145"/>
      <c r="AKK54" s="145"/>
      <c r="AKL54" s="145"/>
      <c r="AKM54" s="145"/>
      <c r="AKN54" s="145"/>
      <c r="AKO54" s="145"/>
      <c r="AKP54" s="145"/>
      <c r="AKQ54" s="145"/>
      <c r="AKR54" s="145"/>
      <c r="AKS54" s="145"/>
      <c r="AKT54" s="145"/>
      <c r="AKU54" s="145"/>
      <c r="AKV54" s="145"/>
      <c r="AKW54" s="145"/>
      <c r="AKX54" s="145"/>
      <c r="AKY54" s="145"/>
      <c r="AKZ54" s="145"/>
      <c r="ALA54" s="145"/>
      <c r="ALB54" s="145"/>
      <c r="ALC54" s="145"/>
      <c r="ALD54" s="145"/>
      <c r="ALE54" s="145"/>
      <c r="ALF54" s="145"/>
      <c r="ALG54" s="145"/>
      <c r="ALH54" s="145"/>
      <c r="ALI54" s="145"/>
      <c r="ALJ54" s="145"/>
      <c r="ALK54" s="145"/>
      <c r="ALL54" s="145"/>
      <c r="ALM54" s="145"/>
      <c r="ALN54" s="145"/>
      <c r="ALO54" s="145"/>
      <c r="ALP54" s="145"/>
      <c r="ALQ54" s="145"/>
      <c r="ALR54" s="145"/>
      <c r="ALS54" s="145"/>
      <c r="ALT54" s="145"/>
      <c r="ALU54" s="145"/>
      <c r="ALV54" s="145"/>
      <c r="ALW54" s="145"/>
      <c r="ALX54" s="145"/>
      <c r="ALY54" s="145"/>
      <c r="ALZ54" s="145"/>
    </row>
    <row r="55" spans="1:1014" ht="6.9" customHeight="1" x14ac:dyDescent="0.3">
      <c r="A55" s="151"/>
      <c r="B55" s="151"/>
      <c r="C55" s="15"/>
      <c r="D55" s="15"/>
      <c r="E55" s="15"/>
      <c r="F55" s="15"/>
      <c r="G55" s="15"/>
      <c r="H55" s="155"/>
      <c r="I55" s="152"/>
      <c r="J55" s="145"/>
      <c r="K55" s="145"/>
      <c r="L55" s="145"/>
      <c r="M55" s="145"/>
      <c r="N55" s="145"/>
      <c r="O55" s="145"/>
      <c r="P55" s="145"/>
      <c r="Q55" s="145"/>
      <c r="R55" s="145"/>
      <c r="S55" s="145"/>
      <c r="T55" s="145"/>
      <c r="U55" s="145"/>
      <c r="V55" s="145"/>
      <c r="W55" s="145"/>
      <c r="X55" s="145"/>
      <c r="Y55" s="145"/>
      <c r="Z55" s="145"/>
      <c r="AA55" s="145"/>
      <c r="AB55" s="145"/>
      <c r="AC55" s="145"/>
      <c r="AD55" s="145"/>
      <c r="AE55" s="145"/>
      <c r="AF55" s="145"/>
      <c r="AG55" s="145"/>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c r="BI55" s="145"/>
      <c r="BJ55" s="145"/>
      <c r="BK55" s="145"/>
      <c r="BL55" s="145"/>
      <c r="BM55" s="145"/>
      <c r="BN55" s="145"/>
      <c r="BO55" s="145"/>
      <c r="BP55" s="145"/>
      <c r="BQ55" s="145"/>
      <c r="BR55" s="145"/>
      <c r="BS55" s="145"/>
      <c r="BT55" s="145"/>
      <c r="BU55" s="145"/>
      <c r="BV55" s="145"/>
      <c r="BW55" s="145"/>
      <c r="BX55" s="145"/>
      <c r="BY55" s="145"/>
      <c r="BZ55" s="145"/>
      <c r="CA55" s="145"/>
      <c r="CB55" s="145"/>
      <c r="CC55" s="145"/>
      <c r="CD55" s="145"/>
      <c r="CE55" s="145"/>
      <c r="CF55" s="145"/>
      <c r="CG55" s="145"/>
      <c r="CH55" s="145"/>
      <c r="CI55" s="145"/>
      <c r="CJ55" s="145"/>
      <c r="CK55" s="145"/>
      <c r="CL55" s="145"/>
      <c r="CM55" s="145"/>
      <c r="CN55" s="145"/>
      <c r="CO55" s="145"/>
      <c r="CP55" s="145"/>
      <c r="CQ55" s="145"/>
      <c r="CR55" s="145"/>
      <c r="CS55" s="145"/>
      <c r="CT55" s="145"/>
      <c r="CU55" s="145"/>
      <c r="CV55" s="145"/>
      <c r="CW55" s="145"/>
      <c r="CX55" s="145"/>
      <c r="CY55" s="145"/>
      <c r="CZ55" s="145"/>
      <c r="DA55" s="145"/>
      <c r="DB55" s="145"/>
      <c r="DC55" s="145"/>
      <c r="DD55" s="145"/>
      <c r="DE55" s="145"/>
      <c r="DF55" s="145"/>
      <c r="DG55" s="145"/>
      <c r="DH55" s="145"/>
      <c r="DI55" s="145"/>
      <c r="DJ55" s="145"/>
      <c r="DK55" s="145"/>
      <c r="DL55" s="145"/>
      <c r="DM55" s="145"/>
      <c r="DN55" s="145"/>
      <c r="DO55" s="145"/>
      <c r="DP55" s="145"/>
      <c r="DQ55" s="145"/>
      <c r="DR55" s="145"/>
      <c r="DS55" s="145"/>
      <c r="DT55" s="145"/>
      <c r="DU55" s="145"/>
      <c r="DV55" s="145"/>
      <c r="DW55" s="145"/>
      <c r="DX55" s="145"/>
      <c r="DY55" s="145"/>
      <c r="DZ55" s="145"/>
      <c r="EA55" s="145"/>
      <c r="EB55" s="145"/>
      <c r="EC55" s="145"/>
      <c r="ED55" s="145"/>
      <c r="EE55" s="145"/>
      <c r="EF55" s="145"/>
      <c r="EG55" s="145"/>
      <c r="EH55" s="145"/>
      <c r="EI55" s="145"/>
      <c r="EJ55" s="145"/>
      <c r="EK55" s="145"/>
      <c r="EL55" s="145"/>
      <c r="EM55" s="145"/>
      <c r="EN55" s="145"/>
      <c r="EO55" s="145"/>
      <c r="EP55" s="145"/>
      <c r="EQ55" s="145"/>
      <c r="ER55" s="145"/>
      <c r="ES55" s="145"/>
      <c r="ET55" s="145"/>
      <c r="EU55" s="145"/>
      <c r="EV55" s="145"/>
      <c r="EW55" s="145"/>
      <c r="EX55" s="145"/>
      <c r="EY55" s="145"/>
      <c r="EZ55" s="145"/>
      <c r="FA55" s="145"/>
      <c r="FB55" s="145"/>
      <c r="FC55" s="145"/>
      <c r="FD55" s="145"/>
      <c r="FE55" s="145"/>
      <c r="FF55" s="145"/>
      <c r="FG55" s="145"/>
      <c r="FH55" s="145"/>
      <c r="FI55" s="145"/>
      <c r="FJ55" s="145"/>
      <c r="FK55" s="145"/>
      <c r="FL55" s="145"/>
      <c r="FM55" s="145"/>
      <c r="FN55" s="145"/>
      <c r="FO55" s="145"/>
      <c r="FP55" s="145"/>
      <c r="FQ55" s="145"/>
      <c r="FR55" s="145"/>
      <c r="FS55" s="145"/>
      <c r="FT55" s="145"/>
      <c r="FU55" s="145"/>
      <c r="FV55" s="145"/>
      <c r="FW55" s="145"/>
      <c r="FX55" s="145"/>
      <c r="FY55" s="145"/>
      <c r="FZ55" s="145"/>
      <c r="GA55" s="145"/>
      <c r="GB55" s="145"/>
      <c r="GC55" s="145"/>
      <c r="GD55" s="145"/>
      <c r="GE55" s="145"/>
      <c r="GF55" s="145"/>
      <c r="GG55" s="145"/>
      <c r="GH55" s="145"/>
      <c r="GI55" s="145"/>
      <c r="GJ55" s="145"/>
      <c r="GK55" s="145"/>
      <c r="GL55" s="145"/>
      <c r="GM55" s="145"/>
      <c r="GN55" s="145"/>
      <c r="GO55" s="145"/>
      <c r="GP55" s="145"/>
      <c r="GQ55" s="145"/>
      <c r="GR55" s="145"/>
      <c r="GS55" s="145"/>
      <c r="GT55" s="145"/>
      <c r="GU55" s="145"/>
      <c r="GV55" s="145"/>
      <c r="GW55" s="145"/>
      <c r="GX55" s="145"/>
      <c r="GY55" s="145"/>
      <c r="GZ55" s="145"/>
      <c r="HA55" s="145"/>
      <c r="HB55" s="145"/>
      <c r="HC55" s="145"/>
      <c r="HD55" s="145"/>
      <c r="HE55" s="145"/>
      <c r="HF55" s="145"/>
      <c r="HG55" s="145"/>
      <c r="HH55" s="145"/>
      <c r="HI55" s="145"/>
      <c r="HJ55" s="145"/>
      <c r="HK55" s="145"/>
      <c r="HL55" s="145"/>
      <c r="HM55" s="145"/>
      <c r="HN55" s="145"/>
      <c r="HO55" s="145"/>
      <c r="HP55" s="145"/>
      <c r="HQ55" s="145"/>
      <c r="HR55" s="145"/>
      <c r="HS55" s="145"/>
      <c r="HT55" s="145"/>
      <c r="HU55" s="145"/>
      <c r="HV55" s="145"/>
      <c r="HW55" s="145"/>
      <c r="HX55" s="145"/>
      <c r="HY55" s="145"/>
      <c r="HZ55" s="145"/>
      <c r="IA55" s="145"/>
      <c r="IB55" s="145"/>
      <c r="IC55" s="145"/>
      <c r="ID55" s="145"/>
      <c r="IE55" s="145"/>
      <c r="IF55" s="145"/>
      <c r="IG55" s="145"/>
      <c r="IH55" s="145"/>
      <c r="II55" s="145"/>
      <c r="IJ55" s="145"/>
      <c r="IK55" s="145"/>
      <c r="IL55" s="145"/>
      <c r="IM55" s="145"/>
      <c r="IN55" s="145"/>
      <c r="IO55" s="145"/>
      <c r="IP55" s="145"/>
      <c r="IQ55" s="145"/>
      <c r="IR55" s="145"/>
      <c r="IS55" s="145"/>
      <c r="IT55" s="145"/>
      <c r="IU55" s="145"/>
      <c r="IV55" s="145"/>
      <c r="IW55" s="145"/>
      <c r="IX55" s="145"/>
      <c r="IY55" s="145"/>
      <c r="IZ55" s="145"/>
      <c r="JA55" s="145"/>
      <c r="JB55" s="145"/>
      <c r="JC55" s="145"/>
      <c r="JD55" s="145"/>
      <c r="JE55" s="145"/>
      <c r="JF55" s="145"/>
      <c r="JG55" s="145"/>
      <c r="JH55" s="145"/>
      <c r="JI55" s="145"/>
      <c r="JJ55" s="145"/>
      <c r="JK55" s="145"/>
      <c r="JL55" s="145"/>
      <c r="JM55" s="145"/>
      <c r="JN55" s="145"/>
      <c r="JO55" s="145"/>
      <c r="JP55" s="145"/>
      <c r="JQ55" s="145"/>
      <c r="JR55" s="145"/>
      <c r="JS55" s="145"/>
      <c r="JT55" s="145"/>
      <c r="JU55" s="145"/>
      <c r="JV55" s="145"/>
      <c r="JW55" s="145"/>
      <c r="JX55" s="145"/>
      <c r="JY55" s="145"/>
      <c r="JZ55" s="145"/>
      <c r="KA55" s="145"/>
      <c r="KB55" s="145"/>
      <c r="KC55" s="145"/>
      <c r="KD55" s="145"/>
      <c r="KE55" s="145"/>
      <c r="KF55" s="145"/>
      <c r="KG55" s="145"/>
      <c r="KH55" s="145"/>
      <c r="KI55" s="145"/>
      <c r="KJ55" s="145"/>
      <c r="KK55" s="145"/>
      <c r="KL55" s="145"/>
      <c r="KM55" s="145"/>
      <c r="KN55" s="145"/>
      <c r="KO55" s="145"/>
      <c r="KP55" s="145"/>
      <c r="KQ55" s="145"/>
      <c r="KR55" s="145"/>
      <c r="KS55" s="145"/>
      <c r="KT55" s="145"/>
      <c r="KU55" s="145"/>
      <c r="KV55" s="145"/>
      <c r="KW55" s="145"/>
      <c r="KX55" s="145"/>
      <c r="KY55" s="145"/>
      <c r="KZ55" s="145"/>
      <c r="LA55" s="145"/>
      <c r="LB55" s="145"/>
      <c r="LC55" s="145"/>
      <c r="LD55" s="145"/>
      <c r="LE55" s="145"/>
      <c r="LF55" s="145"/>
      <c r="LG55" s="145"/>
      <c r="LH55" s="145"/>
      <c r="LI55" s="145"/>
      <c r="LJ55" s="145"/>
      <c r="LK55" s="145"/>
      <c r="LL55" s="145"/>
      <c r="LM55" s="145"/>
      <c r="LN55" s="145"/>
      <c r="LO55" s="145"/>
      <c r="LP55" s="145"/>
      <c r="LQ55" s="145"/>
      <c r="LR55" s="145"/>
      <c r="LS55" s="145"/>
      <c r="LT55" s="145"/>
      <c r="LU55" s="145"/>
      <c r="LV55" s="145"/>
      <c r="LW55" s="145"/>
      <c r="LX55" s="145"/>
      <c r="LY55" s="145"/>
      <c r="LZ55" s="145"/>
      <c r="MA55" s="145"/>
      <c r="MB55" s="145"/>
      <c r="MC55" s="145"/>
      <c r="MD55" s="145"/>
      <c r="ME55" s="145"/>
      <c r="MF55" s="145"/>
      <c r="MG55" s="145"/>
      <c r="MH55" s="145"/>
      <c r="MI55" s="145"/>
      <c r="MJ55" s="145"/>
      <c r="MK55" s="145"/>
      <c r="ML55" s="145"/>
      <c r="MM55" s="145"/>
      <c r="MN55" s="145"/>
      <c r="MO55" s="145"/>
      <c r="MP55" s="145"/>
      <c r="MQ55" s="145"/>
      <c r="MR55" s="145"/>
      <c r="MS55" s="145"/>
      <c r="MT55" s="145"/>
      <c r="MU55" s="145"/>
      <c r="MV55" s="145"/>
      <c r="MW55" s="145"/>
      <c r="MX55" s="145"/>
      <c r="MY55" s="145"/>
      <c r="MZ55" s="145"/>
      <c r="NA55" s="145"/>
      <c r="NB55" s="145"/>
      <c r="NC55" s="145"/>
      <c r="ND55" s="145"/>
      <c r="NE55" s="145"/>
      <c r="NF55" s="145"/>
      <c r="NG55" s="145"/>
      <c r="NH55" s="145"/>
      <c r="NI55" s="145"/>
      <c r="NJ55" s="145"/>
      <c r="NK55" s="145"/>
      <c r="NL55" s="145"/>
      <c r="NM55" s="145"/>
      <c r="NN55" s="145"/>
      <c r="NO55" s="145"/>
      <c r="NP55" s="145"/>
      <c r="NQ55" s="145"/>
      <c r="NR55" s="145"/>
      <c r="NS55" s="145"/>
      <c r="NT55" s="145"/>
      <c r="NU55" s="145"/>
      <c r="NV55" s="145"/>
      <c r="NW55" s="145"/>
      <c r="NX55" s="145"/>
      <c r="NY55" s="145"/>
      <c r="NZ55" s="145"/>
      <c r="OA55" s="145"/>
      <c r="OB55" s="145"/>
      <c r="OC55" s="145"/>
      <c r="OD55" s="145"/>
      <c r="OE55" s="145"/>
      <c r="OF55" s="145"/>
      <c r="OG55" s="145"/>
      <c r="OH55" s="145"/>
      <c r="OI55" s="145"/>
      <c r="OJ55" s="145"/>
      <c r="OK55" s="145"/>
      <c r="OL55" s="145"/>
      <c r="OM55" s="145"/>
      <c r="ON55" s="145"/>
      <c r="OO55" s="145"/>
      <c r="OP55" s="145"/>
      <c r="OQ55" s="145"/>
      <c r="OR55" s="145"/>
      <c r="OS55" s="145"/>
      <c r="OT55" s="145"/>
      <c r="OU55" s="145"/>
      <c r="OV55" s="145"/>
      <c r="OW55" s="145"/>
      <c r="OX55" s="145"/>
      <c r="OY55" s="145"/>
      <c r="OZ55" s="145"/>
      <c r="PA55" s="145"/>
      <c r="PB55" s="145"/>
      <c r="PC55" s="145"/>
      <c r="PD55" s="145"/>
      <c r="PE55" s="145"/>
      <c r="PF55" s="145"/>
      <c r="PG55" s="145"/>
      <c r="PH55" s="145"/>
      <c r="PI55" s="145"/>
      <c r="PJ55" s="145"/>
      <c r="PK55" s="145"/>
      <c r="PL55" s="145"/>
      <c r="PM55" s="145"/>
      <c r="PN55" s="145"/>
      <c r="PO55" s="145"/>
      <c r="PP55" s="145"/>
      <c r="PQ55" s="145"/>
      <c r="PR55" s="145"/>
      <c r="PS55" s="145"/>
      <c r="PT55" s="145"/>
      <c r="PU55" s="145"/>
      <c r="PV55" s="145"/>
      <c r="PW55" s="145"/>
      <c r="PX55" s="145"/>
      <c r="PY55" s="145"/>
      <c r="PZ55" s="145"/>
      <c r="QA55" s="145"/>
      <c r="QB55" s="145"/>
      <c r="QC55" s="145"/>
      <c r="QD55" s="145"/>
      <c r="QE55" s="145"/>
      <c r="QF55" s="145"/>
      <c r="QG55" s="145"/>
      <c r="QH55" s="145"/>
      <c r="QI55" s="145"/>
      <c r="QJ55" s="145"/>
      <c r="QK55" s="145"/>
      <c r="QL55" s="145"/>
      <c r="QM55" s="145"/>
      <c r="QN55" s="145"/>
      <c r="QO55" s="145"/>
      <c r="QP55" s="145"/>
      <c r="QQ55" s="145"/>
      <c r="QR55" s="145"/>
      <c r="QS55" s="145"/>
      <c r="QT55" s="145"/>
      <c r="QU55" s="145"/>
      <c r="QV55" s="145"/>
      <c r="QW55" s="145"/>
      <c r="QX55" s="145"/>
      <c r="QY55" s="145"/>
      <c r="QZ55" s="145"/>
      <c r="RA55" s="145"/>
      <c r="RB55" s="145"/>
      <c r="RC55" s="145"/>
      <c r="RD55" s="145"/>
      <c r="RE55" s="145"/>
      <c r="RF55" s="145"/>
      <c r="RG55" s="145"/>
      <c r="RH55" s="145"/>
      <c r="RI55" s="145"/>
      <c r="RJ55" s="145"/>
      <c r="RK55" s="145"/>
      <c r="RL55" s="145"/>
      <c r="RM55" s="145"/>
      <c r="RN55" s="145"/>
      <c r="RO55" s="145"/>
      <c r="RP55" s="145"/>
      <c r="RQ55" s="145"/>
      <c r="RR55" s="145"/>
      <c r="RS55" s="145"/>
      <c r="RT55" s="145"/>
      <c r="RU55" s="145"/>
      <c r="RV55" s="145"/>
      <c r="RW55" s="145"/>
      <c r="RX55" s="145"/>
      <c r="RY55" s="145"/>
      <c r="RZ55" s="145"/>
      <c r="SA55" s="145"/>
      <c r="SB55" s="145"/>
      <c r="SC55" s="145"/>
      <c r="SD55" s="145"/>
      <c r="SE55" s="145"/>
      <c r="SF55" s="145"/>
      <c r="SG55" s="145"/>
      <c r="SH55" s="145"/>
      <c r="SI55" s="145"/>
      <c r="SJ55" s="145"/>
      <c r="SK55" s="145"/>
      <c r="SL55" s="145"/>
      <c r="SM55" s="145"/>
      <c r="SN55" s="145"/>
      <c r="SO55" s="145"/>
      <c r="SP55" s="145"/>
      <c r="SQ55" s="145"/>
      <c r="SR55" s="145"/>
      <c r="SS55" s="145"/>
      <c r="ST55" s="145"/>
      <c r="SU55" s="145"/>
      <c r="SV55" s="145"/>
      <c r="SW55" s="145"/>
      <c r="SX55" s="145"/>
      <c r="SY55" s="145"/>
      <c r="SZ55" s="145"/>
      <c r="TA55" s="145"/>
      <c r="TB55" s="145"/>
      <c r="TC55" s="145"/>
      <c r="TD55" s="145"/>
      <c r="TE55" s="145"/>
      <c r="TF55" s="145"/>
      <c r="TG55" s="145"/>
      <c r="TH55" s="145"/>
      <c r="TI55" s="145"/>
      <c r="TJ55" s="145"/>
      <c r="TK55" s="145"/>
      <c r="TL55" s="145"/>
      <c r="TM55" s="145"/>
      <c r="TN55" s="145"/>
      <c r="TO55" s="145"/>
      <c r="TP55" s="145"/>
      <c r="TQ55" s="145"/>
      <c r="TR55" s="145"/>
      <c r="TS55" s="145"/>
      <c r="TT55" s="145"/>
      <c r="TU55" s="145"/>
      <c r="TV55" s="145"/>
      <c r="TW55" s="145"/>
      <c r="TX55" s="145"/>
      <c r="TY55" s="145"/>
      <c r="TZ55" s="145"/>
      <c r="UA55" s="145"/>
      <c r="UB55" s="145"/>
      <c r="UC55" s="145"/>
      <c r="UD55" s="145"/>
      <c r="UE55" s="145"/>
      <c r="UF55" s="145"/>
      <c r="UG55" s="145"/>
      <c r="UH55" s="145"/>
      <c r="UI55" s="145"/>
      <c r="UJ55" s="145"/>
      <c r="UK55" s="145"/>
      <c r="UL55" s="145"/>
      <c r="UM55" s="145"/>
      <c r="UN55" s="145"/>
      <c r="UO55" s="145"/>
      <c r="UP55" s="145"/>
      <c r="UQ55" s="145"/>
      <c r="UR55" s="145"/>
      <c r="US55" s="145"/>
      <c r="UT55" s="145"/>
      <c r="UU55" s="145"/>
      <c r="UV55" s="145"/>
      <c r="UW55" s="145"/>
      <c r="UX55" s="145"/>
      <c r="UY55" s="145"/>
      <c r="UZ55" s="145"/>
      <c r="VA55" s="145"/>
      <c r="VB55" s="145"/>
      <c r="VC55" s="145"/>
      <c r="VD55" s="145"/>
      <c r="VE55" s="145"/>
      <c r="VF55" s="145"/>
      <c r="VG55" s="145"/>
      <c r="VH55" s="145"/>
      <c r="VI55" s="145"/>
      <c r="VJ55" s="145"/>
      <c r="VK55" s="145"/>
      <c r="VL55" s="145"/>
      <c r="VM55" s="145"/>
      <c r="VN55" s="145"/>
      <c r="VO55" s="145"/>
      <c r="VP55" s="145"/>
      <c r="VQ55" s="145"/>
      <c r="VR55" s="145"/>
      <c r="VS55" s="145"/>
      <c r="VT55" s="145"/>
      <c r="VU55" s="145"/>
      <c r="VV55" s="145"/>
      <c r="VW55" s="145"/>
      <c r="VX55" s="145"/>
      <c r="VY55" s="145"/>
      <c r="VZ55" s="145"/>
      <c r="WA55" s="145"/>
      <c r="WB55" s="145"/>
      <c r="WC55" s="145"/>
      <c r="WD55" s="145"/>
      <c r="WE55" s="145"/>
      <c r="WF55" s="145"/>
      <c r="WG55" s="145"/>
      <c r="WH55" s="145"/>
      <c r="WI55" s="145"/>
      <c r="WJ55" s="145"/>
      <c r="WK55" s="145"/>
      <c r="WL55" s="145"/>
      <c r="WM55" s="145"/>
      <c r="WN55" s="145"/>
      <c r="WO55" s="145"/>
      <c r="WP55" s="145"/>
      <c r="WQ55" s="145"/>
      <c r="WR55" s="145"/>
      <c r="WS55" s="145"/>
      <c r="WT55" s="145"/>
      <c r="WU55" s="145"/>
      <c r="WV55" s="145"/>
      <c r="WW55" s="145"/>
      <c r="WX55" s="145"/>
      <c r="WY55" s="145"/>
      <c r="WZ55" s="145"/>
      <c r="XA55" s="145"/>
      <c r="XB55" s="145"/>
      <c r="XC55" s="145"/>
      <c r="XD55" s="145"/>
      <c r="XE55" s="145"/>
      <c r="XF55" s="145"/>
      <c r="XG55" s="145"/>
      <c r="XH55" s="145"/>
      <c r="XI55" s="145"/>
      <c r="XJ55" s="145"/>
      <c r="XK55" s="145"/>
      <c r="XL55" s="145"/>
      <c r="XM55" s="145"/>
      <c r="XN55" s="145"/>
      <c r="XO55" s="145"/>
      <c r="XP55" s="145"/>
      <c r="XQ55" s="145"/>
      <c r="XR55" s="145"/>
      <c r="XS55" s="145"/>
      <c r="XT55" s="145"/>
      <c r="XU55" s="145"/>
      <c r="XV55" s="145"/>
      <c r="XW55" s="145"/>
      <c r="XX55" s="145"/>
      <c r="XY55" s="145"/>
      <c r="XZ55" s="145"/>
      <c r="YA55" s="145"/>
      <c r="YB55" s="145"/>
      <c r="YC55" s="145"/>
      <c r="YD55" s="145"/>
      <c r="YE55" s="145"/>
      <c r="YF55" s="145"/>
      <c r="YG55" s="145"/>
      <c r="YH55" s="145"/>
      <c r="YI55" s="145"/>
      <c r="YJ55" s="145"/>
      <c r="YK55" s="145"/>
      <c r="YL55" s="145"/>
      <c r="YM55" s="145"/>
      <c r="YN55" s="145"/>
      <c r="YO55" s="145"/>
      <c r="YP55" s="145"/>
      <c r="YQ55" s="145"/>
      <c r="YR55" s="145"/>
      <c r="YS55" s="145"/>
      <c r="YT55" s="145"/>
      <c r="YU55" s="145"/>
      <c r="YV55" s="145"/>
      <c r="YW55" s="145"/>
      <c r="YX55" s="145"/>
      <c r="YY55" s="145"/>
      <c r="YZ55" s="145"/>
      <c r="ZA55" s="145"/>
      <c r="ZB55" s="145"/>
      <c r="ZC55" s="145"/>
      <c r="ZD55" s="145"/>
      <c r="ZE55" s="145"/>
      <c r="ZF55" s="145"/>
      <c r="ZG55" s="145"/>
      <c r="ZH55" s="145"/>
      <c r="ZI55" s="145"/>
      <c r="ZJ55" s="145"/>
      <c r="ZK55" s="145"/>
      <c r="ZL55" s="145"/>
      <c r="ZM55" s="145"/>
      <c r="ZN55" s="145"/>
      <c r="ZO55" s="145"/>
      <c r="ZP55" s="145"/>
      <c r="ZQ55" s="145"/>
      <c r="ZR55" s="145"/>
      <c r="ZS55" s="145"/>
      <c r="ZT55" s="145"/>
      <c r="ZU55" s="145"/>
      <c r="ZV55" s="145"/>
      <c r="ZW55" s="145"/>
      <c r="ZX55" s="145"/>
      <c r="ZY55" s="145"/>
      <c r="ZZ55" s="145"/>
      <c r="AAA55" s="145"/>
      <c r="AAB55" s="145"/>
      <c r="AAC55" s="145"/>
      <c r="AAD55" s="145"/>
      <c r="AAE55" s="145"/>
      <c r="AAF55" s="145"/>
      <c r="AAG55" s="145"/>
      <c r="AAH55" s="145"/>
      <c r="AAI55" s="145"/>
      <c r="AAJ55" s="145"/>
      <c r="AAK55" s="145"/>
      <c r="AAL55" s="145"/>
      <c r="AAM55" s="145"/>
      <c r="AAN55" s="145"/>
      <c r="AAO55" s="145"/>
      <c r="AAP55" s="145"/>
      <c r="AAQ55" s="145"/>
      <c r="AAR55" s="145"/>
      <c r="AAS55" s="145"/>
      <c r="AAT55" s="145"/>
      <c r="AAU55" s="145"/>
      <c r="AAV55" s="145"/>
      <c r="AAW55" s="145"/>
      <c r="AAX55" s="145"/>
      <c r="AAY55" s="145"/>
      <c r="AAZ55" s="145"/>
      <c r="ABA55" s="145"/>
      <c r="ABB55" s="145"/>
      <c r="ABC55" s="145"/>
      <c r="ABD55" s="145"/>
      <c r="ABE55" s="145"/>
      <c r="ABF55" s="145"/>
      <c r="ABG55" s="145"/>
      <c r="ABH55" s="145"/>
      <c r="ABI55" s="145"/>
      <c r="ABJ55" s="145"/>
      <c r="ABK55" s="145"/>
      <c r="ABL55" s="145"/>
      <c r="ABM55" s="145"/>
      <c r="ABN55" s="145"/>
      <c r="ABO55" s="145"/>
      <c r="ABP55" s="145"/>
      <c r="ABQ55" s="145"/>
      <c r="ABR55" s="145"/>
      <c r="ABS55" s="145"/>
      <c r="ABT55" s="145"/>
      <c r="ABU55" s="145"/>
      <c r="ABV55" s="145"/>
      <c r="ABW55" s="145"/>
      <c r="ABX55" s="145"/>
      <c r="ABY55" s="145"/>
      <c r="ABZ55" s="145"/>
      <c r="ACA55" s="145"/>
      <c r="ACB55" s="145"/>
      <c r="ACC55" s="145"/>
      <c r="ACD55" s="145"/>
      <c r="ACE55" s="145"/>
      <c r="ACF55" s="145"/>
      <c r="ACG55" s="145"/>
      <c r="ACH55" s="145"/>
      <c r="ACI55" s="145"/>
      <c r="ACJ55" s="145"/>
      <c r="ACK55" s="145"/>
      <c r="ACL55" s="145"/>
      <c r="ACM55" s="145"/>
      <c r="ACN55" s="145"/>
      <c r="ACO55" s="145"/>
      <c r="ACP55" s="145"/>
      <c r="ACQ55" s="145"/>
      <c r="ACR55" s="145"/>
      <c r="ACS55" s="145"/>
      <c r="ACT55" s="145"/>
      <c r="ACU55" s="145"/>
      <c r="ACV55" s="145"/>
      <c r="ACW55" s="145"/>
      <c r="ACX55" s="145"/>
      <c r="ACY55" s="145"/>
      <c r="ACZ55" s="145"/>
      <c r="ADA55" s="145"/>
      <c r="ADB55" s="145"/>
      <c r="ADC55" s="145"/>
      <c r="ADD55" s="145"/>
      <c r="ADE55" s="145"/>
      <c r="ADF55" s="145"/>
      <c r="ADG55" s="145"/>
      <c r="ADH55" s="145"/>
      <c r="ADI55" s="145"/>
      <c r="ADJ55" s="145"/>
      <c r="ADK55" s="145"/>
      <c r="ADL55" s="145"/>
      <c r="ADM55" s="145"/>
      <c r="ADN55" s="145"/>
      <c r="ADO55" s="145"/>
      <c r="ADP55" s="145"/>
      <c r="ADQ55" s="145"/>
      <c r="ADR55" s="145"/>
      <c r="ADS55" s="145"/>
      <c r="ADT55" s="145"/>
      <c r="ADU55" s="145"/>
      <c r="ADV55" s="145"/>
      <c r="ADW55" s="145"/>
      <c r="ADX55" s="145"/>
      <c r="ADY55" s="145"/>
      <c r="ADZ55" s="145"/>
      <c r="AEA55" s="145"/>
      <c r="AEB55" s="145"/>
      <c r="AEC55" s="145"/>
      <c r="AED55" s="145"/>
      <c r="AEE55" s="145"/>
      <c r="AEF55" s="145"/>
      <c r="AEG55" s="145"/>
      <c r="AEH55" s="145"/>
      <c r="AEI55" s="145"/>
      <c r="AEJ55" s="145"/>
      <c r="AEK55" s="145"/>
      <c r="AEL55" s="145"/>
      <c r="AEM55" s="145"/>
      <c r="AEN55" s="145"/>
      <c r="AEO55" s="145"/>
      <c r="AEP55" s="145"/>
      <c r="AEQ55" s="145"/>
      <c r="AER55" s="145"/>
      <c r="AES55" s="145"/>
      <c r="AET55" s="145"/>
      <c r="AEU55" s="145"/>
      <c r="AEV55" s="145"/>
      <c r="AEW55" s="145"/>
      <c r="AEX55" s="145"/>
      <c r="AEY55" s="145"/>
      <c r="AEZ55" s="145"/>
      <c r="AFA55" s="145"/>
      <c r="AFB55" s="145"/>
      <c r="AFC55" s="145"/>
      <c r="AFD55" s="145"/>
      <c r="AFE55" s="145"/>
      <c r="AFF55" s="145"/>
      <c r="AFG55" s="145"/>
      <c r="AFH55" s="145"/>
      <c r="AFI55" s="145"/>
      <c r="AFJ55" s="145"/>
      <c r="AFK55" s="145"/>
      <c r="AFL55" s="145"/>
      <c r="AFM55" s="145"/>
      <c r="AFN55" s="145"/>
      <c r="AFO55" s="145"/>
      <c r="AFP55" s="145"/>
      <c r="AFQ55" s="145"/>
      <c r="AFR55" s="145"/>
      <c r="AFS55" s="145"/>
      <c r="AFT55" s="145"/>
      <c r="AFU55" s="145"/>
      <c r="AFV55" s="145"/>
      <c r="AFW55" s="145"/>
      <c r="AFX55" s="145"/>
      <c r="AFY55" s="145"/>
      <c r="AFZ55" s="145"/>
      <c r="AGA55" s="145"/>
      <c r="AGB55" s="145"/>
      <c r="AGC55" s="145"/>
      <c r="AGD55" s="145"/>
      <c r="AGE55" s="145"/>
      <c r="AGF55" s="145"/>
      <c r="AGG55" s="145"/>
      <c r="AGH55" s="145"/>
      <c r="AGI55" s="145"/>
      <c r="AGJ55" s="145"/>
      <c r="AGK55" s="145"/>
      <c r="AGL55" s="145"/>
      <c r="AGM55" s="145"/>
      <c r="AGN55" s="145"/>
      <c r="AGO55" s="145"/>
      <c r="AGP55" s="145"/>
      <c r="AGQ55" s="145"/>
      <c r="AGR55" s="145"/>
      <c r="AGS55" s="145"/>
      <c r="AGT55" s="145"/>
      <c r="AGU55" s="145"/>
      <c r="AGV55" s="145"/>
      <c r="AGW55" s="145"/>
      <c r="AGX55" s="145"/>
      <c r="AGY55" s="145"/>
      <c r="AGZ55" s="145"/>
      <c r="AHA55" s="145"/>
      <c r="AHB55" s="145"/>
      <c r="AHC55" s="145"/>
      <c r="AHD55" s="145"/>
      <c r="AHE55" s="145"/>
      <c r="AHF55" s="145"/>
      <c r="AHG55" s="145"/>
      <c r="AHH55" s="145"/>
      <c r="AHI55" s="145"/>
      <c r="AHJ55" s="145"/>
      <c r="AHK55" s="145"/>
      <c r="AHL55" s="145"/>
      <c r="AHM55" s="145"/>
      <c r="AHN55" s="145"/>
      <c r="AHO55" s="145"/>
      <c r="AHP55" s="145"/>
      <c r="AHQ55" s="145"/>
      <c r="AHR55" s="145"/>
      <c r="AHS55" s="145"/>
      <c r="AHT55" s="145"/>
      <c r="AHU55" s="145"/>
      <c r="AHV55" s="145"/>
      <c r="AHW55" s="145"/>
      <c r="AHX55" s="145"/>
      <c r="AHY55" s="145"/>
      <c r="AHZ55" s="145"/>
      <c r="AIA55" s="145"/>
      <c r="AIB55" s="145"/>
      <c r="AIC55" s="145"/>
      <c r="AID55" s="145"/>
      <c r="AIE55" s="145"/>
      <c r="AIF55" s="145"/>
      <c r="AIG55" s="145"/>
      <c r="AIH55" s="145"/>
      <c r="AII55" s="145"/>
      <c r="AIJ55" s="145"/>
      <c r="AIK55" s="145"/>
      <c r="AIL55" s="145"/>
      <c r="AIM55" s="145"/>
      <c r="AIN55" s="145"/>
      <c r="AIO55" s="145"/>
      <c r="AIP55" s="145"/>
      <c r="AIQ55" s="145"/>
      <c r="AIR55" s="145"/>
      <c r="AIS55" s="145"/>
      <c r="AIT55" s="145"/>
      <c r="AIU55" s="145"/>
      <c r="AIV55" s="145"/>
      <c r="AIW55" s="145"/>
      <c r="AIX55" s="145"/>
      <c r="AIY55" s="145"/>
      <c r="AIZ55" s="145"/>
      <c r="AJA55" s="145"/>
      <c r="AJB55" s="145"/>
      <c r="AJC55" s="145"/>
      <c r="AJD55" s="145"/>
      <c r="AJE55" s="145"/>
      <c r="AJF55" s="145"/>
      <c r="AJG55" s="145"/>
      <c r="AJH55" s="145"/>
      <c r="AJI55" s="145"/>
      <c r="AJJ55" s="145"/>
      <c r="AJK55" s="145"/>
      <c r="AJL55" s="145"/>
      <c r="AJM55" s="145"/>
      <c r="AJN55" s="145"/>
      <c r="AJO55" s="145"/>
      <c r="AJP55" s="145"/>
      <c r="AJQ55" s="145"/>
      <c r="AJR55" s="145"/>
      <c r="AJS55" s="145"/>
      <c r="AJT55" s="145"/>
      <c r="AJU55" s="145"/>
      <c r="AJV55" s="145"/>
      <c r="AJW55" s="145"/>
      <c r="AJX55" s="145"/>
      <c r="AJY55" s="145"/>
      <c r="AJZ55" s="145"/>
      <c r="AKA55" s="145"/>
      <c r="AKB55" s="145"/>
      <c r="AKC55" s="145"/>
      <c r="AKD55" s="145"/>
      <c r="AKE55" s="145"/>
      <c r="AKF55" s="145"/>
      <c r="AKG55" s="145"/>
      <c r="AKH55" s="145"/>
      <c r="AKI55" s="145"/>
      <c r="AKJ55" s="145"/>
      <c r="AKK55" s="145"/>
      <c r="AKL55" s="145"/>
      <c r="AKM55" s="145"/>
      <c r="AKN55" s="145"/>
      <c r="AKO55" s="145"/>
      <c r="AKP55" s="145"/>
      <c r="AKQ55" s="145"/>
      <c r="AKR55" s="145"/>
      <c r="AKS55" s="145"/>
      <c r="AKT55" s="145"/>
      <c r="AKU55" s="145"/>
      <c r="AKV55" s="145"/>
      <c r="AKW55" s="145"/>
      <c r="AKX55" s="145"/>
      <c r="AKY55" s="145"/>
      <c r="AKZ55" s="145"/>
      <c r="ALA55" s="145"/>
      <c r="ALB55" s="145"/>
      <c r="ALC55" s="145"/>
      <c r="ALD55" s="145"/>
      <c r="ALE55" s="145"/>
      <c r="ALF55" s="145"/>
      <c r="ALG55" s="145"/>
      <c r="ALH55" s="145"/>
      <c r="ALI55" s="145"/>
      <c r="ALJ55" s="145"/>
      <c r="ALK55" s="145"/>
      <c r="ALL55" s="145"/>
      <c r="ALM55" s="145"/>
      <c r="ALN55" s="145"/>
      <c r="ALO55" s="145"/>
      <c r="ALP55" s="145"/>
      <c r="ALQ55" s="145"/>
      <c r="ALR55" s="145"/>
      <c r="ALS55" s="145"/>
      <c r="ALT55" s="145"/>
      <c r="ALU55" s="145"/>
      <c r="ALV55" s="145"/>
      <c r="ALW55" s="145"/>
      <c r="ALX55" s="145"/>
      <c r="ALY55" s="145"/>
      <c r="ALZ55" s="145"/>
    </row>
    <row r="56" spans="1:1014" x14ac:dyDescent="0.3">
      <c r="A56" s="151"/>
      <c r="B56" s="151"/>
      <c r="C56" s="249" t="s">
        <v>51</v>
      </c>
      <c r="D56" s="249"/>
      <c r="E56" s="249"/>
      <c r="F56" s="249"/>
      <c r="G56" s="249"/>
      <c r="H56" s="249"/>
      <c r="I56" s="152"/>
      <c r="J56" s="145"/>
      <c r="K56" s="145"/>
      <c r="L56" s="145"/>
      <c r="M56" s="145"/>
      <c r="N56" s="145"/>
      <c r="O56" s="145"/>
      <c r="P56" s="145"/>
      <c r="Q56" s="145"/>
      <c r="R56" s="145"/>
      <c r="S56" s="145"/>
      <c r="T56" s="145"/>
      <c r="U56" s="145"/>
      <c r="V56" s="145"/>
      <c r="W56" s="145"/>
      <c r="X56" s="145"/>
      <c r="Y56" s="145"/>
      <c r="Z56" s="145"/>
      <c r="AA56" s="145"/>
      <c r="AB56" s="145"/>
      <c r="AC56" s="145"/>
      <c r="AD56" s="145"/>
      <c r="AE56" s="145"/>
      <c r="AF56" s="145"/>
      <c r="AG56" s="145"/>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c r="BG56" s="145"/>
      <c r="BH56" s="145"/>
      <c r="BI56" s="145"/>
      <c r="BJ56" s="145"/>
      <c r="BK56" s="145"/>
      <c r="BL56" s="145"/>
      <c r="BM56" s="145"/>
      <c r="BN56" s="145"/>
      <c r="BO56" s="145"/>
      <c r="BP56" s="145"/>
      <c r="BQ56" s="145"/>
      <c r="BR56" s="145"/>
      <c r="BS56" s="145"/>
      <c r="BT56" s="145"/>
      <c r="BU56" s="145"/>
      <c r="BV56" s="145"/>
      <c r="BW56" s="145"/>
      <c r="BX56" s="145"/>
      <c r="BY56" s="145"/>
      <c r="BZ56" s="145"/>
      <c r="CA56" s="145"/>
      <c r="CB56" s="145"/>
      <c r="CC56" s="145"/>
      <c r="CD56" s="145"/>
      <c r="CE56" s="145"/>
      <c r="CF56" s="145"/>
      <c r="CG56" s="145"/>
      <c r="CH56" s="145"/>
      <c r="CI56" s="145"/>
      <c r="CJ56" s="145"/>
      <c r="CK56" s="145"/>
      <c r="CL56" s="145"/>
      <c r="CM56" s="145"/>
      <c r="CN56" s="145"/>
      <c r="CO56" s="145"/>
      <c r="CP56" s="145"/>
      <c r="CQ56" s="145"/>
      <c r="CR56" s="145"/>
      <c r="CS56" s="145"/>
      <c r="CT56" s="145"/>
      <c r="CU56" s="145"/>
      <c r="CV56" s="145"/>
      <c r="CW56" s="145"/>
      <c r="CX56" s="145"/>
      <c r="CY56" s="145"/>
      <c r="CZ56" s="145"/>
      <c r="DA56" s="145"/>
      <c r="DB56" s="145"/>
      <c r="DC56" s="145"/>
      <c r="DD56" s="145"/>
      <c r="DE56" s="145"/>
      <c r="DF56" s="145"/>
      <c r="DG56" s="145"/>
      <c r="DH56" s="145"/>
      <c r="DI56" s="145"/>
      <c r="DJ56" s="145"/>
      <c r="DK56" s="145"/>
      <c r="DL56" s="145"/>
      <c r="DM56" s="145"/>
      <c r="DN56" s="145"/>
      <c r="DO56" s="145"/>
      <c r="DP56" s="145"/>
      <c r="DQ56" s="145"/>
      <c r="DR56" s="145"/>
      <c r="DS56" s="145"/>
      <c r="DT56" s="145"/>
      <c r="DU56" s="145"/>
      <c r="DV56" s="145"/>
      <c r="DW56" s="145"/>
      <c r="DX56" s="145"/>
      <c r="DY56" s="145"/>
      <c r="DZ56" s="145"/>
      <c r="EA56" s="145"/>
      <c r="EB56" s="145"/>
      <c r="EC56" s="145"/>
      <c r="ED56" s="145"/>
      <c r="EE56" s="145"/>
      <c r="EF56" s="145"/>
      <c r="EG56" s="145"/>
      <c r="EH56" s="145"/>
      <c r="EI56" s="145"/>
      <c r="EJ56" s="145"/>
      <c r="EK56" s="145"/>
      <c r="EL56" s="145"/>
      <c r="EM56" s="145"/>
      <c r="EN56" s="145"/>
      <c r="EO56" s="145"/>
      <c r="EP56" s="145"/>
      <c r="EQ56" s="145"/>
      <c r="ER56" s="145"/>
      <c r="ES56" s="145"/>
      <c r="ET56" s="145"/>
      <c r="EU56" s="145"/>
      <c r="EV56" s="145"/>
      <c r="EW56" s="145"/>
      <c r="EX56" s="145"/>
      <c r="EY56" s="145"/>
      <c r="EZ56" s="145"/>
      <c r="FA56" s="145"/>
      <c r="FB56" s="145"/>
      <c r="FC56" s="145"/>
      <c r="FD56" s="145"/>
      <c r="FE56" s="145"/>
      <c r="FF56" s="145"/>
      <c r="FG56" s="145"/>
      <c r="FH56" s="145"/>
      <c r="FI56" s="145"/>
      <c r="FJ56" s="145"/>
      <c r="FK56" s="145"/>
      <c r="FL56" s="145"/>
      <c r="FM56" s="145"/>
      <c r="FN56" s="145"/>
      <c r="FO56" s="145"/>
      <c r="FP56" s="145"/>
      <c r="FQ56" s="145"/>
      <c r="FR56" s="145"/>
      <c r="FS56" s="145"/>
      <c r="FT56" s="145"/>
      <c r="FU56" s="145"/>
      <c r="FV56" s="145"/>
      <c r="FW56" s="145"/>
      <c r="FX56" s="145"/>
      <c r="FY56" s="145"/>
      <c r="FZ56" s="145"/>
      <c r="GA56" s="145"/>
      <c r="GB56" s="145"/>
      <c r="GC56" s="145"/>
      <c r="GD56" s="145"/>
      <c r="GE56" s="145"/>
      <c r="GF56" s="145"/>
      <c r="GG56" s="145"/>
      <c r="GH56" s="145"/>
      <c r="GI56" s="145"/>
      <c r="GJ56" s="145"/>
      <c r="GK56" s="145"/>
      <c r="GL56" s="145"/>
      <c r="GM56" s="145"/>
      <c r="GN56" s="145"/>
      <c r="GO56" s="145"/>
      <c r="GP56" s="145"/>
      <c r="GQ56" s="145"/>
      <c r="GR56" s="145"/>
      <c r="GS56" s="145"/>
      <c r="GT56" s="145"/>
      <c r="GU56" s="145"/>
      <c r="GV56" s="145"/>
      <c r="GW56" s="145"/>
      <c r="GX56" s="145"/>
      <c r="GY56" s="145"/>
      <c r="GZ56" s="145"/>
      <c r="HA56" s="145"/>
      <c r="HB56" s="145"/>
      <c r="HC56" s="145"/>
      <c r="HD56" s="145"/>
      <c r="HE56" s="145"/>
      <c r="HF56" s="145"/>
      <c r="HG56" s="145"/>
      <c r="HH56" s="145"/>
      <c r="HI56" s="145"/>
      <c r="HJ56" s="145"/>
      <c r="HK56" s="145"/>
      <c r="HL56" s="145"/>
      <c r="HM56" s="145"/>
      <c r="HN56" s="145"/>
      <c r="HO56" s="145"/>
      <c r="HP56" s="145"/>
      <c r="HQ56" s="145"/>
      <c r="HR56" s="145"/>
      <c r="HS56" s="145"/>
      <c r="HT56" s="145"/>
      <c r="HU56" s="145"/>
      <c r="HV56" s="145"/>
      <c r="HW56" s="145"/>
      <c r="HX56" s="145"/>
      <c r="HY56" s="145"/>
      <c r="HZ56" s="145"/>
      <c r="IA56" s="145"/>
      <c r="IB56" s="145"/>
      <c r="IC56" s="145"/>
      <c r="ID56" s="145"/>
      <c r="IE56" s="145"/>
      <c r="IF56" s="145"/>
      <c r="IG56" s="145"/>
      <c r="IH56" s="145"/>
      <c r="II56" s="145"/>
      <c r="IJ56" s="145"/>
      <c r="IK56" s="145"/>
      <c r="IL56" s="145"/>
      <c r="IM56" s="145"/>
      <c r="IN56" s="145"/>
      <c r="IO56" s="145"/>
      <c r="IP56" s="145"/>
      <c r="IQ56" s="145"/>
      <c r="IR56" s="145"/>
      <c r="IS56" s="145"/>
      <c r="IT56" s="145"/>
      <c r="IU56" s="145"/>
      <c r="IV56" s="145"/>
      <c r="IW56" s="145"/>
      <c r="IX56" s="145"/>
      <c r="IY56" s="145"/>
      <c r="IZ56" s="145"/>
      <c r="JA56" s="145"/>
      <c r="JB56" s="145"/>
      <c r="JC56" s="145"/>
      <c r="JD56" s="145"/>
      <c r="JE56" s="145"/>
      <c r="JF56" s="145"/>
      <c r="JG56" s="145"/>
      <c r="JH56" s="145"/>
      <c r="JI56" s="145"/>
      <c r="JJ56" s="145"/>
      <c r="JK56" s="145"/>
      <c r="JL56" s="145"/>
      <c r="JM56" s="145"/>
      <c r="JN56" s="145"/>
      <c r="JO56" s="145"/>
      <c r="JP56" s="145"/>
      <c r="JQ56" s="145"/>
      <c r="JR56" s="145"/>
      <c r="JS56" s="145"/>
      <c r="JT56" s="145"/>
      <c r="JU56" s="145"/>
      <c r="JV56" s="145"/>
      <c r="JW56" s="145"/>
      <c r="JX56" s="145"/>
      <c r="JY56" s="145"/>
      <c r="JZ56" s="145"/>
      <c r="KA56" s="145"/>
      <c r="KB56" s="145"/>
      <c r="KC56" s="145"/>
      <c r="KD56" s="145"/>
      <c r="KE56" s="145"/>
      <c r="KF56" s="145"/>
      <c r="KG56" s="145"/>
      <c r="KH56" s="145"/>
      <c r="KI56" s="145"/>
      <c r="KJ56" s="145"/>
      <c r="KK56" s="145"/>
      <c r="KL56" s="145"/>
      <c r="KM56" s="145"/>
      <c r="KN56" s="145"/>
      <c r="KO56" s="145"/>
      <c r="KP56" s="145"/>
      <c r="KQ56" s="145"/>
      <c r="KR56" s="145"/>
      <c r="KS56" s="145"/>
      <c r="KT56" s="145"/>
      <c r="KU56" s="145"/>
      <c r="KV56" s="145"/>
      <c r="KW56" s="145"/>
      <c r="KX56" s="145"/>
      <c r="KY56" s="145"/>
      <c r="KZ56" s="145"/>
      <c r="LA56" s="145"/>
      <c r="LB56" s="145"/>
      <c r="LC56" s="145"/>
      <c r="LD56" s="145"/>
      <c r="LE56" s="145"/>
      <c r="LF56" s="145"/>
      <c r="LG56" s="145"/>
      <c r="LH56" s="145"/>
      <c r="LI56" s="145"/>
      <c r="LJ56" s="145"/>
      <c r="LK56" s="145"/>
      <c r="LL56" s="145"/>
      <c r="LM56" s="145"/>
      <c r="LN56" s="145"/>
      <c r="LO56" s="145"/>
      <c r="LP56" s="145"/>
      <c r="LQ56" s="145"/>
      <c r="LR56" s="145"/>
      <c r="LS56" s="145"/>
      <c r="LT56" s="145"/>
      <c r="LU56" s="145"/>
      <c r="LV56" s="145"/>
      <c r="LW56" s="145"/>
      <c r="LX56" s="145"/>
      <c r="LY56" s="145"/>
      <c r="LZ56" s="145"/>
      <c r="MA56" s="145"/>
      <c r="MB56" s="145"/>
      <c r="MC56" s="145"/>
      <c r="MD56" s="145"/>
      <c r="ME56" s="145"/>
      <c r="MF56" s="145"/>
      <c r="MG56" s="145"/>
      <c r="MH56" s="145"/>
      <c r="MI56" s="145"/>
      <c r="MJ56" s="145"/>
      <c r="MK56" s="145"/>
      <c r="ML56" s="145"/>
      <c r="MM56" s="145"/>
      <c r="MN56" s="145"/>
      <c r="MO56" s="145"/>
      <c r="MP56" s="145"/>
      <c r="MQ56" s="145"/>
      <c r="MR56" s="145"/>
      <c r="MS56" s="145"/>
      <c r="MT56" s="145"/>
      <c r="MU56" s="145"/>
      <c r="MV56" s="145"/>
      <c r="MW56" s="145"/>
      <c r="MX56" s="145"/>
      <c r="MY56" s="145"/>
      <c r="MZ56" s="145"/>
      <c r="NA56" s="145"/>
      <c r="NB56" s="145"/>
      <c r="NC56" s="145"/>
      <c r="ND56" s="145"/>
      <c r="NE56" s="145"/>
      <c r="NF56" s="145"/>
      <c r="NG56" s="145"/>
      <c r="NH56" s="145"/>
      <c r="NI56" s="145"/>
      <c r="NJ56" s="145"/>
      <c r="NK56" s="145"/>
      <c r="NL56" s="145"/>
      <c r="NM56" s="145"/>
      <c r="NN56" s="145"/>
      <c r="NO56" s="145"/>
      <c r="NP56" s="145"/>
      <c r="NQ56" s="145"/>
      <c r="NR56" s="145"/>
      <c r="NS56" s="145"/>
      <c r="NT56" s="145"/>
      <c r="NU56" s="145"/>
      <c r="NV56" s="145"/>
      <c r="NW56" s="145"/>
      <c r="NX56" s="145"/>
      <c r="NY56" s="145"/>
      <c r="NZ56" s="145"/>
      <c r="OA56" s="145"/>
      <c r="OB56" s="145"/>
      <c r="OC56" s="145"/>
      <c r="OD56" s="145"/>
      <c r="OE56" s="145"/>
      <c r="OF56" s="145"/>
      <c r="OG56" s="145"/>
      <c r="OH56" s="145"/>
      <c r="OI56" s="145"/>
      <c r="OJ56" s="145"/>
      <c r="OK56" s="145"/>
      <c r="OL56" s="145"/>
      <c r="OM56" s="145"/>
      <c r="ON56" s="145"/>
      <c r="OO56" s="145"/>
      <c r="OP56" s="145"/>
      <c r="OQ56" s="145"/>
      <c r="OR56" s="145"/>
      <c r="OS56" s="145"/>
      <c r="OT56" s="145"/>
      <c r="OU56" s="145"/>
      <c r="OV56" s="145"/>
      <c r="OW56" s="145"/>
      <c r="OX56" s="145"/>
      <c r="OY56" s="145"/>
      <c r="OZ56" s="145"/>
      <c r="PA56" s="145"/>
      <c r="PB56" s="145"/>
      <c r="PC56" s="145"/>
      <c r="PD56" s="145"/>
      <c r="PE56" s="145"/>
      <c r="PF56" s="145"/>
      <c r="PG56" s="145"/>
      <c r="PH56" s="145"/>
      <c r="PI56" s="145"/>
      <c r="PJ56" s="145"/>
      <c r="PK56" s="145"/>
      <c r="PL56" s="145"/>
      <c r="PM56" s="145"/>
      <c r="PN56" s="145"/>
      <c r="PO56" s="145"/>
      <c r="PP56" s="145"/>
      <c r="PQ56" s="145"/>
      <c r="PR56" s="145"/>
      <c r="PS56" s="145"/>
      <c r="PT56" s="145"/>
      <c r="PU56" s="145"/>
      <c r="PV56" s="145"/>
      <c r="PW56" s="145"/>
      <c r="PX56" s="145"/>
      <c r="PY56" s="145"/>
      <c r="PZ56" s="145"/>
      <c r="QA56" s="145"/>
      <c r="QB56" s="145"/>
      <c r="QC56" s="145"/>
      <c r="QD56" s="145"/>
      <c r="QE56" s="145"/>
      <c r="QF56" s="145"/>
      <c r="QG56" s="145"/>
      <c r="QH56" s="145"/>
      <c r="QI56" s="145"/>
      <c r="QJ56" s="145"/>
      <c r="QK56" s="145"/>
      <c r="QL56" s="145"/>
      <c r="QM56" s="145"/>
      <c r="QN56" s="145"/>
      <c r="QO56" s="145"/>
      <c r="QP56" s="145"/>
      <c r="QQ56" s="145"/>
      <c r="QR56" s="145"/>
      <c r="QS56" s="145"/>
      <c r="QT56" s="145"/>
      <c r="QU56" s="145"/>
      <c r="QV56" s="145"/>
      <c r="QW56" s="145"/>
      <c r="QX56" s="145"/>
      <c r="QY56" s="145"/>
      <c r="QZ56" s="145"/>
      <c r="RA56" s="145"/>
      <c r="RB56" s="145"/>
      <c r="RC56" s="145"/>
      <c r="RD56" s="145"/>
      <c r="RE56" s="145"/>
      <c r="RF56" s="145"/>
      <c r="RG56" s="145"/>
      <c r="RH56" s="145"/>
      <c r="RI56" s="145"/>
      <c r="RJ56" s="145"/>
      <c r="RK56" s="145"/>
      <c r="RL56" s="145"/>
      <c r="RM56" s="145"/>
      <c r="RN56" s="145"/>
      <c r="RO56" s="145"/>
      <c r="RP56" s="145"/>
      <c r="RQ56" s="145"/>
      <c r="RR56" s="145"/>
      <c r="RS56" s="145"/>
      <c r="RT56" s="145"/>
      <c r="RU56" s="145"/>
      <c r="RV56" s="145"/>
      <c r="RW56" s="145"/>
      <c r="RX56" s="145"/>
      <c r="RY56" s="145"/>
      <c r="RZ56" s="145"/>
      <c r="SA56" s="145"/>
      <c r="SB56" s="145"/>
      <c r="SC56" s="145"/>
      <c r="SD56" s="145"/>
      <c r="SE56" s="145"/>
      <c r="SF56" s="145"/>
      <c r="SG56" s="145"/>
      <c r="SH56" s="145"/>
      <c r="SI56" s="145"/>
      <c r="SJ56" s="145"/>
      <c r="SK56" s="145"/>
      <c r="SL56" s="145"/>
      <c r="SM56" s="145"/>
      <c r="SN56" s="145"/>
      <c r="SO56" s="145"/>
      <c r="SP56" s="145"/>
      <c r="SQ56" s="145"/>
      <c r="SR56" s="145"/>
      <c r="SS56" s="145"/>
      <c r="ST56" s="145"/>
      <c r="SU56" s="145"/>
      <c r="SV56" s="145"/>
      <c r="SW56" s="145"/>
      <c r="SX56" s="145"/>
      <c r="SY56" s="145"/>
      <c r="SZ56" s="145"/>
      <c r="TA56" s="145"/>
      <c r="TB56" s="145"/>
      <c r="TC56" s="145"/>
      <c r="TD56" s="145"/>
      <c r="TE56" s="145"/>
      <c r="TF56" s="145"/>
      <c r="TG56" s="145"/>
      <c r="TH56" s="145"/>
      <c r="TI56" s="145"/>
      <c r="TJ56" s="145"/>
      <c r="TK56" s="145"/>
      <c r="TL56" s="145"/>
      <c r="TM56" s="145"/>
      <c r="TN56" s="145"/>
      <c r="TO56" s="145"/>
      <c r="TP56" s="145"/>
      <c r="TQ56" s="145"/>
      <c r="TR56" s="145"/>
      <c r="TS56" s="145"/>
      <c r="TT56" s="145"/>
      <c r="TU56" s="145"/>
      <c r="TV56" s="145"/>
      <c r="TW56" s="145"/>
      <c r="TX56" s="145"/>
      <c r="TY56" s="145"/>
      <c r="TZ56" s="145"/>
      <c r="UA56" s="145"/>
      <c r="UB56" s="145"/>
      <c r="UC56" s="145"/>
      <c r="UD56" s="145"/>
      <c r="UE56" s="145"/>
      <c r="UF56" s="145"/>
      <c r="UG56" s="145"/>
      <c r="UH56" s="145"/>
      <c r="UI56" s="145"/>
      <c r="UJ56" s="145"/>
      <c r="UK56" s="145"/>
      <c r="UL56" s="145"/>
      <c r="UM56" s="145"/>
      <c r="UN56" s="145"/>
      <c r="UO56" s="145"/>
      <c r="UP56" s="145"/>
      <c r="UQ56" s="145"/>
      <c r="UR56" s="145"/>
      <c r="US56" s="145"/>
      <c r="UT56" s="145"/>
      <c r="UU56" s="145"/>
      <c r="UV56" s="145"/>
      <c r="UW56" s="145"/>
      <c r="UX56" s="145"/>
      <c r="UY56" s="145"/>
      <c r="UZ56" s="145"/>
      <c r="VA56" s="145"/>
      <c r="VB56" s="145"/>
      <c r="VC56" s="145"/>
      <c r="VD56" s="145"/>
      <c r="VE56" s="145"/>
      <c r="VF56" s="145"/>
      <c r="VG56" s="145"/>
      <c r="VH56" s="145"/>
      <c r="VI56" s="145"/>
      <c r="VJ56" s="145"/>
      <c r="VK56" s="145"/>
      <c r="VL56" s="145"/>
      <c r="VM56" s="145"/>
      <c r="VN56" s="145"/>
      <c r="VO56" s="145"/>
      <c r="VP56" s="145"/>
      <c r="VQ56" s="145"/>
      <c r="VR56" s="145"/>
      <c r="VS56" s="145"/>
      <c r="VT56" s="145"/>
      <c r="VU56" s="145"/>
      <c r="VV56" s="145"/>
      <c r="VW56" s="145"/>
      <c r="VX56" s="145"/>
      <c r="VY56" s="145"/>
      <c r="VZ56" s="145"/>
      <c r="WA56" s="145"/>
      <c r="WB56" s="145"/>
      <c r="WC56" s="145"/>
      <c r="WD56" s="145"/>
      <c r="WE56" s="145"/>
      <c r="WF56" s="145"/>
      <c r="WG56" s="145"/>
      <c r="WH56" s="145"/>
      <c r="WI56" s="145"/>
      <c r="WJ56" s="145"/>
      <c r="WK56" s="145"/>
      <c r="WL56" s="145"/>
      <c r="WM56" s="145"/>
      <c r="WN56" s="145"/>
      <c r="WO56" s="145"/>
      <c r="WP56" s="145"/>
      <c r="WQ56" s="145"/>
      <c r="WR56" s="145"/>
      <c r="WS56" s="145"/>
      <c r="WT56" s="145"/>
      <c r="WU56" s="145"/>
      <c r="WV56" s="145"/>
      <c r="WW56" s="145"/>
      <c r="WX56" s="145"/>
      <c r="WY56" s="145"/>
      <c r="WZ56" s="145"/>
      <c r="XA56" s="145"/>
      <c r="XB56" s="145"/>
      <c r="XC56" s="145"/>
      <c r="XD56" s="145"/>
      <c r="XE56" s="145"/>
      <c r="XF56" s="145"/>
      <c r="XG56" s="145"/>
      <c r="XH56" s="145"/>
      <c r="XI56" s="145"/>
      <c r="XJ56" s="145"/>
      <c r="XK56" s="145"/>
      <c r="XL56" s="145"/>
      <c r="XM56" s="145"/>
      <c r="XN56" s="145"/>
      <c r="XO56" s="145"/>
      <c r="XP56" s="145"/>
      <c r="XQ56" s="145"/>
      <c r="XR56" s="145"/>
      <c r="XS56" s="145"/>
      <c r="XT56" s="145"/>
      <c r="XU56" s="145"/>
      <c r="XV56" s="145"/>
      <c r="XW56" s="145"/>
      <c r="XX56" s="145"/>
      <c r="XY56" s="145"/>
      <c r="XZ56" s="145"/>
      <c r="YA56" s="145"/>
      <c r="YB56" s="145"/>
      <c r="YC56" s="145"/>
      <c r="YD56" s="145"/>
      <c r="YE56" s="145"/>
      <c r="YF56" s="145"/>
      <c r="YG56" s="145"/>
      <c r="YH56" s="145"/>
      <c r="YI56" s="145"/>
      <c r="YJ56" s="145"/>
      <c r="YK56" s="145"/>
      <c r="YL56" s="145"/>
      <c r="YM56" s="145"/>
      <c r="YN56" s="145"/>
      <c r="YO56" s="145"/>
      <c r="YP56" s="145"/>
      <c r="YQ56" s="145"/>
      <c r="YR56" s="145"/>
      <c r="YS56" s="145"/>
      <c r="YT56" s="145"/>
      <c r="YU56" s="145"/>
      <c r="YV56" s="145"/>
      <c r="YW56" s="145"/>
      <c r="YX56" s="145"/>
      <c r="YY56" s="145"/>
      <c r="YZ56" s="145"/>
      <c r="ZA56" s="145"/>
      <c r="ZB56" s="145"/>
      <c r="ZC56" s="145"/>
      <c r="ZD56" s="145"/>
      <c r="ZE56" s="145"/>
      <c r="ZF56" s="145"/>
      <c r="ZG56" s="145"/>
      <c r="ZH56" s="145"/>
      <c r="ZI56" s="145"/>
      <c r="ZJ56" s="145"/>
      <c r="ZK56" s="145"/>
      <c r="ZL56" s="145"/>
      <c r="ZM56" s="145"/>
      <c r="ZN56" s="145"/>
      <c r="ZO56" s="145"/>
      <c r="ZP56" s="145"/>
      <c r="ZQ56" s="145"/>
      <c r="ZR56" s="145"/>
      <c r="ZS56" s="145"/>
      <c r="ZT56" s="145"/>
      <c r="ZU56" s="145"/>
      <c r="ZV56" s="145"/>
      <c r="ZW56" s="145"/>
      <c r="ZX56" s="145"/>
      <c r="ZY56" s="145"/>
      <c r="ZZ56" s="145"/>
      <c r="AAA56" s="145"/>
      <c r="AAB56" s="145"/>
      <c r="AAC56" s="145"/>
      <c r="AAD56" s="145"/>
      <c r="AAE56" s="145"/>
      <c r="AAF56" s="145"/>
      <c r="AAG56" s="145"/>
      <c r="AAH56" s="145"/>
      <c r="AAI56" s="145"/>
      <c r="AAJ56" s="145"/>
      <c r="AAK56" s="145"/>
      <c r="AAL56" s="145"/>
      <c r="AAM56" s="145"/>
      <c r="AAN56" s="145"/>
      <c r="AAO56" s="145"/>
      <c r="AAP56" s="145"/>
      <c r="AAQ56" s="145"/>
      <c r="AAR56" s="145"/>
      <c r="AAS56" s="145"/>
      <c r="AAT56" s="145"/>
      <c r="AAU56" s="145"/>
      <c r="AAV56" s="145"/>
      <c r="AAW56" s="145"/>
      <c r="AAX56" s="145"/>
      <c r="AAY56" s="145"/>
      <c r="AAZ56" s="145"/>
      <c r="ABA56" s="145"/>
      <c r="ABB56" s="145"/>
      <c r="ABC56" s="145"/>
      <c r="ABD56" s="145"/>
      <c r="ABE56" s="145"/>
      <c r="ABF56" s="145"/>
      <c r="ABG56" s="145"/>
      <c r="ABH56" s="145"/>
      <c r="ABI56" s="145"/>
      <c r="ABJ56" s="145"/>
      <c r="ABK56" s="145"/>
      <c r="ABL56" s="145"/>
      <c r="ABM56" s="145"/>
      <c r="ABN56" s="145"/>
      <c r="ABO56" s="145"/>
      <c r="ABP56" s="145"/>
      <c r="ABQ56" s="145"/>
      <c r="ABR56" s="145"/>
      <c r="ABS56" s="145"/>
      <c r="ABT56" s="145"/>
      <c r="ABU56" s="145"/>
      <c r="ABV56" s="145"/>
      <c r="ABW56" s="145"/>
      <c r="ABX56" s="145"/>
      <c r="ABY56" s="145"/>
      <c r="ABZ56" s="145"/>
      <c r="ACA56" s="145"/>
      <c r="ACB56" s="145"/>
      <c r="ACC56" s="145"/>
      <c r="ACD56" s="145"/>
      <c r="ACE56" s="145"/>
      <c r="ACF56" s="145"/>
      <c r="ACG56" s="145"/>
      <c r="ACH56" s="145"/>
      <c r="ACI56" s="145"/>
      <c r="ACJ56" s="145"/>
      <c r="ACK56" s="145"/>
      <c r="ACL56" s="145"/>
      <c r="ACM56" s="145"/>
      <c r="ACN56" s="145"/>
      <c r="ACO56" s="145"/>
      <c r="ACP56" s="145"/>
      <c r="ACQ56" s="145"/>
      <c r="ACR56" s="145"/>
      <c r="ACS56" s="145"/>
      <c r="ACT56" s="145"/>
      <c r="ACU56" s="145"/>
      <c r="ACV56" s="145"/>
      <c r="ACW56" s="145"/>
      <c r="ACX56" s="145"/>
      <c r="ACY56" s="145"/>
      <c r="ACZ56" s="145"/>
      <c r="ADA56" s="145"/>
      <c r="ADB56" s="145"/>
      <c r="ADC56" s="145"/>
      <c r="ADD56" s="145"/>
      <c r="ADE56" s="145"/>
      <c r="ADF56" s="145"/>
      <c r="ADG56" s="145"/>
      <c r="ADH56" s="145"/>
      <c r="ADI56" s="145"/>
      <c r="ADJ56" s="145"/>
      <c r="ADK56" s="145"/>
      <c r="ADL56" s="145"/>
      <c r="ADM56" s="145"/>
      <c r="ADN56" s="145"/>
      <c r="ADO56" s="145"/>
      <c r="ADP56" s="145"/>
      <c r="ADQ56" s="145"/>
      <c r="ADR56" s="145"/>
      <c r="ADS56" s="145"/>
      <c r="ADT56" s="145"/>
      <c r="ADU56" s="145"/>
      <c r="ADV56" s="145"/>
      <c r="ADW56" s="145"/>
      <c r="ADX56" s="145"/>
      <c r="ADY56" s="145"/>
      <c r="ADZ56" s="145"/>
      <c r="AEA56" s="145"/>
      <c r="AEB56" s="145"/>
      <c r="AEC56" s="145"/>
      <c r="AED56" s="145"/>
      <c r="AEE56" s="145"/>
      <c r="AEF56" s="145"/>
      <c r="AEG56" s="145"/>
      <c r="AEH56" s="145"/>
      <c r="AEI56" s="145"/>
      <c r="AEJ56" s="145"/>
      <c r="AEK56" s="145"/>
      <c r="AEL56" s="145"/>
      <c r="AEM56" s="145"/>
      <c r="AEN56" s="145"/>
      <c r="AEO56" s="145"/>
      <c r="AEP56" s="145"/>
      <c r="AEQ56" s="145"/>
      <c r="AER56" s="145"/>
      <c r="AES56" s="145"/>
      <c r="AET56" s="145"/>
      <c r="AEU56" s="145"/>
      <c r="AEV56" s="145"/>
      <c r="AEW56" s="145"/>
      <c r="AEX56" s="145"/>
      <c r="AEY56" s="145"/>
      <c r="AEZ56" s="145"/>
      <c r="AFA56" s="145"/>
      <c r="AFB56" s="145"/>
      <c r="AFC56" s="145"/>
      <c r="AFD56" s="145"/>
      <c r="AFE56" s="145"/>
      <c r="AFF56" s="145"/>
      <c r="AFG56" s="145"/>
      <c r="AFH56" s="145"/>
      <c r="AFI56" s="145"/>
      <c r="AFJ56" s="145"/>
      <c r="AFK56" s="145"/>
      <c r="AFL56" s="145"/>
      <c r="AFM56" s="145"/>
      <c r="AFN56" s="145"/>
      <c r="AFO56" s="145"/>
      <c r="AFP56" s="145"/>
      <c r="AFQ56" s="145"/>
      <c r="AFR56" s="145"/>
      <c r="AFS56" s="145"/>
      <c r="AFT56" s="145"/>
      <c r="AFU56" s="145"/>
      <c r="AFV56" s="145"/>
      <c r="AFW56" s="145"/>
      <c r="AFX56" s="145"/>
      <c r="AFY56" s="145"/>
      <c r="AFZ56" s="145"/>
      <c r="AGA56" s="145"/>
      <c r="AGB56" s="145"/>
      <c r="AGC56" s="145"/>
      <c r="AGD56" s="145"/>
      <c r="AGE56" s="145"/>
      <c r="AGF56" s="145"/>
      <c r="AGG56" s="145"/>
      <c r="AGH56" s="145"/>
      <c r="AGI56" s="145"/>
      <c r="AGJ56" s="145"/>
      <c r="AGK56" s="145"/>
      <c r="AGL56" s="145"/>
      <c r="AGM56" s="145"/>
      <c r="AGN56" s="145"/>
      <c r="AGO56" s="145"/>
      <c r="AGP56" s="145"/>
      <c r="AGQ56" s="145"/>
      <c r="AGR56" s="145"/>
      <c r="AGS56" s="145"/>
      <c r="AGT56" s="145"/>
      <c r="AGU56" s="145"/>
      <c r="AGV56" s="145"/>
      <c r="AGW56" s="145"/>
      <c r="AGX56" s="145"/>
      <c r="AGY56" s="145"/>
      <c r="AGZ56" s="145"/>
      <c r="AHA56" s="145"/>
      <c r="AHB56" s="145"/>
      <c r="AHC56" s="145"/>
      <c r="AHD56" s="145"/>
      <c r="AHE56" s="145"/>
      <c r="AHF56" s="145"/>
      <c r="AHG56" s="145"/>
      <c r="AHH56" s="145"/>
      <c r="AHI56" s="145"/>
      <c r="AHJ56" s="145"/>
      <c r="AHK56" s="145"/>
      <c r="AHL56" s="145"/>
      <c r="AHM56" s="145"/>
      <c r="AHN56" s="145"/>
      <c r="AHO56" s="145"/>
      <c r="AHP56" s="145"/>
      <c r="AHQ56" s="145"/>
      <c r="AHR56" s="145"/>
      <c r="AHS56" s="145"/>
      <c r="AHT56" s="145"/>
      <c r="AHU56" s="145"/>
      <c r="AHV56" s="145"/>
      <c r="AHW56" s="145"/>
      <c r="AHX56" s="145"/>
      <c r="AHY56" s="145"/>
      <c r="AHZ56" s="145"/>
      <c r="AIA56" s="145"/>
      <c r="AIB56" s="145"/>
      <c r="AIC56" s="145"/>
      <c r="AID56" s="145"/>
      <c r="AIE56" s="145"/>
      <c r="AIF56" s="145"/>
      <c r="AIG56" s="145"/>
      <c r="AIH56" s="145"/>
      <c r="AII56" s="145"/>
      <c r="AIJ56" s="145"/>
      <c r="AIK56" s="145"/>
      <c r="AIL56" s="145"/>
      <c r="AIM56" s="145"/>
      <c r="AIN56" s="145"/>
      <c r="AIO56" s="145"/>
      <c r="AIP56" s="145"/>
      <c r="AIQ56" s="145"/>
      <c r="AIR56" s="145"/>
      <c r="AIS56" s="145"/>
      <c r="AIT56" s="145"/>
      <c r="AIU56" s="145"/>
      <c r="AIV56" s="145"/>
      <c r="AIW56" s="145"/>
      <c r="AIX56" s="145"/>
      <c r="AIY56" s="145"/>
      <c r="AIZ56" s="145"/>
      <c r="AJA56" s="145"/>
      <c r="AJB56" s="145"/>
      <c r="AJC56" s="145"/>
      <c r="AJD56" s="145"/>
      <c r="AJE56" s="145"/>
      <c r="AJF56" s="145"/>
      <c r="AJG56" s="145"/>
      <c r="AJH56" s="145"/>
      <c r="AJI56" s="145"/>
      <c r="AJJ56" s="145"/>
      <c r="AJK56" s="145"/>
      <c r="AJL56" s="145"/>
      <c r="AJM56" s="145"/>
      <c r="AJN56" s="145"/>
      <c r="AJO56" s="145"/>
      <c r="AJP56" s="145"/>
      <c r="AJQ56" s="145"/>
      <c r="AJR56" s="145"/>
      <c r="AJS56" s="145"/>
      <c r="AJT56" s="145"/>
      <c r="AJU56" s="145"/>
      <c r="AJV56" s="145"/>
      <c r="AJW56" s="145"/>
      <c r="AJX56" s="145"/>
      <c r="AJY56" s="145"/>
      <c r="AJZ56" s="145"/>
      <c r="AKA56" s="145"/>
      <c r="AKB56" s="145"/>
      <c r="AKC56" s="145"/>
      <c r="AKD56" s="145"/>
      <c r="AKE56" s="145"/>
      <c r="AKF56" s="145"/>
      <c r="AKG56" s="145"/>
      <c r="AKH56" s="145"/>
      <c r="AKI56" s="145"/>
      <c r="AKJ56" s="145"/>
      <c r="AKK56" s="145"/>
      <c r="AKL56" s="145"/>
      <c r="AKM56" s="145"/>
      <c r="AKN56" s="145"/>
      <c r="AKO56" s="145"/>
      <c r="AKP56" s="145"/>
      <c r="AKQ56" s="145"/>
      <c r="AKR56" s="145"/>
      <c r="AKS56" s="145"/>
      <c r="AKT56" s="145"/>
      <c r="AKU56" s="145"/>
      <c r="AKV56" s="145"/>
      <c r="AKW56" s="145"/>
      <c r="AKX56" s="145"/>
      <c r="AKY56" s="145"/>
      <c r="AKZ56" s="145"/>
      <c r="ALA56" s="145"/>
      <c r="ALB56" s="145"/>
      <c r="ALC56" s="145"/>
      <c r="ALD56" s="145"/>
      <c r="ALE56" s="145"/>
      <c r="ALF56" s="145"/>
      <c r="ALG56" s="145"/>
      <c r="ALH56" s="145"/>
      <c r="ALI56" s="145"/>
      <c r="ALJ56" s="145"/>
      <c r="ALK56" s="145"/>
      <c r="ALL56" s="145"/>
      <c r="ALM56" s="145"/>
      <c r="ALN56" s="145"/>
      <c r="ALO56" s="145"/>
      <c r="ALP56" s="145"/>
      <c r="ALQ56" s="145"/>
      <c r="ALR56" s="145"/>
      <c r="ALS56" s="145"/>
      <c r="ALT56" s="145"/>
      <c r="ALU56" s="145"/>
      <c r="ALV56" s="145"/>
      <c r="ALW56" s="145"/>
      <c r="ALX56" s="145"/>
      <c r="ALY56" s="145"/>
      <c r="ALZ56" s="145"/>
    </row>
    <row r="57" spans="1:1014" ht="13.95" customHeight="1" x14ac:dyDescent="0.3">
      <c r="A57" s="151"/>
      <c r="B57" s="151"/>
      <c r="C57" s="131" t="s">
        <v>52</v>
      </c>
      <c r="D57" s="249" t="s">
        <v>53</v>
      </c>
      <c r="E57" s="249"/>
      <c r="F57" s="249"/>
      <c r="G57" s="249"/>
      <c r="H57" s="70" t="s">
        <v>26</v>
      </c>
      <c r="I57" s="152"/>
      <c r="J57" s="145"/>
      <c r="K57" s="145"/>
      <c r="L57" s="145"/>
      <c r="M57" s="145"/>
      <c r="N57" s="145"/>
      <c r="O57" s="145"/>
      <c r="P57" s="145"/>
      <c r="Q57" s="145"/>
      <c r="R57" s="145"/>
      <c r="S57" s="145"/>
      <c r="T57" s="145"/>
      <c r="U57" s="145"/>
      <c r="V57" s="145"/>
      <c r="W57" s="145"/>
      <c r="X57" s="145"/>
      <c r="Y57" s="145"/>
      <c r="Z57" s="145"/>
      <c r="AA57" s="145"/>
      <c r="AB57" s="145"/>
      <c r="AC57" s="145"/>
      <c r="AD57" s="145"/>
      <c r="AE57" s="145"/>
      <c r="AF57" s="145"/>
      <c r="AG57" s="145"/>
      <c r="AH57" s="145"/>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c r="BI57" s="145"/>
      <c r="BJ57" s="145"/>
      <c r="BK57" s="145"/>
      <c r="BL57" s="145"/>
      <c r="BM57" s="145"/>
      <c r="BN57" s="145"/>
      <c r="BO57" s="145"/>
      <c r="BP57" s="145"/>
      <c r="BQ57" s="145"/>
      <c r="BR57" s="145"/>
      <c r="BS57" s="145"/>
      <c r="BT57" s="145"/>
      <c r="BU57" s="145"/>
      <c r="BV57" s="145"/>
      <c r="BW57" s="145"/>
      <c r="BX57" s="145"/>
      <c r="BY57" s="145"/>
      <c r="BZ57" s="145"/>
      <c r="CA57" s="145"/>
      <c r="CB57" s="145"/>
      <c r="CC57" s="145"/>
      <c r="CD57" s="145"/>
      <c r="CE57" s="145"/>
      <c r="CF57" s="145"/>
      <c r="CG57" s="145"/>
      <c r="CH57" s="145"/>
      <c r="CI57" s="145"/>
      <c r="CJ57" s="145"/>
      <c r="CK57" s="145"/>
      <c r="CL57" s="145"/>
      <c r="CM57" s="145"/>
      <c r="CN57" s="145"/>
      <c r="CO57" s="145"/>
      <c r="CP57" s="145"/>
      <c r="CQ57" s="145"/>
      <c r="CR57" s="145"/>
      <c r="CS57" s="145"/>
      <c r="CT57" s="145"/>
      <c r="CU57" s="145"/>
      <c r="CV57" s="145"/>
      <c r="CW57" s="145"/>
      <c r="CX57" s="145"/>
      <c r="CY57" s="145"/>
      <c r="CZ57" s="145"/>
      <c r="DA57" s="145"/>
      <c r="DB57" s="145"/>
      <c r="DC57" s="145"/>
      <c r="DD57" s="145"/>
      <c r="DE57" s="145"/>
      <c r="DF57" s="145"/>
      <c r="DG57" s="145"/>
      <c r="DH57" s="145"/>
      <c r="DI57" s="145"/>
      <c r="DJ57" s="145"/>
      <c r="DK57" s="145"/>
      <c r="DL57" s="145"/>
      <c r="DM57" s="145"/>
      <c r="DN57" s="145"/>
      <c r="DO57" s="145"/>
      <c r="DP57" s="145"/>
      <c r="DQ57" s="145"/>
      <c r="DR57" s="145"/>
      <c r="DS57" s="145"/>
      <c r="DT57" s="145"/>
      <c r="DU57" s="145"/>
      <c r="DV57" s="145"/>
      <c r="DW57" s="145"/>
      <c r="DX57" s="145"/>
      <c r="DY57" s="145"/>
      <c r="DZ57" s="145"/>
      <c r="EA57" s="145"/>
      <c r="EB57" s="145"/>
      <c r="EC57" s="145"/>
      <c r="ED57" s="145"/>
      <c r="EE57" s="145"/>
      <c r="EF57" s="145"/>
      <c r="EG57" s="145"/>
      <c r="EH57" s="145"/>
      <c r="EI57" s="145"/>
      <c r="EJ57" s="145"/>
      <c r="EK57" s="145"/>
      <c r="EL57" s="145"/>
      <c r="EM57" s="145"/>
      <c r="EN57" s="145"/>
      <c r="EO57" s="145"/>
      <c r="EP57" s="145"/>
      <c r="EQ57" s="145"/>
      <c r="ER57" s="145"/>
      <c r="ES57" s="145"/>
      <c r="ET57" s="145"/>
      <c r="EU57" s="145"/>
      <c r="EV57" s="145"/>
      <c r="EW57" s="145"/>
      <c r="EX57" s="145"/>
      <c r="EY57" s="145"/>
      <c r="EZ57" s="145"/>
      <c r="FA57" s="145"/>
      <c r="FB57" s="145"/>
      <c r="FC57" s="145"/>
      <c r="FD57" s="145"/>
      <c r="FE57" s="145"/>
      <c r="FF57" s="145"/>
      <c r="FG57" s="145"/>
      <c r="FH57" s="145"/>
      <c r="FI57" s="145"/>
      <c r="FJ57" s="145"/>
      <c r="FK57" s="145"/>
      <c r="FL57" s="145"/>
      <c r="FM57" s="145"/>
      <c r="FN57" s="145"/>
      <c r="FO57" s="145"/>
      <c r="FP57" s="145"/>
      <c r="FQ57" s="145"/>
      <c r="FR57" s="145"/>
      <c r="FS57" s="145"/>
      <c r="FT57" s="145"/>
      <c r="FU57" s="145"/>
      <c r="FV57" s="145"/>
      <c r="FW57" s="145"/>
      <c r="FX57" s="145"/>
      <c r="FY57" s="145"/>
      <c r="FZ57" s="145"/>
      <c r="GA57" s="145"/>
      <c r="GB57" s="145"/>
      <c r="GC57" s="145"/>
      <c r="GD57" s="145"/>
      <c r="GE57" s="145"/>
      <c r="GF57" s="145"/>
      <c r="GG57" s="145"/>
      <c r="GH57" s="145"/>
      <c r="GI57" s="145"/>
      <c r="GJ57" s="145"/>
      <c r="GK57" s="145"/>
      <c r="GL57" s="145"/>
      <c r="GM57" s="145"/>
      <c r="GN57" s="145"/>
      <c r="GO57" s="145"/>
      <c r="GP57" s="145"/>
      <c r="GQ57" s="145"/>
      <c r="GR57" s="145"/>
      <c r="GS57" s="145"/>
      <c r="GT57" s="145"/>
      <c r="GU57" s="145"/>
      <c r="GV57" s="145"/>
      <c r="GW57" s="145"/>
      <c r="GX57" s="145"/>
      <c r="GY57" s="145"/>
      <c r="GZ57" s="145"/>
      <c r="HA57" s="145"/>
      <c r="HB57" s="145"/>
      <c r="HC57" s="145"/>
      <c r="HD57" s="145"/>
      <c r="HE57" s="145"/>
      <c r="HF57" s="145"/>
      <c r="HG57" s="145"/>
      <c r="HH57" s="145"/>
      <c r="HI57" s="145"/>
      <c r="HJ57" s="145"/>
      <c r="HK57" s="145"/>
      <c r="HL57" s="145"/>
      <c r="HM57" s="145"/>
      <c r="HN57" s="145"/>
      <c r="HO57" s="145"/>
      <c r="HP57" s="145"/>
      <c r="HQ57" s="145"/>
      <c r="HR57" s="145"/>
      <c r="HS57" s="145"/>
      <c r="HT57" s="145"/>
      <c r="HU57" s="145"/>
      <c r="HV57" s="145"/>
      <c r="HW57" s="145"/>
      <c r="HX57" s="145"/>
      <c r="HY57" s="145"/>
      <c r="HZ57" s="145"/>
      <c r="IA57" s="145"/>
      <c r="IB57" s="145"/>
      <c r="IC57" s="145"/>
      <c r="ID57" s="145"/>
      <c r="IE57" s="145"/>
      <c r="IF57" s="145"/>
      <c r="IG57" s="145"/>
      <c r="IH57" s="145"/>
      <c r="II57" s="145"/>
      <c r="IJ57" s="145"/>
      <c r="IK57" s="145"/>
      <c r="IL57" s="145"/>
      <c r="IM57" s="145"/>
      <c r="IN57" s="145"/>
      <c r="IO57" s="145"/>
      <c r="IP57" s="145"/>
      <c r="IQ57" s="145"/>
      <c r="IR57" s="145"/>
      <c r="IS57" s="145"/>
      <c r="IT57" s="145"/>
      <c r="IU57" s="145"/>
      <c r="IV57" s="145"/>
      <c r="IW57" s="145"/>
      <c r="IX57" s="145"/>
      <c r="IY57" s="145"/>
      <c r="IZ57" s="145"/>
      <c r="JA57" s="145"/>
      <c r="JB57" s="145"/>
      <c r="JC57" s="145"/>
      <c r="JD57" s="145"/>
      <c r="JE57" s="145"/>
      <c r="JF57" s="145"/>
      <c r="JG57" s="145"/>
      <c r="JH57" s="145"/>
      <c r="JI57" s="145"/>
      <c r="JJ57" s="145"/>
      <c r="JK57" s="145"/>
      <c r="JL57" s="145"/>
      <c r="JM57" s="145"/>
      <c r="JN57" s="145"/>
      <c r="JO57" s="145"/>
      <c r="JP57" s="145"/>
      <c r="JQ57" s="145"/>
      <c r="JR57" s="145"/>
      <c r="JS57" s="145"/>
      <c r="JT57" s="145"/>
      <c r="JU57" s="145"/>
      <c r="JV57" s="145"/>
      <c r="JW57" s="145"/>
      <c r="JX57" s="145"/>
      <c r="JY57" s="145"/>
      <c r="JZ57" s="145"/>
      <c r="KA57" s="145"/>
      <c r="KB57" s="145"/>
      <c r="KC57" s="145"/>
      <c r="KD57" s="145"/>
      <c r="KE57" s="145"/>
      <c r="KF57" s="145"/>
      <c r="KG57" s="145"/>
      <c r="KH57" s="145"/>
      <c r="KI57" s="145"/>
      <c r="KJ57" s="145"/>
      <c r="KK57" s="145"/>
      <c r="KL57" s="145"/>
      <c r="KM57" s="145"/>
      <c r="KN57" s="145"/>
      <c r="KO57" s="145"/>
      <c r="KP57" s="145"/>
      <c r="KQ57" s="145"/>
      <c r="KR57" s="145"/>
      <c r="KS57" s="145"/>
      <c r="KT57" s="145"/>
      <c r="KU57" s="145"/>
      <c r="KV57" s="145"/>
      <c r="KW57" s="145"/>
      <c r="KX57" s="145"/>
      <c r="KY57" s="145"/>
      <c r="KZ57" s="145"/>
      <c r="LA57" s="145"/>
      <c r="LB57" s="145"/>
      <c r="LC57" s="145"/>
      <c r="LD57" s="145"/>
      <c r="LE57" s="145"/>
      <c r="LF57" s="145"/>
      <c r="LG57" s="145"/>
      <c r="LH57" s="145"/>
      <c r="LI57" s="145"/>
      <c r="LJ57" s="145"/>
      <c r="LK57" s="145"/>
      <c r="LL57" s="145"/>
      <c r="LM57" s="145"/>
      <c r="LN57" s="145"/>
      <c r="LO57" s="145"/>
      <c r="LP57" s="145"/>
      <c r="LQ57" s="145"/>
      <c r="LR57" s="145"/>
      <c r="LS57" s="145"/>
      <c r="LT57" s="145"/>
      <c r="LU57" s="145"/>
      <c r="LV57" s="145"/>
      <c r="LW57" s="145"/>
      <c r="LX57" s="145"/>
      <c r="LY57" s="145"/>
      <c r="LZ57" s="145"/>
      <c r="MA57" s="145"/>
      <c r="MB57" s="145"/>
      <c r="MC57" s="145"/>
      <c r="MD57" s="145"/>
      <c r="ME57" s="145"/>
      <c r="MF57" s="145"/>
      <c r="MG57" s="145"/>
      <c r="MH57" s="145"/>
      <c r="MI57" s="145"/>
      <c r="MJ57" s="145"/>
      <c r="MK57" s="145"/>
      <c r="ML57" s="145"/>
      <c r="MM57" s="145"/>
      <c r="MN57" s="145"/>
      <c r="MO57" s="145"/>
      <c r="MP57" s="145"/>
      <c r="MQ57" s="145"/>
      <c r="MR57" s="145"/>
      <c r="MS57" s="145"/>
      <c r="MT57" s="145"/>
      <c r="MU57" s="145"/>
      <c r="MV57" s="145"/>
      <c r="MW57" s="145"/>
      <c r="MX57" s="145"/>
      <c r="MY57" s="145"/>
      <c r="MZ57" s="145"/>
      <c r="NA57" s="145"/>
      <c r="NB57" s="145"/>
      <c r="NC57" s="145"/>
      <c r="ND57" s="145"/>
      <c r="NE57" s="145"/>
      <c r="NF57" s="145"/>
      <c r="NG57" s="145"/>
      <c r="NH57" s="145"/>
      <c r="NI57" s="145"/>
      <c r="NJ57" s="145"/>
      <c r="NK57" s="145"/>
      <c r="NL57" s="145"/>
      <c r="NM57" s="145"/>
      <c r="NN57" s="145"/>
      <c r="NO57" s="145"/>
      <c r="NP57" s="145"/>
      <c r="NQ57" s="145"/>
      <c r="NR57" s="145"/>
      <c r="NS57" s="145"/>
      <c r="NT57" s="145"/>
      <c r="NU57" s="145"/>
      <c r="NV57" s="145"/>
      <c r="NW57" s="145"/>
      <c r="NX57" s="145"/>
      <c r="NY57" s="145"/>
      <c r="NZ57" s="145"/>
      <c r="OA57" s="145"/>
      <c r="OB57" s="145"/>
      <c r="OC57" s="145"/>
      <c r="OD57" s="145"/>
      <c r="OE57" s="145"/>
      <c r="OF57" s="145"/>
      <c r="OG57" s="145"/>
      <c r="OH57" s="145"/>
      <c r="OI57" s="145"/>
      <c r="OJ57" s="145"/>
      <c r="OK57" s="145"/>
      <c r="OL57" s="145"/>
      <c r="OM57" s="145"/>
      <c r="ON57" s="145"/>
      <c r="OO57" s="145"/>
      <c r="OP57" s="145"/>
      <c r="OQ57" s="145"/>
      <c r="OR57" s="145"/>
      <c r="OS57" s="145"/>
      <c r="OT57" s="145"/>
      <c r="OU57" s="145"/>
      <c r="OV57" s="145"/>
      <c r="OW57" s="145"/>
      <c r="OX57" s="145"/>
      <c r="OY57" s="145"/>
      <c r="OZ57" s="145"/>
      <c r="PA57" s="145"/>
      <c r="PB57" s="145"/>
      <c r="PC57" s="145"/>
      <c r="PD57" s="145"/>
      <c r="PE57" s="145"/>
      <c r="PF57" s="145"/>
      <c r="PG57" s="145"/>
      <c r="PH57" s="145"/>
      <c r="PI57" s="145"/>
      <c r="PJ57" s="145"/>
      <c r="PK57" s="145"/>
      <c r="PL57" s="145"/>
      <c r="PM57" s="145"/>
      <c r="PN57" s="145"/>
      <c r="PO57" s="145"/>
      <c r="PP57" s="145"/>
      <c r="PQ57" s="145"/>
      <c r="PR57" s="145"/>
      <c r="PS57" s="145"/>
      <c r="PT57" s="145"/>
      <c r="PU57" s="145"/>
      <c r="PV57" s="145"/>
      <c r="PW57" s="145"/>
      <c r="PX57" s="145"/>
      <c r="PY57" s="145"/>
      <c r="PZ57" s="145"/>
      <c r="QA57" s="145"/>
      <c r="QB57" s="145"/>
      <c r="QC57" s="145"/>
      <c r="QD57" s="145"/>
      <c r="QE57" s="145"/>
      <c r="QF57" s="145"/>
      <c r="QG57" s="145"/>
      <c r="QH57" s="145"/>
      <c r="QI57" s="145"/>
      <c r="QJ57" s="145"/>
      <c r="QK57" s="145"/>
      <c r="QL57" s="145"/>
      <c r="QM57" s="145"/>
      <c r="QN57" s="145"/>
      <c r="QO57" s="145"/>
      <c r="QP57" s="145"/>
      <c r="QQ57" s="145"/>
      <c r="QR57" s="145"/>
      <c r="QS57" s="145"/>
      <c r="QT57" s="145"/>
      <c r="QU57" s="145"/>
      <c r="QV57" s="145"/>
      <c r="QW57" s="145"/>
      <c r="QX57" s="145"/>
      <c r="QY57" s="145"/>
      <c r="QZ57" s="145"/>
      <c r="RA57" s="145"/>
      <c r="RB57" s="145"/>
      <c r="RC57" s="145"/>
      <c r="RD57" s="145"/>
      <c r="RE57" s="145"/>
      <c r="RF57" s="145"/>
      <c r="RG57" s="145"/>
      <c r="RH57" s="145"/>
      <c r="RI57" s="145"/>
      <c r="RJ57" s="145"/>
      <c r="RK57" s="145"/>
      <c r="RL57" s="145"/>
      <c r="RM57" s="145"/>
      <c r="RN57" s="145"/>
      <c r="RO57" s="145"/>
      <c r="RP57" s="145"/>
      <c r="RQ57" s="145"/>
      <c r="RR57" s="145"/>
      <c r="RS57" s="145"/>
      <c r="RT57" s="145"/>
      <c r="RU57" s="145"/>
      <c r="RV57" s="145"/>
      <c r="RW57" s="145"/>
      <c r="RX57" s="145"/>
      <c r="RY57" s="145"/>
      <c r="RZ57" s="145"/>
      <c r="SA57" s="145"/>
      <c r="SB57" s="145"/>
      <c r="SC57" s="145"/>
      <c r="SD57" s="145"/>
      <c r="SE57" s="145"/>
      <c r="SF57" s="145"/>
      <c r="SG57" s="145"/>
      <c r="SH57" s="145"/>
      <c r="SI57" s="145"/>
      <c r="SJ57" s="145"/>
      <c r="SK57" s="145"/>
      <c r="SL57" s="145"/>
      <c r="SM57" s="145"/>
      <c r="SN57" s="145"/>
      <c r="SO57" s="145"/>
      <c r="SP57" s="145"/>
      <c r="SQ57" s="145"/>
      <c r="SR57" s="145"/>
      <c r="SS57" s="145"/>
      <c r="ST57" s="145"/>
      <c r="SU57" s="145"/>
      <c r="SV57" s="145"/>
      <c r="SW57" s="145"/>
      <c r="SX57" s="145"/>
      <c r="SY57" s="145"/>
      <c r="SZ57" s="145"/>
      <c r="TA57" s="145"/>
      <c r="TB57" s="145"/>
      <c r="TC57" s="145"/>
      <c r="TD57" s="145"/>
      <c r="TE57" s="145"/>
      <c r="TF57" s="145"/>
      <c r="TG57" s="145"/>
      <c r="TH57" s="145"/>
      <c r="TI57" s="145"/>
      <c r="TJ57" s="145"/>
      <c r="TK57" s="145"/>
      <c r="TL57" s="145"/>
      <c r="TM57" s="145"/>
      <c r="TN57" s="145"/>
      <c r="TO57" s="145"/>
      <c r="TP57" s="145"/>
      <c r="TQ57" s="145"/>
      <c r="TR57" s="145"/>
      <c r="TS57" s="145"/>
      <c r="TT57" s="145"/>
      <c r="TU57" s="145"/>
      <c r="TV57" s="145"/>
      <c r="TW57" s="145"/>
      <c r="TX57" s="145"/>
      <c r="TY57" s="145"/>
      <c r="TZ57" s="145"/>
      <c r="UA57" s="145"/>
      <c r="UB57" s="145"/>
      <c r="UC57" s="145"/>
      <c r="UD57" s="145"/>
      <c r="UE57" s="145"/>
      <c r="UF57" s="145"/>
      <c r="UG57" s="145"/>
      <c r="UH57" s="145"/>
      <c r="UI57" s="145"/>
      <c r="UJ57" s="145"/>
      <c r="UK57" s="145"/>
      <c r="UL57" s="145"/>
      <c r="UM57" s="145"/>
      <c r="UN57" s="145"/>
      <c r="UO57" s="145"/>
      <c r="UP57" s="145"/>
      <c r="UQ57" s="145"/>
      <c r="UR57" s="145"/>
      <c r="US57" s="145"/>
      <c r="UT57" s="145"/>
      <c r="UU57" s="145"/>
      <c r="UV57" s="145"/>
      <c r="UW57" s="145"/>
      <c r="UX57" s="145"/>
      <c r="UY57" s="145"/>
      <c r="UZ57" s="145"/>
      <c r="VA57" s="145"/>
      <c r="VB57" s="145"/>
      <c r="VC57" s="145"/>
      <c r="VD57" s="145"/>
      <c r="VE57" s="145"/>
      <c r="VF57" s="145"/>
      <c r="VG57" s="145"/>
      <c r="VH57" s="145"/>
      <c r="VI57" s="145"/>
      <c r="VJ57" s="145"/>
      <c r="VK57" s="145"/>
      <c r="VL57" s="145"/>
      <c r="VM57" s="145"/>
      <c r="VN57" s="145"/>
      <c r="VO57" s="145"/>
      <c r="VP57" s="145"/>
      <c r="VQ57" s="145"/>
      <c r="VR57" s="145"/>
      <c r="VS57" s="145"/>
      <c r="VT57" s="145"/>
      <c r="VU57" s="145"/>
      <c r="VV57" s="145"/>
      <c r="VW57" s="145"/>
      <c r="VX57" s="145"/>
      <c r="VY57" s="145"/>
      <c r="VZ57" s="145"/>
      <c r="WA57" s="145"/>
      <c r="WB57" s="145"/>
      <c r="WC57" s="145"/>
      <c r="WD57" s="145"/>
      <c r="WE57" s="145"/>
      <c r="WF57" s="145"/>
      <c r="WG57" s="145"/>
      <c r="WH57" s="145"/>
      <c r="WI57" s="145"/>
      <c r="WJ57" s="145"/>
      <c r="WK57" s="145"/>
      <c r="WL57" s="145"/>
      <c r="WM57" s="145"/>
      <c r="WN57" s="145"/>
      <c r="WO57" s="145"/>
      <c r="WP57" s="145"/>
      <c r="WQ57" s="145"/>
      <c r="WR57" s="145"/>
      <c r="WS57" s="145"/>
      <c r="WT57" s="145"/>
      <c r="WU57" s="145"/>
      <c r="WV57" s="145"/>
      <c r="WW57" s="145"/>
      <c r="WX57" s="145"/>
      <c r="WY57" s="145"/>
      <c r="WZ57" s="145"/>
      <c r="XA57" s="145"/>
      <c r="XB57" s="145"/>
      <c r="XC57" s="145"/>
      <c r="XD57" s="145"/>
      <c r="XE57" s="145"/>
      <c r="XF57" s="145"/>
      <c r="XG57" s="145"/>
      <c r="XH57" s="145"/>
      <c r="XI57" s="145"/>
      <c r="XJ57" s="145"/>
      <c r="XK57" s="145"/>
      <c r="XL57" s="145"/>
      <c r="XM57" s="145"/>
      <c r="XN57" s="145"/>
      <c r="XO57" s="145"/>
      <c r="XP57" s="145"/>
      <c r="XQ57" s="145"/>
      <c r="XR57" s="145"/>
      <c r="XS57" s="145"/>
      <c r="XT57" s="145"/>
      <c r="XU57" s="145"/>
      <c r="XV57" s="145"/>
      <c r="XW57" s="145"/>
      <c r="XX57" s="145"/>
      <c r="XY57" s="145"/>
      <c r="XZ57" s="145"/>
      <c r="YA57" s="145"/>
      <c r="YB57" s="145"/>
      <c r="YC57" s="145"/>
      <c r="YD57" s="145"/>
      <c r="YE57" s="145"/>
      <c r="YF57" s="145"/>
      <c r="YG57" s="145"/>
      <c r="YH57" s="145"/>
      <c r="YI57" s="145"/>
      <c r="YJ57" s="145"/>
      <c r="YK57" s="145"/>
      <c r="YL57" s="145"/>
      <c r="YM57" s="145"/>
      <c r="YN57" s="145"/>
      <c r="YO57" s="145"/>
      <c r="YP57" s="145"/>
      <c r="YQ57" s="145"/>
      <c r="YR57" s="145"/>
      <c r="YS57" s="145"/>
      <c r="YT57" s="145"/>
      <c r="YU57" s="145"/>
      <c r="YV57" s="145"/>
      <c r="YW57" s="145"/>
      <c r="YX57" s="145"/>
      <c r="YY57" s="145"/>
      <c r="YZ57" s="145"/>
      <c r="ZA57" s="145"/>
      <c r="ZB57" s="145"/>
      <c r="ZC57" s="145"/>
      <c r="ZD57" s="145"/>
      <c r="ZE57" s="145"/>
      <c r="ZF57" s="145"/>
      <c r="ZG57" s="145"/>
      <c r="ZH57" s="145"/>
      <c r="ZI57" s="145"/>
      <c r="ZJ57" s="145"/>
      <c r="ZK57" s="145"/>
      <c r="ZL57" s="145"/>
      <c r="ZM57" s="145"/>
      <c r="ZN57" s="145"/>
      <c r="ZO57" s="145"/>
      <c r="ZP57" s="145"/>
      <c r="ZQ57" s="145"/>
      <c r="ZR57" s="145"/>
      <c r="ZS57" s="145"/>
      <c r="ZT57" s="145"/>
      <c r="ZU57" s="145"/>
      <c r="ZV57" s="145"/>
      <c r="ZW57" s="145"/>
      <c r="ZX57" s="145"/>
      <c r="ZY57" s="145"/>
      <c r="ZZ57" s="145"/>
      <c r="AAA57" s="145"/>
      <c r="AAB57" s="145"/>
      <c r="AAC57" s="145"/>
      <c r="AAD57" s="145"/>
      <c r="AAE57" s="145"/>
      <c r="AAF57" s="145"/>
      <c r="AAG57" s="145"/>
      <c r="AAH57" s="145"/>
      <c r="AAI57" s="145"/>
      <c r="AAJ57" s="145"/>
      <c r="AAK57" s="145"/>
      <c r="AAL57" s="145"/>
      <c r="AAM57" s="145"/>
      <c r="AAN57" s="145"/>
      <c r="AAO57" s="145"/>
      <c r="AAP57" s="145"/>
      <c r="AAQ57" s="145"/>
      <c r="AAR57" s="145"/>
      <c r="AAS57" s="145"/>
      <c r="AAT57" s="145"/>
      <c r="AAU57" s="145"/>
      <c r="AAV57" s="145"/>
      <c r="AAW57" s="145"/>
      <c r="AAX57" s="145"/>
      <c r="AAY57" s="145"/>
      <c r="AAZ57" s="145"/>
      <c r="ABA57" s="145"/>
      <c r="ABB57" s="145"/>
      <c r="ABC57" s="145"/>
      <c r="ABD57" s="145"/>
      <c r="ABE57" s="145"/>
      <c r="ABF57" s="145"/>
      <c r="ABG57" s="145"/>
      <c r="ABH57" s="145"/>
      <c r="ABI57" s="145"/>
      <c r="ABJ57" s="145"/>
      <c r="ABK57" s="145"/>
      <c r="ABL57" s="145"/>
      <c r="ABM57" s="145"/>
      <c r="ABN57" s="145"/>
      <c r="ABO57" s="145"/>
      <c r="ABP57" s="145"/>
      <c r="ABQ57" s="145"/>
      <c r="ABR57" s="145"/>
      <c r="ABS57" s="145"/>
      <c r="ABT57" s="145"/>
      <c r="ABU57" s="145"/>
      <c r="ABV57" s="145"/>
      <c r="ABW57" s="145"/>
      <c r="ABX57" s="145"/>
      <c r="ABY57" s="145"/>
      <c r="ABZ57" s="145"/>
      <c r="ACA57" s="145"/>
      <c r="ACB57" s="145"/>
      <c r="ACC57" s="145"/>
      <c r="ACD57" s="145"/>
      <c r="ACE57" s="145"/>
      <c r="ACF57" s="145"/>
      <c r="ACG57" s="145"/>
      <c r="ACH57" s="145"/>
      <c r="ACI57" s="145"/>
      <c r="ACJ57" s="145"/>
      <c r="ACK57" s="145"/>
      <c r="ACL57" s="145"/>
      <c r="ACM57" s="145"/>
      <c r="ACN57" s="145"/>
      <c r="ACO57" s="145"/>
      <c r="ACP57" s="145"/>
      <c r="ACQ57" s="145"/>
      <c r="ACR57" s="145"/>
      <c r="ACS57" s="145"/>
      <c r="ACT57" s="145"/>
      <c r="ACU57" s="145"/>
      <c r="ACV57" s="145"/>
      <c r="ACW57" s="145"/>
      <c r="ACX57" s="145"/>
      <c r="ACY57" s="145"/>
      <c r="ACZ57" s="145"/>
      <c r="ADA57" s="145"/>
      <c r="ADB57" s="145"/>
      <c r="ADC57" s="145"/>
      <c r="ADD57" s="145"/>
      <c r="ADE57" s="145"/>
      <c r="ADF57" s="145"/>
      <c r="ADG57" s="145"/>
      <c r="ADH57" s="145"/>
      <c r="ADI57" s="145"/>
      <c r="ADJ57" s="145"/>
      <c r="ADK57" s="145"/>
      <c r="ADL57" s="145"/>
      <c r="ADM57" s="145"/>
      <c r="ADN57" s="145"/>
      <c r="ADO57" s="145"/>
      <c r="ADP57" s="145"/>
      <c r="ADQ57" s="145"/>
      <c r="ADR57" s="145"/>
      <c r="ADS57" s="145"/>
      <c r="ADT57" s="145"/>
      <c r="ADU57" s="145"/>
      <c r="ADV57" s="145"/>
      <c r="ADW57" s="145"/>
      <c r="ADX57" s="145"/>
      <c r="ADY57" s="145"/>
      <c r="ADZ57" s="145"/>
      <c r="AEA57" s="145"/>
      <c r="AEB57" s="145"/>
      <c r="AEC57" s="145"/>
      <c r="AED57" s="145"/>
      <c r="AEE57" s="145"/>
      <c r="AEF57" s="145"/>
      <c r="AEG57" s="145"/>
      <c r="AEH57" s="145"/>
      <c r="AEI57" s="145"/>
      <c r="AEJ57" s="145"/>
      <c r="AEK57" s="145"/>
      <c r="AEL57" s="145"/>
      <c r="AEM57" s="145"/>
      <c r="AEN57" s="145"/>
      <c r="AEO57" s="145"/>
      <c r="AEP57" s="145"/>
      <c r="AEQ57" s="145"/>
      <c r="AER57" s="145"/>
      <c r="AES57" s="145"/>
      <c r="AET57" s="145"/>
      <c r="AEU57" s="145"/>
      <c r="AEV57" s="145"/>
      <c r="AEW57" s="145"/>
      <c r="AEX57" s="145"/>
      <c r="AEY57" s="145"/>
      <c r="AEZ57" s="145"/>
      <c r="AFA57" s="145"/>
      <c r="AFB57" s="145"/>
      <c r="AFC57" s="145"/>
      <c r="AFD57" s="145"/>
      <c r="AFE57" s="145"/>
      <c r="AFF57" s="145"/>
      <c r="AFG57" s="145"/>
      <c r="AFH57" s="145"/>
      <c r="AFI57" s="145"/>
      <c r="AFJ57" s="145"/>
      <c r="AFK57" s="145"/>
      <c r="AFL57" s="145"/>
      <c r="AFM57" s="145"/>
      <c r="AFN57" s="145"/>
      <c r="AFO57" s="145"/>
      <c r="AFP57" s="145"/>
      <c r="AFQ57" s="145"/>
      <c r="AFR57" s="145"/>
      <c r="AFS57" s="145"/>
      <c r="AFT57" s="145"/>
      <c r="AFU57" s="145"/>
      <c r="AFV57" s="145"/>
      <c r="AFW57" s="145"/>
      <c r="AFX57" s="145"/>
      <c r="AFY57" s="145"/>
      <c r="AFZ57" s="145"/>
      <c r="AGA57" s="145"/>
      <c r="AGB57" s="145"/>
      <c r="AGC57" s="145"/>
      <c r="AGD57" s="145"/>
      <c r="AGE57" s="145"/>
      <c r="AGF57" s="145"/>
      <c r="AGG57" s="145"/>
      <c r="AGH57" s="145"/>
      <c r="AGI57" s="145"/>
      <c r="AGJ57" s="145"/>
      <c r="AGK57" s="145"/>
      <c r="AGL57" s="145"/>
      <c r="AGM57" s="145"/>
      <c r="AGN57" s="145"/>
      <c r="AGO57" s="145"/>
      <c r="AGP57" s="145"/>
      <c r="AGQ57" s="145"/>
      <c r="AGR57" s="145"/>
      <c r="AGS57" s="145"/>
      <c r="AGT57" s="145"/>
      <c r="AGU57" s="145"/>
      <c r="AGV57" s="145"/>
      <c r="AGW57" s="145"/>
      <c r="AGX57" s="145"/>
      <c r="AGY57" s="145"/>
      <c r="AGZ57" s="145"/>
      <c r="AHA57" s="145"/>
      <c r="AHB57" s="145"/>
      <c r="AHC57" s="145"/>
      <c r="AHD57" s="145"/>
      <c r="AHE57" s="145"/>
      <c r="AHF57" s="145"/>
      <c r="AHG57" s="145"/>
      <c r="AHH57" s="145"/>
      <c r="AHI57" s="145"/>
      <c r="AHJ57" s="145"/>
      <c r="AHK57" s="145"/>
      <c r="AHL57" s="145"/>
      <c r="AHM57" s="145"/>
      <c r="AHN57" s="145"/>
      <c r="AHO57" s="145"/>
      <c r="AHP57" s="145"/>
      <c r="AHQ57" s="145"/>
      <c r="AHR57" s="145"/>
      <c r="AHS57" s="145"/>
      <c r="AHT57" s="145"/>
      <c r="AHU57" s="145"/>
      <c r="AHV57" s="145"/>
      <c r="AHW57" s="145"/>
      <c r="AHX57" s="145"/>
      <c r="AHY57" s="145"/>
      <c r="AHZ57" s="145"/>
      <c r="AIA57" s="145"/>
      <c r="AIB57" s="145"/>
      <c r="AIC57" s="145"/>
      <c r="AID57" s="145"/>
      <c r="AIE57" s="145"/>
      <c r="AIF57" s="145"/>
      <c r="AIG57" s="145"/>
      <c r="AIH57" s="145"/>
      <c r="AII57" s="145"/>
      <c r="AIJ57" s="145"/>
      <c r="AIK57" s="145"/>
      <c r="AIL57" s="145"/>
      <c r="AIM57" s="145"/>
      <c r="AIN57" s="145"/>
      <c r="AIO57" s="145"/>
      <c r="AIP57" s="145"/>
      <c r="AIQ57" s="145"/>
      <c r="AIR57" s="145"/>
      <c r="AIS57" s="145"/>
      <c r="AIT57" s="145"/>
      <c r="AIU57" s="145"/>
      <c r="AIV57" s="145"/>
      <c r="AIW57" s="145"/>
      <c r="AIX57" s="145"/>
      <c r="AIY57" s="145"/>
      <c r="AIZ57" s="145"/>
      <c r="AJA57" s="145"/>
      <c r="AJB57" s="145"/>
      <c r="AJC57" s="145"/>
      <c r="AJD57" s="145"/>
      <c r="AJE57" s="145"/>
      <c r="AJF57" s="145"/>
      <c r="AJG57" s="145"/>
      <c r="AJH57" s="145"/>
      <c r="AJI57" s="145"/>
      <c r="AJJ57" s="145"/>
      <c r="AJK57" s="145"/>
      <c r="AJL57" s="145"/>
      <c r="AJM57" s="145"/>
      <c r="AJN57" s="145"/>
      <c r="AJO57" s="145"/>
      <c r="AJP57" s="145"/>
      <c r="AJQ57" s="145"/>
      <c r="AJR57" s="145"/>
      <c r="AJS57" s="145"/>
      <c r="AJT57" s="145"/>
      <c r="AJU57" s="145"/>
      <c r="AJV57" s="145"/>
      <c r="AJW57" s="145"/>
      <c r="AJX57" s="145"/>
      <c r="AJY57" s="145"/>
      <c r="AJZ57" s="145"/>
      <c r="AKA57" s="145"/>
      <c r="AKB57" s="145"/>
      <c r="AKC57" s="145"/>
      <c r="AKD57" s="145"/>
      <c r="AKE57" s="145"/>
      <c r="AKF57" s="145"/>
      <c r="AKG57" s="145"/>
      <c r="AKH57" s="145"/>
      <c r="AKI57" s="145"/>
      <c r="AKJ57" s="145"/>
      <c r="AKK57" s="145"/>
      <c r="AKL57" s="145"/>
      <c r="AKM57" s="145"/>
      <c r="AKN57" s="145"/>
      <c r="AKO57" s="145"/>
      <c r="AKP57" s="145"/>
      <c r="AKQ57" s="145"/>
      <c r="AKR57" s="145"/>
      <c r="AKS57" s="145"/>
      <c r="AKT57" s="145"/>
      <c r="AKU57" s="145"/>
      <c r="AKV57" s="145"/>
      <c r="AKW57" s="145"/>
      <c r="AKX57" s="145"/>
      <c r="AKY57" s="145"/>
      <c r="AKZ57" s="145"/>
      <c r="ALA57" s="145"/>
      <c r="ALB57" s="145"/>
      <c r="ALC57" s="145"/>
      <c r="ALD57" s="145"/>
      <c r="ALE57" s="145"/>
      <c r="ALF57" s="145"/>
      <c r="ALG57" s="145"/>
      <c r="ALH57" s="145"/>
      <c r="ALI57" s="145"/>
      <c r="ALJ57" s="145"/>
      <c r="ALK57" s="145"/>
      <c r="ALL57" s="145"/>
      <c r="ALM57" s="145"/>
      <c r="ALN57" s="145"/>
      <c r="ALO57" s="145"/>
      <c r="ALP57" s="145"/>
      <c r="ALQ57" s="145"/>
      <c r="ALR57" s="145"/>
      <c r="ALS57" s="145"/>
      <c r="ALT57" s="145"/>
      <c r="ALU57" s="145"/>
      <c r="ALV57" s="145"/>
      <c r="ALW57" s="145"/>
      <c r="ALX57" s="145"/>
      <c r="ALY57" s="145"/>
      <c r="ALZ57" s="145"/>
    </row>
    <row r="58" spans="1:1014" ht="38.25" customHeight="1" x14ac:dyDescent="0.3">
      <c r="A58" s="151"/>
      <c r="B58" s="151"/>
      <c r="C58" s="257" t="s">
        <v>8</v>
      </c>
      <c r="D58" s="252" t="s">
        <v>54</v>
      </c>
      <c r="E58" s="31" t="s">
        <v>125</v>
      </c>
      <c r="F58" s="31" t="s">
        <v>124</v>
      </c>
      <c r="G58" s="31" t="s">
        <v>135</v>
      </c>
      <c r="H58" s="331">
        <f>E59*F59-(H33*G59)</f>
        <v>0</v>
      </c>
      <c r="I58" s="152"/>
      <c r="J58" s="145"/>
      <c r="K58" s="316" t="s">
        <v>202</v>
      </c>
      <c r="L58" s="316"/>
      <c r="M58" s="316"/>
      <c r="N58" s="316"/>
      <c r="O58" s="316"/>
      <c r="P58" s="316"/>
      <c r="Q58" s="316"/>
      <c r="R58" s="316"/>
      <c r="S58" s="316"/>
      <c r="T58" s="316"/>
      <c r="U58" s="316"/>
      <c r="V58" s="53"/>
      <c r="W58" s="53"/>
      <c r="X58" s="53"/>
      <c r="Y58" s="53"/>
      <c r="Z58" s="53"/>
      <c r="AA58" s="53"/>
      <c r="AB58" s="53"/>
      <c r="AC58" s="145"/>
      <c r="AD58" s="145"/>
      <c r="AE58" s="145"/>
      <c r="AF58" s="145"/>
      <c r="AG58" s="145"/>
      <c r="AH58" s="145"/>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c r="BI58" s="145"/>
      <c r="BJ58" s="145"/>
      <c r="BK58" s="145"/>
      <c r="BL58" s="145"/>
      <c r="BM58" s="145"/>
      <c r="BN58" s="145"/>
      <c r="BO58" s="145"/>
      <c r="BP58" s="145"/>
      <c r="BQ58" s="145"/>
      <c r="BR58" s="145"/>
      <c r="BS58" s="145"/>
      <c r="BT58" s="145"/>
      <c r="BU58" s="145"/>
      <c r="BV58" s="145"/>
      <c r="BW58" s="145"/>
      <c r="BX58" s="145"/>
      <c r="BY58" s="145"/>
      <c r="BZ58" s="145"/>
      <c r="CA58" s="145"/>
      <c r="CB58" s="145"/>
      <c r="CC58" s="145"/>
      <c r="CD58" s="145"/>
      <c r="CE58" s="145"/>
      <c r="CF58" s="145"/>
      <c r="CG58" s="145"/>
      <c r="CH58" s="145"/>
      <c r="CI58" s="145"/>
      <c r="CJ58" s="145"/>
      <c r="CK58" s="145"/>
      <c r="CL58" s="145"/>
      <c r="CM58" s="145"/>
      <c r="CN58" s="145"/>
      <c r="CO58" s="145"/>
      <c r="CP58" s="145"/>
      <c r="CQ58" s="145"/>
      <c r="CR58" s="145"/>
      <c r="CS58" s="145"/>
      <c r="CT58" s="145"/>
      <c r="CU58" s="145"/>
      <c r="CV58" s="145"/>
      <c r="CW58" s="145"/>
      <c r="CX58" s="145"/>
      <c r="CY58" s="145"/>
      <c r="CZ58" s="145"/>
      <c r="DA58" s="145"/>
      <c r="DB58" s="145"/>
      <c r="DC58" s="145"/>
      <c r="DD58" s="145"/>
      <c r="DE58" s="145"/>
      <c r="DF58" s="145"/>
      <c r="DG58" s="145"/>
      <c r="DH58" s="145"/>
      <c r="DI58" s="145"/>
      <c r="DJ58" s="145"/>
      <c r="DK58" s="145"/>
      <c r="DL58" s="145"/>
      <c r="DM58" s="145"/>
      <c r="DN58" s="145"/>
      <c r="DO58" s="145"/>
      <c r="DP58" s="145"/>
      <c r="DQ58" s="145"/>
      <c r="DR58" s="145"/>
      <c r="DS58" s="145"/>
      <c r="DT58" s="145"/>
      <c r="DU58" s="145"/>
      <c r="DV58" s="145"/>
      <c r="DW58" s="145"/>
      <c r="DX58" s="145"/>
      <c r="DY58" s="145"/>
      <c r="DZ58" s="145"/>
      <c r="EA58" s="145"/>
      <c r="EB58" s="145"/>
      <c r="EC58" s="145"/>
      <c r="ED58" s="145"/>
      <c r="EE58" s="145"/>
      <c r="EF58" s="145"/>
      <c r="EG58" s="145"/>
      <c r="EH58" s="145"/>
      <c r="EI58" s="145"/>
      <c r="EJ58" s="145"/>
      <c r="EK58" s="145"/>
      <c r="EL58" s="145"/>
      <c r="EM58" s="145"/>
      <c r="EN58" s="145"/>
      <c r="EO58" s="145"/>
      <c r="EP58" s="145"/>
      <c r="EQ58" s="145"/>
      <c r="ER58" s="145"/>
      <c r="ES58" s="145"/>
      <c r="ET58" s="145"/>
      <c r="EU58" s="145"/>
      <c r="EV58" s="145"/>
      <c r="EW58" s="145"/>
      <c r="EX58" s="145"/>
      <c r="EY58" s="145"/>
      <c r="EZ58" s="145"/>
      <c r="FA58" s="145"/>
      <c r="FB58" s="145"/>
      <c r="FC58" s="145"/>
      <c r="FD58" s="145"/>
      <c r="FE58" s="145"/>
      <c r="FF58" s="145"/>
      <c r="FG58" s="145"/>
      <c r="FH58" s="145"/>
      <c r="FI58" s="145"/>
      <c r="FJ58" s="145"/>
      <c r="FK58" s="145"/>
      <c r="FL58" s="145"/>
      <c r="FM58" s="145"/>
      <c r="FN58" s="145"/>
      <c r="FO58" s="145"/>
      <c r="FP58" s="145"/>
      <c r="FQ58" s="145"/>
      <c r="FR58" s="145"/>
      <c r="FS58" s="145"/>
      <c r="FT58" s="145"/>
      <c r="FU58" s="145"/>
      <c r="FV58" s="145"/>
      <c r="FW58" s="145"/>
      <c r="FX58" s="145"/>
      <c r="FY58" s="145"/>
      <c r="FZ58" s="145"/>
      <c r="GA58" s="145"/>
      <c r="GB58" s="145"/>
      <c r="GC58" s="145"/>
      <c r="GD58" s="145"/>
      <c r="GE58" s="145"/>
      <c r="GF58" s="145"/>
      <c r="GG58" s="145"/>
      <c r="GH58" s="145"/>
      <c r="GI58" s="145"/>
      <c r="GJ58" s="145"/>
      <c r="GK58" s="145"/>
      <c r="GL58" s="145"/>
      <c r="GM58" s="145"/>
      <c r="GN58" s="145"/>
      <c r="GO58" s="145"/>
      <c r="GP58" s="145"/>
      <c r="GQ58" s="145"/>
      <c r="GR58" s="145"/>
      <c r="GS58" s="145"/>
      <c r="GT58" s="145"/>
      <c r="GU58" s="145"/>
      <c r="GV58" s="145"/>
      <c r="GW58" s="145"/>
      <c r="GX58" s="145"/>
      <c r="GY58" s="145"/>
      <c r="GZ58" s="145"/>
      <c r="HA58" s="145"/>
      <c r="HB58" s="145"/>
      <c r="HC58" s="145"/>
      <c r="HD58" s="145"/>
      <c r="HE58" s="145"/>
      <c r="HF58" s="145"/>
      <c r="HG58" s="145"/>
      <c r="HH58" s="145"/>
      <c r="HI58" s="145"/>
      <c r="HJ58" s="145"/>
      <c r="HK58" s="145"/>
      <c r="HL58" s="145"/>
      <c r="HM58" s="145"/>
      <c r="HN58" s="145"/>
      <c r="HO58" s="145"/>
      <c r="HP58" s="145"/>
      <c r="HQ58" s="145"/>
      <c r="HR58" s="145"/>
      <c r="HS58" s="145"/>
      <c r="HT58" s="145"/>
      <c r="HU58" s="145"/>
      <c r="HV58" s="145"/>
      <c r="HW58" s="145"/>
      <c r="HX58" s="145"/>
      <c r="HY58" s="145"/>
      <c r="HZ58" s="145"/>
      <c r="IA58" s="145"/>
      <c r="IB58" s="145"/>
      <c r="IC58" s="145"/>
      <c r="ID58" s="145"/>
      <c r="IE58" s="145"/>
      <c r="IF58" s="145"/>
      <c r="IG58" s="145"/>
      <c r="IH58" s="145"/>
      <c r="II58" s="145"/>
      <c r="IJ58" s="145"/>
      <c r="IK58" s="145"/>
      <c r="IL58" s="145"/>
      <c r="IM58" s="145"/>
      <c r="IN58" s="145"/>
      <c r="IO58" s="145"/>
      <c r="IP58" s="145"/>
      <c r="IQ58" s="145"/>
      <c r="IR58" s="145"/>
      <c r="IS58" s="145"/>
      <c r="IT58" s="145"/>
      <c r="IU58" s="145"/>
      <c r="IV58" s="145"/>
      <c r="IW58" s="145"/>
      <c r="IX58" s="145"/>
      <c r="IY58" s="145"/>
      <c r="IZ58" s="145"/>
      <c r="JA58" s="145"/>
      <c r="JB58" s="145"/>
      <c r="JC58" s="145"/>
      <c r="JD58" s="145"/>
      <c r="JE58" s="145"/>
      <c r="JF58" s="145"/>
      <c r="JG58" s="145"/>
      <c r="JH58" s="145"/>
      <c r="JI58" s="145"/>
      <c r="JJ58" s="145"/>
      <c r="JK58" s="145"/>
      <c r="JL58" s="145"/>
      <c r="JM58" s="145"/>
      <c r="JN58" s="145"/>
      <c r="JO58" s="145"/>
      <c r="JP58" s="145"/>
      <c r="JQ58" s="145"/>
      <c r="JR58" s="145"/>
      <c r="JS58" s="145"/>
      <c r="JT58" s="145"/>
      <c r="JU58" s="145"/>
      <c r="JV58" s="145"/>
      <c r="JW58" s="145"/>
      <c r="JX58" s="145"/>
      <c r="JY58" s="145"/>
      <c r="JZ58" s="145"/>
      <c r="KA58" s="145"/>
      <c r="KB58" s="145"/>
      <c r="KC58" s="145"/>
      <c r="KD58" s="145"/>
      <c r="KE58" s="145"/>
      <c r="KF58" s="145"/>
      <c r="KG58" s="145"/>
      <c r="KH58" s="145"/>
      <c r="KI58" s="145"/>
      <c r="KJ58" s="145"/>
      <c r="KK58" s="145"/>
      <c r="KL58" s="145"/>
      <c r="KM58" s="145"/>
      <c r="KN58" s="145"/>
      <c r="KO58" s="145"/>
      <c r="KP58" s="145"/>
      <c r="KQ58" s="145"/>
      <c r="KR58" s="145"/>
      <c r="KS58" s="145"/>
      <c r="KT58" s="145"/>
      <c r="KU58" s="145"/>
      <c r="KV58" s="145"/>
      <c r="KW58" s="145"/>
      <c r="KX58" s="145"/>
      <c r="KY58" s="145"/>
      <c r="KZ58" s="145"/>
      <c r="LA58" s="145"/>
      <c r="LB58" s="145"/>
      <c r="LC58" s="145"/>
      <c r="LD58" s="145"/>
      <c r="LE58" s="145"/>
      <c r="LF58" s="145"/>
      <c r="LG58" s="145"/>
      <c r="LH58" s="145"/>
      <c r="LI58" s="145"/>
      <c r="LJ58" s="145"/>
      <c r="LK58" s="145"/>
      <c r="LL58" s="145"/>
      <c r="LM58" s="145"/>
      <c r="LN58" s="145"/>
      <c r="LO58" s="145"/>
      <c r="LP58" s="145"/>
      <c r="LQ58" s="145"/>
      <c r="LR58" s="145"/>
      <c r="LS58" s="145"/>
      <c r="LT58" s="145"/>
      <c r="LU58" s="145"/>
      <c r="LV58" s="145"/>
      <c r="LW58" s="145"/>
      <c r="LX58" s="145"/>
      <c r="LY58" s="145"/>
      <c r="LZ58" s="145"/>
      <c r="MA58" s="145"/>
      <c r="MB58" s="145"/>
      <c r="MC58" s="145"/>
      <c r="MD58" s="145"/>
      <c r="ME58" s="145"/>
      <c r="MF58" s="145"/>
      <c r="MG58" s="145"/>
      <c r="MH58" s="145"/>
      <c r="MI58" s="145"/>
      <c r="MJ58" s="145"/>
      <c r="MK58" s="145"/>
      <c r="ML58" s="145"/>
      <c r="MM58" s="145"/>
      <c r="MN58" s="145"/>
      <c r="MO58" s="145"/>
      <c r="MP58" s="145"/>
      <c r="MQ58" s="145"/>
      <c r="MR58" s="145"/>
      <c r="MS58" s="145"/>
      <c r="MT58" s="145"/>
      <c r="MU58" s="145"/>
      <c r="MV58" s="145"/>
      <c r="MW58" s="145"/>
      <c r="MX58" s="145"/>
      <c r="MY58" s="145"/>
      <c r="MZ58" s="145"/>
      <c r="NA58" s="145"/>
      <c r="NB58" s="145"/>
      <c r="NC58" s="145"/>
      <c r="ND58" s="145"/>
      <c r="NE58" s="145"/>
      <c r="NF58" s="145"/>
      <c r="NG58" s="145"/>
      <c r="NH58" s="145"/>
      <c r="NI58" s="145"/>
      <c r="NJ58" s="145"/>
      <c r="NK58" s="145"/>
      <c r="NL58" s="145"/>
      <c r="NM58" s="145"/>
      <c r="NN58" s="145"/>
      <c r="NO58" s="145"/>
      <c r="NP58" s="145"/>
      <c r="NQ58" s="145"/>
      <c r="NR58" s="145"/>
      <c r="NS58" s="145"/>
      <c r="NT58" s="145"/>
      <c r="NU58" s="145"/>
      <c r="NV58" s="145"/>
      <c r="NW58" s="145"/>
      <c r="NX58" s="145"/>
      <c r="NY58" s="145"/>
      <c r="NZ58" s="145"/>
      <c r="OA58" s="145"/>
      <c r="OB58" s="145"/>
      <c r="OC58" s="145"/>
      <c r="OD58" s="145"/>
      <c r="OE58" s="145"/>
      <c r="OF58" s="145"/>
      <c r="OG58" s="145"/>
      <c r="OH58" s="145"/>
      <c r="OI58" s="145"/>
      <c r="OJ58" s="145"/>
      <c r="OK58" s="145"/>
      <c r="OL58" s="145"/>
      <c r="OM58" s="145"/>
      <c r="ON58" s="145"/>
      <c r="OO58" s="145"/>
      <c r="OP58" s="145"/>
      <c r="OQ58" s="145"/>
      <c r="OR58" s="145"/>
      <c r="OS58" s="145"/>
      <c r="OT58" s="145"/>
      <c r="OU58" s="145"/>
      <c r="OV58" s="145"/>
      <c r="OW58" s="145"/>
      <c r="OX58" s="145"/>
      <c r="OY58" s="145"/>
      <c r="OZ58" s="145"/>
      <c r="PA58" s="145"/>
      <c r="PB58" s="145"/>
      <c r="PC58" s="145"/>
      <c r="PD58" s="145"/>
      <c r="PE58" s="145"/>
      <c r="PF58" s="145"/>
      <c r="PG58" s="145"/>
      <c r="PH58" s="145"/>
      <c r="PI58" s="145"/>
      <c r="PJ58" s="145"/>
      <c r="PK58" s="145"/>
      <c r="PL58" s="145"/>
      <c r="PM58" s="145"/>
      <c r="PN58" s="145"/>
      <c r="PO58" s="145"/>
      <c r="PP58" s="145"/>
      <c r="PQ58" s="145"/>
      <c r="PR58" s="145"/>
      <c r="PS58" s="145"/>
      <c r="PT58" s="145"/>
      <c r="PU58" s="145"/>
      <c r="PV58" s="145"/>
      <c r="PW58" s="145"/>
      <c r="PX58" s="145"/>
      <c r="PY58" s="145"/>
      <c r="PZ58" s="145"/>
      <c r="QA58" s="145"/>
      <c r="QB58" s="145"/>
      <c r="QC58" s="145"/>
      <c r="QD58" s="145"/>
      <c r="QE58" s="145"/>
      <c r="QF58" s="145"/>
      <c r="QG58" s="145"/>
      <c r="QH58" s="145"/>
      <c r="QI58" s="145"/>
      <c r="QJ58" s="145"/>
      <c r="QK58" s="145"/>
      <c r="QL58" s="145"/>
      <c r="QM58" s="145"/>
      <c r="QN58" s="145"/>
      <c r="QO58" s="145"/>
      <c r="QP58" s="145"/>
      <c r="QQ58" s="145"/>
      <c r="QR58" s="145"/>
      <c r="QS58" s="145"/>
      <c r="QT58" s="145"/>
      <c r="QU58" s="145"/>
      <c r="QV58" s="145"/>
      <c r="QW58" s="145"/>
      <c r="QX58" s="145"/>
      <c r="QY58" s="145"/>
      <c r="QZ58" s="145"/>
      <c r="RA58" s="145"/>
      <c r="RB58" s="145"/>
      <c r="RC58" s="145"/>
      <c r="RD58" s="145"/>
      <c r="RE58" s="145"/>
      <c r="RF58" s="145"/>
      <c r="RG58" s="145"/>
      <c r="RH58" s="145"/>
      <c r="RI58" s="145"/>
      <c r="RJ58" s="145"/>
      <c r="RK58" s="145"/>
      <c r="RL58" s="145"/>
      <c r="RM58" s="145"/>
      <c r="RN58" s="145"/>
      <c r="RO58" s="145"/>
      <c r="RP58" s="145"/>
      <c r="RQ58" s="145"/>
      <c r="RR58" s="145"/>
      <c r="RS58" s="145"/>
      <c r="RT58" s="145"/>
      <c r="RU58" s="145"/>
      <c r="RV58" s="145"/>
      <c r="RW58" s="145"/>
      <c r="RX58" s="145"/>
      <c r="RY58" s="145"/>
      <c r="RZ58" s="145"/>
      <c r="SA58" s="145"/>
      <c r="SB58" s="145"/>
      <c r="SC58" s="145"/>
      <c r="SD58" s="145"/>
      <c r="SE58" s="145"/>
      <c r="SF58" s="145"/>
      <c r="SG58" s="145"/>
      <c r="SH58" s="145"/>
      <c r="SI58" s="145"/>
      <c r="SJ58" s="145"/>
      <c r="SK58" s="145"/>
      <c r="SL58" s="145"/>
      <c r="SM58" s="145"/>
      <c r="SN58" s="145"/>
      <c r="SO58" s="145"/>
      <c r="SP58" s="145"/>
      <c r="SQ58" s="145"/>
      <c r="SR58" s="145"/>
      <c r="SS58" s="145"/>
      <c r="ST58" s="145"/>
      <c r="SU58" s="145"/>
      <c r="SV58" s="145"/>
      <c r="SW58" s="145"/>
      <c r="SX58" s="145"/>
      <c r="SY58" s="145"/>
      <c r="SZ58" s="145"/>
      <c r="TA58" s="145"/>
      <c r="TB58" s="145"/>
      <c r="TC58" s="145"/>
      <c r="TD58" s="145"/>
      <c r="TE58" s="145"/>
      <c r="TF58" s="145"/>
      <c r="TG58" s="145"/>
      <c r="TH58" s="145"/>
      <c r="TI58" s="145"/>
      <c r="TJ58" s="145"/>
      <c r="TK58" s="145"/>
      <c r="TL58" s="145"/>
      <c r="TM58" s="145"/>
      <c r="TN58" s="145"/>
      <c r="TO58" s="145"/>
      <c r="TP58" s="145"/>
      <c r="TQ58" s="145"/>
      <c r="TR58" s="145"/>
      <c r="TS58" s="145"/>
      <c r="TT58" s="145"/>
      <c r="TU58" s="145"/>
      <c r="TV58" s="145"/>
      <c r="TW58" s="145"/>
      <c r="TX58" s="145"/>
      <c r="TY58" s="145"/>
      <c r="TZ58" s="145"/>
      <c r="UA58" s="145"/>
      <c r="UB58" s="145"/>
      <c r="UC58" s="145"/>
      <c r="UD58" s="145"/>
      <c r="UE58" s="145"/>
      <c r="UF58" s="145"/>
      <c r="UG58" s="145"/>
      <c r="UH58" s="145"/>
      <c r="UI58" s="145"/>
      <c r="UJ58" s="145"/>
      <c r="UK58" s="145"/>
      <c r="UL58" s="145"/>
      <c r="UM58" s="145"/>
      <c r="UN58" s="145"/>
      <c r="UO58" s="145"/>
      <c r="UP58" s="145"/>
      <c r="UQ58" s="145"/>
      <c r="UR58" s="145"/>
      <c r="US58" s="145"/>
      <c r="UT58" s="145"/>
      <c r="UU58" s="145"/>
      <c r="UV58" s="145"/>
      <c r="UW58" s="145"/>
      <c r="UX58" s="145"/>
      <c r="UY58" s="145"/>
      <c r="UZ58" s="145"/>
      <c r="VA58" s="145"/>
      <c r="VB58" s="145"/>
      <c r="VC58" s="145"/>
      <c r="VD58" s="145"/>
      <c r="VE58" s="145"/>
      <c r="VF58" s="145"/>
      <c r="VG58" s="145"/>
      <c r="VH58" s="145"/>
      <c r="VI58" s="145"/>
      <c r="VJ58" s="145"/>
      <c r="VK58" s="145"/>
      <c r="VL58" s="145"/>
      <c r="VM58" s="145"/>
      <c r="VN58" s="145"/>
      <c r="VO58" s="145"/>
      <c r="VP58" s="145"/>
      <c r="VQ58" s="145"/>
      <c r="VR58" s="145"/>
      <c r="VS58" s="145"/>
      <c r="VT58" s="145"/>
      <c r="VU58" s="145"/>
      <c r="VV58" s="145"/>
      <c r="VW58" s="145"/>
      <c r="VX58" s="145"/>
      <c r="VY58" s="145"/>
      <c r="VZ58" s="145"/>
      <c r="WA58" s="145"/>
      <c r="WB58" s="145"/>
      <c r="WC58" s="145"/>
      <c r="WD58" s="145"/>
      <c r="WE58" s="145"/>
      <c r="WF58" s="145"/>
      <c r="WG58" s="145"/>
      <c r="WH58" s="145"/>
      <c r="WI58" s="145"/>
      <c r="WJ58" s="145"/>
      <c r="WK58" s="145"/>
      <c r="WL58" s="145"/>
      <c r="WM58" s="145"/>
      <c r="WN58" s="145"/>
      <c r="WO58" s="145"/>
      <c r="WP58" s="145"/>
      <c r="WQ58" s="145"/>
      <c r="WR58" s="145"/>
      <c r="WS58" s="145"/>
      <c r="WT58" s="145"/>
      <c r="WU58" s="145"/>
      <c r="WV58" s="145"/>
      <c r="WW58" s="145"/>
      <c r="WX58" s="145"/>
      <c r="WY58" s="145"/>
      <c r="WZ58" s="145"/>
      <c r="XA58" s="145"/>
      <c r="XB58" s="145"/>
      <c r="XC58" s="145"/>
      <c r="XD58" s="145"/>
      <c r="XE58" s="145"/>
      <c r="XF58" s="145"/>
      <c r="XG58" s="145"/>
      <c r="XH58" s="145"/>
      <c r="XI58" s="145"/>
      <c r="XJ58" s="145"/>
      <c r="XK58" s="145"/>
      <c r="XL58" s="145"/>
      <c r="XM58" s="145"/>
      <c r="XN58" s="145"/>
      <c r="XO58" s="145"/>
      <c r="XP58" s="145"/>
      <c r="XQ58" s="145"/>
      <c r="XR58" s="145"/>
      <c r="XS58" s="145"/>
      <c r="XT58" s="145"/>
      <c r="XU58" s="145"/>
      <c r="XV58" s="145"/>
      <c r="XW58" s="145"/>
      <c r="XX58" s="145"/>
      <c r="XY58" s="145"/>
      <c r="XZ58" s="145"/>
      <c r="YA58" s="145"/>
      <c r="YB58" s="145"/>
      <c r="YC58" s="145"/>
      <c r="YD58" s="145"/>
      <c r="YE58" s="145"/>
      <c r="YF58" s="145"/>
      <c r="YG58" s="145"/>
      <c r="YH58" s="145"/>
      <c r="YI58" s="145"/>
      <c r="YJ58" s="145"/>
      <c r="YK58" s="145"/>
      <c r="YL58" s="145"/>
      <c r="YM58" s="145"/>
      <c r="YN58" s="145"/>
      <c r="YO58" s="145"/>
      <c r="YP58" s="145"/>
      <c r="YQ58" s="145"/>
      <c r="YR58" s="145"/>
      <c r="YS58" s="145"/>
      <c r="YT58" s="145"/>
      <c r="YU58" s="145"/>
      <c r="YV58" s="145"/>
      <c r="YW58" s="145"/>
      <c r="YX58" s="145"/>
      <c r="YY58" s="145"/>
      <c r="YZ58" s="145"/>
      <c r="ZA58" s="145"/>
      <c r="ZB58" s="145"/>
      <c r="ZC58" s="145"/>
      <c r="ZD58" s="145"/>
      <c r="ZE58" s="145"/>
      <c r="ZF58" s="145"/>
      <c r="ZG58" s="145"/>
      <c r="ZH58" s="145"/>
      <c r="ZI58" s="145"/>
      <c r="ZJ58" s="145"/>
      <c r="ZK58" s="145"/>
      <c r="ZL58" s="145"/>
      <c r="ZM58" s="145"/>
      <c r="ZN58" s="145"/>
      <c r="ZO58" s="145"/>
      <c r="ZP58" s="145"/>
      <c r="ZQ58" s="145"/>
      <c r="ZR58" s="145"/>
      <c r="ZS58" s="145"/>
      <c r="ZT58" s="145"/>
      <c r="ZU58" s="145"/>
      <c r="ZV58" s="145"/>
      <c r="ZW58" s="145"/>
      <c r="ZX58" s="145"/>
      <c r="ZY58" s="145"/>
      <c r="ZZ58" s="145"/>
      <c r="AAA58" s="145"/>
      <c r="AAB58" s="145"/>
      <c r="AAC58" s="145"/>
      <c r="AAD58" s="145"/>
      <c r="AAE58" s="145"/>
      <c r="AAF58" s="145"/>
      <c r="AAG58" s="145"/>
      <c r="AAH58" s="145"/>
      <c r="AAI58" s="145"/>
      <c r="AAJ58" s="145"/>
      <c r="AAK58" s="145"/>
      <c r="AAL58" s="145"/>
      <c r="AAM58" s="145"/>
      <c r="AAN58" s="145"/>
      <c r="AAO58" s="145"/>
      <c r="AAP58" s="145"/>
      <c r="AAQ58" s="145"/>
      <c r="AAR58" s="145"/>
      <c r="AAS58" s="145"/>
      <c r="AAT58" s="145"/>
      <c r="AAU58" s="145"/>
      <c r="AAV58" s="145"/>
      <c r="AAW58" s="145"/>
      <c r="AAX58" s="145"/>
      <c r="AAY58" s="145"/>
      <c r="AAZ58" s="145"/>
      <c r="ABA58" s="145"/>
      <c r="ABB58" s="145"/>
      <c r="ABC58" s="145"/>
      <c r="ABD58" s="145"/>
      <c r="ABE58" s="145"/>
      <c r="ABF58" s="145"/>
      <c r="ABG58" s="145"/>
      <c r="ABH58" s="145"/>
      <c r="ABI58" s="145"/>
      <c r="ABJ58" s="145"/>
      <c r="ABK58" s="145"/>
      <c r="ABL58" s="145"/>
      <c r="ABM58" s="145"/>
      <c r="ABN58" s="145"/>
      <c r="ABO58" s="145"/>
      <c r="ABP58" s="145"/>
      <c r="ABQ58" s="145"/>
      <c r="ABR58" s="145"/>
      <c r="ABS58" s="145"/>
      <c r="ABT58" s="145"/>
      <c r="ABU58" s="145"/>
      <c r="ABV58" s="145"/>
      <c r="ABW58" s="145"/>
      <c r="ABX58" s="145"/>
      <c r="ABY58" s="145"/>
      <c r="ABZ58" s="145"/>
      <c r="ACA58" s="145"/>
      <c r="ACB58" s="145"/>
      <c r="ACC58" s="145"/>
      <c r="ACD58" s="145"/>
      <c r="ACE58" s="145"/>
      <c r="ACF58" s="145"/>
      <c r="ACG58" s="145"/>
      <c r="ACH58" s="145"/>
      <c r="ACI58" s="145"/>
      <c r="ACJ58" s="145"/>
      <c r="ACK58" s="145"/>
      <c r="ACL58" s="145"/>
      <c r="ACM58" s="145"/>
      <c r="ACN58" s="145"/>
      <c r="ACO58" s="145"/>
      <c r="ACP58" s="145"/>
      <c r="ACQ58" s="145"/>
      <c r="ACR58" s="145"/>
      <c r="ACS58" s="145"/>
      <c r="ACT58" s="145"/>
      <c r="ACU58" s="145"/>
      <c r="ACV58" s="145"/>
      <c r="ACW58" s="145"/>
      <c r="ACX58" s="145"/>
      <c r="ACY58" s="145"/>
      <c r="ACZ58" s="145"/>
      <c r="ADA58" s="145"/>
      <c r="ADB58" s="145"/>
      <c r="ADC58" s="145"/>
      <c r="ADD58" s="145"/>
      <c r="ADE58" s="145"/>
      <c r="ADF58" s="145"/>
      <c r="ADG58" s="145"/>
      <c r="ADH58" s="145"/>
      <c r="ADI58" s="145"/>
      <c r="ADJ58" s="145"/>
      <c r="ADK58" s="145"/>
      <c r="ADL58" s="145"/>
      <c r="ADM58" s="145"/>
      <c r="ADN58" s="145"/>
      <c r="ADO58" s="145"/>
      <c r="ADP58" s="145"/>
      <c r="ADQ58" s="145"/>
      <c r="ADR58" s="145"/>
      <c r="ADS58" s="145"/>
      <c r="ADT58" s="145"/>
      <c r="ADU58" s="145"/>
      <c r="ADV58" s="145"/>
      <c r="ADW58" s="145"/>
      <c r="ADX58" s="145"/>
      <c r="ADY58" s="145"/>
      <c r="ADZ58" s="145"/>
      <c r="AEA58" s="145"/>
      <c r="AEB58" s="145"/>
      <c r="AEC58" s="145"/>
      <c r="AED58" s="145"/>
      <c r="AEE58" s="145"/>
      <c r="AEF58" s="145"/>
      <c r="AEG58" s="145"/>
      <c r="AEH58" s="145"/>
      <c r="AEI58" s="145"/>
      <c r="AEJ58" s="145"/>
      <c r="AEK58" s="145"/>
      <c r="AEL58" s="145"/>
      <c r="AEM58" s="145"/>
      <c r="AEN58" s="145"/>
      <c r="AEO58" s="145"/>
      <c r="AEP58" s="145"/>
      <c r="AEQ58" s="145"/>
      <c r="AER58" s="145"/>
      <c r="AES58" s="145"/>
      <c r="AET58" s="145"/>
      <c r="AEU58" s="145"/>
      <c r="AEV58" s="145"/>
      <c r="AEW58" s="145"/>
      <c r="AEX58" s="145"/>
      <c r="AEY58" s="145"/>
      <c r="AEZ58" s="145"/>
      <c r="AFA58" s="145"/>
      <c r="AFB58" s="145"/>
      <c r="AFC58" s="145"/>
      <c r="AFD58" s="145"/>
      <c r="AFE58" s="145"/>
      <c r="AFF58" s="145"/>
      <c r="AFG58" s="145"/>
      <c r="AFH58" s="145"/>
      <c r="AFI58" s="145"/>
      <c r="AFJ58" s="145"/>
      <c r="AFK58" s="145"/>
      <c r="AFL58" s="145"/>
      <c r="AFM58" s="145"/>
      <c r="AFN58" s="145"/>
      <c r="AFO58" s="145"/>
      <c r="AFP58" s="145"/>
      <c r="AFQ58" s="145"/>
      <c r="AFR58" s="145"/>
      <c r="AFS58" s="145"/>
      <c r="AFT58" s="145"/>
      <c r="AFU58" s="145"/>
      <c r="AFV58" s="145"/>
      <c r="AFW58" s="145"/>
      <c r="AFX58" s="145"/>
      <c r="AFY58" s="145"/>
      <c r="AFZ58" s="145"/>
      <c r="AGA58" s="145"/>
      <c r="AGB58" s="145"/>
      <c r="AGC58" s="145"/>
      <c r="AGD58" s="145"/>
      <c r="AGE58" s="145"/>
      <c r="AGF58" s="145"/>
      <c r="AGG58" s="145"/>
      <c r="AGH58" s="145"/>
      <c r="AGI58" s="145"/>
      <c r="AGJ58" s="145"/>
      <c r="AGK58" s="145"/>
      <c r="AGL58" s="145"/>
      <c r="AGM58" s="145"/>
      <c r="AGN58" s="145"/>
      <c r="AGO58" s="145"/>
      <c r="AGP58" s="145"/>
      <c r="AGQ58" s="145"/>
      <c r="AGR58" s="145"/>
      <c r="AGS58" s="145"/>
      <c r="AGT58" s="145"/>
      <c r="AGU58" s="145"/>
      <c r="AGV58" s="145"/>
      <c r="AGW58" s="145"/>
      <c r="AGX58" s="145"/>
      <c r="AGY58" s="145"/>
      <c r="AGZ58" s="145"/>
      <c r="AHA58" s="145"/>
      <c r="AHB58" s="145"/>
      <c r="AHC58" s="145"/>
      <c r="AHD58" s="145"/>
      <c r="AHE58" s="145"/>
      <c r="AHF58" s="145"/>
      <c r="AHG58" s="145"/>
      <c r="AHH58" s="145"/>
      <c r="AHI58" s="145"/>
      <c r="AHJ58" s="145"/>
      <c r="AHK58" s="145"/>
      <c r="AHL58" s="145"/>
      <c r="AHM58" s="145"/>
      <c r="AHN58" s="145"/>
      <c r="AHO58" s="145"/>
      <c r="AHP58" s="145"/>
      <c r="AHQ58" s="145"/>
      <c r="AHR58" s="145"/>
      <c r="AHS58" s="145"/>
      <c r="AHT58" s="145"/>
      <c r="AHU58" s="145"/>
      <c r="AHV58" s="145"/>
      <c r="AHW58" s="145"/>
      <c r="AHX58" s="145"/>
      <c r="AHY58" s="145"/>
      <c r="AHZ58" s="145"/>
      <c r="AIA58" s="145"/>
      <c r="AIB58" s="145"/>
      <c r="AIC58" s="145"/>
      <c r="AID58" s="145"/>
      <c r="AIE58" s="145"/>
      <c r="AIF58" s="145"/>
      <c r="AIG58" s="145"/>
      <c r="AIH58" s="145"/>
      <c r="AII58" s="145"/>
      <c r="AIJ58" s="145"/>
      <c r="AIK58" s="145"/>
      <c r="AIL58" s="145"/>
      <c r="AIM58" s="145"/>
      <c r="AIN58" s="145"/>
      <c r="AIO58" s="145"/>
      <c r="AIP58" s="145"/>
      <c r="AIQ58" s="145"/>
      <c r="AIR58" s="145"/>
      <c r="AIS58" s="145"/>
      <c r="AIT58" s="145"/>
      <c r="AIU58" s="145"/>
      <c r="AIV58" s="145"/>
      <c r="AIW58" s="145"/>
      <c r="AIX58" s="145"/>
      <c r="AIY58" s="145"/>
      <c r="AIZ58" s="145"/>
      <c r="AJA58" s="145"/>
      <c r="AJB58" s="145"/>
      <c r="AJC58" s="145"/>
      <c r="AJD58" s="145"/>
      <c r="AJE58" s="145"/>
      <c r="AJF58" s="145"/>
      <c r="AJG58" s="145"/>
      <c r="AJH58" s="145"/>
      <c r="AJI58" s="145"/>
      <c r="AJJ58" s="145"/>
      <c r="AJK58" s="145"/>
      <c r="AJL58" s="145"/>
      <c r="AJM58" s="145"/>
      <c r="AJN58" s="145"/>
      <c r="AJO58" s="145"/>
      <c r="AJP58" s="145"/>
      <c r="AJQ58" s="145"/>
      <c r="AJR58" s="145"/>
      <c r="AJS58" s="145"/>
      <c r="AJT58" s="145"/>
      <c r="AJU58" s="145"/>
      <c r="AJV58" s="145"/>
      <c r="AJW58" s="145"/>
      <c r="AJX58" s="145"/>
      <c r="AJY58" s="145"/>
      <c r="AJZ58" s="145"/>
      <c r="AKA58" s="145"/>
      <c r="AKB58" s="145"/>
      <c r="AKC58" s="145"/>
      <c r="AKD58" s="145"/>
      <c r="AKE58" s="145"/>
      <c r="AKF58" s="145"/>
      <c r="AKG58" s="145"/>
      <c r="AKH58" s="145"/>
      <c r="AKI58" s="145"/>
      <c r="AKJ58" s="145"/>
      <c r="AKK58" s="145"/>
      <c r="AKL58" s="145"/>
      <c r="AKM58" s="145"/>
      <c r="AKN58" s="145"/>
      <c r="AKO58" s="145"/>
      <c r="AKP58" s="145"/>
      <c r="AKQ58" s="145"/>
      <c r="AKR58" s="145"/>
      <c r="AKS58" s="145"/>
      <c r="AKT58" s="145"/>
      <c r="AKU58" s="145"/>
      <c r="AKV58" s="145"/>
      <c r="AKW58" s="145"/>
      <c r="AKX58" s="145"/>
      <c r="AKY58" s="145"/>
      <c r="AKZ58" s="145"/>
      <c r="ALA58" s="145"/>
      <c r="ALB58" s="145"/>
      <c r="ALC58" s="145"/>
      <c r="ALD58" s="145"/>
      <c r="ALE58" s="145"/>
      <c r="ALF58" s="145"/>
      <c r="ALG58" s="145"/>
      <c r="ALH58" s="145"/>
      <c r="ALI58" s="145"/>
      <c r="ALJ58" s="145"/>
      <c r="ALK58" s="145"/>
      <c r="ALL58" s="145"/>
      <c r="ALM58" s="145"/>
      <c r="ALN58" s="145"/>
      <c r="ALO58" s="145"/>
      <c r="ALP58" s="145"/>
      <c r="ALQ58" s="145"/>
      <c r="ALR58" s="145"/>
      <c r="ALS58" s="145"/>
      <c r="ALT58" s="145"/>
      <c r="ALU58" s="145"/>
      <c r="ALV58" s="145"/>
      <c r="ALW58" s="145"/>
      <c r="ALX58" s="145"/>
      <c r="ALY58" s="145"/>
      <c r="ALZ58" s="145"/>
    </row>
    <row r="59" spans="1:1014" x14ac:dyDescent="0.3">
      <c r="A59" s="151"/>
      <c r="B59" s="151"/>
      <c r="C59" s="257"/>
      <c r="D59" s="252"/>
      <c r="E59" s="168"/>
      <c r="F59" s="94">
        <v>44</v>
      </c>
      <c r="G59" s="33"/>
      <c r="H59" s="331"/>
      <c r="I59" s="152"/>
      <c r="J59" s="145"/>
      <c r="K59" s="132"/>
      <c r="L59" s="132"/>
      <c r="M59" s="132"/>
      <c r="N59" s="132"/>
      <c r="O59" s="132"/>
      <c r="P59" s="132"/>
      <c r="Q59" s="132"/>
      <c r="R59" s="132"/>
      <c r="S59" s="132"/>
      <c r="T59" s="132"/>
      <c r="U59" s="145"/>
      <c r="V59" s="145"/>
      <c r="W59" s="145"/>
      <c r="X59" s="145"/>
      <c r="Y59" s="145"/>
      <c r="Z59" s="145"/>
      <c r="AA59" s="145"/>
      <c r="AB59" s="145"/>
      <c r="AC59" s="145"/>
      <c r="AD59" s="145"/>
      <c r="AE59" s="145"/>
      <c r="AF59" s="145"/>
      <c r="AG59" s="145"/>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c r="BI59" s="145"/>
      <c r="BJ59" s="145"/>
      <c r="BK59" s="145"/>
      <c r="BL59" s="145"/>
      <c r="BM59" s="145"/>
      <c r="BN59" s="145"/>
      <c r="BO59" s="145"/>
      <c r="BP59" s="145"/>
      <c r="BQ59" s="145"/>
      <c r="BR59" s="145"/>
      <c r="BS59" s="145"/>
      <c r="BT59" s="145"/>
      <c r="BU59" s="145"/>
      <c r="BV59" s="145"/>
      <c r="BW59" s="145"/>
      <c r="BX59" s="145"/>
      <c r="BY59" s="145"/>
      <c r="BZ59" s="145"/>
      <c r="CA59" s="145"/>
      <c r="CB59" s="145"/>
      <c r="CC59" s="145"/>
      <c r="CD59" s="145"/>
      <c r="CE59" s="145"/>
      <c r="CF59" s="145"/>
      <c r="CG59" s="145"/>
      <c r="CH59" s="145"/>
      <c r="CI59" s="145"/>
      <c r="CJ59" s="145"/>
      <c r="CK59" s="145"/>
      <c r="CL59" s="145"/>
      <c r="CM59" s="145"/>
      <c r="CN59" s="145"/>
      <c r="CO59" s="145"/>
      <c r="CP59" s="145"/>
      <c r="CQ59" s="145"/>
      <c r="CR59" s="145"/>
      <c r="CS59" s="145"/>
      <c r="CT59" s="145"/>
      <c r="CU59" s="145"/>
      <c r="CV59" s="145"/>
      <c r="CW59" s="145"/>
      <c r="CX59" s="145"/>
      <c r="CY59" s="145"/>
      <c r="CZ59" s="145"/>
      <c r="DA59" s="145"/>
      <c r="DB59" s="145"/>
      <c r="DC59" s="145"/>
      <c r="DD59" s="145"/>
      <c r="DE59" s="145"/>
      <c r="DF59" s="145"/>
      <c r="DG59" s="145"/>
      <c r="DH59" s="145"/>
      <c r="DI59" s="145"/>
      <c r="DJ59" s="145"/>
      <c r="DK59" s="145"/>
      <c r="DL59" s="145"/>
      <c r="DM59" s="145"/>
      <c r="DN59" s="145"/>
      <c r="DO59" s="145"/>
      <c r="DP59" s="145"/>
      <c r="DQ59" s="145"/>
      <c r="DR59" s="145"/>
      <c r="DS59" s="145"/>
      <c r="DT59" s="145"/>
      <c r="DU59" s="145"/>
      <c r="DV59" s="145"/>
      <c r="DW59" s="145"/>
      <c r="DX59" s="145"/>
      <c r="DY59" s="145"/>
      <c r="DZ59" s="145"/>
      <c r="EA59" s="145"/>
      <c r="EB59" s="145"/>
      <c r="EC59" s="145"/>
      <c r="ED59" s="145"/>
      <c r="EE59" s="145"/>
      <c r="EF59" s="145"/>
      <c r="EG59" s="145"/>
      <c r="EH59" s="145"/>
      <c r="EI59" s="145"/>
      <c r="EJ59" s="145"/>
      <c r="EK59" s="145"/>
      <c r="EL59" s="145"/>
      <c r="EM59" s="145"/>
      <c r="EN59" s="145"/>
      <c r="EO59" s="145"/>
      <c r="EP59" s="145"/>
      <c r="EQ59" s="145"/>
      <c r="ER59" s="145"/>
      <c r="ES59" s="145"/>
      <c r="ET59" s="145"/>
      <c r="EU59" s="145"/>
      <c r="EV59" s="145"/>
      <c r="EW59" s="145"/>
      <c r="EX59" s="145"/>
      <c r="EY59" s="145"/>
      <c r="EZ59" s="145"/>
      <c r="FA59" s="145"/>
      <c r="FB59" s="145"/>
      <c r="FC59" s="145"/>
      <c r="FD59" s="145"/>
      <c r="FE59" s="145"/>
      <c r="FF59" s="145"/>
      <c r="FG59" s="145"/>
      <c r="FH59" s="145"/>
      <c r="FI59" s="145"/>
      <c r="FJ59" s="145"/>
      <c r="FK59" s="145"/>
      <c r="FL59" s="145"/>
      <c r="FM59" s="145"/>
      <c r="FN59" s="145"/>
      <c r="FO59" s="145"/>
      <c r="FP59" s="145"/>
      <c r="FQ59" s="145"/>
      <c r="FR59" s="145"/>
      <c r="FS59" s="145"/>
      <c r="FT59" s="145"/>
      <c r="FU59" s="145"/>
      <c r="FV59" s="145"/>
      <c r="FW59" s="145"/>
      <c r="FX59" s="145"/>
      <c r="FY59" s="145"/>
      <c r="FZ59" s="145"/>
      <c r="GA59" s="145"/>
      <c r="GB59" s="145"/>
      <c r="GC59" s="145"/>
      <c r="GD59" s="145"/>
      <c r="GE59" s="145"/>
      <c r="GF59" s="145"/>
      <c r="GG59" s="145"/>
      <c r="GH59" s="145"/>
      <c r="GI59" s="145"/>
      <c r="GJ59" s="145"/>
      <c r="GK59" s="145"/>
      <c r="GL59" s="145"/>
      <c r="GM59" s="145"/>
      <c r="GN59" s="145"/>
      <c r="GO59" s="145"/>
      <c r="GP59" s="145"/>
      <c r="GQ59" s="145"/>
      <c r="GR59" s="145"/>
      <c r="GS59" s="145"/>
      <c r="GT59" s="145"/>
      <c r="GU59" s="145"/>
      <c r="GV59" s="145"/>
      <c r="GW59" s="145"/>
      <c r="GX59" s="145"/>
      <c r="GY59" s="145"/>
      <c r="GZ59" s="145"/>
      <c r="HA59" s="145"/>
      <c r="HB59" s="145"/>
      <c r="HC59" s="145"/>
      <c r="HD59" s="145"/>
      <c r="HE59" s="145"/>
      <c r="HF59" s="145"/>
      <c r="HG59" s="145"/>
      <c r="HH59" s="145"/>
      <c r="HI59" s="145"/>
      <c r="HJ59" s="145"/>
      <c r="HK59" s="145"/>
      <c r="HL59" s="145"/>
      <c r="HM59" s="145"/>
      <c r="HN59" s="145"/>
      <c r="HO59" s="145"/>
      <c r="HP59" s="145"/>
      <c r="HQ59" s="145"/>
      <c r="HR59" s="145"/>
      <c r="HS59" s="145"/>
      <c r="HT59" s="145"/>
      <c r="HU59" s="145"/>
      <c r="HV59" s="145"/>
      <c r="HW59" s="145"/>
      <c r="HX59" s="145"/>
      <c r="HY59" s="145"/>
      <c r="HZ59" s="145"/>
      <c r="IA59" s="145"/>
      <c r="IB59" s="145"/>
      <c r="IC59" s="145"/>
      <c r="ID59" s="145"/>
      <c r="IE59" s="145"/>
      <c r="IF59" s="145"/>
      <c r="IG59" s="145"/>
      <c r="IH59" s="145"/>
      <c r="II59" s="145"/>
      <c r="IJ59" s="145"/>
      <c r="IK59" s="145"/>
      <c r="IL59" s="145"/>
      <c r="IM59" s="145"/>
      <c r="IN59" s="145"/>
      <c r="IO59" s="145"/>
      <c r="IP59" s="145"/>
      <c r="IQ59" s="145"/>
      <c r="IR59" s="145"/>
      <c r="IS59" s="145"/>
      <c r="IT59" s="145"/>
      <c r="IU59" s="145"/>
      <c r="IV59" s="145"/>
      <c r="IW59" s="145"/>
      <c r="IX59" s="145"/>
      <c r="IY59" s="145"/>
      <c r="IZ59" s="145"/>
      <c r="JA59" s="145"/>
      <c r="JB59" s="145"/>
      <c r="JC59" s="145"/>
      <c r="JD59" s="145"/>
      <c r="JE59" s="145"/>
      <c r="JF59" s="145"/>
      <c r="JG59" s="145"/>
      <c r="JH59" s="145"/>
      <c r="JI59" s="145"/>
      <c r="JJ59" s="145"/>
      <c r="JK59" s="145"/>
      <c r="JL59" s="145"/>
      <c r="JM59" s="145"/>
      <c r="JN59" s="145"/>
      <c r="JO59" s="145"/>
      <c r="JP59" s="145"/>
      <c r="JQ59" s="145"/>
      <c r="JR59" s="145"/>
      <c r="JS59" s="145"/>
      <c r="JT59" s="145"/>
      <c r="JU59" s="145"/>
      <c r="JV59" s="145"/>
      <c r="JW59" s="145"/>
      <c r="JX59" s="145"/>
      <c r="JY59" s="145"/>
      <c r="JZ59" s="145"/>
      <c r="KA59" s="145"/>
      <c r="KB59" s="145"/>
      <c r="KC59" s="145"/>
      <c r="KD59" s="145"/>
      <c r="KE59" s="145"/>
      <c r="KF59" s="145"/>
      <c r="KG59" s="145"/>
      <c r="KH59" s="145"/>
      <c r="KI59" s="145"/>
      <c r="KJ59" s="145"/>
      <c r="KK59" s="145"/>
      <c r="KL59" s="145"/>
      <c r="KM59" s="145"/>
      <c r="KN59" s="145"/>
      <c r="KO59" s="145"/>
      <c r="KP59" s="145"/>
      <c r="KQ59" s="145"/>
      <c r="KR59" s="145"/>
      <c r="KS59" s="145"/>
      <c r="KT59" s="145"/>
      <c r="KU59" s="145"/>
      <c r="KV59" s="145"/>
      <c r="KW59" s="145"/>
      <c r="KX59" s="145"/>
      <c r="KY59" s="145"/>
      <c r="KZ59" s="145"/>
      <c r="LA59" s="145"/>
      <c r="LB59" s="145"/>
      <c r="LC59" s="145"/>
      <c r="LD59" s="145"/>
      <c r="LE59" s="145"/>
      <c r="LF59" s="145"/>
      <c r="LG59" s="145"/>
      <c r="LH59" s="145"/>
      <c r="LI59" s="145"/>
      <c r="LJ59" s="145"/>
      <c r="LK59" s="145"/>
      <c r="LL59" s="145"/>
      <c r="LM59" s="145"/>
      <c r="LN59" s="145"/>
      <c r="LO59" s="145"/>
      <c r="LP59" s="145"/>
      <c r="LQ59" s="145"/>
      <c r="LR59" s="145"/>
      <c r="LS59" s="145"/>
      <c r="LT59" s="145"/>
      <c r="LU59" s="145"/>
      <c r="LV59" s="145"/>
      <c r="LW59" s="145"/>
      <c r="LX59" s="145"/>
      <c r="LY59" s="145"/>
      <c r="LZ59" s="145"/>
      <c r="MA59" s="145"/>
      <c r="MB59" s="145"/>
      <c r="MC59" s="145"/>
      <c r="MD59" s="145"/>
      <c r="ME59" s="145"/>
      <c r="MF59" s="145"/>
      <c r="MG59" s="145"/>
      <c r="MH59" s="145"/>
      <c r="MI59" s="145"/>
      <c r="MJ59" s="145"/>
      <c r="MK59" s="145"/>
      <c r="ML59" s="145"/>
      <c r="MM59" s="145"/>
      <c r="MN59" s="145"/>
      <c r="MO59" s="145"/>
      <c r="MP59" s="145"/>
      <c r="MQ59" s="145"/>
      <c r="MR59" s="145"/>
      <c r="MS59" s="145"/>
      <c r="MT59" s="145"/>
      <c r="MU59" s="145"/>
      <c r="MV59" s="145"/>
      <c r="MW59" s="145"/>
      <c r="MX59" s="145"/>
      <c r="MY59" s="145"/>
      <c r="MZ59" s="145"/>
      <c r="NA59" s="145"/>
      <c r="NB59" s="145"/>
      <c r="NC59" s="145"/>
      <c r="ND59" s="145"/>
      <c r="NE59" s="145"/>
      <c r="NF59" s="145"/>
      <c r="NG59" s="145"/>
      <c r="NH59" s="145"/>
      <c r="NI59" s="145"/>
      <c r="NJ59" s="145"/>
      <c r="NK59" s="145"/>
      <c r="NL59" s="145"/>
      <c r="NM59" s="145"/>
      <c r="NN59" s="145"/>
      <c r="NO59" s="145"/>
      <c r="NP59" s="145"/>
      <c r="NQ59" s="145"/>
      <c r="NR59" s="145"/>
      <c r="NS59" s="145"/>
      <c r="NT59" s="145"/>
      <c r="NU59" s="145"/>
      <c r="NV59" s="145"/>
      <c r="NW59" s="145"/>
      <c r="NX59" s="145"/>
      <c r="NY59" s="145"/>
      <c r="NZ59" s="145"/>
      <c r="OA59" s="145"/>
      <c r="OB59" s="145"/>
      <c r="OC59" s="145"/>
      <c r="OD59" s="145"/>
      <c r="OE59" s="145"/>
      <c r="OF59" s="145"/>
      <c r="OG59" s="145"/>
      <c r="OH59" s="145"/>
      <c r="OI59" s="145"/>
      <c r="OJ59" s="145"/>
      <c r="OK59" s="145"/>
      <c r="OL59" s="145"/>
      <c r="OM59" s="145"/>
      <c r="ON59" s="145"/>
      <c r="OO59" s="145"/>
      <c r="OP59" s="145"/>
      <c r="OQ59" s="145"/>
      <c r="OR59" s="145"/>
      <c r="OS59" s="145"/>
      <c r="OT59" s="145"/>
      <c r="OU59" s="145"/>
      <c r="OV59" s="145"/>
      <c r="OW59" s="145"/>
      <c r="OX59" s="145"/>
      <c r="OY59" s="145"/>
      <c r="OZ59" s="145"/>
      <c r="PA59" s="145"/>
      <c r="PB59" s="145"/>
      <c r="PC59" s="145"/>
      <c r="PD59" s="145"/>
      <c r="PE59" s="145"/>
      <c r="PF59" s="145"/>
      <c r="PG59" s="145"/>
      <c r="PH59" s="145"/>
      <c r="PI59" s="145"/>
      <c r="PJ59" s="145"/>
      <c r="PK59" s="145"/>
      <c r="PL59" s="145"/>
      <c r="PM59" s="145"/>
      <c r="PN59" s="145"/>
      <c r="PO59" s="145"/>
      <c r="PP59" s="145"/>
      <c r="PQ59" s="145"/>
      <c r="PR59" s="145"/>
      <c r="PS59" s="145"/>
      <c r="PT59" s="145"/>
      <c r="PU59" s="145"/>
      <c r="PV59" s="145"/>
      <c r="PW59" s="145"/>
      <c r="PX59" s="145"/>
      <c r="PY59" s="145"/>
      <c r="PZ59" s="145"/>
      <c r="QA59" s="145"/>
      <c r="QB59" s="145"/>
      <c r="QC59" s="145"/>
      <c r="QD59" s="145"/>
      <c r="QE59" s="145"/>
      <c r="QF59" s="145"/>
      <c r="QG59" s="145"/>
      <c r="QH59" s="145"/>
      <c r="QI59" s="145"/>
      <c r="QJ59" s="145"/>
      <c r="QK59" s="145"/>
      <c r="QL59" s="145"/>
      <c r="QM59" s="145"/>
      <c r="QN59" s="145"/>
      <c r="QO59" s="145"/>
      <c r="QP59" s="145"/>
      <c r="QQ59" s="145"/>
      <c r="QR59" s="145"/>
      <c r="QS59" s="145"/>
      <c r="QT59" s="145"/>
      <c r="QU59" s="145"/>
      <c r="QV59" s="145"/>
      <c r="QW59" s="145"/>
      <c r="QX59" s="145"/>
      <c r="QY59" s="145"/>
      <c r="QZ59" s="145"/>
      <c r="RA59" s="145"/>
      <c r="RB59" s="145"/>
      <c r="RC59" s="145"/>
      <c r="RD59" s="145"/>
      <c r="RE59" s="145"/>
      <c r="RF59" s="145"/>
      <c r="RG59" s="145"/>
      <c r="RH59" s="145"/>
      <c r="RI59" s="145"/>
      <c r="RJ59" s="145"/>
      <c r="RK59" s="145"/>
      <c r="RL59" s="145"/>
      <c r="RM59" s="145"/>
      <c r="RN59" s="145"/>
      <c r="RO59" s="145"/>
      <c r="RP59" s="145"/>
      <c r="RQ59" s="145"/>
      <c r="RR59" s="145"/>
      <c r="RS59" s="145"/>
      <c r="RT59" s="145"/>
      <c r="RU59" s="145"/>
      <c r="RV59" s="145"/>
      <c r="RW59" s="145"/>
      <c r="RX59" s="145"/>
      <c r="RY59" s="145"/>
      <c r="RZ59" s="145"/>
      <c r="SA59" s="145"/>
      <c r="SB59" s="145"/>
      <c r="SC59" s="145"/>
      <c r="SD59" s="145"/>
      <c r="SE59" s="145"/>
      <c r="SF59" s="145"/>
      <c r="SG59" s="145"/>
      <c r="SH59" s="145"/>
      <c r="SI59" s="145"/>
      <c r="SJ59" s="145"/>
      <c r="SK59" s="145"/>
      <c r="SL59" s="145"/>
      <c r="SM59" s="145"/>
      <c r="SN59" s="145"/>
      <c r="SO59" s="145"/>
      <c r="SP59" s="145"/>
      <c r="SQ59" s="145"/>
      <c r="SR59" s="145"/>
      <c r="SS59" s="145"/>
      <c r="ST59" s="145"/>
      <c r="SU59" s="145"/>
      <c r="SV59" s="145"/>
      <c r="SW59" s="145"/>
      <c r="SX59" s="145"/>
      <c r="SY59" s="145"/>
      <c r="SZ59" s="145"/>
      <c r="TA59" s="145"/>
      <c r="TB59" s="145"/>
      <c r="TC59" s="145"/>
      <c r="TD59" s="145"/>
      <c r="TE59" s="145"/>
      <c r="TF59" s="145"/>
      <c r="TG59" s="145"/>
      <c r="TH59" s="145"/>
      <c r="TI59" s="145"/>
      <c r="TJ59" s="145"/>
      <c r="TK59" s="145"/>
      <c r="TL59" s="145"/>
      <c r="TM59" s="145"/>
      <c r="TN59" s="145"/>
      <c r="TO59" s="145"/>
      <c r="TP59" s="145"/>
      <c r="TQ59" s="145"/>
      <c r="TR59" s="145"/>
      <c r="TS59" s="145"/>
      <c r="TT59" s="145"/>
      <c r="TU59" s="145"/>
      <c r="TV59" s="145"/>
      <c r="TW59" s="145"/>
      <c r="TX59" s="145"/>
      <c r="TY59" s="145"/>
      <c r="TZ59" s="145"/>
      <c r="UA59" s="145"/>
      <c r="UB59" s="145"/>
      <c r="UC59" s="145"/>
      <c r="UD59" s="145"/>
      <c r="UE59" s="145"/>
      <c r="UF59" s="145"/>
      <c r="UG59" s="145"/>
      <c r="UH59" s="145"/>
      <c r="UI59" s="145"/>
      <c r="UJ59" s="145"/>
      <c r="UK59" s="145"/>
      <c r="UL59" s="145"/>
      <c r="UM59" s="145"/>
      <c r="UN59" s="145"/>
      <c r="UO59" s="145"/>
      <c r="UP59" s="145"/>
      <c r="UQ59" s="145"/>
      <c r="UR59" s="145"/>
      <c r="US59" s="145"/>
      <c r="UT59" s="145"/>
      <c r="UU59" s="145"/>
      <c r="UV59" s="145"/>
      <c r="UW59" s="145"/>
      <c r="UX59" s="145"/>
      <c r="UY59" s="145"/>
      <c r="UZ59" s="145"/>
      <c r="VA59" s="145"/>
      <c r="VB59" s="145"/>
      <c r="VC59" s="145"/>
      <c r="VD59" s="145"/>
      <c r="VE59" s="145"/>
      <c r="VF59" s="145"/>
      <c r="VG59" s="145"/>
      <c r="VH59" s="145"/>
      <c r="VI59" s="145"/>
      <c r="VJ59" s="145"/>
      <c r="VK59" s="145"/>
      <c r="VL59" s="145"/>
      <c r="VM59" s="145"/>
      <c r="VN59" s="145"/>
      <c r="VO59" s="145"/>
      <c r="VP59" s="145"/>
      <c r="VQ59" s="145"/>
      <c r="VR59" s="145"/>
      <c r="VS59" s="145"/>
      <c r="VT59" s="145"/>
      <c r="VU59" s="145"/>
      <c r="VV59" s="145"/>
      <c r="VW59" s="145"/>
      <c r="VX59" s="145"/>
      <c r="VY59" s="145"/>
      <c r="VZ59" s="145"/>
      <c r="WA59" s="145"/>
      <c r="WB59" s="145"/>
      <c r="WC59" s="145"/>
      <c r="WD59" s="145"/>
      <c r="WE59" s="145"/>
      <c r="WF59" s="145"/>
      <c r="WG59" s="145"/>
      <c r="WH59" s="145"/>
      <c r="WI59" s="145"/>
      <c r="WJ59" s="145"/>
      <c r="WK59" s="145"/>
      <c r="WL59" s="145"/>
      <c r="WM59" s="145"/>
      <c r="WN59" s="145"/>
      <c r="WO59" s="145"/>
      <c r="WP59" s="145"/>
      <c r="WQ59" s="145"/>
      <c r="WR59" s="145"/>
      <c r="WS59" s="145"/>
      <c r="WT59" s="145"/>
      <c r="WU59" s="145"/>
      <c r="WV59" s="145"/>
      <c r="WW59" s="145"/>
      <c r="WX59" s="145"/>
      <c r="WY59" s="145"/>
      <c r="WZ59" s="145"/>
      <c r="XA59" s="145"/>
      <c r="XB59" s="145"/>
      <c r="XC59" s="145"/>
      <c r="XD59" s="145"/>
      <c r="XE59" s="145"/>
      <c r="XF59" s="145"/>
      <c r="XG59" s="145"/>
      <c r="XH59" s="145"/>
      <c r="XI59" s="145"/>
      <c r="XJ59" s="145"/>
      <c r="XK59" s="145"/>
      <c r="XL59" s="145"/>
      <c r="XM59" s="145"/>
      <c r="XN59" s="145"/>
      <c r="XO59" s="145"/>
      <c r="XP59" s="145"/>
      <c r="XQ59" s="145"/>
      <c r="XR59" s="145"/>
      <c r="XS59" s="145"/>
      <c r="XT59" s="145"/>
      <c r="XU59" s="145"/>
      <c r="XV59" s="145"/>
      <c r="XW59" s="145"/>
      <c r="XX59" s="145"/>
      <c r="XY59" s="145"/>
      <c r="XZ59" s="145"/>
      <c r="YA59" s="145"/>
      <c r="YB59" s="145"/>
      <c r="YC59" s="145"/>
      <c r="YD59" s="145"/>
      <c r="YE59" s="145"/>
      <c r="YF59" s="145"/>
      <c r="YG59" s="145"/>
      <c r="YH59" s="145"/>
      <c r="YI59" s="145"/>
      <c r="YJ59" s="145"/>
      <c r="YK59" s="145"/>
      <c r="YL59" s="145"/>
      <c r="YM59" s="145"/>
      <c r="YN59" s="145"/>
      <c r="YO59" s="145"/>
      <c r="YP59" s="145"/>
      <c r="YQ59" s="145"/>
      <c r="YR59" s="145"/>
      <c r="YS59" s="145"/>
      <c r="YT59" s="145"/>
      <c r="YU59" s="145"/>
      <c r="YV59" s="145"/>
      <c r="YW59" s="145"/>
      <c r="YX59" s="145"/>
      <c r="YY59" s="145"/>
      <c r="YZ59" s="145"/>
      <c r="ZA59" s="145"/>
      <c r="ZB59" s="145"/>
      <c r="ZC59" s="145"/>
      <c r="ZD59" s="145"/>
      <c r="ZE59" s="145"/>
      <c r="ZF59" s="145"/>
      <c r="ZG59" s="145"/>
      <c r="ZH59" s="145"/>
      <c r="ZI59" s="145"/>
      <c r="ZJ59" s="145"/>
      <c r="ZK59" s="145"/>
      <c r="ZL59" s="145"/>
      <c r="ZM59" s="145"/>
      <c r="ZN59" s="145"/>
      <c r="ZO59" s="145"/>
      <c r="ZP59" s="145"/>
      <c r="ZQ59" s="145"/>
      <c r="ZR59" s="145"/>
      <c r="ZS59" s="145"/>
      <c r="ZT59" s="145"/>
      <c r="ZU59" s="145"/>
      <c r="ZV59" s="145"/>
      <c r="ZW59" s="145"/>
      <c r="ZX59" s="145"/>
      <c r="ZY59" s="145"/>
      <c r="ZZ59" s="145"/>
      <c r="AAA59" s="145"/>
      <c r="AAB59" s="145"/>
      <c r="AAC59" s="145"/>
      <c r="AAD59" s="145"/>
      <c r="AAE59" s="145"/>
      <c r="AAF59" s="145"/>
      <c r="AAG59" s="145"/>
      <c r="AAH59" s="145"/>
      <c r="AAI59" s="145"/>
      <c r="AAJ59" s="145"/>
      <c r="AAK59" s="145"/>
      <c r="AAL59" s="145"/>
      <c r="AAM59" s="145"/>
      <c r="AAN59" s="145"/>
      <c r="AAO59" s="145"/>
      <c r="AAP59" s="145"/>
      <c r="AAQ59" s="145"/>
      <c r="AAR59" s="145"/>
      <c r="AAS59" s="145"/>
      <c r="AAT59" s="145"/>
      <c r="AAU59" s="145"/>
      <c r="AAV59" s="145"/>
      <c r="AAW59" s="145"/>
      <c r="AAX59" s="145"/>
      <c r="AAY59" s="145"/>
      <c r="AAZ59" s="145"/>
      <c r="ABA59" s="145"/>
      <c r="ABB59" s="145"/>
      <c r="ABC59" s="145"/>
      <c r="ABD59" s="145"/>
      <c r="ABE59" s="145"/>
      <c r="ABF59" s="145"/>
      <c r="ABG59" s="145"/>
      <c r="ABH59" s="145"/>
      <c r="ABI59" s="145"/>
      <c r="ABJ59" s="145"/>
      <c r="ABK59" s="145"/>
      <c r="ABL59" s="145"/>
      <c r="ABM59" s="145"/>
      <c r="ABN59" s="145"/>
      <c r="ABO59" s="145"/>
      <c r="ABP59" s="145"/>
      <c r="ABQ59" s="145"/>
      <c r="ABR59" s="145"/>
      <c r="ABS59" s="145"/>
      <c r="ABT59" s="145"/>
      <c r="ABU59" s="145"/>
      <c r="ABV59" s="145"/>
      <c r="ABW59" s="145"/>
      <c r="ABX59" s="145"/>
      <c r="ABY59" s="145"/>
      <c r="ABZ59" s="145"/>
      <c r="ACA59" s="145"/>
      <c r="ACB59" s="145"/>
      <c r="ACC59" s="145"/>
      <c r="ACD59" s="145"/>
      <c r="ACE59" s="145"/>
      <c r="ACF59" s="145"/>
      <c r="ACG59" s="145"/>
      <c r="ACH59" s="145"/>
      <c r="ACI59" s="145"/>
      <c r="ACJ59" s="145"/>
      <c r="ACK59" s="145"/>
      <c r="ACL59" s="145"/>
      <c r="ACM59" s="145"/>
      <c r="ACN59" s="145"/>
      <c r="ACO59" s="145"/>
      <c r="ACP59" s="145"/>
      <c r="ACQ59" s="145"/>
      <c r="ACR59" s="145"/>
      <c r="ACS59" s="145"/>
      <c r="ACT59" s="145"/>
      <c r="ACU59" s="145"/>
      <c r="ACV59" s="145"/>
      <c r="ACW59" s="145"/>
      <c r="ACX59" s="145"/>
      <c r="ACY59" s="145"/>
      <c r="ACZ59" s="145"/>
      <c r="ADA59" s="145"/>
      <c r="ADB59" s="145"/>
      <c r="ADC59" s="145"/>
      <c r="ADD59" s="145"/>
      <c r="ADE59" s="145"/>
      <c r="ADF59" s="145"/>
      <c r="ADG59" s="145"/>
      <c r="ADH59" s="145"/>
      <c r="ADI59" s="145"/>
      <c r="ADJ59" s="145"/>
      <c r="ADK59" s="145"/>
      <c r="ADL59" s="145"/>
      <c r="ADM59" s="145"/>
      <c r="ADN59" s="145"/>
      <c r="ADO59" s="145"/>
      <c r="ADP59" s="145"/>
      <c r="ADQ59" s="145"/>
      <c r="ADR59" s="145"/>
      <c r="ADS59" s="145"/>
      <c r="ADT59" s="145"/>
      <c r="ADU59" s="145"/>
      <c r="ADV59" s="145"/>
      <c r="ADW59" s="145"/>
      <c r="ADX59" s="145"/>
      <c r="ADY59" s="145"/>
      <c r="ADZ59" s="145"/>
      <c r="AEA59" s="145"/>
      <c r="AEB59" s="145"/>
      <c r="AEC59" s="145"/>
      <c r="AED59" s="145"/>
      <c r="AEE59" s="145"/>
      <c r="AEF59" s="145"/>
      <c r="AEG59" s="145"/>
      <c r="AEH59" s="145"/>
      <c r="AEI59" s="145"/>
      <c r="AEJ59" s="145"/>
      <c r="AEK59" s="145"/>
      <c r="AEL59" s="145"/>
      <c r="AEM59" s="145"/>
      <c r="AEN59" s="145"/>
      <c r="AEO59" s="145"/>
      <c r="AEP59" s="145"/>
      <c r="AEQ59" s="145"/>
      <c r="AER59" s="145"/>
      <c r="AES59" s="145"/>
      <c r="AET59" s="145"/>
      <c r="AEU59" s="145"/>
      <c r="AEV59" s="145"/>
      <c r="AEW59" s="145"/>
      <c r="AEX59" s="145"/>
      <c r="AEY59" s="145"/>
      <c r="AEZ59" s="145"/>
      <c r="AFA59" s="145"/>
      <c r="AFB59" s="145"/>
      <c r="AFC59" s="145"/>
      <c r="AFD59" s="145"/>
      <c r="AFE59" s="145"/>
      <c r="AFF59" s="145"/>
      <c r="AFG59" s="145"/>
      <c r="AFH59" s="145"/>
      <c r="AFI59" s="145"/>
      <c r="AFJ59" s="145"/>
      <c r="AFK59" s="145"/>
      <c r="AFL59" s="145"/>
      <c r="AFM59" s="145"/>
      <c r="AFN59" s="145"/>
      <c r="AFO59" s="145"/>
      <c r="AFP59" s="145"/>
      <c r="AFQ59" s="145"/>
      <c r="AFR59" s="145"/>
      <c r="AFS59" s="145"/>
      <c r="AFT59" s="145"/>
      <c r="AFU59" s="145"/>
      <c r="AFV59" s="145"/>
      <c r="AFW59" s="145"/>
      <c r="AFX59" s="145"/>
      <c r="AFY59" s="145"/>
      <c r="AFZ59" s="145"/>
      <c r="AGA59" s="145"/>
      <c r="AGB59" s="145"/>
      <c r="AGC59" s="145"/>
      <c r="AGD59" s="145"/>
      <c r="AGE59" s="145"/>
      <c r="AGF59" s="145"/>
      <c r="AGG59" s="145"/>
      <c r="AGH59" s="145"/>
      <c r="AGI59" s="145"/>
      <c r="AGJ59" s="145"/>
      <c r="AGK59" s="145"/>
      <c r="AGL59" s="145"/>
      <c r="AGM59" s="145"/>
      <c r="AGN59" s="145"/>
      <c r="AGO59" s="145"/>
      <c r="AGP59" s="145"/>
      <c r="AGQ59" s="145"/>
      <c r="AGR59" s="145"/>
      <c r="AGS59" s="145"/>
      <c r="AGT59" s="145"/>
      <c r="AGU59" s="145"/>
      <c r="AGV59" s="145"/>
      <c r="AGW59" s="145"/>
      <c r="AGX59" s="145"/>
      <c r="AGY59" s="145"/>
      <c r="AGZ59" s="145"/>
      <c r="AHA59" s="145"/>
      <c r="AHB59" s="145"/>
      <c r="AHC59" s="145"/>
      <c r="AHD59" s="145"/>
      <c r="AHE59" s="145"/>
      <c r="AHF59" s="145"/>
      <c r="AHG59" s="145"/>
      <c r="AHH59" s="145"/>
      <c r="AHI59" s="145"/>
      <c r="AHJ59" s="145"/>
      <c r="AHK59" s="145"/>
      <c r="AHL59" s="145"/>
      <c r="AHM59" s="145"/>
      <c r="AHN59" s="145"/>
      <c r="AHO59" s="145"/>
      <c r="AHP59" s="145"/>
      <c r="AHQ59" s="145"/>
      <c r="AHR59" s="145"/>
      <c r="AHS59" s="145"/>
      <c r="AHT59" s="145"/>
      <c r="AHU59" s="145"/>
      <c r="AHV59" s="145"/>
      <c r="AHW59" s="145"/>
      <c r="AHX59" s="145"/>
      <c r="AHY59" s="145"/>
      <c r="AHZ59" s="145"/>
      <c r="AIA59" s="145"/>
      <c r="AIB59" s="145"/>
      <c r="AIC59" s="145"/>
      <c r="AID59" s="145"/>
      <c r="AIE59" s="145"/>
      <c r="AIF59" s="145"/>
      <c r="AIG59" s="145"/>
      <c r="AIH59" s="145"/>
      <c r="AII59" s="145"/>
      <c r="AIJ59" s="145"/>
      <c r="AIK59" s="145"/>
      <c r="AIL59" s="145"/>
      <c r="AIM59" s="145"/>
      <c r="AIN59" s="145"/>
      <c r="AIO59" s="145"/>
      <c r="AIP59" s="145"/>
      <c r="AIQ59" s="145"/>
      <c r="AIR59" s="145"/>
      <c r="AIS59" s="145"/>
      <c r="AIT59" s="145"/>
      <c r="AIU59" s="145"/>
      <c r="AIV59" s="145"/>
      <c r="AIW59" s="145"/>
      <c r="AIX59" s="145"/>
      <c r="AIY59" s="145"/>
      <c r="AIZ59" s="145"/>
      <c r="AJA59" s="145"/>
      <c r="AJB59" s="145"/>
      <c r="AJC59" s="145"/>
      <c r="AJD59" s="145"/>
      <c r="AJE59" s="145"/>
      <c r="AJF59" s="145"/>
      <c r="AJG59" s="145"/>
      <c r="AJH59" s="145"/>
      <c r="AJI59" s="145"/>
      <c r="AJJ59" s="145"/>
      <c r="AJK59" s="145"/>
      <c r="AJL59" s="145"/>
      <c r="AJM59" s="145"/>
      <c r="AJN59" s="145"/>
      <c r="AJO59" s="145"/>
      <c r="AJP59" s="145"/>
      <c r="AJQ59" s="145"/>
      <c r="AJR59" s="145"/>
      <c r="AJS59" s="145"/>
      <c r="AJT59" s="145"/>
      <c r="AJU59" s="145"/>
      <c r="AJV59" s="145"/>
      <c r="AJW59" s="145"/>
      <c r="AJX59" s="145"/>
      <c r="AJY59" s="145"/>
      <c r="AJZ59" s="145"/>
      <c r="AKA59" s="145"/>
      <c r="AKB59" s="145"/>
      <c r="AKC59" s="145"/>
      <c r="AKD59" s="145"/>
      <c r="AKE59" s="145"/>
      <c r="AKF59" s="145"/>
      <c r="AKG59" s="145"/>
      <c r="AKH59" s="145"/>
      <c r="AKI59" s="145"/>
      <c r="AKJ59" s="145"/>
      <c r="AKK59" s="145"/>
      <c r="AKL59" s="145"/>
      <c r="AKM59" s="145"/>
      <c r="AKN59" s="145"/>
      <c r="AKO59" s="145"/>
      <c r="AKP59" s="145"/>
      <c r="AKQ59" s="145"/>
      <c r="AKR59" s="145"/>
      <c r="AKS59" s="145"/>
      <c r="AKT59" s="145"/>
      <c r="AKU59" s="145"/>
      <c r="AKV59" s="145"/>
      <c r="AKW59" s="145"/>
      <c r="AKX59" s="145"/>
      <c r="AKY59" s="145"/>
      <c r="AKZ59" s="145"/>
      <c r="ALA59" s="145"/>
      <c r="ALB59" s="145"/>
      <c r="ALC59" s="145"/>
      <c r="ALD59" s="145"/>
      <c r="ALE59" s="145"/>
      <c r="ALF59" s="145"/>
      <c r="ALG59" s="145"/>
      <c r="ALH59" s="145"/>
      <c r="ALI59" s="145"/>
      <c r="ALJ59" s="145"/>
      <c r="ALK59" s="145"/>
      <c r="ALL59" s="145"/>
      <c r="ALM59" s="145"/>
      <c r="ALN59" s="145"/>
      <c r="ALO59" s="145"/>
      <c r="ALP59" s="145"/>
      <c r="ALQ59" s="145"/>
      <c r="ALR59" s="145"/>
      <c r="ALS59" s="145"/>
      <c r="ALT59" s="145"/>
      <c r="ALU59" s="145"/>
      <c r="ALV59" s="145"/>
      <c r="ALW59" s="145"/>
      <c r="ALX59" s="145"/>
      <c r="ALY59" s="145"/>
      <c r="ALZ59" s="145"/>
    </row>
    <row r="60" spans="1:1014" ht="38.25" customHeight="1" x14ac:dyDescent="0.3">
      <c r="A60" s="151"/>
      <c r="B60" s="151"/>
      <c r="C60" s="257" t="s">
        <v>10</v>
      </c>
      <c r="D60" s="252" t="s">
        <v>55</v>
      </c>
      <c r="E60" s="31" t="s">
        <v>126</v>
      </c>
      <c r="F60" s="31" t="s">
        <v>124</v>
      </c>
      <c r="G60" s="31" t="s">
        <v>135</v>
      </c>
      <c r="H60" s="331">
        <f>E61*F61-(E61*G61*F61)</f>
        <v>0</v>
      </c>
      <c r="I60" s="152"/>
      <c r="J60" s="145"/>
      <c r="K60" s="316" t="s">
        <v>202</v>
      </c>
      <c r="L60" s="316"/>
      <c r="M60" s="316"/>
      <c r="N60" s="316"/>
      <c r="O60" s="316"/>
      <c r="P60" s="316"/>
      <c r="Q60" s="316"/>
      <c r="R60" s="316"/>
      <c r="S60" s="316"/>
      <c r="T60" s="316"/>
      <c r="U60" s="316"/>
      <c r="V60" s="316"/>
      <c r="W60" s="53"/>
      <c r="X60" s="53"/>
      <c r="Y60" s="53"/>
      <c r="Z60" s="53"/>
      <c r="AA60" s="53"/>
      <c r="AB60" s="53"/>
      <c r="AC60" s="145"/>
      <c r="AD60" s="145"/>
      <c r="AE60" s="145"/>
      <c r="AF60" s="145"/>
      <c r="AG60" s="145"/>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c r="BI60" s="145"/>
      <c r="BJ60" s="145"/>
      <c r="BK60" s="145"/>
      <c r="BL60" s="145"/>
      <c r="BM60" s="145"/>
      <c r="BN60" s="145"/>
      <c r="BO60" s="145"/>
      <c r="BP60" s="145"/>
      <c r="BQ60" s="145"/>
      <c r="BR60" s="145"/>
      <c r="BS60" s="145"/>
      <c r="BT60" s="145"/>
      <c r="BU60" s="145"/>
      <c r="BV60" s="145"/>
      <c r="BW60" s="145"/>
      <c r="BX60" s="145"/>
      <c r="BY60" s="145"/>
      <c r="BZ60" s="145"/>
      <c r="CA60" s="145"/>
      <c r="CB60" s="145"/>
      <c r="CC60" s="145"/>
      <c r="CD60" s="145"/>
      <c r="CE60" s="145"/>
      <c r="CF60" s="145"/>
      <c r="CG60" s="145"/>
      <c r="CH60" s="145"/>
      <c r="CI60" s="145"/>
      <c r="CJ60" s="145"/>
      <c r="CK60" s="145"/>
      <c r="CL60" s="145"/>
      <c r="CM60" s="145"/>
      <c r="CN60" s="145"/>
      <c r="CO60" s="145"/>
      <c r="CP60" s="145"/>
      <c r="CQ60" s="145"/>
      <c r="CR60" s="145"/>
      <c r="CS60" s="145"/>
      <c r="CT60" s="145"/>
      <c r="CU60" s="145"/>
      <c r="CV60" s="145"/>
      <c r="CW60" s="145"/>
      <c r="CX60" s="145"/>
      <c r="CY60" s="145"/>
      <c r="CZ60" s="145"/>
      <c r="DA60" s="145"/>
      <c r="DB60" s="145"/>
      <c r="DC60" s="145"/>
      <c r="DD60" s="145"/>
      <c r="DE60" s="145"/>
      <c r="DF60" s="145"/>
      <c r="DG60" s="145"/>
      <c r="DH60" s="145"/>
      <c r="DI60" s="145"/>
      <c r="DJ60" s="145"/>
      <c r="DK60" s="145"/>
      <c r="DL60" s="145"/>
      <c r="DM60" s="145"/>
      <c r="DN60" s="145"/>
      <c r="DO60" s="145"/>
      <c r="DP60" s="145"/>
      <c r="DQ60" s="145"/>
      <c r="DR60" s="145"/>
      <c r="DS60" s="145"/>
      <c r="DT60" s="145"/>
      <c r="DU60" s="145"/>
      <c r="DV60" s="145"/>
      <c r="DW60" s="145"/>
      <c r="DX60" s="145"/>
      <c r="DY60" s="145"/>
      <c r="DZ60" s="145"/>
      <c r="EA60" s="145"/>
      <c r="EB60" s="145"/>
      <c r="EC60" s="145"/>
      <c r="ED60" s="145"/>
      <c r="EE60" s="145"/>
      <c r="EF60" s="145"/>
      <c r="EG60" s="145"/>
      <c r="EH60" s="145"/>
      <c r="EI60" s="145"/>
      <c r="EJ60" s="145"/>
      <c r="EK60" s="145"/>
      <c r="EL60" s="145"/>
      <c r="EM60" s="145"/>
      <c r="EN60" s="145"/>
      <c r="EO60" s="145"/>
      <c r="EP60" s="145"/>
      <c r="EQ60" s="145"/>
      <c r="ER60" s="145"/>
      <c r="ES60" s="145"/>
      <c r="ET60" s="145"/>
      <c r="EU60" s="145"/>
      <c r="EV60" s="145"/>
      <c r="EW60" s="145"/>
      <c r="EX60" s="145"/>
      <c r="EY60" s="145"/>
      <c r="EZ60" s="145"/>
      <c r="FA60" s="145"/>
      <c r="FB60" s="145"/>
      <c r="FC60" s="145"/>
      <c r="FD60" s="145"/>
      <c r="FE60" s="145"/>
      <c r="FF60" s="145"/>
      <c r="FG60" s="145"/>
      <c r="FH60" s="145"/>
      <c r="FI60" s="145"/>
      <c r="FJ60" s="145"/>
      <c r="FK60" s="145"/>
      <c r="FL60" s="145"/>
      <c r="FM60" s="145"/>
      <c r="FN60" s="145"/>
      <c r="FO60" s="145"/>
      <c r="FP60" s="145"/>
      <c r="FQ60" s="145"/>
      <c r="FR60" s="145"/>
      <c r="FS60" s="145"/>
      <c r="FT60" s="145"/>
      <c r="FU60" s="145"/>
      <c r="FV60" s="145"/>
      <c r="FW60" s="145"/>
      <c r="FX60" s="145"/>
      <c r="FY60" s="145"/>
      <c r="FZ60" s="145"/>
      <c r="GA60" s="145"/>
      <c r="GB60" s="145"/>
      <c r="GC60" s="145"/>
      <c r="GD60" s="145"/>
      <c r="GE60" s="145"/>
      <c r="GF60" s="145"/>
      <c r="GG60" s="145"/>
      <c r="GH60" s="145"/>
      <c r="GI60" s="145"/>
      <c r="GJ60" s="145"/>
      <c r="GK60" s="145"/>
      <c r="GL60" s="145"/>
      <c r="GM60" s="145"/>
      <c r="GN60" s="145"/>
      <c r="GO60" s="145"/>
      <c r="GP60" s="145"/>
      <c r="GQ60" s="145"/>
      <c r="GR60" s="145"/>
      <c r="GS60" s="145"/>
      <c r="GT60" s="145"/>
      <c r="GU60" s="145"/>
      <c r="GV60" s="145"/>
      <c r="GW60" s="145"/>
      <c r="GX60" s="145"/>
      <c r="GY60" s="145"/>
      <c r="GZ60" s="145"/>
      <c r="HA60" s="145"/>
      <c r="HB60" s="145"/>
      <c r="HC60" s="145"/>
      <c r="HD60" s="145"/>
      <c r="HE60" s="145"/>
      <c r="HF60" s="145"/>
      <c r="HG60" s="145"/>
      <c r="HH60" s="145"/>
      <c r="HI60" s="145"/>
      <c r="HJ60" s="145"/>
      <c r="HK60" s="145"/>
      <c r="HL60" s="145"/>
      <c r="HM60" s="145"/>
      <c r="HN60" s="145"/>
      <c r="HO60" s="145"/>
      <c r="HP60" s="145"/>
      <c r="HQ60" s="145"/>
      <c r="HR60" s="145"/>
      <c r="HS60" s="145"/>
      <c r="HT60" s="145"/>
      <c r="HU60" s="145"/>
      <c r="HV60" s="145"/>
      <c r="HW60" s="145"/>
      <c r="HX60" s="145"/>
      <c r="HY60" s="145"/>
      <c r="HZ60" s="145"/>
      <c r="IA60" s="145"/>
      <c r="IB60" s="145"/>
      <c r="IC60" s="145"/>
      <c r="ID60" s="145"/>
      <c r="IE60" s="145"/>
      <c r="IF60" s="145"/>
      <c r="IG60" s="145"/>
      <c r="IH60" s="145"/>
      <c r="II60" s="145"/>
      <c r="IJ60" s="145"/>
      <c r="IK60" s="145"/>
      <c r="IL60" s="145"/>
      <c r="IM60" s="145"/>
      <c r="IN60" s="145"/>
      <c r="IO60" s="145"/>
      <c r="IP60" s="145"/>
      <c r="IQ60" s="145"/>
      <c r="IR60" s="145"/>
      <c r="IS60" s="145"/>
      <c r="IT60" s="145"/>
      <c r="IU60" s="145"/>
      <c r="IV60" s="145"/>
      <c r="IW60" s="145"/>
      <c r="IX60" s="145"/>
      <c r="IY60" s="145"/>
      <c r="IZ60" s="145"/>
      <c r="JA60" s="145"/>
      <c r="JB60" s="145"/>
      <c r="JC60" s="145"/>
      <c r="JD60" s="145"/>
      <c r="JE60" s="145"/>
      <c r="JF60" s="145"/>
      <c r="JG60" s="145"/>
      <c r="JH60" s="145"/>
      <c r="JI60" s="145"/>
      <c r="JJ60" s="145"/>
      <c r="JK60" s="145"/>
      <c r="JL60" s="145"/>
      <c r="JM60" s="145"/>
      <c r="JN60" s="145"/>
      <c r="JO60" s="145"/>
      <c r="JP60" s="145"/>
      <c r="JQ60" s="145"/>
      <c r="JR60" s="145"/>
      <c r="JS60" s="145"/>
      <c r="JT60" s="145"/>
      <c r="JU60" s="145"/>
      <c r="JV60" s="145"/>
      <c r="JW60" s="145"/>
      <c r="JX60" s="145"/>
      <c r="JY60" s="145"/>
      <c r="JZ60" s="145"/>
      <c r="KA60" s="145"/>
      <c r="KB60" s="145"/>
      <c r="KC60" s="145"/>
      <c r="KD60" s="145"/>
      <c r="KE60" s="145"/>
      <c r="KF60" s="145"/>
      <c r="KG60" s="145"/>
      <c r="KH60" s="145"/>
      <c r="KI60" s="145"/>
      <c r="KJ60" s="145"/>
      <c r="KK60" s="145"/>
      <c r="KL60" s="145"/>
      <c r="KM60" s="145"/>
      <c r="KN60" s="145"/>
      <c r="KO60" s="145"/>
      <c r="KP60" s="145"/>
      <c r="KQ60" s="145"/>
      <c r="KR60" s="145"/>
      <c r="KS60" s="145"/>
      <c r="KT60" s="145"/>
      <c r="KU60" s="145"/>
      <c r="KV60" s="145"/>
      <c r="KW60" s="145"/>
      <c r="KX60" s="145"/>
      <c r="KY60" s="145"/>
      <c r="KZ60" s="145"/>
      <c r="LA60" s="145"/>
      <c r="LB60" s="145"/>
      <c r="LC60" s="145"/>
      <c r="LD60" s="145"/>
      <c r="LE60" s="145"/>
      <c r="LF60" s="145"/>
      <c r="LG60" s="145"/>
      <c r="LH60" s="145"/>
      <c r="LI60" s="145"/>
      <c r="LJ60" s="145"/>
      <c r="LK60" s="145"/>
      <c r="LL60" s="145"/>
      <c r="LM60" s="145"/>
      <c r="LN60" s="145"/>
      <c r="LO60" s="145"/>
      <c r="LP60" s="145"/>
      <c r="LQ60" s="145"/>
      <c r="LR60" s="145"/>
      <c r="LS60" s="145"/>
      <c r="LT60" s="145"/>
      <c r="LU60" s="145"/>
      <c r="LV60" s="145"/>
      <c r="LW60" s="145"/>
      <c r="LX60" s="145"/>
      <c r="LY60" s="145"/>
      <c r="LZ60" s="145"/>
      <c r="MA60" s="145"/>
      <c r="MB60" s="145"/>
      <c r="MC60" s="145"/>
      <c r="MD60" s="145"/>
      <c r="ME60" s="145"/>
      <c r="MF60" s="145"/>
      <c r="MG60" s="145"/>
      <c r="MH60" s="145"/>
      <c r="MI60" s="145"/>
      <c r="MJ60" s="145"/>
      <c r="MK60" s="145"/>
      <c r="ML60" s="145"/>
      <c r="MM60" s="145"/>
      <c r="MN60" s="145"/>
      <c r="MO60" s="145"/>
      <c r="MP60" s="145"/>
      <c r="MQ60" s="145"/>
      <c r="MR60" s="145"/>
      <c r="MS60" s="145"/>
      <c r="MT60" s="145"/>
      <c r="MU60" s="145"/>
      <c r="MV60" s="145"/>
      <c r="MW60" s="145"/>
      <c r="MX60" s="145"/>
      <c r="MY60" s="145"/>
      <c r="MZ60" s="145"/>
      <c r="NA60" s="145"/>
      <c r="NB60" s="145"/>
      <c r="NC60" s="145"/>
      <c r="ND60" s="145"/>
      <c r="NE60" s="145"/>
      <c r="NF60" s="145"/>
      <c r="NG60" s="145"/>
      <c r="NH60" s="145"/>
      <c r="NI60" s="145"/>
      <c r="NJ60" s="145"/>
      <c r="NK60" s="145"/>
      <c r="NL60" s="145"/>
      <c r="NM60" s="145"/>
      <c r="NN60" s="145"/>
      <c r="NO60" s="145"/>
      <c r="NP60" s="145"/>
      <c r="NQ60" s="145"/>
      <c r="NR60" s="145"/>
      <c r="NS60" s="145"/>
      <c r="NT60" s="145"/>
      <c r="NU60" s="145"/>
      <c r="NV60" s="145"/>
      <c r="NW60" s="145"/>
      <c r="NX60" s="145"/>
      <c r="NY60" s="145"/>
      <c r="NZ60" s="145"/>
      <c r="OA60" s="145"/>
      <c r="OB60" s="145"/>
      <c r="OC60" s="145"/>
      <c r="OD60" s="145"/>
      <c r="OE60" s="145"/>
      <c r="OF60" s="145"/>
      <c r="OG60" s="145"/>
      <c r="OH60" s="145"/>
      <c r="OI60" s="145"/>
      <c r="OJ60" s="145"/>
      <c r="OK60" s="145"/>
      <c r="OL60" s="145"/>
      <c r="OM60" s="145"/>
      <c r="ON60" s="145"/>
      <c r="OO60" s="145"/>
      <c r="OP60" s="145"/>
      <c r="OQ60" s="145"/>
      <c r="OR60" s="145"/>
      <c r="OS60" s="145"/>
      <c r="OT60" s="145"/>
      <c r="OU60" s="145"/>
      <c r="OV60" s="145"/>
      <c r="OW60" s="145"/>
      <c r="OX60" s="145"/>
      <c r="OY60" s="145"/>
      <c r="OZ60" s="145"/>
      <c r="PA60" s="145"/>
      <c r="PB60" s="145"/>
      <c r="PC60" s="145"/>
      <c r="PD60" s="145"/>
      <c r="PE60" s="145"/>
      <c r="PF60" s="145"/>
      <c r="PG60" s="145"/>
      <c r="PH60" s="145"/>
      <c r="PI60" s="145"/>
      <c r="PJ60" s="145"/>
      <c r="PK60" s="145"/>
      <c r="PL60" s="145"/>
      <c r="PM60" s="145"/>
      <c r="PN60" s="145"/>
      <c r="PO60" s="145"/>
      <c r="PP60" s="145"/>
      <c r="PQ60" s="145"/>
      <c r="PR60" s="145"/>
      <c r="PS60" s="145"/>
      <c r="PT60" s="145"/>
      <c r="PU60" s="145"/>
      <c r="PV60" s="145"/>
      <c r="PW60" s="145"/>
      <c r="PX60" s="145"/>
      <c r="PY60" s="145"/>
      <c r="PZ60" s="145"/>
      <c r="QA60" s="145"/>
      <c r="QB60" s="145"/>
      <c r="QC60" s="145"/>
      <c r="QD60" s="145"/>
      <c r="QE60" s="145"/>
      <c r="QF60" s="145"/>
      <c r="QG60" s="145"/>
      <c r="QH60" s="145"/>
      <c r="QI60" s="145"/>
      <c r="QJ60" s="145"/>
      <c r="QK60" s="145"/>
      <c r="QL60" s="145"/>
      <c r="QM60" s="145"/>
      <c r="QN60" s="145"/>
      <c r="QO60" s="145"/>
      <c r="QP60" s="145"/>
      <c r="QQ60" s="145"/>
      <c r="QR60" s="145"/>
      <c r="QS60" s="145"/>
      <c r="QT60" s="145"/>
      <c r="QU60" s="145"/>
      <c r="QV60" s="145"/>
      <c r="QW60" s="145"/>
      <c r="QX60" s="145"/>
      <c r="QY60" s="145"/>
      <c r="QZ60" s="145"/>
      <c r="RA60" s="145"/>
      <c r="RB60" s="145"/>
      <c r="RC60" s="145"/>
      <c r="RD60" s="145"/>
      <c r="RE60" s="145"/>
      <c r="RF60" s="145"/>
      <c r="RG60" s="145"/>
      <c r="RH60" s="145"/>
      <c r="RI60" s="145"/>
      <c r="RJ60" s="145"/>
      <c r="RK60" s="145"/>
      <c r="RL60" s="145"/>
      <c r="RM60" s="145"/>
      <c r="RN60" s="145"/>
      <c r="RO60" s="145"/>
      <c r="RP60" s="145"/>
      <c r="RQ60" s="145"/>
      <c r="RR60" s="145"/>
      <c r="RS60" s="145"/>
      <c r="RT60" s="145"/>
      <c r="RU60" s="145"/>
      <c r="RV60" s="145"/>
      <c r="RW60" s="145"/>
      <c r="RX60" s="145"/>
      <c r="RY60" s="145"/>
      <c r="RZ60" s="145"/>
      <c r="SA60" s="145"/>
      <c r="SB60" s="145"/>
      <c r="SC60" s="145"/>
      <c r="SD60" s="145"/>
      <c r="SE60" s="145"/>
      <c r="SF60" s="145"/>
      <c r="SG60" s="145"/>
      <c r="SH60" s="145"/>
      <c r="SI60" s="145"/>
      <c r="SJ60" s="145"/>
      <c r="SK60" s="145"/>
      <c r="SL60" s="145"/>
      <c r="SM60" s="145"/>
      <c r="SN60" s="145"/>
      <c r="SO60" s="145"/>
      <c r="SP60" s="145"/>
      <c r="SQ60" s="145"/>
      <c r="SR60" s="145"/>
      <c r="SS60" s="145"/>
      <c r="ST60" s="145"/>
      <c r="SU60" s="145"/>
      <c r="SV60" s="145"/>
      <c r="SW60" s="145"/>
      <c r="SX60" s="145"/>
      <c r="SY60" s="145"/>
      <c r="SZ60" s="145"/>
      <c r="TA60" s="145"/>
      <c r="TB60" s="145"/>
      <c r="TC60" s="145"/>
      <c r="TD60" s="145"/>
      <c r="TE60" s="145"/>
      <c r="TF60" s="145"/>
      <c r="TG60" s="145"/>
      <c r="TH60" s="145"/>
      <c r="TI60" s="145"/>
      <c r="TJ60" s="145"/>
      <c r="TK60" s="145"/>
      <c r="TL60" s="145"/>
      <c r="TM60" s="145"/>
      <c r="TN60" s="145"/>
      <c r="TO60" s="145"/>
      <c r="TP60" s="145"/>
      <c r="TQ60" s="145"/>
      <c r="TR60" s="145"/>
      <c r="TS60" s="145"/>
      <c r="TT60" s="145"/>
      <c r="TU60" s="145"/>
      <c r="TV60" s="145"/>
      <c r="TW60" s="145"/>
      <c r="TX60" s="145"/>
      <c r="TY60" s="145"/>
      <c r="TZ60" s="145"/>
      <c r="UA60" s="145"/>
      <c r="UB60" s="145"/>
      <c r="UC60" s="145"/>
      <c r="UD60" s="145"/>
      <c r="UE60" s="145"/>
      <c r="UF60" s="145"/>
      <c r="UG60" s="145"/>
      <c r="UH60" s="145"/>
      <c r="UI60" s="145"/>
      <c r="UJ60" s="145"/>
      <c r="UK60" s="145"/>
      <c r="UL60" s="145"/>
      <c r="UM60" s="145"/>
      <c r="UN60" s="145"/>
      <c r="UO60" s="145"/>
      <c r="UP60" s="145"/>
      <c r="UQ60" s="145"/>
      <c r="UR60" s="145"/>
      <c r="US60" s="145"/>
      <c r="UT60" s="145"/>
      <c r="UU60" s="145"/>
      <c r="UV60" s="145"/>
      <c r="UW60" s="145"/>
      <c r="UX60" s="145"/>
      <c r="UY60" s="145"/>
      <c r="UZ60" s="145"/>
      <c r="VA60" s="145"/>
      <c r="VB60" s="145"/>
      <c r="VC60" s="145"/>
      <c r="VD60" s="145"/>
      <c r="VE60" s="145"/>
      <c r="VF60" s="145"/>
      <c r="VG60" s="145"/>
      <c r="VH60" s="145"/>
      <c r="VI60" s="145"/>
      <c r="VJ60" s="145"/>
      <c r="VK60" s="145"/>
      <c r="VL60" s="145"/>
      <c r="VM60" s="145"/>
      <c r="VN60" s="145"/>
      <c r="VO60" s="145"/>
      <c r="VP60" s="145"/>
      <c r="VQ60" s="145"/>
      <c r="VR60" s="145"/>
      <c r="VS60" s="145"/>
      <c r="VT60" s="145"/>
      <c r="VU60" s="145"/>
      <c r="VV60" s="145"/>
      <c r="VW60" s="145"/>
      <c r="VX60" s="145"/>
      <c r="VY60" s="145"/>
      <c r="VZ60" s="145"/>
      <c r="WA60" s="145"/>
      <c r="WB60" s="145"/>
      <c r="WC60" s="145"/>
      <c r="WD60" s="145"/>
      <c r="WE60" s="145"/>
      <c r="WF60" s="145"/>
      <c r="WG60" s="145"/>
      <c r="WH60" s="145"/>
      <c r="WI60" s="145"/>
      <c r="WJ60" s="145"/>
      <c r="WK60" s="145"/>
      <c r="WL60" s="145"/>
      <c r="WM60" s="145"/>
      <c r="WN60" s="145"/>
      <c r="WO60" s="145"/>
      <c r="WP60" s="145"/>
      <c r="WQ60" s="145"/>
      <c r="WR60" s="145"/>
      <c r="WS60" s="145"/>
      <c r="WT60" s="145"/>
      <c r="WU60" s="145"/>
      <c r="WV60" s="145"/>
      <c r="WW60" s="145"/>
      <c r="WX60" s="145"/>
      <c r="WY60" s="145"/>
      <c r="WZ60" s="145"/>
      <c r="XA60" s="145"/>
      <c r="XB60" s="145"/>
      <c r="XC60" s="145"/>
      <c r="XD60" s="145"/>
      <c r="XE60" s="145"/>
      <c r="XF60" s="145"/>
      <c r="XG60" s="145"/>
      <c r="XH60" s="145"/>
      <c r="XI60" s="145"/>
      <c r="XJ60" s="145"/>
      <c r="XK60" s="145"/>
      <c r="XL60" s="145"/>
      <c r="XM60" s="145"/>
      <c r="XN60" s="145"/>
      <c r="XO60" s="145"/>
      <c r="XP60" s="145"/>
      <c r="XQ60" s="145"/>
      <c r="XR60" s="145"/>
      <c r="XS60" s="145"/>
      <c r="XT60" s="145"/>
      <c r="XU60" s="145"/>
      <c r="XV60" s="145"/>
      <c r="XW60" s="145"/>
      <c r="XX60" s="145"/>
      <c r="XY60" s="145"/>
      <c r="XZ60" s="145"/>
      <c r="YA60" s="145"/>
      <c r="YB60" s="145"/>
      <c r="YC60" s="145"/>
      <c r="YD60" s="145"/>
      <c r="YE60" s="145"/>
      <c r="YF60" s="145"/>
      <c r="YG60" s="145"/>
      <c r="YH60" s="145"/>
      <c r="YI60" s="145"/>
      <c r="YJ60" s="145"/>
      <c r="YK60" s="145"/>
      <c r="YL60" s="145"/>
      <c r="YM60" s="145"/>
      <c r="YN60" s="145"/>
      <c r="YO60" s="145"/>
      <c r="YP60" s="145"/>
      <c r="YQ60" s="145"/>
      <c r="YR60" s="145"/>
      <c r="YS60" s="145"/>
      <c r="YT60" s="145"/>
      <c r="YU60" s="145"/>
      <c r="YV60" s="145"/>
      <c r="YW60" s="145"/>
      <c r="YX60" s="145"/>
      <c r="YY60" s="145"/>
      <c r="YZ60" s="145"/>
      <c r="ZA60" s="145"/>
      <c r="ZB60" s="145"/>
      <c r="ZC60" s="145"/>
      <c r="ZD60" s="145"/>
      <c r="ZE60" s="145"/>
      <c r="ZF60" s="145"/>
      <c r="ZG60" s="145"/>
      <c r="ZH60" s="145"/>
      <c r="ZI60" s="145"/>
      <c r="ZJ60" s="145"/>
      <c r="ZK60" s="145"/>
      <c r="ZL60" s="145"/>
      <c r="ZM60" s="145"/>
      <c r="ZN60" s="145"/>
      <c r="ZO60" s="145"/>
      <c r="ZP60" s="145"/>
      <c r="ZQ60" s="145"/>
      <c r="ZR60" s="145"/>
      <c r="ZS60" s="145"/>
      <c r="ZT60" s="145"/>
      <c r="ZU60" s="145"/>
      <c r="ZV60" s="145"/>
      <c r="ZW60" s="145"/>
      <c r="ZX60" s="145"/>
      <c r="ZY60" s="145"/>
      <c r="ZZ60" s="145"/>
      <c r="AAA60" s="145"/>
      <c r="AAB60" s="145"/>
      <c r="AAC60" s="145"/>
      <c r="AAD60" s="145"/>
      <c r="AAE60" s="145"/>
      <c r="AAF60" s="145"/>
      <c r="AAG60" s="145"/>
      <c r="AAH60" s="145"/>
      <c r="AAI60" s="145"/>
      <c r="AAJ60" s="145"/>
      <c r="AAK60" s="145"/>
      <c r="AAL60" s="145"/>
      <c r="AAM60" s="145"/>
      <c r="AAN60" s="145"/>
      <c r="AAO60" s="145"/>
      <c r="AAP60" s="145"/>
      <c r="AAQ60" s="145"/>
      <c r="AAR60" s="145"/>
      <c r="AAS60" s="145"/>
      <c r="AAT60" s="145"/>
      <c r="AAU60" s="145"/>
      <c r="AAV60" s="145"/>
      <c r="AAW60" s="145"/>
      <c r="AAX60" s="145"/>
      <c r="AAY60" s="145"/>
      <c r="AAZ60" s="145"/>
      <c r="ABA60" s="145"/>
      <c r="ABB60" s="145"/>
      <c r="ABC60" s="145"/>
      <c r="ABD60" s="145"/>
      <c r="ABE60" s="145"/>
      <c r="ABF60" s="145"/>
      <c r="ABG60" s="145"/>
      <c r="ABH60" s="145"/>
      <c r="ABI60" s="145"/>
      <c r="ABJ60" s="145"/>
      <c r="ABK60" s="145"/>
      <c r="ABL60" s="145"/>
      <c r="ABM60" s="145"/>
      <c r="ABN60" s="145"/>
      <c r="ABO60" s="145"/>
      <c r="ABP60" s="145"/>
      <c r="ABQ60" s="145"/>
      <c r="ABR60" s="145"/>
      <c r="ABS60" s="145"/>
      <c r="ABT60" s="145"/>
      <c r="ABU60" s="145"/>
      <c r="ABV60" s="145"/>
      <c r="ABW60" s="145"/>
      <c r="ABX60" s="145"/>
      <c r="ABY60" s="145"/>
      <c r="ABZ60" s="145"/>
      <c r="ACA60" s="145"/>
      <c r="ACB60" s="145"/>
      <c r="ACC60" s="145"/>
      <c r="ACD60" s="145"/>
      <c r="ACE60" s="145"/>
      <c r="ACF60" s="145"/>
      <c r="ACG60" s="145"/>
      <c r="ACH60" s="145"/>
      <c r="ACI60" s="145"/>
      <c r="ACJ60" s="145"/>
      <c r="ACK60" s="145"/>
      <c r="ACL60" s="145"/>
      <c r="ACM60" s="145"/>
      <c r="ACN60" s="145"/>
      <c r="ACO60" s="145"/>
      <c r="ACP60" s="145"/>
      <c r="ACQ60" s="145"/>
      <c r="ACR60" s="145"/>
      <c r="ACS60" s="145"/>
      <c r="ACT60" s="145"/>
      <c r="ACU60" s="145"/>
      <c r="ACV60" s="145"/>
      <c r="ACW60" s="145"/>
      <c r="ACX60" s="145"/>
      <c r="ACY60" s="145"/>
      <c r="ACZ60" s="145"/>
      <c r="ADA60" s="145"/>
      <c r="ADB60" s="145"/>
      <c r="ADC60" s="145"/>
      <c r="ADD60" s="145"/>
      <c r="ADE60" s="145"/>
      <c r="ADF60" s="145"/>
      <c r="ADG60" s="145"/>
      <c r="ADH60" s="145"/>
      <c r="ADI60" s="145"/>
      <c r="ADJ60" s="145"/>
      <c r="ADK60" s="145"/>
      <c r="ADL60" s="145"/>
      <c r="ADM60" s="145"/>
      <c r="ADN60" s="145"/>
      <c r="ADO60" s="145"/>
      <c r="ADP60" s="145"/>
      <c r="ADQ60" s="145"/>
      <c r="ADR60" s="145"/>
      <c r="ADS60" s="145"/>
      <c r="ADT60" s="145"/>
      <c r="ADU60" s="145"/>
      <c r="ADV60" s="145"/>
      <c r="ADW60" s="145"/>
      <c r="ADX60" s="145"/>
      <c r="ADY60" s="145"/>
      <c r="ADZ60" s="145"/>
      <c r="AEA60" s="145"/>
      <c r="AEB60" s="145"/>
      <c r="AEC60" s="145"/>
      <c r="AED60" s="145"/>
      <c r="AEE60" s="145"/>
      <c r="AEF60" s="145"/>
      <c r="AEG60" s="145"/>
      <c r="AEH60" s="145"/>
      <c r="AEI60" s="145"/>
      <c r="AEJ60" s="145"/>
      <c r="AEK60" s="145"/>
      <c r="AEL60" s="145"/>
      <c r="AEM60" s="145"/>
      <c r="AEN60" s="145"/>
      <c r="AEO60" s="145"/>
      <c r="AEP60" s="145"/>
      <c r="AEQ60" s="145"/>
      <c r="AER60" s="145"/>
      <c r="AES60" s="145"/>
      <c r="AET60" s="145"/>
      <c r="AEU60" s="145"/>
      <c r="AEV60" s="145"/>
      <c r="AEW60" s="145"/>
      <c r="AEX60" s="145"/>
      <c r="AEY60" s="145"/>
      <c r="AEZ60" s="145"/>
      <c r="AFA60" s="145"/>
      <c r="AFB60" s="145"/>
      <c r="AFC60" s="145"/>
      <c r="AFD60" s="145"/>
      <c r="AFE60" s="145"/>
      <c r="AFF60" s="145"/>
      <c r="AFG60" s="145"/>
      <c r="AFH60" s="145"/>
      <c r="AFI60" s="145"/>
      <c r="AFJ60" s="145"/>
      <c r="AFK60" s="145"/>
      <c r="AFL60" s="145"/>
      <c r="AFM60" s="145"/>
      <c r="AFN60" s="145"/>
      <c r="AFO60" s="145"/>
      <c r="AFP60" s="145"/>
      <c r="AFQ60" s="145"/>
      <c r="AFR60" s="145"/>
      <c r="AFS60" s="145"/>
      <c r="AFT60" s="145"/>
      <c r="AFU60" s="145"/>
      <c r="AFV60" s="145"/>
      <c r="AFW60" s="145"/>
      <c r="AFX60" s="145"/>
      <c r="AFY60" s="145"/>
      <c r="AFZ60" s="145"/>
      <c r="AGA60" s="145"/>
      <c r="AGB60" s="145"/>
      <c r="AGC60" s="145"/>
      <c r="AGD60" s="145"/>
      <c r="AGE60" s="145"/>
      <c r="AGF60" s="145"/>
      <c r="AGG60" s="145"/>
      <c r="AGH60" s="145"/>
      <c r="AGI60" s="145"/>
      <c r="AGJ60" s="145"/>
      <c r="AGK60" s="145"/>
      <c r="AGL60" s="145"/>
      <c r="AGM60" s="145"/>
      <c r="AGN60" s="145"/>
      <c r="AGO60" s="145"/>
      <c r="AGP60" s="145"/>
      <c r="AGQ60" s="145"/>
      <c r="AGR60" s="145"/>
      <c r="AGS60" s="145"/>
      <c r="AGT60" s="145"/>
      <c r="AGU60" s="145"/>
      <c r="AGV60" s="145"/>
      <c r="AGW60" s="145"/>
      <c r="AGX60" s="145"/>
      <c r="AGY60" s="145"/>
      <c r="AGZ60" s="145"/>
      <c r="AHA60" s="145"/>
      <c r="AHB60" s="145"/>
      <c r="AHC60" s="145"/>
      <c r="AHD60" s="145"/>
      <c r="AHE60" s="145"/>
      <c r="AHF60" s="145"/>
      <c r="AHG60" s="145"/>
      <c r="AHH60" s="145"/>
      <c r="AHI60" s="145"/>
      <c r="AHJ60" s="145"/>
      <c r="AHK60" s="145"/>
      <c r="AHL60" s="145"/>
      <c r="AHM60" s="145"/>
      <c r="AHN60" s="145"/>
      <c r="AHO60" s="145"/>
      <c r="AHP60" s="145"/>
      <c r="AHQ60" s="145"/>
      <c r="AHR60" s="145"/>
      <c r="AHS60" s="145"/>
      <c r="AHT60" s="145"/>
      <c r="AHU60" s="145"/>
      <c r="AHV60" s="145"/>
      <c r="AHW60" s="145"/>
      <c r="AHX60" s="145"/>
      <c r="AHY60" s="145"/>
      <c r="AHZ60" s="145"/>
      <c r="AIA60" s="145"/>
      <c r="AIB60" s="145"/>
      <c r="AIC60" s="145"/>
      <c r="AID60" s="145"/>
      <c r="AIE60" s="145"/>
      <c r="AIF60" s="145"/>
      <c r="AIG60" s="145"/>
      <c r="AIH60" s="145"/>
      <c r="AII60" s="145"/>
      <c r="AIJ60" s="145"/>
      <c r="AIK60" s="145"/>
      <c r="AIL60" s="145"/>
      <c r="AIM60" s="145"/>
      <c r="AIN60" s="145"/>
      <c r="AIO60" s="145"/>
      <c r="AIP60" s="145"/>
      <c r="AIQ60" s="145"/>
      <c r="AIR60" s="145"/>
      <c r="AIS60" s="145"/>
      <c r="AIT60" s="145"/>
      <c r="AIU60" s="145"/>
      <c r="AIV60" s="145"/>
      <c r="AIW60" s="145"/>
      <c r="AIX60" s="145"/>
      <c r="AIY60" s="145"/>
      <c r="AIZ60" s="145"/>
      <c r="AJA60" s="145"/>
      <c r="AJB60" s="145"/>
      <c r="AJC60" s="145"/>
      <c r="AJD60" s="145"/>
      <c r="AJE60" s="145"/>
      <c r="AJF60" s="145"/>
      <c r="AJG60" s="145"/>
      <c r="AJH60" s="145"/>
      <c r="AJI60" s="145"/>
      <c r="AJJ60" s="145"/>
      <c r="AJK60" s="145"/>
      <c r="AJL60" s="145"/>
      <c r="AJM60" s="145"/>
      <c r="AJN60" s="145"/>
      <c r="AJO60" s="145"/>
      <c r="AJP60" s="145"/>
      <c r="AJQ60" s="145"/>
      <c r="AJR60" s="145"/>
      <c r="AJS60" s="145"/>
      <c r="AJT60" s="145"/>
      <c r="AJU60" s="145"/>
      <c r="AJV60" s="145"/>
      <c r="AJW60" s="145"/>
      <c r="AJX60" s="145"/>
      <c r="AJY60" s="145"/>
      <c r="AJZ60" s="145"/>
      <c r="AKA60" s="145"/>
      <c r="AKB60" s="145"/>
      <c r="AKC60" s="145"/>
      <c r="AKD60" s="145"/>
      <c r="AKE60" s="145"/>
      <c r="AKF60" s="145"/>
      <c r="AKG60" s="145"/>
      <c r="AKH60" s="145"/>
      <c r="AKI60" s="145"/>
      <c r="AKJ60" s="145"/>
      <c r="AKK60" s="145"/>
      <c r="AKL60" s="145"/>
      <c r="AKM60" s="145"/>
      <c r="AKN60" s="145"/>
      <c r="AKO60" s="145"/>
      <c r="AKP60" s="145"/>
      <c r="AKQ60" s="145"/>
      <c r="AKR60" s="145"/>
      <c r="AKS60" s="145"/>
      <c r="AKT60" s="145"/>
      <c r="AKU60" s="145"/>
      <c r="AKV60" s="145"/>
      <c r="AKW60" s="145"/>
      <c r="AKX60" s="145"/>
      <c r="AKY60" s="145"/>
      <c r="AKZ60" s="145"/>
      <c r="ALA60" s="145"/>
      <c r="ALB60" s="145"/>
      <c r="ALC60" s="145"/>
      <c r="ALD60" s="145"/>
      <c r="ALE60" s="145"/>
      <c r="ALF60" s="145"/>
      <c r="ALG60" s="145"/>
      <c r="ALH60" s="145"/>
      <c r="ALI60" s="145"/>
      <c r="ALJ60" s="145"/>
      <c r="ALK60" s="145"/>
      <c r="ALL60" s="145"/>
      <c r="ALM60" s="145"/>
      <c r="ALN60" s="145"/>
      <c r="ALO60" s="145"/>
      <c r="ALP60" s="145"/>
      <c r="ALQ60" s="145"/>
      <c r="ALR60" s="145"/>
      <c r="ALS60" s="145"/>
      <c r="ALT60" s="145"/>
      <c r="ALU60" s="145"/>
      <c r="ALV60" s="145"/>
      <c r="ALW60" s="145"/>
      <c r="ALX60" s="145"/>
      <c r="ALY60" s="145"/>
      <c r="ALZ60" s="145"/>
    </row>
    <row r="61" spans="1:1014" ht="13.95" customHeight="1" x14ac:dyDescent="0.3">
      <c r="A61" s="151"/>
      <c r="B61" s="151"/>
      <c r="C61" s="257"/>
      <c r="D61" s="252"/>
      <c r="E61" s="168"/>
      <c r="F61" s="94">
        <v>22</v>
      </c>
      <c r="G61" s="169"/>
      <c r="H61" s="331"/>
      <c r="I61" s="152"/>
      <c r="J61" s="145"/>
      <c r="K61" s="132"/>
      <c r="L61" s="132"/>
      <c r="M61" s="132"/>
      <c r="N61" s="132"/>
      <c r="O61" s="132"/>
      <c r="P61" s="132"/>
      <c r="Q61" s="132"/>
      <c r="R61" s="132"/>
      <c r="S61" s="132"/>
      <c r="T61" s="132"/>
      <c r="U61" s="132"/>
      <c r="V61" s="132"/>
      <c r="W61" s="132"/>
      <c r="X61" s="132"/>
      <c r="Y61" s="145"/>
      <c r="Z61" s="145"/>
      <c r="AA61" s="145"/>
      <c r="AB61" s="145"/>
      <c r="AC61" s="145"/>
      <c r="AD61" s="145"/>
      <c r="AE61" s="145"/>
      <c r="AF61" s="145"/>
      <c r="AG61" s="145"/>
      <c r="AH61" s="145"/>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c r="BG61" s="145"/>
      <c r="BH61" s="145"/>
      <c r="BI61" s="145"/>
      <c r="BJ61" s="145"/>
      <c r="BK61" s="145"/>
      <c r="BL61" s="145"/>
      <c r="BM61" s="145"/>
      <c r="BN61" s="145"/>
      <c r="BO61" s="145"/>
      <c r="BP61" s="145"/>
      <c r="BQ61" s="145"/>
      <c r="BR61" s="145"/>
      <c r="BS61" s="145"/>
      <c r="BT61" s="145"/>
      <c r="BU61" s="145"/>
      <c r="BV61" s="145"/>
      <c r="BW61" s="145"/>
      <c r="BX61" s="145"/>
      <c r="BY61" s="145"/>
      <c r="BZ61" s="145"/>
      <c r="CA61" s="145"/>
      <c r="CB61" s="145"/>
      <c r="CC61" s="145"/>
      <c r="CD61" s="145"/>
      <c r="CE61" s="145"/>
      <c r="CF61" s="145"/>
      <c r="CG61" s="145"/>
      <c r="CH61" s="145"/>
      <c r="CI61" s="145"/>
      <c r="CJ61" s="145"/>
      <c r="CK61" s="145"/>
      <c r="CL61" s="145"/>
      <c r="CM61" s="145"/>
      <c r="CN61" s="145"/>
      <c r="CO61" s="145"/>
      <c r="CP61" s="145"/>
      <c r="CQ61" s="145"/>
      <c r="CR61" s="145"/>
      <c r="CS61" s="145"/>
      <c r="CT61" s="145"/>
      <c r="CU61" s="145"/>
      <c r="CV61" s="145"/>
      <c r="CW61" s="145"/>
      <c r="CX61" s="145"/>
      <c r="CY61" s="145"/>
      <c r="CZ61" s="145"/>
      <c r="DA61" s="145"/>
      <c r="DB61" s="145"/>
      <c r="DC61" s="145"/>
      <c r="DD61" s="145"/>
      <c r="DE61" s="145"/>
      <c r="DF61" s="145"/>
      <c r="DG61" s="145"/>
      <c r="DH61" s="145"/>
      <c r="DI61" s="145"/>
      <c r="DJ61" s="145"/>
      <c r="DK61" s="145"/>
      <c r="DL61" s="145"/>
      <c r="DM61" s="145"/>
      <c r="DN61" s="145"/>
      <c r="DO61" s="145"/>
      <c r="DP61" s="145"/>
      <c r="DQ61" s="145"/>
      <c r="DR61" s="145"/>
      <c r="DS61" s="145"/>
      <c r="DT61" s="145"/>
      <c r="DU61" s="145"/>
      <c r="DV61" s="145"/>
      <c r="DW61" s="145"/>
      <c r="DX61" s="145"/>
      <c r="DY61" s="145"/>
      <c r="DZ61" s="145"/>
      <c r="EA61" s="145"/>
      <c r="EB61" s="145"/>
      <c r="EC61" s="145"/>
      <c r="ED61" s="145"/>
      <c r="EE61" s="145"/>
      <c r="EF61" s="145"/>
      <c r="EG61" s="145"/>
      <c r="EH61" s="145"/>
      <c r="EI61" s="145"/>
      <c r="EJ61" s="145"/>
      <c r="EK61" s="145"/>
      <c r="EL61" s="145"/>
      <c r="EM61" s="145"/>
      <c r="EN61" s="145"/>
      <c r="EO61" s="145"/>
      <c r="EP61" s="145"/>
      <c r="EQ61" s="145"/>
      <c r="ER61" s="145"/>
      <c r="ES61" s="145"/>
      <c r="ET61" s="145"/>
      <c r="EU61" s="145"/>
      <c r="EV61" s="145"/>
      <c r="EW61" s="145"/>
      <c r="EX61" s="145"/>
      <c r="EY61" s="145"/>
      <c r="EZ61" s="145"/>
      <c r="FA61" s="145"/>
      <c r="FB61" s="145"/>
      <c r="FC61" s="145"/>
      <c r="FD61" s="145"/>
      <c r="FE61" s="145"/>
      <c r="FF61" s="145"/>
      <c r="FG61" s="145"/>
      <c r="FH61" s="145"/>
      <c r="FI61" s="145"/>
      <c r="FJ61" s="145"/>
      <c r="FK61" s="145"/>
      <c r="FL61" s="145"/>
      <c r="FM61" s="145"/>
      <c r="FN61" s="145"/>
      <c r="FO61" s="145"/>
      <c r="FP61" s="145"/>
      <c r="FQ61" s="145"/>
      <c r="FR61" s="145"/>
      <c r="FS61" s="145"/>
      <c r="FT61" s="145"/>
      <c r="FU61" s="145"/>
      <c r="FV61" s="145"/>
      <c r="FW61" s="145"/>
      <c r="FX61" s="145"/>
      <c r="FY61" s="145"/>
      <c r="FZ61" s="145"/>
      <c r="GA61" s="145"/>
      <c r="GB61" s="145"/>
      <c r="GC61" s="145"/>
      <c r="GD61" s="145"/>
      <c r="GE61" s="145"/>
      <c r="GF61" s="145"/>
      <c r="GG61" s="145"/>
      <c r="GH61" s="145"/>
      <c r="GI61" s="145"/>
      <c r="GJ61" s="145"/>
      <c r="GK61" s="145"/>
      <c r="GL61" s="145"/>
      <c r="GM61" s="145"/>
      <c r="GN61" s="145"/>
      <c r="GO61" s="145"/>
      <c r="GP61" s="145"/>
      <c r="GQ61" s="145"/>
      <c r="GR61" s="145"/>
      <c r="GS61" s="145"/>
      <c r="GT61" s="145"/>
      <c r="GU61" s="145"/>
      <c r="GV61" s="145"/>
      <c r="GW61" s="145"/>
      <c r="GX61" s="145"/>
      <c r="GY61" s="145"/>
      <c r="GZ61" s="145"/>
      <c r="HA61" s="145"/>
      <c r="HB61" s="145"/>
      <c r="HC61" s="145"/>
      <c r="HD61" s="145"/>
      <c r="HE61" s="145"/>
      <c r="HF61" s="145"/>
      <c r="HG61" s="145"/>
      <c r="HH61" s="145"/>
      <c r="HI61" s="145"/>
      <c r="HJ61" s="145"/>
      <c r="HK61" s="145"/>
      <c r="HL61" s="145"/>
      <c r="HM61" s="145"/>
      <c r="HN61" s="145"/>
      <c r="HO61" s="145"/>
      <c r="HP61" s="145"/>
      <c r="HQ61" s="145"/>
      <c r="HR61" s="145"/>
      <c r="HS61" s="145"/>
      <c r="HT61" s="145"/>
      <c r="HU61" s="145"/>
      <c r="HV61" s="145"/>
      <c r="HW61" s="145"/>
      <c r="HX61" s="145"/>
      <c r="HY61" s="145"/>
      <c r="HZ61" s="145"/>
      <c r="IA61" s="145"/>
      <c r="IB61" s="145"/>
      <c r="IC61" s="145"/>
      <c r="ID61" s="145"/>
      <c r="IE61" s="145"/>
      <c r="IF61" s="145"/>
      <c r="IG61" s="145"/>
      <c r="IH61" s="145"/>
      <c r="II61" s="145"/>
      <c r="IJ61" s="145"/>
      <c r="IK61" s="145"/>
      <c r="IL61" s="145"/>
      <c r="IM61" s="145"/>
      <c r="IN61" s="145"/>
      <c r="IO61" s="145"/>
      <c r="IP61" s="145"/>
      <c r="IQ61" s="145"/>
      <c r="IR61" s="145"/>
      <c r="IS61" s="145"/>
      <c r="IT61" s="145"/>
      <c r="IU61" s="145"/>
      <c r="IV61" s="145"/>
      <c r="IW61" s="145"/>
      <c r="IX61" s="145"/>
      <c r="IY61" s="145"/>
      <c r="IZ61" s="145"/>
      <c r="JA61" s="145"/>
      <c r="JB61" s="145"/>
      <c r="JC61" s="145"/>
      <c r="JD61" s="145"/>
      <c r="JE61" s="145"/>
      <c r="JF61" s="145"/>
      <c r="JG61" s="145"/>
      <c r="JH61" s="145"/>
      <c r="JI61" s="145"/>
      <c r="JJ61" s="145"/>
      <c r="JK61" s="145"/>
      <c r="JL61" s="145"/>
      <c r="JM61" s="145"/>
      <c r="JN61" s="145"/>
      <c r="JO61" s="145"/>
      <c r="JP61" s="145"/>
      <c r="JQ61" s="145"/>
      <c r="JR61" s="145"/>
      <c r="JS61" s="145"/>
      <c r="JT61" s="145"/>
      <c r="JU61" s="145"/>
      <c r="JV61" s="145"/>
      <c r="JW61" s="145"/>
      <c r="JX61" s="145"/>
      <c r="JY61" s="145"/>
      <c r="JZ61" s="145"/>
      <c r="KA61" s="145"/>
      <c r="KB61" s="145"/>
      <c r="KC61" s="145"/>
      <c r="KD61" s="145"/>
      <c r="KE61" s="145"/>
      <c r="KF61" s="145"/>
      <c r="KG61" s="145"/>
      <c r="KH61" s="145"/>
      <c r="KI61" s="145"/>
      <c r="KJ61" s="145"/>
      <c r="KK61" s="145"/>
      <c r="KL61" s="145"/>
      <c r="KM61" s="145"/>
      <c r="KN61" s="145"/>
      <c r="KO61" s="145"/>
      <c r="KP61" s="145"/>
      <c r="KQ61" s="145"/>
      <c r="KR61" s="145"/>
      <c r="KS61" s="145"/>
      <c r="KT61" s="145"/>
      <c r="KU61" s="145"/>
      <c r="KV61" s="145"/>
      <c r="KW61" s="145"/>
      <c r="KX61" s="145"/>
      <c r="KY61" s="145"/>
      <c r="KZ61" s="145"/>
      <c r="LA61" s="145"/>
      <c r="LB61" s="145"/>
      <c r="LC61" s="145"/>
      <c r="LD61" s="145"/>
      <c r="LE61" s="145"/>
      <c r="LF61" s="145"/>
      <c r="LG61" s="145"/>
      <c r="LH61" s="145"/>
      <c r="LI61" s="145"/>
      <c r="LJ61" s="145"/>
      <c r="LK61" s="145"/>
      <c r="LL61" s="145"/>
      <c r="LM61" s="145"/>
      <c r="LN61" s="145"/>
      <c r="LO61" s="145"/>
      <c r="LP61" s="145"/>
      <c r="LQ61" s="145"/>
      <c r="LR61" s="145"/>
      <c r="LS61" s="145"/>
      <c r="LT61" s="145"/>
      <c r="LU61" s="145"/>
      <c r="LV61" s="145"/>
      <c r="LW61" s="145"/>
      <c r="LX61" s="145"/>
      <c r="LY61" s="145"/>
      <c r="LZ61" s="145"/>
      <c r="MA61" s="145"/>
      <c r="MB61" s="145"/>
      <c r="MC61" s="145"/>
      <c r="MD61" s="145"/>
      <c r="ME61" s="145"/>
      <c r="MF61" s="145"/>
      <c r="MG61" s="145"/>
      <c r="MH61" s="145"/>
      <c r="MI61" s="145"/>
      <c r="MJ61" s="145"/>
      <c r="MK61" s="145"/>
      <c r="ML61" s="145"/>
      <c r="MM61" s="145"/>
      <c r="MN61" s="145"/>
      <c r="MO61" s="145"/>
      <c r="MP61" s="145"/>
      <c r="MQ61" s="145"/>
      <c r="MR61" s="145"/>
      <c r="MS61" s="145"/>
      <c r="MT61" s="145"/>
      <c r="MU61" s="145"/>
      <c r="MV61" s="145"/>
      <c r="MW61" s="145"/>
      <c r="MX61" s="145"/>
      <c r="MY61" s="145"/>
      <c r="MZ61" s="145"/>
      <c r="NA61" s="145"/>
      <c r="NB61" s="145"/>
      <c r="NC61" s="145"/>
      <c r="ND61" s="145"/>
      <c r="NE61" s="145"/>
      <c r="NF61" s="145"/>
      <c r="NG61" s="145"/>
      <c r="NH61" s="145"/>
      <c r="NI61" s="145"/>
      <c r="NJ61" s="145"/>
      <c r="NK61" s="145"/>
      <c r="NL61" s="145"/>
      <c r="NM61" s="145"/>
      <c r="NN61" s="145"/>
      <c r="NO61" s="145"/>
      <c r="NP61" s="145"/>
      <c r="NQ61" s="145"/>
      <c r="NR61" s="145"/>
      <c r="NS61" s="145"/>
      <c r="NT61" s="145"/>
      <c r="NU61" s="145"/>
      <c r="NV61" s="145"/>
      <c r="NW61" s="145"/>
      <c r="NX61" s="145"/>
      <c r="NY61" s="145"/>
      <c r="NZ61" s="145"/>
      <c r="OA61" s="145"/>
      <c r="OB61" s="145"/>
      <c r="OC61" s="145"/>
      <c r="OD61" s="145"/>
      <c r="OE61" s="145"/>
      <c r="OF61" s="145"/>
      <c r="OG61" s="145"/>
      <c r="OH61" s="145"/>
      <c r="OI61" s="145"/>
      <c r="OJ61" s="145"/>
      <c r="OK61" s="145"/>
      <c r="OL61" s="145"/>
      <c r="OM61" s="145"/>
      <c r="ON61" s="145"/>
      <c r="OO61" s="145"/>
      <c r="OP61" s="145"/>
      <c r="OQ61" s="145"/>
      <c r="OR61" s="145"/>
      <c r="OS61" s="145"/>
      <c r="OT61" s="145"/>
      <c r="OU61" s="145"/>
      <c r="OV61" s="145"/>
      <c r="OW61" s="145"/>
      <c r="OX61" s="145"/>
      <c r="OY61" s="145"/>
      <c r="OZ61" s="145"/>
      <c r="PA61" s="145"/>
      <c r="PB61" s="145"/>
      <c r="PC61" s="145"/>
      <c r="PD61" s="145"/>
      <c r="PE61" s="145"/>
      <c r="PF61" s="145"/>
      <c r="PG61" s="145"/>
      <c r="PH61" s="145"/>
      <c r="PI61" s="145"/>
      <c r="PJ61" s="145"/>
      <c r="PK61" s="145"/>
      <c r="PL61" s="145"/>
      <c r="PM61" s="145"/>
      <c r="PN61" s="145"/>
      <c r="PO61" s="145"/>
      <c r="PP61" s="145"/>
      <c r="PQ61" s="145"/>
      <c r="PR61" s="145"/>
      <c r="PS61" s="145"/>
      <c r="PT61" s="145"/>
      <c r="PU61" s="145"/>
      <c r="PV61" s="145"/>
      <c r="PW61" s="145"/>
      <c r="PX61" s="145"/>
      <c r="PY61" s="145"/>
      <c r="PZ61" s="145"/>
      <c r="QA61" s="145"/>
      <c r="QB61" s="145"/>
      <c r="QC61" s="145"/>
      <c r="QD61" s="145"/>
      <c r="QE61" s="145"/>
      <c r="QF61" s="145"/>
      <c r="QG61" s="145"/>
      <c r="QH61" s="145"/>
      <c r="QI61" s="145"/>
      <c r="QJ61" s="145"/>
      <c r="QK61" s="145"/>
      <c r="QL61" s="145"/>
      <c r="QM61" s="145"/>
      <c r="QN61" s="145"/>
      <c r="QO61" s="145"/>
      <c r="QP61" s="145"/>
      <c r="QQ61" s="145"/>
      <c r="QR61" s="145"/>
      <c r="QS61" s="145"/>
      <c r="QT61" s="145"/>
      <c r="QU61" s="145"/>
      <c r="QV61" s="145"/>
      <c r="QW61" s="145"/>
      <c r="QX61" s="145"/>
      <c r="QY61" s="145"/>
      <c r="QZ61" s="145"/>
      <c r="RA61" s="145"/>
      <c r="RB61" s="145"/>
      <c r="RC61" s="145"/>
      <c r="RD61" s="145"/>
      <c r="RE61" s="145"/>
      <c r="RF61" s="145"/>
      <c r="RG61" s="145"/>
      <c r="RH61" s="145"/>
      <c r="RI61" s="145"/>
      <c r="RJ61" s="145"/>
      <c r="RK61" s="145"/>
      <c r="RL61" s="145"/>
      <c r="RM61" s="145"/>
      <c r="RN61" s="145"/>
      <c r="RO61" s="145"/>
      <c r="RP61" s="145"/>
      <c r="RQ61" s="145"/>
      <c r="RR61" s="145"/>
      <c r="RS61" s="145"/>
      <c r="RT61" s="145"/>
      <c r="RU61" s="145"/>
      <c r="RV61" s="145"/>
      <c r="RW61" s="145"/>
      <c r="RX61" s="145"/>
      <c r="RY61" s="145"/>
      <c r="RZ61" s="145"/>
      <c r="SA61" s="145"/>
      <c r="SB61" s="145"/>
      <c r="SC61" s="145"/>
      <c r="SD61" s="145"/>
      <c r="SE61" s="145"/>
      <c r="SF61" s="145"/>
      <c r="SG61" s="145"/>
      <c r="SH61" s="145"/>
      <c r="SI61" s="145"/>
      <c r="SJ61" s="145"/>
      <c r="SK61" s="145"/>
      <c r="SL61" s="145"/>
      <c r="SM61" s="145"/>
      <c r="SN61" s="145"/>
      <c r="SO61" s="145"/>
      <c r="SP61" s="145"/>
      <c r="SQ61" s="145"/>
      <c r="SR61" s="145"/>
      <c r="SS61" s="145"/>
      <c r="ST61" s="145"/>
      <c r="SU61" s="145"/>
      <c r="SV61" s="145"/>
      <c r="SW61" s="145"/>
      <c r="SX61" s="145"/>
      <c r="SY61" s="145"/>
      <c r="SZ61" s="145"/>
      <c r="TA61" s="145"/>
      <c r="TB61" s="145"/>
      <c r="TC61" s="145"/>
      <c r="TD61" s="145"/>
      <c r="TE61" s="145"/>
      <c r="TF61" s="145"/>
      <c r="TG61" s="145"/>
      <c r="TH61" s="145"/>
      <c r="TI61" s="145"/>
      <c r="TJ61" s="145"/>
      <c r="TK61" s="145"/>
      <c r="TL61" s="145"/>
      <c r="TM61" s="145"/>
      <c r="TN61" s="145"/>
      <c r="TO61" s="145"/>
      <c r="TP61" s="145"/>
      <c r="TQ61" s="145"/>
      <c r="TR61" s="145"/>
      <c r="TS61" s="145"/>
      <c r="TT61" s="145"/>
      <c r="TU61" s="145"/>
      <c r="TV61" s="145"/>
      <c r="TW61" s="145"/>
      <c r="TX61" s="145"/>
      <c r="TY61" s="145"/>
      <c r="TZ61" s="145"/>
      <c r="UA61" s="145"/>
      <c r="UB61" s="145"/>
      <c r="UC61" s="145"/>
      <c r="UD61" s="145"/>
      <c r="UE61" s="145"/>
      <c r="UF61" s="145"/>
      <c r="UG61" s="145"/>
      <c r="UH61" s="145"/>
      <c r="UI61" s="145"/>
      <c r="UJ61" s="145"/>
      <c r="UK61" s="145"/>
      <c r="UL61" s="145"/>
      <c r="UM61" s="145"/>
      <c r="UN61" s="145"/>
      <c r="UO61" s="145"/>
      <c r="UP61" s="145"/>
      <c r="UQ61" s="145"/>
      <c r="UR61" s="145"/>
      <c r="US61" s="145"/>
      <c r="UT61" s="145"/>
      <c r="UU61" s="145"/>
      <c r="UV61" s="145"/>
      <c r="UW61" s="145"/>
      <c r="UX61" s="145"/>
      <c r="UY61" s="145"/>
      <c r="UZ61" s="145"/>
      <c r="VA61" s="145"/>
      <c r="VB61" s="145"/>
      <c r="VC61" s="145"/>
      <c r="VD61" s="145"/>
      <c r="VE61" s="145"/>
      <c r="VF61" s="145"/>
      <c r="VG61" s="145"/>
      <c r="VH61" s="145"/>
      <c r="VI61" s="145"/>
      <c r="VJ61" s="145"/>
      <c r="VK61" s="145"/>
      <c r="VL61" s="145"/>
      <c r="VM61" s="145"/>
      <c r="VN61" s="145"/>
      <c r="VO61" s="145"/>
      <c r="VP61" s="145"/>
      <c r="VQ61" s="145"/>
      <c r="VR61" s="145"/>
      <c r="VS61" s="145"/>
      <c r="VT61" s="145"/>
      <c r="VU61" s="145"/>
      <c r="VV61" s="145"/>
      <c r="VW61" s="145"/>
      <c r="VX61" s="145"/>
      <c r="VY61" s="145"/>
      <c r="VZ61" s="145"/>
      <c r="WA61" s="145"/>
      <c r="WB61" s="145"/>
      <c r="WC61" s="145"/>
      <c r="WD61" s="145"/>
      <c r="WE61" s="145"/>
      <c r="WF61" s="145"/>
      <c r="WG61" s="145"/>
      <c r="WH61" s="145"/>
      <c r="WI61" s="145"/>
      <c r="WJ61" s="145"/>
      <c r="WK61" s="145"/>
      <c r="WL61" s="145"/>
      <c r="WM61" s="145"/>
      <c r="WN61" s="145"/>
      <c r="WO61" s="145"/>
      <c r="WP61" s="145"/>
      <c r="WQ61" s="145"/>
      <c r="WR61" s="145"/>
      <c r="WS61" s="145"/>
      <c r="WT61" s="145"/>
      <c r="WU61" s="145"/>
      <c r="WV61" s="145"/>
      <c r="WW61" s="145"/>
      <c r="WX61" s="145"/>
      <c r="WY61" s="145"/>
      <c r="WZ61" s="145"/>
      <c r="XA61" s="145"/>
      <c r="XB61" s="145"/>
      <c r="XC61" s="145"/>
      <c r="XD61" s="145"/>
      <c r="XE61" s="145"/>
      <c r="XF61" s="145"/>
      <c r="XG61" s="145"/>
      <c r="XH61" s="145"/>
      <c r="XI61" s="145"/>
      <c r="XJ61" s="145"/>
      <c r="XK61" s="145"/>
      <c r="XL61" s="145"/>
      <c r="XM61" s="145"/>
      <c r="XN61" s="145"/>
      <c r="XO61" s="145"/>
      <c r="XP61" s="145"/>
      <c r="XQ61" s="145"/>
      <c r="XR61" s="145"/>
      <c r="XS61" s="145"/>
      <c r="XT61" s="145"/>
      <c r="XU61" s="145"/>
      <c r="XV61" s="145"/>
      <c r="XW61" s="145"/>
      <c r="XX61" s="145"/>
      <c r="XY61" s="145"/>
      <c r="XZ61" s="145"/>
      <c r="YA61" s="145"/>
      <c r="YB61" s="145"/>
      <c r="YC61" s="145"/>
      <c r="YD61" s="145"/>
      <c r="YE61" s="145"/>
      <c r="YF61" s="145"/>
      <c r="YG61" s="145"/>
      <c r="YH61" s="145"/>
      <c r="YI61" s="145"/>
      <c r="YJ61" s="145"/>
      <c r="YK61" s="145"/>
      <c r="YL61" s="145"/>
      <c r="YM61" s="145"/>
      <c r="YN61" s="145"/>
      <c r="YO61" s="145"/>
      <c r="YP61" s="145"/>
      <c r="YQ61" s="145"/>
      <c r="YR61" s="145"/>
      <c r="YS61" s="145"/>
      <c r="YT61" s="145"/>
      <c r="YU61" s="145"/>
      <c r="YV61" s="145"/>
      <c r="YW61" s="145"/>
      <c r="YX61" s="145"/>
      <c r="YY61" s="145"/>
      <c r="YZ61" s="145"/>
      <c r="ZA61" s="145"/>
      <c r="ZB61" s="145"/>
      <c r="ZC61" s="145"/>
      <c r="ZD61" s="145"/>
      <c r="ZE61" s="145"/>
      <c r="ZF61" s="145"/>
      <c r="ZG61" s="145"/>
      <c r="ZH61" s="145"/>
      <c r="ZI61" s="145"/>
      <c r="ZJ61" s="145"/>
      <c r="ZK61" s="145"/>
      <c r="ZL61" s="145"/>
      <c r="ZM61" s="145"/>
      <c r="ZN61" s="145"/>
      <c r="ZO61" s="145"/>
      <c r="ZP61" s="145"/>
      <c r="ZQ61" s="145"/>
      <c r="ZR61" s="145"/>
      <c r="ZS61" s="145"/>
      <c r="ZT61" s="145"/>
      <c r="ZU61" s="145"/>
      <c r="ZV61" s="145"/>
      <c r="ZW61" s="145"/>
      <c r="ZX61" s="145"/>
      <c r="ZY61" s="145"/>
      <c r="ZZ61" s="145"/>
      <c r="AAA61" s="145"/>
      <c r="AAB61" s="145"/>
      <c r="AAC61" s="145"/>
      <c r="AAD61" s="145"/>
      <c r="AAE61" s="145"/>
      <c r="AAF61" s="145"/>
      <c r="AAG61" s="145"/>
      <c r="AAH61" s="145"/>
      <c r="AAI61" s="145"/>
      <c r="AAJ61" s="145"/>
      <c r="AAK61" s="145"/>
      <c r="AAL61" s="145"/>
      <c r="AAM61" s="145"/>
      <c r="AAN61" s="145"/>
      <c r="AAO61" s="145"/>
      <c r="AAP61" s="145"/>
      <c r="AAQ61" s="145"/>
      <c r="AAR61" s="145"/>
      <c r="AAS61" s="145"/>
      <c r="AAT61" s="145"/>
      <c r="AAU61" s="145"/>
      <c r="AAV61" s="145"/>
      <c r="AAW61" s="145"/>
      <c r="AAX61" s="145"/>
      <c r="AAY61" s="145"/>
      <c r="AAZ61" s="145"/>
      <c r="ABA61" s="145"/>
      <c r="ABB61" s="145"/>
      <c r="ABC61" s="145"/>
      <c r="ABD61" s="145"/>
      <c r="ABE61" s="145"/>
      <c r="ABF61" s="145"/>
      <c r="ABG61" s="145"/>
      <c r="ABH61" s="145"/>
      <c r="ABI61" s="145"/>
      <c r="ABJ61" s="145"/>
      <c r="ABK61" s="145"/>
      <c r="ABL61" s="145"/>
      <c r="ABM61" s="145"/>
      <c r="ABN61" s="145"/>
      <c r="ABO61" s="145"/>
      <c r="ABP61" s="145"/>
      <c r="ABQ61" s="145"/>
      <c r="ABR61" s="145"/>
      <c r="ABS61" s="145"/>
      <c r="ABT61" s="145"/>
      <c r="ABU61" s="145"/>
      <c r="ABV61" s="145"/>
      <c r="ABW61" s="145"/>
      <c r="ABX61" s="145"/>
      <c r="ABY61" s="145"/>
      <c r="ABZ61" s="145"/>
      <c r="ACA61" s="145"/>
      <c r="ACB61" s="145"/>
      <c r="ACC61" s="145"/>
      <c r="ACD61" s="145"/>
      <c r="ACE61" s="145"/>
      <c r="ACF61" s="145"/>
      <c r="ACG61" s="145"/>
      <c r="ACH61" s="145"/>
      <c r="ACI61" s="145"/>
      <c r="ACJ61" s="145"/>
      <c r="ACK61" s="145"/>
      <c r="ACL61" s="145"/>
      <c r="ACM61" s="145"/>
      <c r="ACN61" s="145"/>
      <c r="ACO61" s="145"/>
      <c r="ACP61" s="145"/>
      <c r="ACQ61" s="145"/>
      <c r="ACR61" s="145"/>
      <c r="ACS61" s="145"/>
      <c r="ACT61" s="145"/>
      <c r="ACU61" s="145"/>
      <c r="ACV61" s="145"/>
      <c r="ACW61" s="145"/>
      <c r="ACX61" s="145"/>
      <c r="ACY61" s="145"/>
      <c r="ACZ61" s="145"/>
      <c r="ADA61" s="145"/>
      <c r="ADB61" s="145"/>
      <c r="ADC61" s="145"/>
      <c r="ADD61" s="145"/>
      <c r="ADE61" s="145"/>
      <c r="ADF61" s="145"/>
      <c r="ADG61" s="145"/>
      <c r="ADH61" s="145"/>
      <c r="ADI61" s="145"/>
      <c r="ADJ61" s="145"/>
      <c r="ADK61" s="145"/>
      <c r="ADL61" s="145"/>
      <c r="ADM61" s="145"/>
      <c r="ADN61" s="145"/>
      <c r="ADO61" s="145"/>
      <c r="ADP61" s="145"/>
      <c r="ADQ61" s="145"/>
      <c r="ADR61" s="145"/>
      <c r="ADS61" s="145"/>
      <c r="ADT61" s="145"/>
      <c r="ADU61" s="145"/>
      <c r="ADV61" s="145"/>
      <c r="ADW61" s="145"/>
      <c r="ADX61" s="145"/>
      <c r="ADY61" s="145"/>
      <c r="ADZ61" s="145"/>
      <c r="AEA61" s="145"/>
      <c r="AEB61" s="145"/>
      <c r="AEC61" s="145"/>
      <c r="AED61" s="145"/>
      <c r="AEE61" s="145"/>
      <c r="AEF61" s="145"/>
      <c r="AEG61" s="145"/>
      <c r="AEH61" s="145"/>
      <c r="AEI61" s="145"/>
      <c r="AEJ61" s="145"/>
      <c r="AEK61" s="145"/>
      <c r="AEL61" s="145"/>
      <c r="AEM61" s="145"/>
      <c r="AEN61" s="145"/>
      <c r="AEO61" s="145"/>
      <c r="AEP61" s="145"/>
      <c r="AEQ61" s="145"/>
      <c r="AER61" s="145"/>
      <c r="AES61" s="145"/>
      <c r="AET61" s="145"/>
      <c r="AEU61" s="145"/>
      <c r="AEV61" s="145"/>
      <c r="AEW61" s="145"/>
      <c r="AEX61" s="145"/>
      <c r="AEY61" s="145"/>
      <c r="AEZ61" s="145"/>
      <c r="AFA61" s="145"/>
      <c r="AFB61" s="145"/>
      <c r="AFC61" s="145"/>
      <c r="AFD61" s="145"/>
      <c r="AFE61" s="145"/>
      <c r="AFF61" s="145"/>
      <c r="AFG61" s="145"/>
      <c r="AFH61" s="145"/>
      <c r="AFI61" s="145"/>
      <c r="AFJ61" s="145"/>
      <c r="AFK61" s="145"/>
      <c r="AFL61" s="145"/>
      <c r="AFM61" s="145"/>
      <c r="AFN61" s="145"/>
      <c r="AFO61" s="145"/>
      <c r="AFP61" s="145"/>
      <c r="AFQ61" s="145"/>
      <c r="AFR61" s="145"/>
      <c r="AFS61" s="145"/>
      <c r="AFT61" s="145"/>
      <c r="AFU61" s="145"/>
      <c r="AFV61" s="145"/>
      <c r="AFW61" s="145"/>
      <c r="AFX61" s="145"/>
      <c r="AFY61" s="145"/>
      <c r="AFZ61" s="145"/>
      <c r="AGA61" s="145"/>
      <c r="AGB61" s="145"/>
      <c r="AGC61" s="145"/>
      <c r="AGD61" s="145"/>
      <c r="AGE61" s="145"/>
      <c r="AGF61" s="145"/>
      <c r="AGG61" s="145"/>
      <c r="AGH61" s="145"/>
      <c r="AGI61" s="145"/>
      <c r="AGJ61" s="145"/>
      <c r="AGK61" s="145"/>
      <c r="AGL61" s="145"/>
      <c r="AGM61" s="145"/>
      <c r="AGN61" s="145"/>
      <c r="AGO61" s="145"/>
      <c r="AGP61" s="145"/>
      <c r="AGQ61" s="145"/>
      <c r="AGR61" s="145"/>
      <c r="AGS61" s="145"/>
      <c r="AGT61" s="145"/>
      <c r="AGU61" s="145"/>
      <c r="AGV61" s="145"/>
      <c r="AGW61" s="145"/>
      <c r="AGX61" s="145"/>
      <c r="AGY61" s="145"/>
      <c r="AGZ61" s="145"/>
      <c r="AHA61" s="145"/>
      <c r="AHB61" s="145"/>
      <c r="AHC61" s="145"/>
      <c r="AHD61" s="145"/>
      <c r="AHE61" s="145"/>
      <c r="AHF61" s="145"/>
      <c r="AHG61" s="145"/>
      <c r="AHH61" s="145"/>
      <c r="AHI61" s="145"/>
      <c r="AHJ61" s="145"/>
      <c r="AHK61" s="145"/>
      <c r="AHL61" s="145"/>
      <c r="AHM61" s="145"/>
      <c r="AHN61" s="145"/>
      <c r="AHO61" s="145"/>
      <c r="AHP61" s="145"/>
      <c r="AHQ61" s="145"/>
      <c r="AHR61" s="145"/>
      <c r="AHS61" s="145"/>
      <c r="AHT61" s="145"/>
      <c r="AHU61" s="145"/>
      <c r="AHV61" s="145"/>
      <c r="AHW61" s="145"/>
      <c r="AHX61" s="145"/>
      <c r="AHY61" s="145"/>
      <c r="AHZ61" s="145"/>
      <c r="AIA61" s="145"/>
      <c r="AIB61" s="145"/>
      <c r="AIC61" s="145"/>
      <c r="AID61" s="145"/>
      <c r="AIE61" s="145"/>
      <c r="AIF61" s="145"/>
      <c r="AIG61" s="145"/>
      <c r="AIH61" s="145"/>
      <c r="AII61" s="145"/>
      <c r="AIJ61" s="145"/>
      <c r="AIK61" s="145"/>
      <c r="AIL61" s="145"/>
      <c r="AIM61" s="145"/>
      <c r="AIN61" s="145"/>
      <c r="AIO61" s="145"/>
      <c r="AIP61" s="145"/>
      <c r="AIQ61" s="145"/>
      <c r="AIR61" s="145"/>
      <c r="AIS61" s="145"/>
      <c r="AIT61" s="145"/>
      <c r="AIU61" s="145"/>
      <c r="AIV61" s="145"/>
      <c r="AIW61" s="145"/>
      <c r="AIX61" s="145"/>
      <c r="AIY61" s="145"/>
      <c r="AIZ61" s="145"/>
      <c r="AJA61" s="145"/>
      <c r="AJB61" s="145"/>
      <c r="AJC61" s="145"/>
      <c r="AJD61" s="145"/>
      <c r="AJE61" s="145"/>
      <c r="AJF61" s="145"/>
      <c r="AJG61" s="145"/>
      <c r="AJH61" s="145"/>
      <c r="AJI61" s="145"/>
      <c r="AJJ61" s="145"/>
      <c r="AJK61" s="145"/>
      <c r="AJL61" s="145"/>
      <c r="AJM61" s="145"/>
      <c r="AJN61" s="145"/>
      <c r="AJO61" s="145"/>
      <c r="AJP61" s="145"/>
      <c r="AJQ61" s="145"/>
      <c r="AJR61" s="145"/>
      <c r="AJS61" s="145"/>
      <c r="AJT61" s="145"/>
      <c r="AJU61" s="145"/>
      <c r="AJV61" s="145"/>
      <c r="AJW61" s="145"/>
      <c r="AJX61" s="145"/>
      <c r="AJY61" s="145"/>
      <c r="AJZ61" s="145"/>
      <c r="AKA61" s="145"/>
      <c r="AKB61" s="145"/>
      <c r="AKC61" s="145"/>
      <c r="AKD61" s="145"/>
      <c r="AKE61" s="145"/>
      <c r="AKF61" s="145"/>
      <c r="AKG61" s="145"/>
      <c r="AKH61" s="145"/>
      <c r="AKI61" s="145"/>
      <c r="AKJ61" s="145"/>
      <c r="AKK61" s="145"/>
      <c r="AKL61" s="145"/>
      <c r="AKM61" s="145"/>
      <c r="AKN61" s="145"/>
      <c r="AKO61" s="145"/>
      <c r="AKP61" s="145"/>
      <c r="AKQ61" s="145"/>
      <c r="AKR61" s="145"/>
      <c r="AKS61" s="145"/>
      <c r="AKT61" s="145"/>
      <c r="AKU61" s="145"/>
      <c r="AKV61" s="145"/>
      <c r="AKW61" s="145"/>
      <c r="AKX61" s="145"/>
      <c r="AKY61" s="145"/>
      <c r="AKZ61" s="145"/>
      <c r="ALA61" s="145"/>
      <c r="ALB61" s="145"/>
      <c r="ALC61" s="145"/>
      <c r="ALD61" s="145"/>
      <c r="ALE61" s="145"/>
      <c r="ALF61" s="145"/>
      <c r="ALG61" s="145"/>
      <c r="ALH61" s="145"/>
      <c r="ALI61" s="145"/>
      <c r="ALJ61" s="145"/>
      <c r="ALK61" s="145"/>
      <c r="ALL61" s="145"/>
      <c r="ALM61" s="145"/>
      <c r="ALN61" s="145"/>
      <c r="ALO61" s="145"/>
      <c r="ALP61" s="145"/>
      <c r="ALQ61" s="145"/>
      <c r="ALR61" s="145"/>
      <c r="ALS61" s="145"/>
      <c r="ALT61" s="145"/>
      <c r="ALU61" s="145"/>
      <c r="ALV61" s="145"/>
      <c r="ALW61" s="145"/>
      <c r="ALX61" s="145"/>
      <c r="ALY61" s="145"/>
      <c r="ALZ61" s="145"/>
    </row>
    <row r="62" spans="1:1014" ht="13.95" customHeight="1" x14ac:dyDescent="0.3">
      <c r="A62" s="151"/>
      <c r="B62" s="151"/>
      <c r="C62" s="134" t="s">
        <v>12</v>
      </c>
      <c r="D62" s="252" t="s">
        <v>56</v>
      </c>
      <c r="E62" s="252"/>
      <c r="F62" s="252"/>
      <c r="G62" s="252"/>
      <c r="H62" s="170"/>
      <c r="I62" s="152"/>
      <c r="J62" s="145"/>
      <c r="K62" s="315" t="s">
        <v>136</v>
      </c>
      <c r="L62" s="315"/>
      <c r="M62" s="315"/>
      <c r="N62" s="315"/>
      <c r="O62" s="315"/>
      <c r="P62" s="315"/>
      <c r="Q62" s="315"/>
      <c r="R62" s="315"/>
      <c r="S62" s="315"/>
      <c r="T62" s="315"/>
      <c r="U62" s="145"/>
      <c r="V62" s="145"/>
      <c r="W62" s="145"/>
      <c r="X62" s="145"/>
      <c r="Y62" s="145"/>
      <c r="Z62" s="145"/>
      <c r="AA62" s="145"/>
      <c r="AB62" s="145"/>
      <c r="AC62" s="145"/>
      <c r="AD62" s="145"/>
      <c r="AE62" s="145"/>
      <c r="AF62" s="145"/>
      <c r="AG62" s="145"/>
      <c r="AH62" s="145"/>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c r="BG62" s="145"/>
      <c r="BH62" s="145"/>
      <c r="BI62" s="145"/>
      <c r="BJ62" s="145"/>
      <c r="BK62" s="145"/>
      <c r="BL62" s="145"/>
      <c r="BM62" s="145"/>
      <c r="BN62" s="145"/>
      <c r="BO62" s="145"/>
      <c r="BP62" s="145"/>
      <c r="BQ62" s="145"/>
      <c r="BR62" s="145"/>
      <c r="BS62" s="145"/>
      <c r="BT62" s="145"/>
      <c r="BU62" s="145"/>
      <c r="BV62" s="145"/>
      <c r="BW62" s="145"/>
      <c r="BX62" s="145"/>
      <c r="BY62" s="145"/>
      <c r="BZ62" s="145"/>
      <c r="CA62" s="145"/>
      <c r="CB62" s="145"/>
      <c r="CC62" s="145"/>
      <c r="CD62" s="145"/>
      <c r="CE62" s="145"/>
      <c r="CF62" s="145"/>
      <c r="CG62" s="145"/>
      <c r="CH62" s="145"/>
      <c r="CI62" s="145"/>
      <c r="CJ62" s="145"/>
      <c r="CK62" s="145"/>
      <c r="CL62" s="145"/>
      <c r="CM62" s="145"/>
      <c r="CN62" s="145"/>
      <c r="CO62" s="145"/>
      <c r="CP62" s="145"/>
      <c r="CQ62" s="145"/>
      <c r="CR62" s="145"/>
      <c r="CS62" s="145"/>
      <c r="CT62" s="145"/>
      <c r="CU62" s="145"/>
      <c r="CV62" s="145"/>
      <c r="CW62" s="145"/>
      <c r="CX62" s="145"/>
      <c r="CY62" s="145"/>
      <c r="CZ62" s="145"/>
      <c r="DA62" s="145"/>
      <c r="DB62" s="145"/>
      <c r="DC62" s="145"/>
      <c r="DD62" s="145"/>
      <c r="DE62" s="145"/>
      <c r="DF62" s="145"/>
      <c r="DG62" s="145"/>
      <c r="DH62" s="145"/>
      <c r="DI62" s="145"/>
      <c r="DJ62" s="145"/>
      <c r="DK62" s="145"/>
      <c r="DL62" s="145"/>
      <c r="DM62" s="145"/>
      <c r="DN62" s="145"/>
      <c r="DO62" s="145"/>
      <c r="DP62" s="145"/>
      <c r="DQ62" s="145"/>
      <c r="DR62" s="145"/>
      <c r="DS62" s="145"/>
      <c r="DT62" s="145"/>
      <c r="DU62" s="145"/>
      <c r="DV62" s="145"/>
      <c r="DW62" s="145"/>
      <c r="DX62" s="145"/>
      <c r="DY62" s="145"/>
      <c r="DZ62" s="145"/>
      <c r="EA62" s="145"/>
      <c r="EB62" s="145"/>
      <c r="EC62" s="145"/>
      <c r="ED62" s="145"/>
      <c r="EE62" s="145"/>
      <c r="EF62" s="145"/>
      <c r="EG62" s="145"/>
      <c r="EH62" s="145"/>
      <c r="EI62" s="145"/>
      <c r="EJ62" s="145"/>
      <c r="EK62" s="145"/>
      <c r="EL62" s="145"/>
      <c r="EM62" s="145"/>
      <c r="EN62" s="145"/>
      <c r="EO62" s="145"/>
      <c r="EP62" s="145"/>
      <c r="EQ62" s="145"/>
      <c r="ER62" s="145"/>
      <c r="ES62" s="145"/>
      <c r="ET62" s="145"/>
      <c r="EU62" s="145"/>
      <c r="EV62" s="145"/>
      <c r="EW62" s="145"/>
      <c r="EX62" s="145"/>
      <c r="EY62" s="145"/>
      <c r="EZ62" s="145"/>
      <c r="FA62" s="145"/>
      <c r="FB62" s="145"/>
      <c r="FC62" s="145"/>
      <c r="FD62" s="145"/>
      <c r="FE62" s="145"/>
      <c r="FF62" s="145"/>
      <c r="FG62" s="145"/>
      <c r="FH62" s="145"/>
      <c r="FI62" s="145"/>
      <c r="FJ62" s="145"/>
      <c r="FK62" s="145"/>
      <c r="FL62" s="145"/>
      <c r="FM62" s="145"/>
      <c r="FN62" s="145"/>
      <c r="FO62" s="145"/>
      <c r="FP62" s="145"/>
      <c r="FQ62" s="145"/>
      <c r="FR62" s="145"/>
      <c r="FS62" s="145"/>
      <c r="FT62" s="145"/>
      <c r="FU62" s="145"/>
      <c r="FV62" s="145"/>
      <c r="FW62" s="145"/>
      <c r="FX62" s="145"/>
      <c r="FY62" s="145"/>
      <c r="FZ62" s="145"/>
      <c r="GA62" s="145"/>
      <c r="GB62" s="145"/>
      <c r="GC62" s="145"/>
      <c r="GD62" s="145"/>
      <c r="GE62" s="145"/>
      <c r="GF62" s="145"/>
      <c r="GG62" s="145"/>
      <c r="GH62" s="145"/>
      <c r="GI62" s="145"/>
      <c r="GJ62" s="145"/>
      <c r="GK62" s="145"/>
      <c r="GL62" s="145"/>
      <c r="GM62" s="145"/>
      <c r="GN62" s="145"/>
      <c r="GO62" s="145"/>
      <c r="GP62" s="145"/>
      <c r="GQ62" s="145"/>
      <c r="GR62" s="145"/>
      <c r="GS62" s="145"/>
      <c r="GT62" s="145"/>
      <c r="GU62" s="145"/>
      <c r="GV62" s="145"/>
      <c r="GW62" s="145"/>
      <c r="GX62" s="145"/>
      <c r="GY62" s="145"/>
      <c r="GZ62" s="145"/>
      <c r="HA62" s="145"/>
      <c r="HB62" s="145"/>
      <c r="HC62" s="145"/>
      <c r="HD62" s="145"/>
      <c r="HE62" s="145"/>
      <c r="HF62" s="145"/>
      <c r="HG62" s="145"/>
      <c r="HH62" s="145"/>
      <c r="HI62" s="145"/>
      <c r="HJ62" s="145"/>
      <c r="HK62" s="145"/>
      <c r="HL62" s="145"/>
      <c r="HM62" s="145"/>
      <c r="HN62" s="145"/>
      <c r="HO62" s="145"/>
      <c r="HP62" s="145"/>
      <c r="HQ62" s="145"/>
      <c r="HR62" s="145"/>
      <c r="HS62" s="145"/>
      <c r="HT62" s="145"/>
      <c r="HU62" s="145"/>
      <c r="HV62" s="145"/>
      <c r="HW62" s="145"/>
      <c r="HX62" s="145"/>
      <c r="HY62" s="145"/>
      <c r="HZ62" s="145"/>
      <c r="IA62" s="145"/>
      <c r="IB62" s="145"/>
      <c r="IC62" s="145"/>
      <c r="ID62" s="145"/>
      <c r="IE62" s="145"/>
      <c r="IF62" s="145"/>
      <c r="IG62" s="145"/>
      <c r="IH62" s="145"/>
      <c r="II62" s="145"/>
      <c r="IJ62" s="145"/>
      <c r="IK62" s="145"/>
      <c r="IL62" s="145"/>
      <c r="IM62" s="145"/>
      <c r="IN62" s="145"/>
      <c r="IO62" s="145"/>
      <c r="IP62" s="145"/>
      <c r="IQ62" s="145"/>
      <c r="IR62" s="145"/>
      <c r="IS62" s="145"/>
      <c r="IT62" s="145"/>
      <c r="IU62" s="145"/>
      <c r="IV62" s="145"/>
      <c r="IW62" s="145"/>
      <c r="IX62" s="145"/>
      <c r="IY62" s="145"/>
      <c r="IZ62" s="145"/>
      <c r="JA62" s="145"/>
      <c r="JB62" s="145"/>
      <c r="JC62" s="145"/>
      <c r="JD62" s="145"/>
      <c r="JE62" s="145"/>
      <c r="JF62" s="145"/>
      <c r="JG62" s="145"/>
      <c r="JH62" s="145"/>
      <c r="JI62" s="145"/>
      <c r="JJ62" s="145"/>
      <c r="JK62" s="145"/>
      <c r="JL62" s="145"/>
      <c r="JM62" s="145"/>
      <c r="JN62" s="145"/>
      <c r="JO62" s="145"/>
      <c r="JP62" s="145"/>
      <c r="JQ62" s="145"/>
      <c r="JR62" s="145"/>
      <c r="JS62" s="145"/>
      <c r="JT62" s="145"/>
      <c r="JU62" s="145"/>
      <c r="JV62" s="145"/>
      <c r="JW62" s="145"/>
      <c r="JX62" s="145"/>
      <c r="JY62" s="145"/>
      <c r="JZ62" s="145"/>
      <c r="KA62" s="145"/>
      <c r="KB62" s="145"/>
      <c r="KC62" s="145"/>
      <c r="KD62" s="145"/>
      <c r="KE62" s="145"/>
      <c r="KF62" s="145"/>
      <c r="KG62" s="145"/>
      <c r="KH62" s="145"/>
      <c r="KI62" s="145"/>
      <c r="KJ62" s="145"/>
      <c r="KK62" s="145"/>
      <c r="KL62" s="145"/>
      <c r="KM62" s="145"/>
      <c r="KN62" s="145"/>
      <c r="KO62" s="145"/>
      <c r="KP62" s="145"/>
      <c r="KQ62" s="145"/>
      <c r="KR62" s="145"/>
      <c r="KS62" s="145"/>
      <c r="KT62" s="145"/>
      <c r="KU62" s="145"/>
      <c r="KV62" s="145"/>
      <c r="KW62" s="145"/>
      <c r="KX62" s="145"/>
      <c r="KY62" s="145"/>
      <c r="KZ62" s="145"/>
      <c r="LA62" s="145"/>
      <c r="LB62" s="145"/>
      <c r="LC62" s="145"/>
      <c r="LD62" s="145"/>
      <c r="LE62" s="145"/>
      <c r="LF62" s="145"/>
      <c r="LG62" s="145"/>
      <c r="LH62" s="145"/>
      <c r="LI62" s="145"/>
      <c r="LJ62" s="145"/>
      <c r="LK62" s="145"/>
      <c r="LL62" s="145"/>
      <c r="LM62" s="145"/>
      <c r="LN62" s="145"/>
      <c r="LO62" s="145"/>
      <c r="LP62" s="145"/>
      <c r="LQ62" s="145"/>
      <c r="LR62" s="145"/>
      <c r="LS62" s="145"/>
      <c r="LT62" s="145"/>
      <c r="LU62" s="145"/>
      <c r="LV62" s="145"/>
      <c r="LW62" s="145"/>
      <c r="LX62" s="145"/>
      <c r="LY62" s="145"/>
      <c r="LZ62" s="145"/>
      <c r="MA62" s="145"/>
      <c r="MB62" s="145"/>
      <c r="MC62" s="145"/>
      <c r="MD62" s="145"/>
      <c r="ME62" s="145"/>
      <c r="MF62" s="145"/>
      <c r="MG62" s="145"/>
      <c r="MH62" s="145"/>
      <c r="MI62" s="145"/>
      <c r="MJ62" s="145"/>
      <c r="MK62" s="145"/>
      <c r="ML62" s="145"/>
      <c r="MM62" s="145"/>
      <c r="MN62" s="145"/>
      <c r="MO62" s="145"/>
      <c r="MP62" s="145"/>
      <c r="MQ62" s="145"/>
      <c r="MR62" s="145"/>
      <c r="MS62" s="145"/>
      <c r="MT62" s="145"/>
      <c r="MU62" s="145"/>
      <c r="MV62" s="145"/>
      <c r="MW62" s="145"/>
      <c r="MX62" s="145"/>
      <c r="MY62" s="145"/>
      <c r="MZ62" s="145"/>
      <c r="NA62" s="145"/>
      <c r="NB62" s="145"/>
      <c r="NC62" s="145"/>
      <c r="ND62" s="145"/>
      <c r="NE62" s="145"/>
      <c r="NF62" s="145"/>
      <c r="NG62" s="145"/>
      <c r="NH62" s="145"/>
      <c r="NI62" s="145"/>
      <c r="NJ62" s="145"/>
      <c r="NK62" s="145"/>
      <c r="NL62" s="145"/>
      <c r="NM62" s="145"/>
      <c r="NN62" s="145"/>
      <c r="NO62" s="145"/>
      <c r="NP62" s="145"/>
      <c r="NQ62" s="145"/>
      <c r="NR62" s="145"/>
      <c r="NS62" s="145"/>
      <c r="NT62" s="145"/>
      <c r="NU62" s="145"/>
      <c r="NV62" s="145"/>
      <c r="NW62" s="145"/>
      <c r="NX62" s="145"/>
      <c r="NY62" s="145"/>
      <c r="NZ62" s="145"/>
      <c r="OA62" s="145"/>
      <c r="OB62" s="145"/>
      <c r="OC62" s="145"/>
      <c r="OD62" s="145"/>
      <c r="OE62" s="145"/>
      <c r="OF62" s="145"/>
      <c r="OG62" s="145"/>
      <c r="OH62" s="145"/>
      <c r="OI62" s="145"/>
      <c r="OJ62" s="145"/>
      <c r="OK62" s="145"/>
      <c r="OL62" s="145"/>
      <c r="OM62" s="145"/>
      <c r="ON62" s="145"/>
      <c r="OO62" s="145"/>
      <c r="OP62" s="145"/>
      <c r="OQ62" s="145"/>
      <c r="OR62" s="145"/>
      <c r="OS62" s="145"/>
      <c r="OT62" s="145"/>
      <c r="OU62" s="145"/>
      <c r="OV62" s="145"/>
      <c r="OW62" s="145"/>
      <c r="OX62" s="145"/>
      <c r="OY62" s="145"/>
      <c r="OZ62" s="145"/>
      <c r="PA62" s="145"/>
      <c r="PB62" s="145"/>
      <c r="PC62" s="145"/>
      <c r="PD62" s="145"/>
      <c r="PE62" s="145"/>
      <c r="PF62" s="145"/>
      <c r="PG62" s="145"/>
      <c r="PH62" s="145"/>
      <c r="PI62" s="145"/>
      <c r="PJ62" s="145"/>
      <c r="PK62" s="145"/>
      <c r="PL62" s="145"/>
      <c r="PM62" s="145"/>
      <c r="PN62" s="145"/>
      <c r="PO62" s="145"/>
      <c r="PP62" s="145"/>
      <c r="PQ62" s="145"/>
      <c r="PR62" s="145"/>
      <c r="PS62" s="145"/>
      <c r="PT62" s="145"/>
      <c r="PU62" s="145"/>
      <c r="PV62" s="145"/>
      <c r="PW62" s="145"/>
      <c r="PX62" s="145"/>
      <c r="PY62" s="145"/>
      <c r="PZ62" s="145"/>
      <c r="QA62" s="145"/>
      <c r="QB62" s="145"/>
      <c r="QC62" s="145"/>
      <c r="QD62" s="145"/>
      <c r="QE62" s="145"/>
      <c r="QF62" s="145"/>
      <c r="QG62" s="145"/>
      <c r="QH62" s="145"/>
      <c r="QI62" s="145"/>
      <c r="QJ62" s="145"/>
      <c r="QK62" s="145"/>
      <c r="QL62" s="145"/>
      <c r="QM62" s="145"/>
      <c r="QN62" s="145"/>
      <c r="QO62" s="145"/>
      <c r="QP62" s="145"/>
      <c r="QQ62" s="145"/>
      <c r="QR62" s="145"/>
      <c r="QS62" s="145"/>
      <c r="QT62" s="145"/>
      <c r="QU62" s="145"/>
      <c r="QV62" s="145"/>
      <c r="QW62" s="145"/>
      <c r="QX62" s="145"/>
      <c r="QY62" s="145"/>
      <c r="QZ62" s="145"/>
      <c r="RA62" s="145"/>
      <c r="RB62" s="145"/>
      <c r="RC62" s="145"/>
      <c r="RD62" s="145"/>
      <c r="RE62" s="145"/>
      <c r="RF62" s="145"/>
      <c r="RG62" s="145"/>
      <c r="RH62" s="145"/>
      <c r="RI62" s="145"/>
      <c r="RJ62" s="145"/>
      <c r="RK62" s="145"/>
      <c r="RL62" s="145"/>
      <c r="RM62" s="145"/>
      <c r="RN62" s="145"/>
      <c r="RO62" s="145"/>
      <c r="RP62" s="145"/>
      <c r="RQ62" s="145"/>
      <c r="RR62" s="145"/>
      <c r="RS62" s="145"/>
      <c r="RT62" s="145"/>
      <c r="RU62" s="145"/>
      <c r="RV62" s="145"/>
      <c r="RW62" s="145"/>
      <c r="RX62" s="145"/>
      <c r="RY62" s="145"/>
      <c r="RZ62" s="145"/>
      <c r="SA62" s="145"/>
      <c r="SB62" s="145"/>
      <c r="SC62" s="145"/>
      <c r="SD62" s="145"/>
      <c r="SE62" s="145"/>
      <c r="SF62" s="145"/>
      <c r="SG62" s="145"/>
      <c r="SH62" s="145"/>
      <c r="SI62" s="145"/>
      <c r="SJ62" s="145"/>
      <c r="SK62" s="145"/>
      <c r="SL62" s="145"/>
      <c r="SM62" s="145"/>
      <c r="SN62" s="145"/>
      <c r="SO62" s="145"/>
      <c r="SP62" s="145"/>
      <c r="SQ62" s="145"/>
      <c r="SR62" s="145"/>
      <c r="SS62" s="145"/>
      <c r="ST62" s="145"/>
      <c r="SU62" s="145"/>
      <c r="SV62" s="145"/>
      <c r="SW62" s="145"/>
      <c r="SX62" s="145"/>
      <c r="SY62" s="145"/>
      <c r="SZ62" s="145"/>
      <c r="TA62" s="145"/>
      <c r="TB62" s="145"/>
      <c r="TC62" s="145"/>
      <c r="TD62" s="145"/>
      <c r="TE62" s="145"/>
      <c r="TF62" s="145"/>
      <c r="TG62" s="145"/>
      <c r="TH62" s="145"/>
      <c r="TI62" s="145"/>
      <c r="TJ62" s="145"/>
      <c r="TK62" s="145"/>
      <c r="TL62" s="145"/>
      <c r="TM62" s="145"/>
      <c r="TN62" s="145"/>
      <c r="TO62" s="145"/>
      <c r="TP62" s="145"/>
      <c r="TQ62" s="145"/>
      <c r="TR62" s="145"/>
      <c r="TS62" s="145"/>
      <c r="TT62" s="145"/>
      <c r="TU62" s="145"/>
      <c r="TV62" s="145"/>
      <c r="TW62" s="145"/>
      <c r="TX62" s="145"/>
      <c r="TY62" s="145"/>
      <c r="TZ62" s="145"/>
      <c r="UA62" s="145"/>
      <c r="UB62" s="145"/>
      <c r="UC62" s="145"/>
      <c r="UD62" s="145"/>
      <c r="UE62" s="145"/>
      <c r="UF62" s="145"/>
      <c r="UG62" s="145"/>
      <c r="UH62" s="145"/>
      <c r="UI62" s="145"/>
      <c r="UJ62" s="145"/>
      <c r="UK62" s="145"/>
      <c r="UL62" s="145"/>
      <c r="UM62" s="145"/>
      <c r="UN62" s="145"/>
      <c r="UO62" s="145"/>
      <c r="UP62" s="145"/>
      <c r="UQ62" s="145"/>
      <c r="UR62" s="145"/>
      <c r="US62" s="145"/>
      <c r="UT62" s="145"/>
      <c r="UU62" s="145"/>
      <c r="UV62" s="145"/>
      <c r="UW62" s="145"/>
      <c r="UX62" s="145"/>
      <c r="UY62" s="145"/>
      <c r="UZ62" s="145"/>
      <c r="VA62" s="145"/>
      <c r="VB62" s="145"/>
      <c r="VC62" s="145"/>
      <c r="VD62" s="145"/>
      <c r="VE62" s="145"/>
      <c r="VF62" s="145"/>
      <c r="VG62" s="145"/>
      <c r="VH62" s="145"/>
      <c r="VI62" s="145"/>
      <c r="VJ62" s="145"/>
      <c r="VK62" s="145"/>
      <c r="VL62" s="145"/>
      <c r="VM62" s="145"/>
      <c r="VN62" s="145"/>
      <c r="VO62" s="145"/>
      <c r="VP62" s="145"/>
      <c r="VQ62" s="145"/>
      <c r="VR62" s="145"/>
      <c r="VS62" s="145"/>
      <c r="VT62" s="145"/>
      <c r="VU62" s="145"/>
      <c r="VV62" s="145"/>
      <c r="VW62" s="145"/>
      <c r="VX62" s="145"/>
      <c r="VY62" s="145"/>
      <c r="VZ62" s="145"/>
      <c r="WA62" s="145"/>
      <c r="WB62" s="145"/>
      <c r="WC62" s="145"/>
      <c r="WD62" s="145"/>
      <c r="WE62" s="145"/>
      <c r="WF62" s="145"/>
      <c r="WG62" s="145"/>
      <c r="WH62" s="145"/>
      <c r="WI62" s="145"/>
      <c r="WJ62" s="145"/>
      <c r="WK62" s="145"/>
      <c r="WL62" s="145"/>
      <c r="WM62" s="145"/>
      <c r="WN62" s="145"/>
      <c r="WO62" s="145"/>
      <c r="WP62" s="145"/>
      <c r="WQ62" s="145"/>
      <c r="WR62" s="145"/>
      <c r="WS62" s="145"/>
      <c r="WT62" s="145"/>
      <c r="WU62" s="145"/>
      <c r="WV62" s="145"/>
      <c r="WW62" s="145"/>
      <c r="WX62" s="145"/>
      <c r="WY62" s="145"/>
      <c r="WZ62" s="145"/>
      <c r="XA62" s="145"/>
      <c r="XB62" s="145"/>
      <c r="XC62" s="145"/>
      <c r="XD62" s="145"/>
      <c r="XE62" s="145"/>
      <c r="XF62" s="145"/>
      <c r="XG62" s="145"/>
      <c r="XH62" s="145"/>
      <c r="XI62" s="145"/>
      <c r="XJ62" s="145"/>
      <c r="XK62" s="145"/>
      <c r="XL62" s="145"/>
      <c r="XM62" s="145"/>
      <c r="XN62" s="145"/>
      <c r="XO62" s="145"/>
      <c r="XP62" s="145"/>
      <c r="XQ62" s="145"/>
      <c r="XR62" s="145"/>
      <c r="XS62" s="145"/>
      <c r="XT62" s="145"/>
      <c r="XU62" s="145"/>
      <c r="XV62" s="145"/>
      <c r="XW62" s="145"/>
      <c r="XX62" s="145"/>
      <c r="XY62" s="145"/>
      <c r="XZ62" s="145"/>
      <c r="YA62" s="145"/>
      <c r="YB62" s="145"/>
      <c r="YC62" s="145"/>
      <c r="YD62" s="145"/>
      <c r="YE62" s="145"/>
      <c r="YF62" s="145"/>
      <c r="YG62" s="145"/>
      <c r="YH62" s="145"/>
      <c r="YI62" s="145"/>
      <c r="YJ62" s="145"/>
      <c r="YK62" s="145"/>
      <c r="YL62" s="145"/>
      <c r="YM62" s="145"/>
      <c r="YN62" s="145"/>
      <c r="YO62" s="145"/>
      <c r="YP62" s="145"/>
      <c r="YQ62" s="145"/>
      <c r="YR62" s="145"/>
      <c r="YS62" s="145"/>
      <c r="YT62" s="145"/>
      <c r="YU62" s="145"/>
      <c r="YV62" s="145"/>
      <c r="YW62" s="145"/>
      <c r="YX62" s="145"/>
      <c r="YY62" s="145"/>
      <c r="YZ62" s="145"/>
      <c r="ZA62" s="145"/>
      <c r="ZB62" s="145"/>
      <c r="ZC62" s="145"/>
      <c r="ZD62" s="145"/>
      <c r="ZE62" s="145"/>
      <c r="ZF62" s="145"/>
      <c r="ZG62" s="145"/>
      <c r="ZH62" s="145"/>
      <c r="ZI62" s="145"/>
      <c r="ZJ62" s="145"/>
      <c r="ZK62" s="145"/>
      <c r="ZL62" s="145"/>
      <c r="ZM62" s="145"/>
      <c r="ZN62" s="145"/>
      <c r="ZO62" s="145"/>
      <c r="ZP62" s="145"/>
      <c r="ZQ62" s="145"/>
      <c r="ZR62" s="145"/>
      <c r="ZS62" s="145"/>
      <c r="ZT62" s="145"/>
      <c r="ZU62" s="145"/>
      <c r="ZV62" s="145"/>
      <c r="ZW62" s="145"/>
      <c r="ZX62" s="145"/>
      <c r="ZY62" s="145"/>
      <c r="ZZ62" s="145"/>
      <c r="AAA62" s="145"/>
      <c r="AAB62" s="145"/>
      <c r="AAC62" s="145"/>
      <c r="AAD62" s="145"/>
      <c r="AAE62" s="145"/>
      <c r="AAF62" s="145"/>
      <c r="AAG62" s="145"/>
      <c r="AAH62" s="145"/>
      <c r="AAI62" s="145"/>
      <c r="AAJ62" s="145"/>
      <c r="AAK62" s="145"/>
      <c r="AAL62" s="145"/>
      <c r="AAM62" s="145"/>
      <c r="AAN62" s="145"/>
      <c r="AAO62" s="145"/>
      <c r="AAP62" s="145"/>
      <c r="AAQ62" s="145"/>
      <c r="AAR62" s="145"/>
      <c r="AAS62" s="145"/>
      <c r="AAT62" s="145"/>
      <c r="AAU62" s="145"/>
      <c r="AAV62" s="145"/>
      <c r="AAW62" s="145"/>
      <c r="AAX62" s="145"/>
      <c r="AAY62" s="145"/>
      <c r="AAZ62" s="145"/>
      <c r="ABA62" s="145"/>
      <c r="ABB62" s="145"/>
      <c r="ABC62" s="145"/>
      <c r="ABD62" s="145"/>
      <c r="ABE62" s="145"/>
      <c r="ABF62" s="145"/>
      <c r="ABG62" s="145"/>
      <c r="ABH62" s="145"/>
      <c r="ABI62" s="145"/>
      <c r="ABJ62" s="145"/>
      <c r="ABK62" s="145"/>
      <c r="ABL62" s="145"/>
      <c r="ABM62" s="145"/>
      <c r="ABN62" s="145"/>
      <c r="ABO62" s="145"/>
      <c r="ABP62" s="145"/>
      <c r="ABQ62" s="145"/>
      <c r="ABR62" s="145"/>
      <c r="ABS62" s="145"/>
      <c r="ABT62" s="145"/>
      <c r="ABU62" s="145"/>
      <c r="ABV62" s="145"/>
      <c r="ABW62" s="145"/>
      <c r="ABX62" s="145"/>
      <c r="ABY62" s="145"/>
      <c r="ABZ62" s="145"/>
      <c r="ACA62" s="145"/>
      <c r="ACB62" s="145"/>
      <c r="ACC62" s="145"/>
      <c r="ACD62" s="145"/>
      <c r="ACE62" s="145"/>
      <c r="ACF62" s="145"/>
      <c r="ACG62" s="145"/>
      <c r="ACH62" s="145"/>
      <c r="ACI62" s="145"/>
      <c r="ACJ62" s="145"/>
      <c r="ACK62" s="145"/>
      <c r="ACL62" s="145"/>
      <c r="ACM62" s="145"/>
      <c r="ACN62" s="145"/>
      <c r="ACO62" s="145"/>
      <c r="ACP62" s="145"/>
      <c r="ACQ62" s="145"/>
      <c r="ACR62" s="145"/>
      <c r="ACS62" s="145"/>
      <c r="ACT62" s="145"/>
      <c r="ACU62" s="145"/>
      <c r="ACV62" s="145"/>
      <c r="ACW62" s="145"/>
      <c r="ACX62" s="145"/>
      <c r="ACY62" s="145"/>
      <c r="ACZ62" s="145"/>
      <c r="ADA62" s="145"/>
      <c r="ADB62" s="145"/>
      <c r="ADC62" s="145"/>
      <c r="ADD62" s="145"/>
      <c r="ADE62" s="145"/>
      <c r="ADF62" s="145"/>
      <c r="ADG62" s="145"/>
      <c r="ADH62" s="145"/>
      <c r="ADI62" s="145"/>
      <c r="ADJ62" s="145"/>
      <c r="ADK62" s="145"/>
      <c r="ADL62" s="145"/>
      <c r="ADM62" s="145"/>
      <c r="ADN62" s="145"/>
      <c r="ADO62" s="145"/>
      <c r="ADP62" s="145"/>
      <c r="ADQ62" s="145"/>
      <c r="ADR62" s="145"/>
      <c r="ADS62" s="145"/>
      <c r="ADT62" s="145"/>
      <c r="ADU62" s="145"/>
      <c r="ADV62" s="145"/>
      <c r="ADW62" s="145"/>
      <c r="ADX62" s="145"/>
      <c r="ADY62" s="145"/>
      <c r="ADZ62" s="145"/>
      <c r="AEA62" s="145"/>
      <c r="AEB62" s="145"/>
      <c r="AEC62" s="145"/>
      <c r="AED62" s="145"/>
      <c r="AEE62" s="145"/>
      <c r="AEF62" s="145"/>
      <c r="AEG62" s="145"/>
      <c r="AEH62" s="145"/>
      <c r="AEI62" s="145"/>
      <c r="AEJ62" s="145"/>
      <c r="AEK62" s="145"/>
      <c r="AEL62" s="145"/>
      <c r="AEM62" s="145"/>
      <c r="AEN62" s="145"/>
      <c r="AEO62" s="145"/>
      <c r="AEP62" s="145"/>
      <c r="AEQ62" s="145"/>
      <c r="AER62" s="145"/>
      <c r="AES62" s="145"/>
      <c r="AET62" s="145"/>
      <c r="AEU62" s="145"/>
      <c r="AEV62" s="145"/>
      <c r="AEW62" s="145"/>
      <c r="AEX62" s="145"/>
      <c r="AEY62" s="145"/>
      <c r="AEZ62" s="145"/>
      <c r="AFA62" s="145"/>
      <c r="AFB62" s="145"/>
      <c r="AFC62" s="145"/>
      <c r="AFD62" s="145"/>
      <c r="AFE62" s="145"/>
      <c r="AFF62" s="145"/>
      <c r="AFG62" s="145"/>
      <c r="AFH62" s="145"/>
      <c r="AFI62" s="145"/>
      <c r="AFJ62" s="145"/>
      <c r="AFK62" s="145"/>
      <c r="AFL62" s="145"/>
      <c r="AFM62" s="145"/>
      <c r="AFN62" s="145"/>
      <c r="AFO62" s="145"/>
      <c r="AFP62" s="145"/>
      <c r="AFQ62" s="145"/>
      <c r="AFR62" s="145"/>
      <c r="AFS62" s="145"/>
      <c r="AFT62" s="145"/>
      <c r="AFU62" s="145"/>
      <c r="AFV62" s="145"/>
      <c r="AFW62" s="145"/>
      <c r="AFX62" s="145"/>
      <c r="AFY62" s="145"/>
      <c r="AFZ62" s="145"/>
      <c r="AGA62" s="145"/>
      <c r="AGB62" s="145"/>
      <c r="AGC62" s="145"/>
      <c r="AGD62" s="145"/>
      <c r="AGE62" s="145"/>
      <c r="AGF62" s="145"/>
      <c r="AGG62" s="145"/>
      <c r="AGH62" s="145"/>
      <c r="AGI62" s="145"/>
      <c r="AGJ62" s="145"/>
      <c r="AGK62" s="145"/>
      <c r="AGL62" s="145"/>
      <c r="AGM62" s="145"/>
      <c r="AGN62" s="145"/>
      <c r="AGO62" s="145"/>
      <c r="AGP62" s="145"/>
      <c r="AGQ62" s="145"/>
      <c r="AGR62" s="145"/>
      <c r="AGS62" s="145"/>
      <c r="AGT62" s="145"/>
      <c r="AGU62" s="145"/>
      <c r="AGV62" s="145"/>
      <c r="AGW62" s="145"/>
      <c r="AGX62" s="145"/>
      <c r="AGY62" s="145"/>
      <c r="AGZ62" s="145"/>
      <c r="AHA62" s="145"/>
      <c r="AHB62" s="145"/>
      <c r="AHC62" s="145"/>
      <c r="AHD62" s="145"/>
      <c r="AHE62" s="145"/>
      <c r="AHF62" s="145"/>
      <c r="AHG62" s="145"/>
      <c r="AHH62" s="145"/>
      <c r="AHI62" s="145"/>
      <c r="AHJ62" s="145"/>
      <c r="AHK62" s="145"/>
      <c r="AHL62" s="145"/>
      <c r="AHM62" s="145"/>
      <c r="AHN62" s="145"/>
      <c r="AHO62" s="145"/>
      <c r="AHP62" s="145"/>
      <c r="AHQ62" s="145"/>
      <c r="AHR62" s="145"/>
      <c r="AHS62" s="145"/>
      <c r="AHT62" s="145"/>
      <c r="AHU62" s="145"/>
      <c r="AHV62" s="145"/>
      <c r="AHW62" s="145"/>
      <c r="AHX62" s="145"/>
      <c r="AHY62" s="145"/>
      <c r="AHZ62" s="145"/>
      <c r="AIA62" s="145"/>
      <c r="AIB62" s="145"/>
      <c r="AIC62" s="145"/>
      <c r="AID62" s="145"/>
      <c r="AIE62" s="145"/>
      <c r="AIF62" s="145"/>
      <c r="AIG62" s="145"/>
      <c r="AIH62" s="145"/>
      <c r="AII62" s="145"/>
      <c r="AIJ62" s="145"/>
      <c r="AIK62" s="145"/>
      <c r="AIL62" s="145"/>
      <c r="AIM62" s="145"/>
      <c r="AIN62" s="145"/>
      <c r="AIO62" s="145"/>
      <c r="AIP62" s="145"/>
      <c r="AIQ62" s="145"/>
      <c r="AIR62" s="145"/>
      <c r="AIS62" s="145"/>
      <c r="AIT62" s="145"/>
      <c r="AIU62" s="145"/>
      <c r="AIV62" s="145"/>
      <c r="AIW62" s="145"/>
      <c r="AIX62" s="145"/>
      <c r="AIY62" s="145"/>
      <c r="AIZ62" s="145"/>
      <c r="AJA62" s="145"/>
      <c r="AJB62" s="145"/>
      <c r="AJC62" s="145"/>
      <c r="AJD62" s="145"/>
      <c r="AJE62" s="145"/>
      <c r="AJF62" s="145"/>
      <c r="AJG62" s="145"/>
      <c r="AJH62" s="145"/>
      <c r="AJI62" s="145"/>
      <c r="AJJ62" s="145"/>
      <c r="AJK62" s="145"/>
      <c r="AJL62" s="145"/>
      <c r="AJM62" s="145"/>
      <c r="AJN62" s="145"/>
      <c r="AJO62" s="145"/>
      <c r="AJP62" s="145"/>
      <c r="AJQ62" s="145"/>
      <c r="AJR62" s="145"/>
      <c r="AJS62" s="145"/>
      <c r="AJT62" s="145"/>
      <c r="AJU62" s="145"/>
      <c r="AJV62" s="145"/>
      <c r="AJW62" s="145"/>
      <c r="AJX62" s="145"/>
      <c r="AJY62" s="145"/>
      <c r="AJZ62" s="145"/>
      <c r="AKA62" s="145"/>
      <c r="AKB62" s="145"/>
      <c r="AKC62" s="145"/>
      <c r="AKD62" s="145"/>
      <c r="AKE62" s="145"/>
      <c r="AKF62" s="145"/>
      <c r="AKG62" s="145"/>
      <c r="AKH62" s="145"/>
      <c r="AKI62" s="145"/>
      <c r="AKJ62" s="145"/>
      <c r="AKK62" s="145"/>
      <c r="AKL62" s="145"/>
      <c r="AKM62" s="145"/>
      <c r="AKN62" s="145"/>
      <c r="AKO62" s="145"/>
      <c r="AKP62" s="145"/>
      <c r="AKQ62" s="145"/>
      <c r="AKR62" s="145"/>
      <c r="AKS62" s="145"/>
      <c r="AKT62" s="145"/>
      <c r="AKU62" s="145"/>
      <c r="AKV62" s="145"/>
      <c r="AKW62" s="145"/>
      <c r="AKX62" s="145"/>
      <c r="AKY62" s="145"/>
      <c r="AKZ62" s="145"/>
      <c r="ALA62" s="145"/>
      <c r="ALB62" s="145"/>
      <c r="ALC62" s="145"/>
      <c r="ALD62" s="145"/>
      <c r="ALE62" s="145"/>
      <c r="ALF62" s="145"/>
      <c r="ALG62" s="145"/>
      <c r="ALH62" s="145"/>
      <c r="ALI62" s="145"/>
      <c r="ALJ62" s="145"/>
      <c r="ALK62" s="145"/>
      <c r="ALL62" s="145"/>
      <c r="ALM62" s="145"/>
      <c r="ALN62" s="145"/>
      <c r="ALO62" s="145"/>
      <c r="ALP62" s="145"/>
      <c r="ALQ62" s="145"/>
      <c r="ALR62" s="145"/>
      <c r="ALS62" s="145"/>
      <c r="ALT62" s="145"/>
      <c r="ALU62" s="145"/>
      <c r="ALV62" s="145"/>
      <c r="ALW62" s="145"/>
      <c r="ALX62" s="145"/>
      <c r="ALY62" s="145"/>
      <c r="ALZ62" s="145"/>
    </row>
    <row r="63" spans="1:1014" ht="13.95" customHeight="1" x14ac:dyDescent="0.3">
      <c r="A63" s="151"/>
      <c r="B63" s="151"/>
      <c r="C63" s="134" t="s">
        <v>14</v>
      </c>
      <c r="D63" s="252" t="s">
        <v>57</v>
      </c>
      <c r="E63" s="252"/>
      <c r="F63" s="252"/>
      <c r="G63" s="252"/>
      <c r="H63" s="170"/>
      <c r="I63" s="152"/>
      <c r="J63" s="145"/>
      <c r="K63" s="315" t="s">
        <v>136</v>
      </c>
      <c r="L63" s="315"/>
      <c r="M63" s="315"/>
      <c r="N63" s="315"/>
      <c r="O63" s="315"/>
      <c r="P63" s="315"/>
      <c r="Q63" s="315"/>
      <c r="R63" s="315"/>
      <c r="S63" s="315"/>
      <c r="T63" s="315"/>
      <c r="U63" s="145"/>
      <c r="V63" s="145"/>
      <c r="W63" s="145"/>
      <c r="X63" s="145"/>
      <c r="Y63" s="145"/>
      <c r="Z63" s="145"/>
      <c r="AA63" s="145"/>
      <c r="AB63" s="145"/>
      <c r="AC63" s="145"/>
      <c r="AD63" s="145"/>
      <c r="AE63" s="145"/>
      <c r="AF63" s="145"/>
      <c r="AG63" s="145"/>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c r="BI63" s="145"/>
      <c r="BJ63" s="145"/>
      <c r="BK63" s="145"/>
      <c r="BL63" s="145"/>
      <c r="BM63" s="145"/>
      <c r="BN63" s="145"/>
      <c r="BO63" s="145"/>
      <c r="BP63" s="145"/>
      <c r="BQ63" s="145"/>
      <c r="BR63" s="145"/>
      <c r="BS63" s="145"/>
      <c r="BT63" s="145"/>
      <c r="BU63" s="145"/>
      <c r="BV63" s="145"/>
      <c r="BW63" s="145"/>
      <c r="BX63" s="145"/>
      <c r="BY63" s="145"/>
      <c r="BZ63" s="145"/>
      <c r="CA63" s="145"/>
      <c r="CB63" s="145"/>
      <c r="CC63" s="145"/>
      <c r="CD63" s="145"/>
      <c r="CE63" s="145"/>
      <c r="CF63" s="145"/>
      <c r="CG63" s="145"/>
      <c r="CH63" s="145"/>
      <c r="CI63" s="145"/>
      <c r="CJ63" s="145"/>
      <c r="CK63" s="145"/>
      <c r="CL63" s="145"/>
      <c r="CM63" s="145"/>
      <c r="CN63" s="145"/>
      <c r="CO63" s="145"/>
      <c r="CP63" s="145"/>
      <c r="CQ63" s="145"/>
      <c r="CR63" s="145"/>
      <c r="CS63" s="145"/>
      <c r="CT63" s="145"/>
      <c r="CU63" s="145"/>
      <c r="CV63" s="145"/>
      <c r="CW63" s="145"/>
      <c r="CX63" s="145"/>
      <c r="CY63" s="145"/>
      <c r="CZ63" s="145"/>
      <c r="DA63" s="145"/>
      <c r="DB63" s="145"/>
      <c r="DC63" s="145"/>
      <c r="DD63" s="145"/>
      <c r="DE63" s="145"/>
      <c r="DF63" s="145"/>
      <c r="DG63" s="145"/>
      <c r="DH63" s="145"/>
      <c r="DI63" s="145"/>
      <c r="DJ63" s="145"/>
      <c r="DK63" s="145"/>
      <c r="DL63" s="145"/>
      <c r="DM63" s="145"/>
      <c r="DN63" s="145"/>
      <c r="DO63" s="145"/>
      <c r="DP63" s="145"/>
      <c r="DQ63" s="145"/>
      <c r="DR63" s="145"/>
      <c r="DS63" s="145"/>
      <c r="DT63" s="145"/>
      <c r="DU63" s="145"/>
      <c r="DV63" s="145"/>
      <c r="DW63" s="145"/>
      <c r="DX63" s="145"/>
      <c r="DY63" s="145"/>
      <c r="DZ63" s="145"/>
      <c r="EA63" s="145"/>
      <c r="EB63" s="145"/>
      <c r="EC63" s="145"/>
      <c r="ED63" s="145"/>
      <c r="EE63" s="145"/>
      <c r="EF63" s="145"/>
      <c r="EG63" s="145"/>
      <c r="EH63" s="145"/>
      <c r="EI63" s="145"/>
      <c r="EJ63" s="145"/>
      <c r="EK63" s="145"/>
      <c r="EL63" s="145"/>
      <c r="EM63" s="145"/>
      <c r="EN63" s="145"/>
      <c r="EO63" s="145"/>
      <c r="EP63" s="145"/>
      <c r="EQ63" s="145"/>
      <c r="ER63" s="145"/>
      <c r="ES63" s="145"/>
      <c r="ET63" s="145"/>
      <c r="EU63" s="145"/>
      <c r="EV63" s="145"/>
      <c r="EW63" s="145"/>
      <c r="EX63" s="145"/>
      <c r="EY63" s="145"/>
      <c r="EZ63" s="145"/>
      <c r="FA63" s="145"/>
      <c r="FB63" s="145"/>
      <c r="FC63" s="145"/>
      <c r="FD63" s="145"/>
      <c r="FE63" s="145"/>
      <c r="FF63" s="145"/>
      <c r="FG63" s="145"/>
      <c r="FH63" s="145"/>
      <c r="FI63" s="145"/>
      <c r="FJ63" s="145"/>
      <c r="FK63" s="145"/>
      <c r="FL63" s="145"/>
      <c r="FM63" s="145"/>
      <c r="FN63" s="145"/>
      <c r="FO63" s="145"/>
      <c r="FP63" s="145"/>
      <c r="FQ63" s="145"/>
      <c r="FR63" s="145"/>
      <c r="FS63" s="145"/>
      <c r="FT63" s="145"/>
      <c r="FU63" s="145"/>
      <c r="FV63" s="145"/>
      <c r="FW63" s="145"/>
      <c r="FX63" s="145"/>
      <c r="FY63" s="145"/>
      <c r="FZ63" s="145"/>
      <c r="GA63" s="145"/>
      <c r="GB63" s="145"/>
      <c r="GC63" s="145"/>
      <c r="GD63" s="145"/>
      <c r="GE63" s="145"/>
      <c r="GF63" s="145"/>
      <c r="GG63" s="145"/>
      <c r="GH63" s="145"/>
      <c r="GI63" s="145"/>
      <c r="GJ63" s="145"/>
      <c r="GK63" s="145"/>
      <c r="GL63" s="145"/>
      <c r="GM63" s="145"/>
      <c r="GN63" s="145"/>
      <c r="GO63" s="145"/>
      <c r="GP63" s="145"/>
      <c r="GQ63" s="145"/>
      <c r="GR63" s="145"/>
      <c r="GS63" s="145"/>
      <c r="GT63" s="145"/>
      <c r="GU63" s="145"/>
      <c r="GV63" s="145"/>
      <c r="GW63" s="145"/>
      <c r="GX63" s="145"/>
      <c r="GY63" s="145"/>
      <c r="GZ63" s="145"/>
      <c r="HA63" s="145"/>
      <c r="HB63" s="145"/>
      <c r="HC63" s="145"/>
      <c r="HD63" s="145"/>
      <c r="HE63" s="145"/>
      <c r="HF63" s="145"/>
      <c r="HG63" s="145"/>
      <c r="HH63" s="145"/>
      <c r="HI63" s="145"/>
      <c r="HJ63" s="145"/>
      <c r="HK63" s="145"/>
      <c r="HL63" s="145"/>
      <c r="HM63" s="145"/>
      <c r="HN63" s="145"/>
      <c r="HO63" s="145"/>
      <c r="HP63" s="145"/>
      <c r="HQ63" s="145"/>
      <c r="HR63" s="145"/>
      <c r="HS63" s="145"/>
      <c r="HT63" s="145"/>
      <c r="HU63" s="145"/>
      <c r="HV63" s="145"/>
      <c r="HW63" s="145"/>
      <c r="HX63" s="145"/>
      <c r="HY63" s="145"/>
      <c r="HZ63" s="145"/>
      <c r="IA63" s="145"/>
      <c r="IB63" s="145"/>
      <c r="IC63" s="145"/>
      <c r="ID63" s="145"/>
      <c r="IE63" s="145"/>
      <c r="IF63" s="145"/>
      <c r="IG63" s="145"/>
      <c r="IH63" s="145"/>
      <c r="II63" s="145"/>
      <c r="IJ63" s="145"/>
      <c r="IK63" s="145"/>
      <c r="IL63" s="145"/>
      <c r="IM63" s="145"/>
      <c r="IN63" s="145"/>
      <c r="IO63" s="145"/>
      <c r="IP63" s="145"/>
      <c r="IQ63" s="145"/>
      <c r="IR63" s="145"/>
      <c r="IS63" s="145"/>
      <c r="IT63" s="145"/>
      <c r="IU63" s="145"/>
      <c r="IV63" s="145"/>
      <c r="IW63" s="145"/>
      <c r="IX63" s="145"/>
      <c r="IY63" s="145"/>
      <c r="IZ63" s="145"/>
      <c r="JA63" s="145"/>
      <c r="JB63" s="145"/>
      <c r="JC63" s="145"/>
      <c r="JD63" s="145"/>
      <c r="JE63" s="145"/>
      <c r="JF63" s="145"/>
      <c r="JG63" s="145"/>
      <c r="JH63" s="145"/>
      <c r="JI63" s="145"/>
      <c r="JJ63" s="145"/>
      <c r="JK63" s="145"/>
      <c r="JL63" s="145"/>
      <c r="JM63" s="145"/>
      <c r="JN63" s="145"/>
      <c r="JO63" s="145"/>
      <c r="JP63" s="145"/>
      <c r="JQ63" s="145"/>
      <c r="JR63" s="145"/>
      <c r="JS63" s="145"/>
      <c r="JT63" s="145"/>
      <c r="JU63" s="145"/>
      <c r="JV63" s="145"/>
      <c r="JW63" s="145"/>
      <c r="JX63" s="145"/>
      <c r="JY63" s="145"/>
      <c r="JZ63" s="145"/>
      <c r="KA63" s="145"/>
      <c r="KB63" s="145"/>
      <c r="KC63" s="145"/>
      <c r="KD63" s="145"/>
      <c r="KE63" s="145"/>
      <c r="KF63" s="145"/>
      <c r="KG63" s="145"/>
      <c r="KH63" s="145"/>
      <c r="KI63" s="145"/>
      <c r="KJ63" s="145"/>
      <c r="KK63" s="145"/>
      <c r="KL63" s="145"/>
      <c r="KM63" s="145"/>
      <c r="KN63" s="145"/>
      <c r="KO63" s="145"/>
      <c r="KP63" s="145"/>
      <c r="KQ63" s="145"/>
      <c r="KR63" s="145"/>
      <c r="KS63" s="145"/>
      <c r="KT63" s="145"/>
      <c r="KU63" s="145"/>
      <c r="KV63" s="145"/>
      <c r="KW63" s="145"/>
      <c r="KX63" s="145"/>
      <c r="KY63" s="145"/>
      <c r="KZ63" s="145"/>
      <c r="LA63" s="145"/>
      <c r="LB63" s="145"/>
      <c r="LC63" s="145"/>
      <c r="LD63" s="145"/>
      <c r="LE63" s="145"/>
      <c r="LF63" s="145"/>
      <c r="LG63" s="145"/>
      <c r="LH63" s="145"/>
      <c r="LI63" s="145"/>
      <c r="LJ63" s="145"/>
      <c r="LK63" s="145"/>
      <c r="LL63" s="145"/>
      <c r="LM63" s="145"/>
      <c r="LN63" s="145"/>
      <c r="LO63" s="145"/>
      <c r="LP63" s="145"/>
      <c r="LQ63" s="145"/>
      <c r="LR63" s="145"/>
      <c r="LS63" s="145"/>
      <c r="LT63" s="145"/>
      <c r="LU63" s="145"/>
      <c r="LV63" s="145"/>
      <c r="LW63" s="145"/>
      <c r="LX63" s="145"/>
      <c r="LY63" s="145"/>
      <c r="LZ63" s="145"/>
      <c r="MA63" s="145"/>
      <c r="MB63" s="145"/>
      <c r="MC63" s="145"/>
      <c r="MD63" s="145"/>
      <c r="ME63" s="145"/>
      <c r="MF63" s="145"/>
      <c r="MG63" s="145"/>
      <c r="MH63" s="145"/>
      <c r="MI63" s="145"/>
      <c r="MJ63" s="145"/>
      <c r="MK63" s="145"/>
      <c r="ML63" s="145"/>
      <c r="MM63" s="145"/>
      <c r="MN63" s="145"/>
      <c r="MO63" s="145"/>
      <c r="MP63" s="145"/>
      <c r="MQ63" s="145"/>
      <c r="MR63" s="145"/>
      <c r="MS63" s="145"/>
      <c r="MT63" s="145"/>
      <c r="MU63" s="145"/>
      <c r="MV63" s="145"/>
      <c r="MW63" s="145"/>
      <c r="MX63" s="145"/>
      <c r="MY63" s="145"/>
      <c r="MZ63" s="145"/>
      <c r="NA63" s="145"/>
      <c r="NB63" s="145"/>
      <c r="NC63" s="145"/>
      <c r="ND63" s="145"/>
      <c r="NE63" s="145"/>
      <c r="NF63" s="145"/>
      <c r="NG63" s="145"/>
      <c r="NH63" s="145"/>
      <c r="NI63" s="145"/>
      <c r="NJ63" s="145"/>
      <c r="NK63" s="145"/>
      <c r="NL63" s="145"/>
      <c r="NM63" s="145"/>
      <c r="NN63" s="145"/>
      <c r="NO63" s="145"/>
      <c r="NP63" s="145"/>
      <c r="NQ63" s="145"/>
      <c r="NR63" s="145"/>
      <c r="NS63" s="145"/>
      <c r="NT63" s="145"/>
      <c r="NU63" s="145"/>
      <c r="NV63" s="145"/>
      <c r="NW63" s="145"/>
      <c r="NX63" s="145"/>
      <c r="NY63" s="145"/>
      <c r="NZ63" s="145"/>
      <c r="OA63" s="145"/>
      <c r="OB63" s="145"/>
      <c r="OC63" s="145"/>
      <c r="OD63" s="145"/>
      <c r="OE63" s="145"/>
      <c r="OF63" s="145"/>
      <c r="OG63" s="145"/>
      <c r="OH63" s="145"/>
      <c r="OI63" s="145"/>
      <c r="OJ63" s="145"/>
      <c r="OK63" s="145"/>
      <c r="OL63" s="145"/>
      <c r="OM63" s="145"/>
      <c r="ON63" s="145"/>
      <c r="OO63" s="145"/>
      <c r="OP63" s="145"/>
      <c r="OQ63" s="145"/>
      <c r="OR63" s="145"/>
      <c r="OS63" s="145"/>
      <c r="OT63" s="145"/>
      <c r="OU63" s="145"/>
      <c r="OV63" s="145"/>
      <c r="OW63" s="145"/>
      <c r="OX63" s="145"/>
      <c r="OY63" s="145"/>
      <c r="OZ63" s="145"/>
      <c r="PA63" s="145"/>
      <c r="PB63" s="145"/>
      <c r="PC63" s="145"/>
      <c r="PD63" s="145"/>
      <c r="PE63" s="145"/>
      <c r="PF63" s="145"/>
      <c r="PG63" s="145"/>
      <c r="PH63" s="145"/>
      <c r="PI63" s="145"/>
      <c r="PJ63" s="145"/>
      <c r="PK63" s="145"/>
      <c r="PL63" s="145"/>
      <c r="PM63" s="145"/>
      <c r="PN63" s="145"/>
      <c r="PO63" s="145"/>
      <c r="PP63" s="145"/>
      <c r="PQ63" s="145"/>
      <c r="PR63" s="145"/>
      <c r="PS63" s="145"/>
      <c r="PT63" s="145"/>
      <c r="PU63" s="145"/>
      <c r="PV63" s="145"/>
      <c r="PW63" s="145"/>
      <c r="PX63" s="145"/>
      <c r="PY63" s="145"/>
      <c r="PZ63" s="145"/>
      <c r="QA63" s="145"/>
      <c r="QB63" s="145"/>
      <c r="QC63" s="145"/>
      <c r="QD63" s="145"/>
      <c r="QE63" s="145"/>
      <c r="QF63" s="145"/>
      <c r="QG63" s="145"/>
      <c r="QH63" s="145"/>
      <c r="QI63" s="145"/>
      <c r="QJ63" s="145"/>
      <c r="QK63" s="145"/>
      <c r="QL63" s="145"/>
      <c r="QM63" s="145"/>
      <c r="QN63" s="145"/>
      <c r="QO63" s="145"/>
      <c r="QP63" s="145"/>
      <c r="QQ63" s="145"/>
      <c r="QR63" s="145"/>
      <c r="QS63" s="145"/>
      <c r="QT63" s="145"/>
      <c r="QU63" s="145"/>
      <c r="QV63" s="145"/>
      <c r="QW63" s="145"/>
      <c r="QX63" s="145"/>
      <c r="QY63" s="145"/>
      <c r="QZ63" s="145"/>
      <c r="RA63" s="145"/>
      <c r="RB63" s="145"/>
      <c r="RC63" s="145"/>
      <c r="RD63" s="145"/>
      <c r="RE63" s="145"/>
      <c r="RF63" s="145"/>
      <c r="RG63" s="145"/>
      <c r="RH63" s="145"/>
      <c r="RI63" s="145"/>
      <c r="RJ63" s="145"/>
      <c r="RK63" s="145"/>
      <c r="RL63" s="145"/>
      <c r="RM63" s="145"/>
      <c r="RN63" s="145"/>
      <c r="RO63" s="145"/>
      <c r="RP63" s="145"/>
      <c r="RQ63" s="145"/>
      <c r="RR63" s="145"/>
      <c r="RS63" s="145"/>
      <c r="RT63" s="145"/>
      <c r="RU63" s="145"/>
      <c r="RV63" s="145"/>
      <c r="RW63" s="145"/>
      <c r="RX63" s="145"/>
      <c r="RY63" s="145"/>
      <c r="RZ63" s="145"/>
      <c r="SA63" s="145"/>
      <c r="SB63" s="145"/>
      <c r="SC63" s="145"/>
      <c r="SD63" s="145"/>
      <c r="SE63" s="145"/>
      <c r="SF63" s="145"/>
      <c r="SG63" s="145"/>
      <c r="SH63" s="145"/>
      <c r="SI63" s="145"/>
      <c r="SJ63" s="145"/>
      <c r="SK63" s="145"/>
      <c r="SL63" s="145"/>
      <c r="SM63" s="145"/>
      <c r="SN63" s="145"/>
      <c r="SO63" s="145"/>
      <c r="SP63" s="145"/>
      <c r="SQ63" s="145"/>
      <c r="SR63" s="145"/>
      <c r="SS63" s="145"/>
      <c r="ST63" s="145"/>
      <c r="SU63" s="145"/>
      <c r="SV63" s="145"/>
      <c r="SW63" s="145"/>
      <c r="SX63" s="145"/>
      <c r="SY63" s="145"/>
      <c r="SZ63" s="145"/>
      <c r="TA63" s="145"/>
      <c r="TB63" s="145"/>
      <c r="TC63" s="145"/>
      <c r="TD63" s="145"/>
      <c r="TE63" s="145"/>
      <c r="TF63" s="145"/>
      <c r="TG63" s="145"/>
      <c r="TH63" s="145"/>
      <c r="TI63" s="145"/>
      <c r="TJ63" s="145"/>
      <c r="TK63" s="145"/>
      <c r="TL63" s="145"/>
      <c r="TM63" s="145"/>
      <c r="TN63" s="145"/>
      <c r="TO63" s="145"/>
      <c r="TP63" s="145"/>
      <c r="TQ63" s="145"/>
      <c r="TR63" s="145"/>
      <c r="TS63" s="145"/>
      <c r="TT63" s="145"/>
      <c r="TU63" s="145"/>
      <c r="TV63" s="145"/>
      <c r="TW63" s="145"/>
      <c r="TX63" s="145"/>
      <c r="TY63" s="145"/>
      <c r="TZ63" s="145"/>
      <c r="UA63" s="145"/>
      <c r="UB63" s="145"/>
      <c r="UC63" s="145"/>
      <c r="UD63" s="145"/>
      <c r="UE63" s="145"/>
      <c r="UF63" s="145"/>
      <c r="UG63" s="145"/>
      <c r="UH63" s="145"/>
      <c r="UI63" s="145"/>
      <c r="UJ63" s="145"/>
      <c r="UK63" s="145"/>
      <c r="UL63" s="145"/>
      <c r="UM63" s="145"/>
      <c r="UN63" s="145"/>
      <c r="UO63" s="145"/>
      <c r="UP63" s="145"/>
      <c r="UQ63" s="145"/>
      <c r="UR63" s="145"/>
      <c r="US63" s="145"/>
      <c r="UT63" s="145"/>
      <c r="UU63" s="145"/>
      <c r="UV63" s="145"/>
      <c r="UW63" s="145"/>
      <c r="UX63" s="145"/>
      <c r="UY63" s="145"/>
      <c r="UZ63" s="145"/>
      <c r="VA63" s="145"/>
      <c r="VB63" s="145"/>
      <c r="VC63" s="145"/>
      <c r="VD63" s="145"/>
      <c r="VE63" s="145"/>
      <c r="VF63" s="145"/>
      <c r="VG63" s="145"/>
      <c r="VH63" s="145"/>
      <c r="VI63" s="145"/>
      <c r="VJ63" s="145"/>
      <c r="VK63" s="145"/>
      <c r="VL63" s="145"/>
      <c r="VM63" s="145"/>
      <c r="VN63" s="145"/>
      <c r="VO63" s="145"/>
      <c r="VP63" s="145"/>
      <c r="VQ63" s="145"/>
      <c r="VR63" s="145"/>
      <c r="VS63" s="145"/>
      <c r="VT63" s="145"/>
      <c r="VU63" s="145"/>
      <c r="VV63" s="145"/>
      <c r="VW63" s="145"/>
      <c r="VX63" s="145"/>
      <c r="VY63" s="145"/>
      <c r="VZ63" s="145"/>
      <c r="WA63" s="145"/>
      <c r="WB63" s="145"/>
      <c r="WC63" s="145"/>
      <c r="WD63" s="145"/>
      <c r="WE63" s="145"/>
      <c r="WF63" s="145"/>
      <c r="WG63" s="145"/>
      <c r="WH63" s="145"/>
      <c r="WI63" s="145"/>
      <c r="WJ63" s="145"/>
      <c r="WK63" s="145"/>
      <c r="WL63" s="145"/>
      <c r="WM63" s="145"/>
      <c r="WN63" s="145"/>
      <c r="WO63" s="145"/>
      <c r="WP63" s="145"/>
      <c r="WQ63" s="145"/>
      <c r="WR63" s="145"/>
      <c r="WS63" s="145"/>
      <c r="WT63" s="145"/>
      <c r="WU63" s="145"/>
      <c r="WV63" s="145"/>
      <c r="WW63" s="145"/>
      <c r="WX63" s="145"/>
      <c r="WY63" s="145"/>
      <c r="WZ63" s="145"/>
      <c r="XA63" s="145"/>
      <c r="XB63" s="145"/>
      <c r="XC63" s="145"/>
      <c r="XD63" s="145"/>
      <c r="XE63" s="145"/>
      <c r="XF63" s="145"/>
      <c r="XG63" s="145"/>
      <c r="XH63" s="145"/>
      <c r="XI63" s="145"/>
      <c r="XJ63" s="145"/>
      <c r="XK63" s="145"/>
      <c r="XL63" s="145"/>
      <c r="XM63" s="145"/>
      <c r="XN63" s="145"/>
      <c r="XO63" s="145"/>
      <c r="XP63" s="145"/>
      <c r="XQ63" s="145"/>
      <c r="XR63" s="145"/>
      <c r="XS63" s="145"/>
      <c r="XT63" s="145"/>
      <c r="XU63" s="145"/>
      <c r="XV63" s="145"/>
      <c r="XW63" s="145"/>
      <c r="XX63" s="145"/>
      <c r="XY63" s="145"/>
      <c r="XZ63" s="145"/>
      <c r="YA63" s="145"/>
      <c r="YB63" s="145"/>
      <c r="YC63" s="145"/>
      <c r="YD63" s="145"/>
      <c r="YE63" s="145"/>
      <c r="YF63" s="145"/>
      <c r="YG63" s="145"/>
      <c r="YH63" s="145"/>
      <c r="YI63" s="145"/>
      <c r="YJ63" s="145"/>
      <c r="YK63" s="145"/>
      <c r="YL63" s="145"/>
      <c r="YM63" s="145"/>
      <c r="YN63" s="145"/>
      <c r="YO63" s="145"/>
      <c r="YP63" s="145"/>
      <c r="YQ63" s="145"/>
      <c r="YR63" s="145"/>
      <c r="YS63" s="145"/>
      <c r="YT63" s="145"/>
      <c r="YU63" s="145"/>
      <c r="YV63" s="145"/>
      <c r="YW63" s="145"/>
      <c r="YX63" s="145"/>
      <c r="YY63" s="145"/>
      <c r="YZ63" s="145"/>
      <c r="ZA63" s="145"/>
      <c r="ZB63" s="145"/>
      <c r="ZC63" s="145"/>
      <c r="ZD63" s="145"/>
      <c r="ZE63" s="145"/>
      <c r="ZF63" s="145"/>
      <c r="ZG63" s="145"/>
      <c r="ZH63" s="145"/>
      <c r="ZI63" s="145"/>
      <c r="ZJ63" s="145"/>
      <c r="ZK63" s="145"/>
      <c r="ZL63" s="145"/>
      <c r="ZM63" s="145"/>
      <c r="ZN63" s="145"/>
      <c r="ZO63" s="145"/>
      <c r="ZP63" s="145"/>
      <c r="ZQ63" s="145"/>
      <c r="ZR63" s="145"/>
      <c r="ZS63" s="145"/>
      <c r="ZT63" s="145"/>
      <c r="ZU63" s="145"/>
      <c r="ZV63" s="145"/>
      <c r="ZW63" s="145"/>
      <c r="ZX63" s="145"/>
      <c r="ZY63" s="145"/>
      <c r="ZZ63" s="145"/>
      <c r="AAA63" s="145"/>
      <c r="AAB63" s="145"/>
      <c r="AAC63" s="145"/>
      <c r="AAD63" s="145"/>
      <c r="AAE63" s="145"/>
      <c r="AAF63" s="145"/>
      <c r="AAG63" s="145"/>
      <c r="AAH63" s="145"/>
      <c r="AAI63" s="145"/>
      <c r="AAJ63" s="145"/>
      <c r="AAK63" s="145"/>
      <c r="AAL63" s="145"/>
      <c r="AAM63" s="145"/>
      <c r="AAN63" s="145"/>
      <c r="AAO63" s="145"/>
      <c r="AAP63" s="145"/>
      <c r="AAQ63" s="145"/>
      <c r="AAR63" s="145"/>
      <c r="AAS63" s="145"/>
      <c r="AAT63" s="145"/>
      <c r="AAU63" s="145"/>
      <c r="AAV63" s="145"/>
      <c r="AAW63" s="145"/>
      <c r="AAX63" s="145"/>
      <c r="AAY63" s="145"/>
      <c r="AAZ63" s="145"/>
      <c r="ABA63" s="145"/>
      <c r="ABB63" s="145"/>
      <c r="ABC63" s="145"/>
      <c r="ABD63" s="145"/>
      <c r="ABE63" s="145"/>
      <c r="ABF63" s="145"/>
      <c r="ABG63" s="145"/>
      <c r="ABH63" s="145"/>
      <c r="ABI63" s="145"/>
      <c r="ABJ63" s="145"/>
      <c r="ABK63" s="145"/>
      <c r="ABL63" s="145"/>
      <c r="ABM63" s="145"/>
      <c r="ABN63" s="145"/>
      <c r="ABO63" s="145"/>
      <c r="ABP63" s="145"/>
      <c r="ABQ63" s="145"/>
      <c r="ABR63" s="145"/>
      <c r="ABS63" s="145"/>
      <c r="ABT63" s="145"/>
      <c r="ABU63" s="145"/>
      <c r="ABV63" s="145"/>
      <c r="ABW63" s="145"/>
      <c r="ABX63" s="145"/>
      <c r="ABY63" s="145"/>
      <c r="ABZ63" s="145"/>
      <c r="ACA63" s="145"/>
      <c r="ACB63" s="145"/>
      <c r="ACC63" s="145"/>
      <c r="ACD63" s="145"/>
      <c r="ACE63" s="145"/>
      <c r="ACF63" s="145"/>
      <c r="ACG63" s="145"/>
      <c r="ACH63" s="145"/>
      <c r="ACI63" s="145"/>
      <c r="ACJ63" s="145"/>
      <c r="ACK63" s="145"/>
      <c r="ACL63" s="145"/>
      <c r="ACM63" s="145"/>
      <c r="ACN63" s="145"/>
      <c r="ACO63" s="145"/>
      <c r="ACP63" s="145"/>
      <c r="ACQ63" s="145"/>
      <c r="ACR63" s="145"/>
      <c r="ACS63" s="145"/>
      <c r="ACT63" s="145"/>
      <c r="ACU63" s="145"/>
      <c r="ACV63" s="145"/>
      <c r="ACW63" s="145"/>
      <c r="ACX63" s="145"/>
      <c r="ACY63" s="145"/>
      <c r="ACZ63" s="145"/>
      <c r="ADA63" s="145"/>
      <c r="ADB63" s="145"/>
      <c r="ADC63" s="145"/>
      <c r="ADD63" s="145"/>
      <c r="ADE63" s="145"/>
      <c r="ADF63" s="145"/>
      <c r="ADG63" s="145"/>
      <c r="ADH63" s="145"/>
      <c r="ADI63" s="145"/>
      <c r="ADJ63" s="145"/>
      <c r="ADK63" s="145"/>
      <c r="ADL63" s="145"/>
      <c r="ADM63" s="145"/>
      <c r="ADN63" s="145"/>
      <c r="ADO63" s="145"/>
      <c r="ADP63" s="145"/>
      <c r="ADQ63" s="145"/>
      <c r="ADR63" s="145"/>
      <c r="ADS63" s="145"/>
      <c r="ADT63" s="145"/>
      <c r="ADU63" s="145"/>
      <c r="ADV63" s="145"/>
      <c r="ADW63" s="145"/>
      <c r="ADX63" s="145"/>
      <c r="ADY63" s="145"/>
      <c r="ADZ63" s="145"/>
      <c r="AEA63" s="145"/>
      <c r="AEB63" s="145"/>
      <c r="AEC63" s="145"/>
      <c r="AED63" s="145"/>
      <c r="AEE63" s="145"/>
      <c r="AEF63" s="145"/>
      <c r="AEG63" s="145"/>
      <c r="AEH63" s="145"/>
      <c r="AEI63" s="145"/>
      <c r="AEJ63" s="145"/>
      <c r="AEK63" s="145"/>
      <c r="AEL63" s="145"/>
      <c r="AEM63" s="145"/>
      <c r="AEN63" s="145"/>
      <c r="AEO63" s="145"/>
      <c r="AEP63" s="145"/>
      <c r="AEQ63" s="145"/>
      <c r="AER63" s="145"/>
      <c r="AES63" s="145"/>
      <c r="AET63" s="145"/>
      <c r="AEU63" s="145"/>
      <c r="AEV63" s="145"/>
      <c r="AEW63" s="145"/>
      <c r="AEX63" s="145"/>
      <c r="AEY63" s="145"/>
      <c r="AEZ63" s="145"/>
      <c r="AFA63" s="145"/>
      <c r="AFB63" s="145"/>
      <c r="AFC63" s="145"/>
      <c r="AFD63" s="145"/>
      <c r="AFE63" s="145"/>
      <c r="AFF63" s="145"/>
      <c r="AFG63" s="145"/>
      <c r="AFH63" s="145"/>
      <c r="AFI63" s="145"/>
      <c r="AFJ63" s="145"/>
      <c r="AFK63" s="145"/>
      <c r="AFL63" s="145"/>
      <c r="AFM63" s="145"/>
      <c r="AFN63" s="145"/>
      <c r="AFO63" s="145"/>
      <c r="AFP63" s="145"/>
      <c r="AFQ63" s="145"/>
      <c r="AFR63" s="145"/>
      <c r="AFS63" s="145"/>
      <c r="AFT63" s="145"/>
      <c r="AFU63" s="145"/>
      <c r="AFV63" s="145"/>
      <c r="AFW63" s="145"/>
      <c r="AFX63" s="145"/>
      <c r="AFY63" s="145"/>
      <c r="AFZ63" s="145"/>
      <c r="AGA63" s="145"/>
      <c r="AGB63" s="145"/>
      <c r="AGC63" s="145"/>
      <c r="AGD63" s="145"/>
      <c r="AGE63" s="145"/>
      <c r="AGF63" s="145"/>
      <c r="AGG63" s="145"/>
      <c r="AGH63" s="145"/>
      <c r="AGI63" s="145"/>
      <c r="AGJ63" s="145"/>
      <c r="AGK63" s="145"/>
      <c r="AGL63" s="145"/>
      <c r="AGM63" s="145"/>
      <c r="AGN63" s="145"/>
      <c r="AGO63" s="145"/>
      <c r="AGP63" s="145"/>
      <c r="AGQ63" s="145"/>
      <c r="AGR63" s="145"/>
      <c r="AGS63" s="145"/>
      <c r="AGT63" s="145"/>
      <c r="AGU63" s="145"/>
      <c r="AGV63" s="145"/>
      <c r="AGW63" s="145"/>
      <c r="AGX63" s="145"/>
      <c r="AGY63" s="145"/>
      <c r="AGZ63" s="145"/>
      <c r="AHA63" s="145"/>
      <c r="AHB63" s="145"/>
      <c r="AHC63" s="145"/>
      <c r="AHD63" s="145"/>
      <c r="AHE63" s="145"/>
      <c r="AHF63" s="145"/>
      <c r="AHG63" s="145"/>
      <c r="AHH63" s="145"/>
      <c r="AHI63" s="145"/>
      <c r="AHJ63" s="145"/>
      <c r="AHK63" s="145"/>
      <c r="AHL63" s="145"/>
      <c r="AHM63" s="145"/>
      <c r="AHN63" s="145"/>
      <c r="AHO63" s="145"/>
      <c r="AHP63" s="145"/>
      <c r="AHQ63" s="145"/>
      <c r="AHR63" s="145"/>
      <c r="AHS63" s="145"/>
      <c r="AHT63" s="145"/>
      <c r="AHU63" s="145"/>
      <c r="AHV63" s="145"/>
      <c r="AHW63" s="145"/>
      <c r="AHX63" s="145"/>
      <c r="AHY63" s="145"/>
      <c r="AHZ63" s="145"/>
      <c r="AIA63" s="145"/>
      <c r="AIB63" s="145"/>
      <c r="AIC63" s="145"/>
      <c r="AID63" s="145"/>
      <c r="AIE63" s="145"/>
      <c r="AIF63" s="145"/>
      <c r="AIG63" s="145"/>
      <c r="AIH63" s="145"/>
      <c r="AII63" s="145"/>
      <c r="AIJ63" s="145"/>
      <c r="AIK63" s="145"/>
      <c r="AIL63" s="145"/>
      <c r="AIM63" s="145"/>
      <c r="AIN63" s="145"/>
      <c r="AIO63" s="145"/>
      <c r="AIP63" s="145"/>
      <c r="AIQ63" s="145"/>
      <c r="AIR63" s="145"/>
      <c r="AIS63" s="145"/>
      <c r="AIT63" s="145"/>
      <c r="AIU63" s="145"/>
      <c r="AIV63" s="145"/>
      <c r="AIW63" s="145"/>
      <c r="AIX63" s="145"/>
      <c r="AIY63" s="145"/>
      <c r="AIZ63" s="145"/>
      <c r="AJA63" s="145"/>
      <c r="AJB63" s="145"/>
      <c r="AJC63" s="145"/>
      <c r="AJD63" s="145"/>
      <c r="AJE63" s="145"/>
      <c r="AJF63" s="145"/>
      <c r="AJG63" s="145"/>
      <c r="AJH63" s="145"/>
      <c r="AJI63" s="145"/>
      <c r="AJJ63" s="145"/>
      <c r="AJK63" s="145"/>
      <c r="AJL63" s="145"/>
      <c r="AJM63" s="145"/>
      <c r="AJN63" s="145"/>
      <c r="AJO63" s="145"/>
      <c r="AJP63" s="145"/>
      <c r="AJQ63" s="145"/>
      <c r="AJR63" s="145"/>
      <c r="AJS63" s="145"/>
      <c r="AJT63" s="145"/>
      <c r="AJU63" s="145"/>
      <c r="AJV63" s="145"/>
      <c r="AJW63" s="145"/>
      <c r="AJX63" s="145"/>
      <c r="AJY63" s="145"/>
      <c r="AJZ63" s="145"/>
      <c r="AKA63" s="145"/>
      <c r="AKB63" s="145"/>
      <c r="AKC63" s="145"/>
      <c r="AKD63" s="145"/>
      <c r="AKE63" s="145"/>
      <c r="AKF63" s="145"/>
      <c r="AKG63" s="145"/>
      <c r="AKH63" s="145"/>
      <c r="AKI63" s="145"/>
      <c r="AKJ63" s="145"/>
      <c r="AKK63" s="145"/>
      <c r="AKL63" s="145"/>
      <c r="AKM63" s="145"/>
      <c r="AKN63" s="145"/>
      <c r="AKO63" s="145"/>
      <c r="AKP63" s="145"/>
      <c r="AKQ63" s="145"/>
      <c r="AKR63" s="145"/>
      <c r="AKS63" s="145"/>
      <c r="AKT63" s="145"/>
      <c r="AKU63" s="145"/>
      <c r="AKV63" s="145"/>
      <c r="AKW63" s="145"/>
      <c r="AKX63" s="145"/>
      <c r="AKY63" s="145"/>
      <c r="AKZ63" s="145"/>
      <c r="ALA63" s="145"/>
      <c r="ALB63" s="145"/>
      <c r="ALC63" s="145"/>
      <c r="ALD63" s="145"/>
      <c r="ALE63" s="145"/>
      <c r="ALF63" s="145"/>
      <c r="ALG63" s="145"/>
      <c r="ALH63" s="145"/>
      <c r="ALI63" s="145"/>
      <c r="ALJ63" s="145"/>
      <c r="ALK63" s="145"/>
      <c r="ALL63" s="145"/>
      <c r="ALM63" s="145"/>
      <c r="ALN63" s="145"/>
      <c r="ALO63" s="145"/>
      <c r="ALP63" s="145"/>
      <c r="ALQ63" s="145"/>
      <c r="ALR63" s="145"/>
      <c r="ALS63" s="145"/>
      <c r="ALT63" s="145"/>
      <c r="ALU63" s="145"/>
      <c r="ALV63" s="145"/>
      <c r="ALW63" s="145"/>
      <c r="ALX63" s="145"/>
      <c r="ALY63" s="145"/>
      <c r="ALZ63" s="145"/>
    </row>
    <row r="64" spans="1:1014" ht="13.95" customHeight="1" x14ac:dyDescent="0.3">
      <c r="A64" s="151"/>
      <c r="B64" s="151"/>
      <c r="C64" s="134" t="s">
        <v>44</v>
      </c>
      <c r="D64" s="266" t="s">
        <v>58</v>
      </c>
      <c r="E64" s="266"/>
      <c r="F64" s="266"/>
      <c r="G64" s="266"/>
      <c r="H64" s="170"/>
      <c r="I64" s="152"/>
      <c r="J64" s="145"/>
      <c r="K64" s="315" t="s">
        <v>136</v>
      </c>
      <c r="L64" s="315"/>
      <c r="M64" s="315"/>
      <c r="N64" s="315"/>
      <c r="O64" s="315"/>
      <c r="P64" s="315"/>
      <c r="Q64" s="315"/>
      <c r="R64" s="315"/>
      <c r="S64" s="315"/>
      <c r="T64" s="315"/>
      <c r="U64" s="145"/>
      <c r="V64" s="145"/>
      <c r="W64" s="145"/>
      <c r="X64" s="145"/>
      <c r="Y64" s="145"/>
      <c r="Z64" s="145"/>
      <c r="AA64" s="145"/>
      <c r="AB64" s="145"/>
      <c r="AC64" s="145"/>
      <c r="AD64" s="145"/>
      <c r="AE64" s="145"/>
      <c r="AF64" s="145"/>
      <c r="AG64" s="145"/>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c r="BI64" s="145"/>
      <c r="BJ64" s="145"/>
      <c r="BK64" s="145"/>
      <c r="BL64" s="145"/>
      <c r="BM64" s="145"/>
      <c r="BN64" s="145"/>
      <c r="BO64" s="145"/>
      <c r="BP64" s="145"/>
      <c r="BQ64" s="145"/>
      <c r="BR64" s="145"/>
      <c r="BS64" s="145"/>
      <c r="BT64" s="145"/>
      <c r="BU64" s="145"/>
      <c r="BV64" s="145"/>
      <c r="BW64" s="145"/>
      <c r="BX64" s="145"/>
      <c r="BY64" s="145"/>
      <c r="BZ64" s="145"/>
      <c r="CA64" s="145"/>
      <c r="CB64" s="145"/>
      <c r="CC64" s="145"/>
      <c r="CD64" s="145"/>
      <c r="CE64" s="145"/>
      <c r="CF64" s="145"/>
      <c r="CG64" s="145"/>
      <c r="CH64" s="145"/>
      <c r="CI64" s="145"/>
      <c r="CJ64" s="145"/>
      <c r="CK64" s="145"/>
      <c r="CL64" s="145"/>
      <c r="CM64" s="145"/>
      <c r="CN64" s="145"/>
      <c r="CO64" s="145"/>
      <c r="CP64" s="145"/>
      <c r="CQ64" s="145"/>
      <c r="CR64" s="145"/>
      <c r="CS64" s="145"/>
      <c r="CT64" s="145"/>
      <c r="CU64" s="145"/>
      <c r="CV64" s="145"/>
      <c r="CW64" s="145"/>
      <c r="CX64" s="145"/>
      <c r="CY64" s="145"/>
      <c r="CZ64" s="145"/>
      <c r="DA64" s="145"/>
      <c r="DB64" s="145"/>
      <c r="DC64" s="145"/>
      <c r="DD64" s="145"/>
      <c r="DE64" s="145"/>
      <c r="DF64" s="145"/>
      <c r="DG64" s="145"/>
      <c r="DH64" s="145"/>
      <c r="DI64" s="145"/>
      <c r="DJ64" s="145"/>
      <c r="DK64" s="145"/>
      <c r="DL64" s="145"/>
      <c r="DM64" s="145"/>
      <c r="DN64" s="145"/>
      <c r="DO64" s="145"/>
      <c r="DP64" s="145"/>
      <c r="DQ64" s="145"/>
      <c r="DR64" s="145"/>
      <c r="DS64" s="145"/>
      <c r="DT64" s="145"/>
      <c r="DU64" s="145"/>
      <c r="DV64" s="145"/>
      <c r="DW64" s="145"/>
      <c r="DX64" s="145"/>
      <c r="DY64" s="145"/>
      <c r="DZ64" s="145"/>
      <c r="EA64" s="145"/>
      <c r="EB64" s="145"/>
      <c r="EC64" s="145"/>
      <c r="ED64" s="145"/>
      <c r="EE64" s="145"/>
      <c r="EF64" s="145"/>
      <c r="EG64" s="145"/>
      <c r="EH64" s="145"/>
      <c r="EI64" s="145"/>
      <c r="EJ64" s="145"/>
      <c r="EK64" s="145"/>
      <c r="EL64" s="145"/>
      <c r="EM64" s="145"/>
      <c r="EN64" s="145"/>
      <c r="EO64" s="145"/>
      <c r="EP64" s="145"/>
      <c r="EQ64" s="145"/>
      <c r="ER64" s="145"/>
      <c r="ES64" s="145"/>
      <c r="ET64" s="145"/>
      <c r="EU64" s="145"/>
      <c r="EV64" s="145"/>
      <c r="EW64" s="145"/>
      <c r="EX64" s="145"/>
      <c r="EY64" s="145"/>
      <c r="EZ64" s="145"/>
      <c r="FA64" s="145"/>
      <c r="FB64" s="145"/>
      <c r="FC64" s="145"/>
      <c r="FD64" s="145"/>
      <c r="FE64" s="145"/>
      <c r="FF64" s="145"/>
      <c r="FG64" s="145"/>
      <c r="FH64" s="145"/>
      <c r="FI64" s="145"/>
      <c r="FJ64" s="145"/>
      <c r="FK64" s="145"/>
      <c r="FL64" s="145"/>
      <c r="FM64" s="145"/>
      <c r="FN64" s="145"/>
      <c r="FO64" s="145"/>
      <c r="FP64" s="145"/>
      <c r="FQ64" s="145"/>
      <c r="FR64" s="145"/>
      <c r="FS64" s="145"/>
      <c r="FT64" s="145"/>
      <c r="FU64" s="145"/>
      <c r="FV64" s="145"/>
      <c r="FW64" s="145"/>
      <c r="FX64" s="145"/>
      <c r="FY64" s="145"/>
      <c r="FZ64" s="145"/>
      <c r="GA64" s="145"/>
      <c r="GB64" s="145"/>
      <c r="GC64" s="145"/>
      <c r="GD64" s="145"/>
      <c r="GE64" s="145"/>
      <c r="GF64" s="145"/>
      <c r="GG64" s="145"/>
      <c r="GH64" s="145"/>
      <c r="GI64" s="145"/>
      <c r="GJ64" s="145"/>
      <c r="GK64" s="145"/>
      <c r="GL64" s="145"/>
      <c r="GM64" s="145"/>
      <c r="GN64" s="145"/>
      <c r="GO64" s="145"/>
      <c r="GP64" s="145"/>
      <c r="GQ64" s="145"/>
      <c r="GR64" s="145"/>
      <c r="GS64" s="145"/>
      <c r="GT64" s="145"/>
      <c r="GU64" s="145"/>
      <c r="GV64" s="145"/>
      <c r="GW64" s="145"/>
      <c r="GX64" s="145"/>
      <c r="GY64" s="145"/>
      <c r="GZ64" s="145"/>
      <c r="HA64" s="145"/>
      <c r="HB64" s="145"/>
      <c r="HC64" s="145"/>
      <c r="HD64" s="145"/>
      <c r="HE64" s="145"/>
      <c r="HF64" s="145"/>
      <c r="HG64" s="145"/>
      <c r="HH64" s="145"/>
      <c r="HI64" s="145"/>
      <c r="HJ64" s="145"/>
      <c r="HK64" s="145"/>
      <c r="HL64" s="145"/>
      <c r="HM64" s="145"/>
      <c r="HN64" s="145"/>
      <c r="HO64" s="145"/>
      <c r="HP64" s="145"/>
      <c r="HQ64" s="145"/>
      <c r="HR64" s="145"/>
      <c r="HS64" s="145"/>
      <c r="HT64" s="145"/>
      <c r="HU64" s="145"/>
      <c r="HV64" s="145"/>
      <c r="HW64" s="145"/>
      <c r="HX64" s="145"/>
      <c r="HY64" s="145"/>
      <c r="HZ64" s="145"/>
      <c r="IA64" s="145"/>
      <c r="IB64" s="145"/>
      <c r="IC64" s="145"/>
      <c r="ID64" s="145"/>
      <c r="IE64" s="145"/>
      <c r="IF64" s="145"/>
      <c r="IG64" s="145"/>
      <c r="IH64" s="145"/>
      <c r="II64" s="145"/>
      <c r="IJ64" s="145"/>
      <c r="IK64" s="145"/>
      <c r="IL64" s="145"/>
      <c r="IM64" s="145"/>
      <c r="IN64" s="145"/>
      <c r="IO64" s="145"/>
      <c r="IP64" s="145"/>
      <c r="IQ64" s="145"/>
      <c r="IR64" s="145"/>
      <c r="IS64" s="145"/>
      <c r="IT64" s="145"/>
      <c r="IU64" s="145"/>
      <c r="IV64" s="145"/>
      <c r="IW64" s="145"/>
      <c r="IX64" s="145"/>
      <c r="IY64" s="145"/>
      <c r="IZ64" s="145"/>
      <c r="JA64" s="145"/>
      <c r="JB64" s="145"/>
      <c r="JC64" s="145"/>
      <c r="JD64" s="145"/>
      <c r="JE64" s="145"/>
      <c r="JF64" s="145"/>
      <c r="JG64" s="145"/>
      <c r="JH64" s="145"/>
      <c r="JI64" s="145"/>
      <c r="JJ64" s="145"/>
      <c r="JK64" s="145"/>
      <c r="JL64" s="145"/>
      <c r="JM64" s="145"/>
      <c r="JN64" s="145"/>
      <c r="JO64" s="145"/>
      <c r="JP64" s="145"/>
      <c r="JQ64" s="145"/>
      <c r="JR64" s="145"/>
      <c r="JS64" s="145"/>
      <c r="JT64" s="145"/>
      <c r="JU64" s="145"/>
      <c r="JV64" s="145"/>
      <c r="JW64" s="145"/>
      <c r="JX64" s="145"/>
      <c r="JY64" s="145"/>
      <c r="JZ64" s="145"/>
      <c r="KA64" s="145"/>
      <c r="KB64" s="145"/>
      <c r="KC64" s="145"/>
      <c r="KD64" s="145"/>
      <c r="KE64" s="145"/>
      <c r="KF64" s="145"/>
      <c r="KG64" s="145"/>
      <c r="KH64" s="145"/>
      <c r="KI64" s="145"/>
      <c r="KJ64" s="145"/>
      <c r="KK64" s="145"/>
      <c r="KL64" s="145"/>
      <c r="KM64" s="145"/>
      <c r="KN64" s="145"/>
      <c r="KO64" s="145"/>
      <c r="KP64" s="145"/>
      <c r="KQ64" s="145"/>
      <c r="KR64" s="145"/>
      <c r="KS64" s="145"/>
      <c r="KT64" s="145"/>
      <c r="KU64" s="145"/>
      <c r="KV64" s="145"/>
      <c r="KW64" s="145"/>
      <c r="KX64" s="145"/>
      <c r="KY64" s="145"/>
      <c r="KZ64" s="145"/>
      <c r="LA64" s="145"/>
      <c r="LB64" s="145"/>
      <c r="LC64" s="145"/>
      <c r="LD64" s="145"/>
      <c r="LE64" s="145"/>
      <c r="LF64" s="145"/>
      <c r="LG64" s="145"/>
      <c r="LH64" s="145"/>
      <c r="LI64" s="145"/>
      <c r="LJ64" s="145"/>
      <c r="LK64" s="145"/>
      <c r="LL64" s="145"/>
      <c r="LM64" s="145"/>
      <c r="LN64" s="145"/>
      <c r="LO64" s="145"/>
      <c r="LP64" s="145"/>
      <c r="LQ64" s="145"/>
      <c r="LR64" s="145"/>
      <c r="LS64" s="145"/>
      <c r="LT64" s="145"/>
      <c r="LU64" s="145"/>
      <c r="LV64" s="145"/>
      <c r="LW64" s="145"/>
      <c r="LX64" s="145"/>
      <c r="LY64" s="145"/>
      <c r="LZ64" s="145"/>
      <c r="MA64" s="145"/>
      <c r="MB64" s="145"/>
      <c r="MC64" s="145"/>
      <c r="MD64" s="145"/>
      <c r="ME64" s="145"/>
      <c r="MF64" s="145"/>
      <c r="MG64" s="145"/>
      <c r="MH64" s="145"/>
      <c r="MI64" s="145"/>
      <c r="MJ64" s="145"/>
      <c r="MK64" s="145"/>
      <c r="ML64" s="145"/>
      <c r="MM64" s="145"/>
      <c r="MN64" s="145"/>
      <c r="MO64" s="145"/>
      <c r="MP64" s="145"/>
      <c r="MQ64" s="145"/>
      <c r="MR64" s="145"/>
      <c r="MS64" s="145"/>
      <c r="MT64" s="145"/>
      <c r="MU64" s="145"/>
      <c r="MV64" s="145"/>
      <c r="MW64" s="145"/>
      <c r="MX64" s="145"/>
      <c r="MY64" s="145"/>
      <c r="MZ64" s="145"/>
      <c r="NA64" s="145"/>
      <c r="NB64" s="145"/>
      <c r="NC64" s="145"/>
      <c r="ND64" s="145"/>
      <c r="NE64" s="145"/>
      <c r="NF64" s="145"/>
      <c r="NG64" s="145"/>
      <c r="NH64" s="145"/>
      <c r="NI64" s="145"/>
      <c r="NJ64" s="145"/>
      <c r="NK64" s="145"/>
      <c r="NL64" s="145"/>
      <c r="NM64" s="145"/>
      <c r="NN64" s="145"/>
      <c r="NO64" s="145"/>
      <c r="NP64" s="145"/>
      <c r="NQ64" s="145"/>
      <c r="NR64" s="145"/>
      <c r="NS64" s="145"/>
      <c r="NT64" s="145"/>
      <c r="NU64" s="145"/>
      <c r="NV64" s="145"/>
      <c r="NW64" s="145"/>
      <c r="NX64" s="145"/>
      <c r="NY64" s="145"/>
      <c r="NZ64" s="145"/>
      <c r="OA64" s="145"/>
      <c r="OB64" s="145"/>
      <c r="OC64" s="145"/>
      <c r="OD64" s="145"/>
      <c r="OE64" s="145"/>
      <c r="OF64" s="145"/>
      <c r="OG64" s="145"/>
      <c r="OH64" s="145"/>
      <c r="OI64" s="145"/>
      <c r="OJ64" s="145"/>
      <c r="OK64" s="145"/>
      <c r="OL64" s="145"/>
      <c r="OM64" s="145"/>
      <c r="ON64" s="145"/>
      <c r="OO64" s="145"/>
      <c r="OP64" s="145"/>
      <c r="OQ64" s="145"/>
      <c r="OR64" s="145"/>
      <c r="OS64" s="145"/>
      <c r="OT64" s="145"/>
      <c r="OU64" s="145"/>
      <c r="OV64" s="145"/>
      <c r="OW64" s="145"/>
      <c r="OX64" s="145"/>
      <c r="OY64" s="145"/>
      <c r="OZ64" s="145"/>
      <c r="PA64" s="145"/>
      <c r="PB64" s="145"/>
      <c r="PC64" s="145"/>
      <c r="PD64" s="145"/>
      <c r="PE64" s="145"/>
      <c r="PF64" s="145"/>
      <c r="PG64" s="145"/>
      <c r="PH64" s="145"/>
      <c r="PI64" s="145"/>
      <c r="PJ64" s="145"/>
      <c r="PK64" s="145"/>
      <c r="PL64" s="145"/>
      <c r="PM64" s="145"/>
      <c r="PN64" s="145"/>
      <c r="PO64" s="145"/>
      <c r="PP64" s="145"/>
      <c r="PQ64" s="145"/>
      <c r="PR64" s="145"/>
      <c r="PS64" s="145"/>
      <c r="PT64" s="145"/>
      <c r="PU64" s="145"/>
      <c r="PV64" s="145"/>
      <c r="PW64" s="145"/>
      <c r="PX64" s="145"/>
      <c r="PY64" s="145"/>
      <c r="PZ64" s="145"/>
      <c r="QA64" s="145"/>
      <c r="QB64" s="145"/>
      <c r="QC64" s="145"/>
      <c r="QD64" s="145"/>
      <c r="QE64" s="145"/>
      <c r="QF64" s="145"/>
      <c r="QG64" s="145"/>
      <c r="QH64" s="145"/>
      <c r="QI64" s="145"/>
      <c r="QJ64" s="145"/>
      <c r="QK64" s="145"/>
      <c r="QL64" s="145"/>
      <c r="QM64" s="145"/>
      <c r="QN64" s="145"/>
      <c r="QO64" s="145"/>
      <c r="QP64" s="145"/>
      <c r="QQ64" s="145"/>
      <c r="QR64" s="145"/>
      <c r="QS64" s="145"/>
      <c r="QT64" s="145"/>
      <c r="QU64" s="145"/>
      <c r="QV64" s="145"/>
      <c r="QW64" s="145"/>
      <c r="QX64" s="145"/>
      <c r="QY64" s="145"/>
      <c r="QZ64" s="145"/>
      <c r="RA64" s="145"/>
      <c r="RB64" s="145"/>
      <c r="RC64" s="145"/>
      <c r="RD64" s="145"/>
      <c r="RE64" s="145"/>
      <c r="RF64" s="145"/>
      <c r="RG64" s="145"/>
      <c r="RH64" s="145"/>
      <c r="RI64" s="145"/>
      <c r="RJ64" s="145"/>
      <c r="RK64" s="145"/>
      <c r="RL64" s="145"/>
      <c r="RM64" s="145"/>
      <c r="RN64" s="145"/>
      <c r="RO64" s="145"/>
      <c r="RP64" s="145"/>
      <c r="RQ64" s="145"/>
      <c r="RR64" s="145"/>
      <c r="RS64" s="145"/>
      <c r="RT64" s="145"/>
      <c r="RU64" s="145"/>
      <c r="RV64" s="145"/>
      <c r="RW64" s="145"/>
      <c r="RX64" s="145"/>
      <c r="RY64" s="145"/>
      <c r="RZ64" s="145"/>
      <c r="SA64" s="145"/>
      <c r="SB64" s="145"/>
      <c r="SC64" s="145"/>
      <c r="SD64" s="145"/>
      <c r="SE64" s="145"/>
      <c r="SF64" s="145"/>
      <c r="SG64" s="145"/>
      <c r="SH64" s="145"/>
      <c r="SI64" s="145"/>
      <c r="SJ64" s="145"/>
      <c r="SK64" s="145"/>
      <c r="SL64" s="145"/>
      <c r="SM64" s="145"/>
      <c r="SN64" s="145"/>
      <c r="SO64" s="145"/>
      <c r="SP64" s="145"/>
      <c r="SQ64" s="145"/>
      <c r="SR64" s="145"/>
      <c r="SS64" s="145"/>
      <c r="ST64" s="145"/>
      <c r="SU64" s="145"/>
      <c r="SV64" s="145"/>
      <c r="SW64" s="145"/>
      <c r="SX64" s="145"/>
      <c r="SY64" s="145"/>
      <c r="SZ64" s="145"/>
      <c r="TA64" s="145"/>
      <c r="TB64" s="145"/>
      <c r="TC64" s="145"/>
      <c r="TD64" s="145"/>
      <c r="TE64" s="145"/>
      <c r="TF64" s="145"/>
      <c r="TG64" s="145"/>
      <c r="TH64" s="145"/>
      <c r="TI64" s="145"/>
      <c r="TJ64" s="145"/>
      <c r="TK64" s="145"/>
      <c r="TL64" s="145"/>
      <c r="TM64" s="145"/>
      <c r="TN64" s="145"/>
      <c r="TO64" s="145"/>
      <c r="TP64" s="145"/>
      <c r="TQ64" s="145"/>
      <c r="TR64" s="145"/>
      <c r="TS64" s="145"/>
      <c r="TT64" s="145"/>
      <c r="TU64" s="145"/>
      <c r="TV64" s="145"/>
      <c r="TW64" s="145"/>
      <c r="TX64" s="145"/>
      <c r="TY64" s="145"/>
      <c r="TZ64" s="145"/>
      <c r="UA64" s="145"/>
      <c r="UB64" s="145"/>
      <c r="UC64" s="145"/>
      <c r="UD64" s="145"/>
      <c r="UE64" s="145"/>
      <c r="UF64" s="145"/>
      <c r="UG64" s="145"/>
      <c r="UH64" s="145"/>
      <c r="UI64" s="145"/>
      <c r="UJ64" s="145"/>
      <c r="UK64" s="145"/>
      <c r="UL64" s="145"/>
      <c r="UM64" s="145"/>
      <c r="UN64" s="145"/>
      <c r="UO64" s="145"/>
      <c r="UP64" s="145"/>
      <c r="UQ64" s="145"/>
      <c r="UR64" s="145"/>
      <c r="US64" s="145"/>
      <c r="UT64" s="145"/>
      <c r="UU64" s="145"/>
      <c r="UV64" s="145"/>
      <c r="UW64" s="145"/>
      <c r="UX64" s="145"/>
      <c r="UY64" s="145"/>
      <c r="UZ64" s="145"/>
      <c r="VA64" s="145"/>
      <c r="VB64" s="145"/>
      <c r="VC64" s="145"/>
      <c r="VD64" s="145"/>
      <c r="VE64" s="145"/>
      <c r="VF64" s="145"/>
      <c r="VG64" s="145"/>
      <c r="VH64" s="145"/>
      <c r="VI64" s="145"/>
      <c r="VJ64" s="145"/>
      <c r="VK64" s="145"/>
      <c r="VL64" s="145"/>
      <c r="VM64" s="145"/>
      <c r="VN64" s="145"/>
      <c r="VO64" s="145"/>
      <c r="VP64" s="145"/>
      <c r="VQ64" s="145"/>
      <c r="VR64" s="145"/>
      <c r="VS64" s="145"/>
      <c r="VT64" s="145"/>
      <c r="VU64" s="145"/>
      <c r="VV64" s="145"/>
      <c r="VW64" s="145"/>
      <c r="VX64" s="145"/>
      <c r="VY64" s="145"/>
      <c r="VZ64" s="145"/>
      <c r="WA64" s="145"/>
      <c r="WB64" s="145"/>
      <c r="WC64" s="145"/>
      <c r="WD64" s="145"/>
      <c r="WE64" s="145"/>
      <c r="WF64" s="145"/>
      <c r="WG64" s="145"/>
      <c r="WH64" s="145"/>
      <c r="WI64" s="145"/>
      <c r="WJ64" s="145"/>
      <c r="WK64" s="145"/>
      <c r="WL64" s="145"/>
      <c r="WM64" s="145"/>
      <c r="WN64" s="145"/>
      <c r="WO64" s="145"/>
      <c r="WP64" s="145"/>
      <c r="WQ64" s="145"/>
      <c r="WR64" s="145"/>
      <c r="WS64" s="145"/>
      <c r="WT64" s="145"/>
      <c r="WU64" s="145"/>
      <c r="WV64" s="145"/>
      <c r="WW64" s="145"/>
      <c r="WX64" s="145"/>
      <c r="WY64" s="145"/>
      <c r="WZ64" s="145"/>
      <c r="XA64" s="145"/>
      <c r="XB64" s="145"/>
      <c r="XC64" s="145"/>
      <c r="XD64" s="145"/>
      <c r="XE64" s="145"/>
      <c r="XF64" s="145"/>
      <c r="XG64" s="145"/>
      <c r="XH64" s="145"/>
      <c r="XI64" s="145"/>
      <c r="XJ64" s="145"/>
      <c r="XK64" s="145"/>
      <c r="XL64" s="145"/>
      <c r="XM64" s="145"/>
      <c r="XN64" s="145"/>
      <c r="XO64" s="145"/>
      <c r="XP64" s="145"/>
      <c r="XQ64" s="145"/>
      <c r="XR64" s="145"/>
      <c r="XS64" s="145"/>
      <c r="XT64" s="145"/>
      <c r="XU64" s="145"/>
      <c r="XV64" s="145"/>
      <c r="XW64" s="145"/>
      <c r="XX64" s="145"/>
      <c r="XY64" s="145"/>
      <c r="XZ64" s="145"/>
      <c r="YA64" s="145"/>
      <c r="YB64" s="145"/>
      <c r="YC64" s="145"/>
      <c r="YD64" s="145"/>
      <c r="YE64" s="145"/>
      <c r="YF64" s="145"/>
      <c r="YG64" s="145"/>
      <c r="YH64" s="145"/>
      <c r="YI64" s="145"/>
      <c r="YJ64" s="145"/>
      <c r="YK64" s="145"/>
      <c r="YL64" s="145"/>
      <c r="YM64" s="145"/>
      <c r="YN64" s="145"/>
      <c r="YO64" s="145"/>
      <c r="YP64" s="145"/>
      <c r="YQ64" s="145"/>
      <c r="YR64" s="145"/>
      <c r="YS64" s="145"/>
      <c r="YT64" s="145"/>
      <c r="YU64" s="145"/>
      <c r="YV64" s="145"/>
      <c r="YW64" s="145"/>
      <c r="YX64" s="145"/>
      <c r="YY64" s="145"/>
      <c r="YZ64" s="145"/>
      <c r="ZA64" s="145"/>
      <c r="ZB64" s="145"/>
      <c r="ZC64" s="145"/>
      <c r="ZD64" s="145"/>
      <c r="ZE64" s="145"/>
      <c r="ZF64" s="145"/>
      <c r="ZG64" s="145"/>
      <c r="ZH64" s="145"/>
      <c r="ZI64" s="145"/>
      <c r="ZJ64" s="145"/>
      <c r="ZK64" s="145"/>
      <c r="ZL64" s="145"/>
      <c r="ZM64" s="145"/>
      <c r="ZN64" s="145"/>
      <c r="ZO64" s="145"/>
      <c r="ZP64" s="145"/>
      <c r="ZQ64" s="145"/>
      <c r="ZR64" s="145"/>
      <c r="ZS64" s="145"/>
      <c r="ZT64" s="145"/>
      <c r="ZU64" s="145"/>
      <c r="ZV64" s="145"/>
      <c r="ZW64" s="145"/>
      <c r="ZX64" s="145"/>
      <c r="ZY64" s="145"/>
      <c r="ZZ64" s="145"/>
      <c r="AAA64" s="145"/>
      <c r="AAB64" s="145"/>
      <c r="AAC64" s="145"/>
      <c r="AAD64" s="145"/>
      <c r="AAE64" s="145"/>
      <c r="AAF64" s="145"/>
      <c r="AAG64" s="145"/>
      <c r="AAH64" s="145"/>
      <c r="AAI64" s="145"/>
      <c r="AAJ64" s="145"/>
      <c r="AAK64" s="145"/>
      <c r="AAL64" s="145"/>
      <c r="AAM64" s="145"/>
      <c r="AAN64" s="145"/>
      <c r="AAO64" s="145"/>
      <c r="AAP64" s="145"/>
      <c r="AAQ64" s="145"/>
      <c r="AAR64" s="145"/>
      <c r="AAS64" s="145"/>
      <c r="AAT64" s="145"/>
      <c r="AAU64" s="145"/>
      <c r="AAV64" s="145"/>
      <c r="AAW64" s="145"/>
      <c r="AAX64" s="145"/>
      <c r="AAY64" s="145"/>
      <c r="AAZ64" s="145"/>
      <c r="ABA64" s="145"/>
      <c r="ABB64" s="145"/>
      <c r="ABC64" s="145"/>
      <c r="ABD64" s="145"/>
      <c r="ABE64" s="145"/>
      <c r="ABF64" s="145"/>
      <c r="ABG64" s="145"/>
      <c r="ABH64" s="145"/>
      <c r="ABI64" s="145"/>
      <c r="ABJ64" s="145"/>
      <c r="ABK64" s="145"/>
      <c r="ABL64" s="145"/>
      <c r="ABM64" s="145"/>
      <c r="ABN64" s="145"/>
      <c r="ABO64" s="145"/>
      <c r="ABP64" s="145"/>
      <c r="ABQ64" s="145"/>
      <c r="ABR64" s="145"/>
      <c r="ABS64" s="145"/>
      <c r="ABT64" s="145"/>
      <c r="ABU64" s="145"/>
      <c r="ABV64" s="145"/>
      <c r="ABW64" s="145"/>
      <c r="ABX64" s="145"/>
      <c r="ABY64" s="145"/>
      <c r="ABZ64" s="145"/>
      <c r="ACA64" s="145"/>
      <c r="ACB64" s="145"/>
      <c r="ACC64" s="145"/>
      <c r="ACD64" s="145"/>
      <c r="ACE64" s="145"/>
      <c r="ACF64" s="145"/>
      <c r="ACG64" s="145"/>
      <c r="ACH64" s="145"/>
      <c r="ACI64" s="145"/>
      <c r="ACJ64" s="145"/>
      <c r="ACK64" s="145"/>
      <c r="ACL64" s="145"/>
      <c r="ACM64" s="145"/>
      <c r="ACN64" s="145"/>
      <c r="ACO64" s="145"/>
      <c r="ACP64" s="145"/>
      <c r="ACQ64" s="145"/>
      <c r="ACR64" s="145"/>
      <c r="ACS64" s="145"/>
      <c r="ACT64" s="145"/>
      <c r="ACU64" s="145"/>
      <c r="ACV64" s="145"/>
      <c r="ACW64" s="145"/>
      <c r="ACX64" s="145"/>
      <c r="ACY64" s="145"/>
      <c r="ACZ64" s="145"/>
      <c r="ADA64" s="145"/>
      <c r="ADB64" s="145"/>
      <c r="ADC64" s="145"/>
      <c r="ADD64" s="145"/>
      <c r="ADE64" s="145"/>
      <c r="ADF64" s="145"/>
      <c r="ADG64" s="145"/>
      <c r="ADH64" s="145"/>
      <c r="ADI64" s="145"/>
      <c r="ADJ64" s="145"/>
      <c r="ADK64" s="145"/>
      <c r="ADL64" s="145"/>
      <c r="ADM64" s="145"/>
      <c r="ADN64" s="145"/>
      <c r="ADO64" s="145"/>
      <c r="ADP64" s="145"/>
      <c r="ADQ64" s="145"/>
      <c r="ADR64" s="145"/>
      <c r="ADS64" s="145"/>
      <c r="ADT64" s="145"/>
      <c r="ADU64" s="145"/>
      <c r="ADV64" s="145"/>
      <c r="ADW64" s="145"/>
      <c r="ADX64" s="145"/>
      <c r="ADY64" s="145"/>
      <c r="ADZ64" s="145"/>
      <c r="AEA64" s="145"/>
      <c r="AEB64" s="145"/>
      <c r="AEC64" s="145"/>
      <c r="AED64" s="145"/>
      <c r="AEE64" s="145"/>
      <c r="AEF64" s="145"/>
      <c r="AEG64" s="145"/>
      <c r="AEH64" s="145"/>
      <c r="AEI64" s="145"/>
      <c r="AEJ64" s="145"/>
      <c r="AEK64" s="145"/>
      <c r="AEL64" s="145"/>
      <c r="AEM64" s="145"/>
      <c r="AEN64" s="145"/>
      <c r="AEO64" s="145"/>
      <c r="AEP64" s="145"/>
      <c r="AEQ64" s="145"/>
      <c r="AER64" s="145"/>
      <c r="AES64" s="145"/>
      <c r="AET64" s="145"/>
      <c r="AEU64" s="145"/>
      <c r="AEV64" s="145"/>
      <c r="AEW64" s="145"/>
      <c r="AEX64" s="145"/>
      <c r="AEY64" s="145"/>
      <c r="AEZ64" s="145"/>
      <c r="AFA64" s="145"/>
      <c r="AFB64" s="145"/>
      <c r="AFC64" s="145"/>
      <c r="AFD64" s="145"/>
      <c r="AFE64" s="145"/>
      <c r="AFF64" s="145"/>
      <c r="AFG64" s="145"/>
      <c r="AFH64" s="145"/>
      <c r="AFI64" s="145"/>
      <c r="AFJ64" s="145"/>
      <c r="AFK64" s="145"/>
      <c r="AFL64" s="145"/>
      <c r="AFM64" s="145"/>
      <c r="AFN64" s="145"/>
      <c r="AFO64" s="145"/>
      <c r="AFP64" s="145"/>
      <c r="AFQ64" s="145"/>
      <c r="AFR64" s="145"/>
      <c r="AFS64" s="145"/>
      <c r="AFT64" s="145"/>
      <c r="AFU64" s="145"/>
      <c r="AFV64" s="145"/>
      <c r="AFW64" s="145"/>
      <c r="AFX64" s="145"/>
      <c r="AFY64" s="145"/>
      <c r="AFZ64" s="145"/>
      <c r="AGA64" s="145"/>
      <c r="AGB64" s="145"/>
      <c r="AGC64" s="145"/>
      <c r="AGD64" s="145"/>
      <c r="AGE64" s="145"/>
      <c r="AGF64" s="145"/>
      <c r="AGG64" s="145"/>
      <c r="AGH64" s="145"/>
      <c r="AGI64" s="145"/>
      <c r="AGJ64" s="145"/>
      <c r="AGK64" s="145"/>
      <c r="AGL64" s="145"/>
      <c r="AGM64" s="145"/>
      <c r="AGN64" s="145"/>
      <c r="AGO64" s="145"/>
      <c r="AGP64" s="145"/>
      <c r="AGQ64" s="145"/>
      <c r="AGR64" s="145"/>
      <c r="AGS64" s="145"/>
      <c r="AGT64" s="145"/>
      <c r="AGU64" s="145"/>
      <c r="AGV64" s="145"/>
      <c r="AGW64" s="145"/>
      <c r="AGX64" s="145"/>
      <c r="AGY64" s="145"/>
      <c r="AGZ64" s="145"/>
      <c r="AHA64" s="145"/>
      <c r="AHB64" s="145"/>
      <c r="AHC64" s="145"/>
      <c r="AHD64" s="145"/>
      <c r="AHE64" s="145"/>
      <c r="AHF64" s="145"/>
      <c r="AHG64" s="145"/>
      <c r="AHH64" s="145"/>
      <c r="AHI64" s="145"/>
      <c r="AHJ64" s="145"/>
      <c r="AHK64" s="145"/>
      <c r="AHL64" s="145"/>
      <c r="AHM64" s="145"/>
      <c r="AHN64" s="145"/>
      <c r="AHO64" s="145"/>
      <c r="AHP64" s="145"/>
      <c r="AHQ64" s="145"/>
      <c r="AHR64" s="145"/>
      <c r="AHS64" s="145"/>
      <c r="AHT64" s="145"/>
      <c r="AHU64" s="145"/>
      <c r="AHV64" s="145"/>
      <c r="AHW64" s="145"/>
      <c r="AHX64" s="145"/>
      <c r="AHY64" s="145"/>
      <c r="AHZ64" s="145"/>
      <c r="AIA64" s="145"/>
      <c r="AIB64" s="145"/>
      <c r="AIC64" s="145"/>
      <c r="AID64" s="145"/>
      <c r="AIE64" s="145"/>
      <c r="AIF64" s="145"/>
      <c r="AIG64" s="145"/>
      <c r="AIH64" s="145"/>
      <c r="AII64" s="145"/>
      <c r="AIJ64" s="145"/>
      <c r="AIK64" s="145"/>
      <c r="AIL64" s="145"/>
      <c r="AIM64" s="145"/>
      <c r="AIN64" s="145"/>
      <c r="AIO64" s="145"/>
      <c r="AIP64" s="145"/>
      <c r="AIQ64" s="145"/>
      <c r="AIR64" s="145"/>
      <c r="AIS64" s="145"/>
      <c r="AIT64" s="145"/>
      <c r="AIU64" s="145"/>
      <c r="AIV64" s="145"/>
      <c r="AIW64" s="145"/>
      <c r="AIX64" s="145"/>
      <c r="AIY64" s="145"/>
      <c r="AIZ64" s="145"/>
      <c r="AJA64" s="145"/>
      <c r="AJB64" s="145"/>
      <c r="AJC64" s="145"/>
      <c r="AJD64" s="145"/>
      <c r="AJE64" s="145"/>
      <c r="AJF64" s="145"/>
      <c r="AJG64" s="145"/>
      <c r="AJH64" s="145"/>
      <c r="AJI64" s="145"/>
      <c r="AJJ64" s="145"/>
      <c r="AJK64" s="145"/>
      <c r="AJL64" s="145"/>
      <c r="AJM64" s="145"/>
      <c r="AJN64" s="145"/>
      <c r="AJO64" s="145"/>
      <c r="AJP64" s="145"/>
      <c r="AJQ64" s="145"/>
      <c r="AJR64" s="145"/>
      <c r="AJS64" s="145"/>
      <c r="AJT64" s="145"/>
      <c r="AJU64" s="145"/>
      <c r="AJV64" s="145"/>
      <c r="AJW64" s="145"/>
      <c r="AJX64" s="145"/>
      <c r="AJY64" s="145"/>
      <c r="AJZ64" s="145"/>
      <c r="AKA64" s="145"/>
      <c r="AKB64" s="145"/>
      <c r="AKC64" s="145"/>
      <c r="AKD64" s="145"/>
      <c r="AKE64" s="145"/>
      <c r="AKF64" s="145"/>
      <c r="AKG64" s="145"/>
      <c r="AKH64" s="145"/>
      <c r="AKI64" s="145"/>
      <c r="AKJ64" s="145"/>
      <c r="AKK64" s="145"/>
      <c r="AKL64" s="145"/>
      <c r="AKM64" s="145"/>
      <c r="AKN64" s="145"/>
      <c r="AKO64" s="145"/>
      <c r="AKP64" s="145"/>
      <c r="AKQ64" s="145"/>
      <c r="AKR64" s="145"/>
      <c r="AKS64" s="145"/>
      <c r="AKT64" s="145"/>
      <c r="AKU64" s="145"/>
      <c r="AKV64" s="145"/>
      <c r="AKW64" s="145"/>
      <c r="AKX64" s="145"/>
      <c r="AKY64" s="145"/>
      <c r="AKZ64" s="145"/>
      <c r="ALA64" s="145"/>
      <c r="ALB64" s="145"/>
      <c r="ALC64" s="145"/>
      <c r="ALD64" s="145"/>
      <c r="ALE64" s="145"/>
      <c r="ALF64" s="145"/>
      <c r="ALG64" s="145"/>
      <c r="ALH64" s="145"/>
      <c r="ALI64" s="145"/>
      <c r="ALJ64" s="145"/>
      <c r="ALK64" s="145"/>
      <c r="ALL64" s="145"/>
      <c r="ALM64" s="145"/>
      <c r="ALN64" s="145"/>
      <c r="ALO64" s="145"/>
      <c r="ALP64" s="145"/>
      <c r="ALQ64" s="145"/>
      <c r="ALR64" s="145"/>
      <c r="ALS64" s="145"/>
      <c r="ALT64" s="145"/>
      <c r="ALU64" s="145"/>
      <c r="ALV64" s="145"/>
      <c r="ALW64" s="145"/>
      <c r="ALX64" s="145"/>
      <c r="ALY64" s="145"/>
      <c r="ALZ64" s="145"/>
    </row>
    <row r="65" spans="1:1014" ht="13.95" customHeight="1" x14ac:dyDescent="0.3">
      <c r="A65" s="151"/>
      <c r="B65" s="151"/>
      <c r="C65" s="267" t="s">
        <v>28</v>
      </c>
      <c r="D65" s="267"/>
      <c r="E65" s="267"/>
      <c r="F65" s="267"/>
      <c r="G65" s="267"/>
      <c r="H65" s="171">
        <f>SUM(H58:H64)</f>
        <v>0</v>
      </c>
      <c r="I65" s="152"/>
      <c r="J65" s="145"/>
      <c r="K65" s="145"/>
      <c r="L65" s="145"/>
      <c r="M65" s="145"/>
      <c r="N65" s="145"/>
      <c r="O65" s="145"/>
      <c r="P65" s="145"/>
      <c r="Q65" s="145"/>
      <c r="R65" s="145"/>
      <c r="S65" s="145"/>
      <c r="T65" s="145"/>
      <c r="U65" s="145"/>
      <c r="V65" s="145"/>
      <c r="W65" s="145"/>
      <c r="X65" s="145"/>
      <c r="Y65" s="145"/>
      <c r="Z65" s="145"/>
      <c r="AA65" s="145"/>
      <c r="AB65" s="145"/>
      <c r="AC65" s="145"/>
      <c r="AD65" s="145"/>
      <c r="AE65" s="145"/>
      <c r="AF65" s="145"/>
      <c r="AG65" s="145"/>
      <c r="AH65" s="145"/>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c r="BI65" s="145"/>
      <c r="BJ65" s="145"/>
      <c r="BK65" s="145"/>
      <c r="BL65" s="145"/>
      <c r="BM65" s="145"/>
      <c r="BN65" s="145"/>
      <c r="BO65" s="145"/>
      <c r="BP65" s="145"/>
      <c r="BQ65" s="145"/>
      <c r="BR65" s="145"/>
      <c r="BS65" s="145"/>
      <c r="BT65" s="145"/>
      <c r="BU65" s="145"/>
      <c r="BV65" s="145"/>
      <c r="BW65" s="145"/>
      <c r="BX65" s="145"/>
      <c r="BY65" s="145"/>
      <c r="BZ65" s="145"/>
      <c r="CA65" s="145"/>
      <c r="CB65" s="145"/>
      <c r="CC65" s="145"/>
      <c r="CD65" s="145"/>
      <c r="CE65" s="145"/>
      <c r="CF65" s="145"/>
      <c r="CG65" s="145"/>
      <c r="CH65" s="145"/>
      <c r="CI65" s="145"/>
      <c r="CJ65" s="145"/>
      <c r="CK65" s="145"/>
      <c r="CL65" s="145"/>
      <c r="CM65" s="145"/>
      <c r="CN65" s="145"/>
      <c r="CO65" s="145"/>
      <c r="CP65" s="145"/>
      <c r="CQ65" s="145"/>
      <c r="CR65" s="145"/>
      <c r="CS65" s="145"/>
      <c r="CT65" s="145"/>
      <c r="CU65" s="145"/>
      <c r="CV65" s="145"/>
      <c r="CW65" s="145"/>
      <c r="CX65" s="145"/>
      <c r="CY65" s="145"/>
      <c r="CZ65" s="145"/>
      <c r="DA65" s="145"/>
      <c r="DB65" s="145"/>
      <c r="DC65" s="145"/>
      <c r="DD65" s="145"/>
      <c r="DE65" s="145"/>
      <c r="DF65" s="145"/>
      <c r="DG65" s="145"/>
      <c r="DH65" s="145"/>
      <c r="DI65" s="145"/>
      <c r="DJ65" s="145"/>
      <c r="DK65" s="145"/>
      <c r="DL65" s="145"/>
      <c r="DM65" s="145"/>
      <c r="DN65" s="145"/>
      <c r="DO65" s="145"/>
      <c r="DP65" s="145"/>
      <c r="DQ65" s="145"/>
      <c r="DR65" s="145"/>
      <c r="DS65" s="145"/>
      <c r="DT65" s="145"/>
      <c r="DU65" s="145"/>
      <c r="DV65" s="145"/>
      <c r="DW65" s="145"/>
      <c r="DX65" s="145"/>
      <c r="DY65" s="145"/>
      <c r="DZ65" s="145"/>
      <c r="EA65" s="145"/>
      <c r="EB65" s="145"/>
      <c r="EC65" s="145"/>
      <c r="ED65" s="145"/>
      <c r="EE65" s="145"/>
      <c r="EF65" s="145"/>
      <c r="EG65" s="145"/>
      <c r="EH65" s="145"/>
      <c r="EI65" s="145"/>
      <c r="EJ65" s="145"/>
      <c r="EK65" s="145"/>
      <c r="EL65" s="145"/>
      <c r="EM65" s="145"/>
      <c r="EN65" s="145"/>
      <c r="EO65" s="145"/>
      <c r="EP65" s="145"/>
      <c r="EQ65" s="145"/>
      <c r="ER65" s="145"/>
      <c r="ES65" s="145"/>
      <c r="ET65" s="145"/>
      <c r="EU65" s="145"/>
      <c r="EV65" s="145"/>
      <c r="EW65" s="145"/>
      <c r="EX65" s="145"/>
      <c r="EY65" s="145"/>
      <c r="EZ65" s="145"/>
      <c r="FA65" s="145"/>
      <c r="FB65" s="145"/>
      <c r="FC65" s="145"/>
      <c r="FD65" s="145"/>
      <c r="FE65" s="145"/>
      <c r="FF65" s="145"/>
      <c r="FG65" s="145"/>
      <c r="FH65" s="145"/>
      <c r="FI65" s="145"/>
      <c r="FJ65" s="145"/>
      <c r="FK65" s="145"/>
      <c r="FL65" s="145"/>
      <c r="FM65" s="145"/>
      <c r="FN65" s="145"/>
      <c r="FO65" s="145"/>
      <c r="FP65" s="145"/>
      <c r="FQ65" s="145"/>
      <c r="FR65" s="145"/>
      <c r="FS65" s="145"/>
      <c r="FT65" s="145"/>
      <c r="FU65" s="145"/>
      <c r="FV65" s="145"/>
      <c r="FW65" s="145"/>
      <c r="FX65" s="145"/>
      <c r="FY65" s="145"/>
      <c r="FZ65" s="145"/>
      <c r="GA65" s="145"/>
      <c r="GB65" s="145"/>
      <c r="GC65" s="145"/>
      <c r="GD65" s="145"/>
      <c r="GE65" s="145"/>
      <c r="GF65" s="145"/>
      <c r="GG65" s="145"/>
      <c r="GH65" s="145"/>
      <c r="GI65" s="145"/>
      <c r="GJ65" s="145"/>
      <c r="GK65" s="145"/>
      <c r="GL65" s="145"/>
      <c r="GM65" s="145"/>
      <c r="GN65" s="145"/>
      <c r="GO65" s="145"/>
      <c r="GP65" s="145"/>
      <c r="GQ65" s="145"/>
      <c r="GR65" s="145"/>
      <c r="GS65" s="145"/>
      <c r="GT65" s="145"/>
      <c r="GU65" s="145"/>
      <c r="GV65" s="145"/>
      <c r="GW65" s="145"/>
      <c r="GX65" s="145"/>
      <c r="GY65" s="145"/>
      <c r="GZ65" s="145"/>
      <c r="HA65" s="145"/>
      <c r="HB65" s="145"/>
      <c r="HC65" s="145"/>
      <c r="HD65" s="145"/>
      <c r="HE65" s="145"/>
      <c r="HF65" s="145"/>
      <c r="HG65" s="145"/>
      <c r="HH65" s="145"/>
      <c r="HI65" s="145"/>
      <c r="HJ65" s="145"/>
      <c r="HK65" s="145"/>
      <c r="HL65" s="145"/>
      <c r="HM65" s="145"/>
      <c r="HN65" s="145"/>
      <c r="HO65" s="145"/>
      <c r="HP65" s="145"/>
      <c r="HQ65" s="145"/>
      <c r="HR65" s="145"/>
      <c r="HS65" s="145"/>
      <c r="HT65" s="145"/>
      <c r="HU65" s="145"/>
      <c r="HV65" s="145"/>
      <c r="HW65" s="145"/>
      <c r="HX65" s="145"/>
      <c r="HY65" s="145"/>
      <c r="HZ65" s="145"/>
      <c r="IA65" s="145"/>
      <c r="IB65" s="145"/>
      <c r="IC65" s="145"/>
      <c r="ID65" s="145"/>
      <c r="IE65" s="145"/>
      <c r="IF65" s="145"/>
      <c r="IG65" s="145"/>
      <c r="IH65" s="145"/>
      <c r="II65" s="145"/>
      <c r="IJ65" s="145"/>
      <c r="IK65" s="145"/>
      <c r="IL65" s="145"/>
      <c r="IM65" s="145"/>
      <c r="IN65" s="145"/>
      <c r="IO65" s="145"/>
      <c r="IP65" s="145"/>
      <c r="IQ65" s="145"/>
      <c r="IR65" s="145"/>
      <c r="IS65" s="145"/>
      <c r="IT65" s="145"/>
      <c r="IU65" s="145"/>
      <c r="IV65" s="145"/>
      <c r="IW65" s="145"/>
      <c r="IX65" s="145"/>
      <c r="IY65" s="145"/>
      <c r="IZ65" s="145"/>
      <c r="JA65" s="145"/>
      <c r="JB65" s="145"/>
      <c r="JC65" s="145"/>
      <c r="JD65" s="145"/>
      <c r="JE65" s="145"/>
      <c r="JF65" s="145"/>
      <c r="JG65" s="145"/>
      <c r="JH65" s="145"/>
      <c r="JI65" s="145"/>
      <c r="JJ65" s="145"/>
      <c r="JK65" s="145"/>
      <c r="JL65" s="145"/>
      <c r="JM65" s="145"/>
      <c r="JN65" s="145"/>
      <c r="JO65" s="145"/>
      <c r="JP65" s="145"/>
      <c r="JQ65" s="145"/>
      <c r="JR65" s="145"/>
      <c r="JS65" s="145"/>
      <c r="JT65" s="145"/>
      <c r="JU65" s="145"/>
      <c r="JV65" s="145"/>
      <c r="JW65" s="145"/>
      <c r="JX65" s="145"/>
      <c r="JY65" s="145"/>
      <c r="JZ65" s="145"/>
      <c r="KA65" s="145"/>
      <c r="KB65" s="145"/>
      <c r="KC65" s="145"/>
      <c r="KD65" s="145"/>
      <c r="KE65" s="145"/>
      <c r="KF65" s="145"/>
      <c r="KG65" s="145"/>
      <c r="KH65" s="145"/>
      <c r="KI65" s="145"/>
      <c r="KJ65" s="145"/>
      <c r="KK65" s="145"/>
      <c r="KL65" s="145"/>
      <c r="KM65" s="145"/>
      <c r="KN65" s="145"/>
      <c r="KO65" s="145"/>
      <c r="KP65" s="145"/>
      <c r="KQ65" s="145"/>
      <c r="KR65" s="145"/>
      <c r="KS65" s="145"/>
      <c r="KT65" s="145"/>
      <c r="KU65" s="145"/>
      <c r="KV65" s="145"/>
      <c r="KW65" s="145"/>
      <c r="KX65" s="145"/>
      <c r="KY65" s="145"/>
      <c r="KZ65" s="145"/>
      <c r="LA65" s="145"/>
      <c r="LB65" s="145"/>
      <c r="LC65" s="145"/>
      <c r="LD65" s="145"/>
      <c r="LE65" s="145"/>
      <c r="LF65" s="145"/>
      <c r="LG65" s="145"/>
      <c r="LH65" s="145"/>
      <c r="LI65" s="145"/>
      <c r="LJ65" s="145"/>
      <c r="LK65" s="145"/>
      <c r="LL65" s="145"/>
      <c r="LM65" s="145"/>
      <c r="LN65" s="145"/>
      <c r="LO65" s="145"/>
      <c r="LP65" s="145"/>
      <c r="LQ65" s="145"/>
      <c r="LR65" s="145"/>
      <c r="LS65" s="145"/>
      <c r="LT65" s="145"/>
      <c r="LU65" s="145"/>
      <c r="LV65" s="145"/>
      <c r="LW65" s="145"/>
      <c r="LX65" s="145"/>
      <c r="LY65" s="145"/>
      <c r="LZ65" s="145"/>
      <c r="MA65" s="145"/>
      <c r="MB65" s="145"/>
      <c r="MC65" s="145"/>
      <c r="MD65" s="145"/>
      <c r="ME65" s="145"/>
      <c r="MF65" s="145"/>
      <c r="MG65" s="145"/>
      <c r="MH65" s="145"/>
      <c r="MI65" s="145"/>
      <c r="MJ65" s="145"/>
      <c r="MK65" s="145"/>
      <c r="ML65" s="145"/>
      <c r="MM65" s="145"/>
      <c r="MN65" s="145"/>
      <c r="MO65" s="145"/>
      <c r="MP65" s="145"/>
      <c r="MQ65" s="145"/>
      <c r="MR65" s="145"/>
      <c r="MS65" s="145"/>
      <c r="MT65" s="145"/>
      <c r="MU65" s="145"/>
      <c r="MV65" s="145"/>
      <c r="MW65" s="145"/>
      <c r="MX65" s="145"/>
      <c r="MY65" s="145"/>
      <c r="MZ65" s="145"/>
      <c r="NA65" s="145"/>
      <c r="NB65" s="145"/>
      <c r="NC65" s="145"/>
      <c r="ND65" s="145"/>
      <c r="NE65" s="145"/>
      <c r="NF65" s="145"/>
      <c r="NG65" s="145"/>
      <c r="NH65" s="145"/>
      <c r="NI65" s="145"/>
      <c r="NJ65" s="145"/>
      <c r="NK65" s="145"/>
      <c r="NL65" s="145"/>
      <c r="NM65" s="145"/>
      <c r="NN65" s="145"/>
      <c r="NO65" s="145"/>
      <c r="NP65" s="145"/>
      <c r="NQ65" s="145"/>
      <c r="NR65" s="145"/>
      <c r="NS65" s="145"/>
      <c r="NT65" s="145"/>
      <c r="NU65" s="145"/>
      <c r="NV65" s="145"/>
      <c r="NW65" s="145"/>
      <c r="NX65" s="145"/>
      <c r="NY65" s="145"/>
      <c r="NZ65" s="145"/>
      <c r="OA65" s="145"/>
      <c r="OB65" s="145"/>
      <c r="OC65" s="145"/>
      <c r="OD65" s="145"/>
      <c r="OE65" s="145"/>
      <c r="OF65" s="145"/>
      <c r="OG65" s="145"/>
      <c r="OH65" s="145"/>
      <c r="OI65" s="145"/>
      <c r="OJ65" s="145"/>
      <c r="OK65" s="145"/>
      <c r="OL65" s="145"/>
      <c r="OM65" s="145"/>
      <c r="ON65" s="145"/>
      <c r="OO65" s="145"/>
      <c r="OP65" s="145"/>
      <c r="OQ65" s="145"/>
      <c r="OR65" s="145"/>
      <c r="OS65" s="145"/>
      <c r="OT65" s="145"/>
      <c r="OU65" s="145"/>
      <c r="OV65" s="145"/>
      <c r="OW65" s="145"/>
      <c r="OX65" s="145"/>
      <c r="OY65" s="145"/>
      <c r="OZ65" s="145"/>
      <c r="PA65" s="145"/>
      <c r="PB65" s="145"/>
      <c r="PC65" s="145"/>
      <c r="PD65" s="145"/>
      <c r="PE65" s="145"/>
      <c r="PF65" s="145"/>
      <c r="PG65" s="145"/>
      <c r="PH65" s="145"/>
      <c r="PI65" s="145"/>
      <c r="PJ65" s="145"/>
      <c r="PK65" s="145"/>
      <c r="PL65" s="145"/>
      <c r="PM65" s="145"/>
      <c r="PN65" s="145"/>
      <c r="PO65" s="145"/>
      <c r="PP65" s="145"/>
      <c r="PQ65" s="145"/>
      <c r="PR65" s="145"/>
      <c r="PS65" s="145"/>
      <c r="PT65" s="145"/>
      <c r="PU65" s="145"/>
      <c r="PV65" s="145"/>
      <c r="PW65" s="145"/>
      <c r="PX65" s="145"/>
      <c r="PY65" s="145"/>
      <c r="PZ65" s="145"/>
      <c r="QA65" s="145"/>
      <c r="QB65" s="145"/>
      <c r="QC65" s="145"/>
      <c r="QD65" s="145"/>
      <c r="QE65" s="145"/>
      <c r="QF65" s="145"/>
      <c r="QG65" s="145"/>
      <c r="QH65" s="145"/>
      <c r="QI65" s="145"/>
      <c r="QJ65" s="145"/>
      <c r="QK65" s="145"/>
      <c r="QL65" s="145"/>
      <c r="QM65" s="145"/>
      <c r="QN65" s="145"/>
      <c r="QO65" s="145"/>
      <c r="QP65" s="145"/>
      <c r="QQ65" s="145"/>
      <c r="QR65" s="145"/>
      <c r="QS65" s="145"/>
      <c r="QT65" s="145"/>
      <c r="QU65" s="145"/>
      <c r="QV65" s="145"/>
      <c r="QW65" s="145"/>
      <c r="QX65" s="145"/>
      <c r="QY65" s="145"/>
      <c r="QZ65" s="145"/>
      <c r="RA65" s="145"/>
      <c r="RB65" s="145"/>
      <c r="RC65" s="145"/>
      <c r="RD65" s="145"/>
      <c r="RE65" s="145"/>
      <c r="RF65" s="145"/>
      <c r="RG65" s="145"/>
      <c r="RH65" s="145"/>
      <c r="RI65" s="145"/>
      <c r="RJ65" s="145"/>
      <c r="RK65" s="145"/>
      <c r="RL65" s="145"/>
      <c r="RM65" s="145"/>
      <c r="RN65" s="145"/>
      <c r="RO65" s="145"/>
      <c r="RP65" s="145"/>
      <c r="RQ65" s="145"/>
      <c r="RR65" s="145"/>
      <c r="RS65" s="145"/>
      <c r="RT65" s="145"/>
      <c r="RU65" s="145"/>
      <c r="RV65" s="145"/>
      <c r="RW65" s="145"/>
      <c r="RX65" s="145"/>
      <c r="RY65" s="145"/>
      <c r="RZ65" s="145"/>
      <c r="SA65" s="145"/>
      <c r="SB65" s="145"/>
      <c r="SC65" s="145"/>
      <c r="SD65" s="145"/>
      <c r="SE65" s="145"/>
      <c r="SF65" s="145"/>
      <c r="SG65" s="145"/>
      <c r="SH65" s="145"/>
      <c r="SI65" s="145"/>
      <c r="SJ65" s="145"/>
      <c r="SK65" s="145"/>
      <c r="SL65" s="145"/>
      <c r="SM65" s="145"/>
      <c r="SN65" s="145"/>
      <c r="SO65" s="145"/>
      <c r="SP65" s="145"/>
      <c r="SQ65" s="145"/>
      <c r="SR65" s="145"/>
      <c r="SS65" s="145"/>
      <c r="ST65" s="145"/>
      <c r="SU65" s="145"/>
      <c r="SV65" s="145"/>
      <c r="SW65" s="145"/>
      <c r="SX65" s="145"/>
      <c r="SY65" s="145"/>
      <c r="SZ65" s="145"/>
      <c r="TA65" s="145"/>
      <c r="TB65" s="145"/>
      <c r="TC65" s="145"/>
      <c r="TD65" s="145"/>
      <c r="TE65" s="145"/>
      <c r="TF65" s="145"/>
      <c r="TG65" s="145"/>
      <c r="TH65" s="145"/>
      <c r="TI65" s="145"/>
      <c r="TJ65" s="145"/>
      <c r="TK65" s="145"/>
      <c r="TL65" s="145"/>
      <c r="TM65" s="145"/>
      <c r="TN65" s="145"/>
      <c r="TO65" s="145"/>
      <c r="TP65" s="145"/>
      <c r="TQ65" s="145"/>
      <c r="TR65" s="145"/>
      <c r="TS65" s="145"/>
      <c r="TT65" s="145"/>
      <c r="TU65" s="145"/>
      <c r="TV65" s="145"/>
      <c r="TW65" s="145"/>
      <c r="TX65" s="145"/>
      <c r="TY65" s="145"/>
      <c r="TZ65" s="145"/>
      <c r="UA65" s="145"/>
      <c r="UB65" s="145"/>
      <c r="UC65" s="145"/>
      <c r="UD65" s="145"/>
      <c r="UE65" s="145"/>
      <c r="UF65" s="145"/>
      <c r="UG65" s="145"/>
      <c r="UH65" s="145"/>
      <c r="UI65" s="145"/>
      <c r="UJ65" s="145"/>
      <c r="UK65" s="145"/>
      <c r="UL65" s="145"/>
      <c r="UM65" s="145"/>
      <c r="UN65" s="145"/>
      <c r="UO65" s="145"/>
      <c r="UP65" s="145"/>
      <c r="UQ65" s="145"/>
      <c r="UR65" s="145"/>
      <c r="US65" s="145"/>
      <c r="UT65" s="145"/>
      <c r="UU65" s="145"/>
      <c r="UV65" s="145"/>
      <c r="UW65" s="145"/>
      <c r="UX65" s="145"/>
      <c r="UY65" s="145"/>
      <c r="UZ65" s="145"/>
      <c r="VA65" s="145"/>
      <c r="VB65" s="145"/>
      <c r="VC65" s="145"/>
      <c r="VD65" s="145"/>
      <c r="VE65" s="145"/>
      <c r="VF65" s="145"/>
      <c r="VG65" s="145"/>
      <c r="VH65" s="145"/>
      <c r="VI65" s="145"/>
      <c r="VJ65" s="145"/>
      <c r="VK65" s="145"/>
      <c r="VL65" s="145"/>
      <c r="VM65" s="145"/>
      <c r="VN65" s="145"/>
      <c r="VO65" s="145"/>
      <c r="VP65" s="145"/>
      <c r="VQ65" s="145"/>
      <c r="VR65" s="145"/>
      <c r="VS65" s="145"/>
      <c r="VT65" s="145"/>
      <c r="VU65" s="145"/>
      <c r="VV65" s="145"/>
      <c r="VW65" s="145"/>
      <c r="VX65" s="145"/>
      <c r="VY65" s="145"/>
      <c r="VZ65" s="145"/>
      <c r="WA65" s="145"/>
      <c r="WB65" s="145"/>
      <c r="WC65" s="145"/>
      <c r="WD65" s="145"/>
      <c r="WE65" s="145"/>
      <c r="WF65" s="145"/>
      <c r="WG65" s="145"/>
      <c r="WH65" s="145"/>
      <c r="WI65" s="145"/>
      <c r="WJ65" s="145"/>
      <c r="WK65" s="145"/>
      <c r="WL65" s="145"/>
      <c r="WM65" s="145"/>
      <c r="WN65" s="145"/>
      <c r="WO65" s="145"/>
      <c r="WP65" s="145"/>
      <c r="WQ65" s="145"/>
      <c r="WR65" s="145"/>
      <c r="WS65" s="145"/>
      <c r="WT65" s="145"/>
      <c r="WU65" s="145"/>
      <c r="WV65" s="145"/>
      <c r="WW65" s="145"/>
      <c r="WX65" s="145"/>
      <c r="WY65" s="145"/>
      <c r="WZ65" s="145"/>
      <c r="XA65" s="145"/>
      <c r="XB65" s="145"/>
      <c r="XC65" s="145"/>
      <c r="XD65" s="145"/>
      <c r="XE65" s="145"/>
      <c r="XF65" s="145"/>
      <c r="XG65" s="145"/>
      <c r="XH65" s="145"/>
      <c r="XI65" s="145"/>
      <c r="XJ65" s="145"/>
      <c r="XK65" s="145"/>
      <c r="XL65" s="145"/>
      <c r="XM65" s="145"/>
      <c r="XN65" s="145"/>
      <c r="XO65" s="145"/>
      <c r="XP65" s="145"/>
      <c r="XQ65" s="145"/>
      <c r="XR65" s="145"/>
      <c r="XS65" s="145"/>
      <c r="XT65" s="145"/>
      <c r="XU65" s="145"/>
      <c r="XV65" s="145"/>
      <c r="XW65" s="145"/>
      <c r="XX65" s="145"/>
      <c r="XY65" s="145"/>
      <c r="XZ65" s="145"/>
      <c r="YA65" s="145"/>
      <c r="YB65" s="145"/>
      <c r="YC65" s="145"/>
      <c r="YD65" s="145"/>
      <c r="YE65" s="145"/>
      <c r="YF65" s="145"/>
      <c r="YG65" s="145"/>
      <c r="YH65" s="145"/>
      <c r="YI65" s="145"/>
      <c r="YJ65" s="145"/>
      <c r="YK65" s="145"/>
      <c r="YL65" s="145"/>
      <c r="YM65" s="145"/>
      <c r="YN65" s="145"/>
      <c r="YO65" s="145"/>
      <c r="YP65" s="145"/>
      <c r="YQ65" s="145"/>
      <c r="YR65" s="145"/>
      <c r="YS65" s="145"/>
      <c r="YT65" s="145"/>
      <c r="YU65" s="145"/>
      <c r="YV65" s="145"/>
      <c r="YW65" s="145"/>
      <c r="YX65" s="145"/>
      <c r="YY65" s="145"/>
      <c r="YZ65" s="145"/>
      <c r="ZA65" s="145"/>
      <c r="ZB65" s="145"/>
      <c r="ZC65" s="145"/>
      <c r="ZD65" s="145"/>
      <c r="ZE65" s="145"/>
      <c r="ZF65" s="145"/>
      <c r="ZG65" s="145"/>
      <c r="ZH65" s="145"/>
      <c r="ZI65" s="145"/>
      <c r="ZJ65" s="145"/>
      <c r="ZK65" s="145"/>
      <c r="ZL65" s="145"/>
      <c r="ZM65" s="145"/>
      <c r="ZN65" s="145"/>
      <c r="ZO65" s="145"/>
      <c r="ZP65" s="145"/>
      <c r="ZQ65" s="145"/>
      <c r="ZR65" s="145"/>
      <c r="ZS65" s="145"/>
      <c r="ZT65" s="145"/>
      <c r="ZU65" s="145"/>
      <c r="ZV65" s="145"/>
      <c r="ZW65" s="145"/>
      <c r="ZX65" s="145"/>
      <c r="ZY65" s="145"/>
      <c r="ZZ65" s="145"/>
      <c r="AAA65" s="145"/>
      <c r="AAB65" s="145"/>
      <c r="AAC65" s="145"/>
      <c r="AAD65" s="145"/>
      <c r="AAE65" s="145"/>
      <c r="AAF65" s="145"/>
      <c r="AAG65" s="145"/>
      <c r="AAH65" s="145"/>
      <c r="AAI65" s="145"/>
      <c r="AAJ65" s="145"/>
      <c r="AAK65" s="145"/>
      <c r="AAL65" s="145"/>
      <c r="AAM65" s="145"/>
      <c r="AAN65" s="145"/>
      <c r="AAO65" s="145"/>
      <c r="AAP65" s="145"/>
      <c r="AAQ65" s="145"/>
      <c r="AAR65" s="145"/>
      <c r="AAS65" s="145"/>
      <c r="AAT65" s="145"/>
      <c r="AAU65" s="145"/>
      <c r="AAV65" s="145"/>
      <c r="AAW65" s="145"/>
      <c r="AAX65" s="145"/>
      <c r="AAY65" s="145"/>
      <c r="AAZ65" s="145"/>
      <c r="ABA65" s="145"/>
      <c r="ABB65" s="145"/>
      <c r="ABC65" s="145"/>
      <c r="ABD65" s="145"/>
      <c r="ABE65" s="145"/>
      <c r="ABF65" s="145"/>
      <c r="ABG65" s="145"/>
      <c r="ABH65" s="145"/>
      <c r="ABI65" s="145"/>
      <c r="ABJ65" s="145"/>
      <c r="ABK65" s="145"/>
      <c r="ABL65" s="145"/>
      <c r="ABM65" s="145"/>
      <c r="ABN65" s="145"/>
      <c r="ABO65" s="145"/>
      <c r="ABP65" s="145"/>
      <c r="ABQ65" s="145"/>
      <c r="ABR65" s="145"/>
      <c r="ABS65" s="145"/>
      <c r="ABT65" s="145"/>
      <c r="ABU65" s="145"/>
      <c r="ABV65" s="145"/>
      <c r="ABW65" s="145"/>
      <c r="ABX65" s="145"/>
      <c r="ABY65" s="145"/>
      <c r="ABZ65" s="145"/>
      <c r="ACA65" s="145"/>
      <c r="ACB65" s="145"/>
      <c r="ACC65" s="145"/>
      <c r="ACD65" s="145"/>
      <c r="ACE65" s="145"/>
      <c r="ACF65" s="145"/>
      <c r="ACG65" s="145"/>
      <c r="ACH65" s="145"/>
      <c r="ACI65" s="145"/>
      <c r="ACJ65" s="145"/>
      <c r="ACK65" s="145"/>
      <c r="ACL65" s="145"/>
      <c r="ACM65" s="145"/>
      <c r="ACN65" s="145"/>
      <c r="ACO65" s="145"/>
      <c r="ACP65" s="145"/>
      <c r="ACQ65" s="145"/>
      <c r="ACR65" s="145"/>
      <c r="ACS65" s="145"/>
      <c r="ACT65" s="145"/>
      <c r="ACU65" s="145"/>
      <c r="ACV65" s="145"/>
      <c r="ACW65" s="145"/>
      <c r="ACX65" s="145"/>
      <c r="ACY65" s="145"/>
      <c r="ACZ65" s="145"/>
      <c r="ADA65" s="145"/>
      <c r="ADB65" s="145"/>
      <c r="ADC65" s="145"/>
      <c r="ADD65" s="145"/>
      <c r="ADE65" s="145"/>
      <c r="ADF65" s="145"/>
      <c r="ADG65" s="145"/>
      <c r="ADH65" s="145"/>
      <c r="ADI65" s="145"/>
      <c r="ADJ65" s="145"/>
      <c r="ADK65" s="145"/>
      <c r="ADL65" s="145"/>
      <c r="ADM65" s="145"/>
      <c r="ADN65" s="145"/>
      <c r="ADO65" s="145"/>
      <c r="ADP65" s="145"/>
      <c r="ADQ65" s="145"/>
      <c r="ADR65" s="145"/>
      <c r="ADS65" s="145"/>
      <c r="ADT65" s="145"/>
      <c r="ADU65" s="145"/>
      <c r="ADV65" s="145"/>
      <c r="ADW65" s="145"/>
      <c r="ADX65" s="145"/>
      <c r="ADY65" s="145"/>
      <c r="ADZ65" s="145"/>
      <c r="AEA65" s="145"/>
      <c r="AEB65" s="145"/>
      <c r="AEC65" s="145"/>
      <c r="AED65" s="145"/>
      <c r="AEE65" s="145"/>
      <c r="AEF65" s="145"/>
      <c r="AEG65" s="145"/>
      <c r="AEH65" s="145"/>
      <c r="AEI65" s="145"/>
      <c r="AEJ65" s="145"/>
      <c r="AEK65" s="145"/>
      <c r="AEL65" s="145"/>
      <c r="AEM65" s="145"/>
      <c r="AEN65" s="145"/>
      <c r="AEO65" s="145"/>
      <c r="AEP65" s="145"/>
      <c r="AEQ65" s="145"/>
      <c r="AER65" s="145"/>
      <c r="AES65" s="145"/>
      <c r="AET65" s="145"/>
      <c r="AEU65" s="145"/>
      <c r="AEV65" s="145"/>
      <c r="AEW65" s="145"/>
      <c r="AEX65" s="145"/>
      <c r="AEY65" s="145"/>
      <c r="AEZ65" s="145"/>
      <c r="AFA65" s="145"/>
      <c r="AFB65" s="145"/>
      <c r="AFC65" s="145"/>
      <c r="AFD65" s="145"/>
      <c r="AFE65" s="145"/>
      <c r="AFF65" s="145"/>
      <c r="AFG65" s="145"/>
      <c r="AFH65" s="145"/>
      <c r="AFI65" s="145"/>
      <c r="AFJ65" s="145"/>
      <c r="AFK65" s="145"/>
      <c r="AFL65" s="145"/>
      <c r="AFM65" s="145"/>
      <c r="AFN65" s="145"/>
      <c r="AFO65" s="145"/>
      <c r="AFP65" s="145"/>
      <c r="AFQ65" s="145"/>
      <c r="AFR65" s="145"/>
      <c r="AFS65" s="145"/>
      <c r="AFT65" s="145"/>
      <c r="AFU65" s="145"/>
      <c r="AFV65" s="145"/>
      <c r="AFW65" s="145"/>
      <c r="AFX65" s="145"/>
      <c r="AFY65" s="145"/>
      <c r="AFZ65" s="145"/>
      <c r="AGA65" s="145"/>
      <c r="AGB65" s="145"/>
      <c r="AGC65" s="145"/>
      <c r="AGD65" s="145"/>
      <c r="AGE65" s="145"/>
      <c r="AGF65" s="145"/>
      <c r="AGG65" s="145"/>
      <c r="AGH65" s="145"/>
      <c r="AGI65" s="145"/>
      <c r="AGJ65" s="145"/>
      <c r="AGK65" s="145"/>
      <c r="AGL65" s="145"/>
      <c r="AGM65" s="145"/>
      <c r="AGN65" s="145"/>
      <c r="AGO65" s="145"/>
      <c r="AGP65" s="145"/>
      <c r="AGQ65" s="145"/>
      <c r="AGR65" s="145"/>
      <c r="AGS65" s="145"/>
      <c r="AGT65" s="145"/>
      <c r="AGU65" s="145"/>
      <c r="AGV65" s="145"/>
      <c r="AGW65" s="145"/>
      <c r="AGX65" s="145"/>
      <c r="AGY65" s="145"/>
      <c r="AGZ65" s="145"/>
      <c r="AHA65" s="145"/>
      <c r="AHB65" s="145"/>
      <c r="AHC65" s="145"/>
      <c r="AHD65" s="145"/>
      <c r="AHE65" s="145"/>
      <c r="AHF65" s="145"/>
      <c r="AHG65" s="145"/>
      <c r="AHH65" s="145"/>
      <c r="AHI65" s="145"/>
      <c r="AHJ65" s="145"/>
      <c r="AHK65" s="145"/>
      <c r="AHL65" s="145"/>
      <c r="AHM65" s="145"/>
      <c r="AHN65" s="145"/>
      <c r="AHO65" s="145"/>
      <c r="AHP65" s="145"/>
      <c r="AHQ65" s="145"/>
      <c r="AHR65" s="145"/>
      <c r="AHS65" s="145"/>
      <c r="AHT65" s="145"/>
      <c r="AHU65" s="145"/>
      <c r="AHV65" s="145"/>
      <c r="AHW65" s="145"/>
      <c r="AHX65" s="145"/>
      <c r="AHY65" s="145"/>
      <c r="AHZ65" s="145"/>
      <c r="AIA65" s="145"/>
      <c r="AIB65" s="145"/>
      <c r="AIC65" s="145"/>
      <c r="AID65" s="145"/>
      <c r="AIE65" s="145"/>
      <c r="AIF65" s="145"/>
      <c r="AIG65" s="145"/>
      <c r="AIH65" s="145"/>
      <c r="AII65" s="145"/>
      <c r="AIJ65" s="145"/>
      <c r="AIK65" s="145"/>
      <c r="AIL65" s="145"/>
      <c r="AIM65" s="145"/>
      <c r="AIN65" s="145"/>
      <c r="AIO65" s="145"/>
      <c r="AIP65" s="145"/>
      <c r="AIQ65" s="145"/>
      <c r="AIR65" s="145"/>
      <c r="AIS65" s="145"/>
      <c r="AIT65" s="145"/>
      <c r="AIU65" s="145"/>
      <c r="AIV65" s="145"/>
      <c r="AIW65" s="145"/>
      <c r="AIX65" s="145"/>
      <c r="AIY65" s="145"/>
      <c r="AIZ65" s="145"/>
      <c r="AJA65" s="145"/>
      <c r="AJB65" s="145"/>
      <c r="AJC65" s="145"/>
      <c r="AJD65" s="145"/>
      <c r="AJE65" s="145"/>
      <c r="AJF65" s="145"/>
      <c r="AJG65" s="145"/>
      <c r="AJH65" s="145"/>
      <c r="AJI65" s="145"/>
      <c r="AJJ65" s="145"/>
      <c r="AJK65" s="145"/>
      <c r="AJL65" s="145"/>
      <c r="AJM65" s="145"/>
      <c r="AJN65" s="145"/>
      <c r="AJO65" s="145"/>
      <c r="AJP65" s="145"/>
      <c r="AJQ65" s="145"/>
      <c r="AJR65" s="145"/>
      <c r="AJS65" s="145"/>
      <c r="AJT65" s="145"/>
      <c r="AJU65" s="145"/>
      <c r="AJV65" s="145"/>
      <c r="AJW65" s="145"/>
      <c r="AJX65" s="145"/>
      <c r="AJY65" s="145"/>
      <c r="AJZ65" s="145"/>
      <c r="AKA65" s="145"/>
      <c r="AKB65" s="145"/>
      <c r="AKC65" s="145"/>
      <c r="AKD65" s="145"/>
      <c r="AKE65" s="145"/>
      <c r="AKF65" s="145"/>
      <c r="AKG65" s="145"/>
      <c r="AKH65" s="145"/>
      <c r="AKI65" s="145"/>
      <c r="AKJ65" s="145"/>
      <c r="AKK65" s="145"/>
      <c r="AKL65" s="145"/>
      <c r="AKM65" s="145"/>
      <c r="AKN65" s="145"/>
      <c r="AKO65" s="145"/>
      <c r="AKP65" s="145"/>
      <c r="AKQ65" s="145"/>
      <c r="AKR65" s="145"/>
      <c r="AKS65" s="145"/>
      <c r="AKT65" s="145"/>
      <c r="AKU65" s="145"/>
      <c r="AKV65" s="145"/>
      <c r="AKW65" s="145"/>
      <c r="AKX65" s="145"/>
      <c r="AKY65" s="145"/>
      <c r="AKZ65" s="145"/>
      <c r="ALA65" s="145"/>
      <c r="ALB65" s="145"/>
      <c r="ALC65" s="145"/>
      <c r="ALD65" s="145"/>
      <c r="ALE65" s="145"/>
      <c r="ALF65" s="145"/>
      <c r="ALG65" s="145"/>
      <c r="ALH65" s="145"/>
      <c r="ALI65" s="145"/>
      <c r="ALJ65" s="145"/>
      <c r="ALK65" s="145"/>
      <c r="ALL65" s="145"/>
      <c r="ALM65" s="145"/>
      <c r="ALN65" s="145"/>
      <c r="ALO65" s="145"/>
      <c r="ALP65" s="145"/>
      <c r="ALQ65" s="145"/>
      <c r="ALR65" s="145"/>
      <c r="ALS65" s="145"/>
      <c r="ALT65" s="145"/>
      <c r="ALU65" s="145"/>
      <c r="ALV65" s="145"/>
      <c r="ALW65" s="145"/>
      <c r="ALX65" s="145"/>
      <c r="ALY65" s="145"/>
      <c r="ALZ65" s="145"/>
    </row>
    <row r="66" spans="1:1014" x14ac:dyDescent="0.3">
      <c r="A66" s="151"/>
      <c r="B66" s="151"/>
      <c r="C66" s="15"/>
      <c r="D66" s="15"/>
      <c r="E66" s="15"/>
      <c r="F66" s="15"/>
      <c r="G66" s="15"/>
      <c r="H66" s="155"/>
      <c r="I66" s="152"/>
      <c r="J66" s="145"/>
      <c r="K66" s="145"/>
      <c r="L66" s="145"/>
      <c r="M66" s="145"/>
      <c r="N66" s="145"/>
      <c r="O66" s="145"/>
      <c r="P66" s="145"/>
      <c r="Q66" s="145"/>
      <c r="R66" s="145"/>
      <c r="S66" s="145"/>
      <c r="T66" s="145"/>
      <c r="U66" s="145"/>
      <c r="V66" s="145"/>
      <c r="W66" s="145"/>
      <c r="X66" s="145"/>
      <c r="Y66" s="145"/>
      <c r="Z66" s="145"/>
      <c r="AA66" s="145"/>
      <c r="AB66" s="145"/>
      <c r="AC66" s="145"/>
      <c r="AD66" s="145"/>
      <c r="AE66" s="145"/>
      <c r="AF66" s="145"/>
      <c r="AG66" s="145"/>
      <c r="AH66" s="145"/>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c r="BI66" s="145"/>
      <c r="BJ66" s="145"/>
      <c r="BK66" s="145"/>
      <c r="BL66" s="145"/>
      <c r="BM66" s="145"/>
      <c r="BN66" s="145"/>
      <c r="BO66" s="145"/>
      <c r="BP66" s="145"/>
      <c r="BQ66" s="145"/>
      <c r="BR66" s="145"/>
      <c r="BS66" s="145"/>
      <c r="BT66" s="145"/>
      <c r="BU66" s="145"/>
      <c r="BV66" s="145"/>
      <c r="BW66" s="145"/>
      <c r="BX66" s="145"/>
      <c r="BY66" s="145"/>
      <c r="BZ66" s="145"/>
      <c r="CA66" s="145"/>
      <c r="CB66" s="145"/>
      <c r="CC66" s="145"/>
      <c r="CD66" s="145"/>
      <c r="CE66" s="145"/>
      <c r="CF66" s="145"/>
      <c r="CG66" s="145"/>
      <c r="CH66" s="145"/>
      <c r="CI66" s="145"/>
      <c r="CJ66" s="145"/>
      <c r="CK66" s="145"/>
      <c r="CL66" s="145"/>
      <c r="CM66" s="145"/>
      <c r="CN66" s="145"/>
      <c r="CO66" s="145"/>
      <c r="CP66" s="145"/>
      <c r="CQ66" s="145"/>
      <c r="CR66" s="145"/>
      <c r="CS66" s="145"/>
      <c r="CT66" s="145"/>
      <c r="CU66" s="145"/>
      <c r="CV66" s="145"/>
      <c r="CW66" s="145"/>
      <c r="CX66" s="145"/>
      <c r="CY66" s="145"/>
      <c r="CZ66" s="145"/>
      <c r="DA66" s="145"/>
      <c r="DB66" s="145"/>
      <c r="DC66" s="145"/>
      <c r="DD66" s="145"/>
      <c r="DE66" s="145"/>
      <c r="DF66" s="145"/>
      <c r="DG66" s="145"/>
      <c r="DH66" s="145"/>
      <c r="DI66" s="145"/>
      <c r="DJ66" s="145"/>
      <c r="DK66" s="145"/>
      <c r="DL66" s="145"/>
      <c r="DM66" s="145"/>
      <c r="DN66" s="145"/>
      <c r="DO66" s="145"/>
      <c r="DP66" s="145"/>
      <c r="DQ66" s="145"/>
      <c r="DR66" s="145"/>
      <c r="DS66" s="145"/>
      <c r="DT66" s="145"/>
      <c r="DU66" s="145"/>
      <c r="DV66" s="145"/>
      <c r="DW66" s="145"/>
      <c r="DX66" s="145"/>
      <c r="DY66" s="145"/>
      <c r="DZ66" s="145"/>
      <c r="EA66" s="145"/>
      <c r="EB66" s="145"/>
      <c r="EC66" s="145"/>
      <c r="ED66" s="145"/>
      <c r="EE66" s="145"/>
      <c r="EF66" s="145"/>
      <c r="EG66" s="145"/>
      <c r="EH66" s="145"/>
      <c r="EI66" s="145"/>
      <c r="EJ66" s="145"/>
      <c r="EK66" s="145"/>
      <c r="EL66" s="145"/>
      <c r="EM66" s="145"/>
      <c r="EN66" s="145"/>
      <c r="EO66" s="145"/>
      <c r="EP66" s="145"/>
      <c r="EQ66" s="145"/>
      <c r="ER66" s="145"/>
      <c r="ES66" s="145"/>
      <c r="ET66" s="145"/>
      <c r="EU66" s="145"/>
      <c r="EV66" s="145"/>
      <c r="EW66" s="145"/>
      <c r="EX66" s="145"/>
      <c r="EY66" s="145"/>
      <c r="EZ66" s="145"/>
      <c r="FA66" s="145"/>
      <c r="FB66" s="145"/>
      <c r="FC66" s="145"/>
      <c r="FD66" s="145"/>
      <c r="FE66" s="145"/>
      <c r="FF66" s="145"/>
      <c r="FG66" s="145"/>
      <c r="FH66" s="145"/>
      <c r="FI66" s="145"/>
      <c r="FJ66" s="145"/>
      <c r="FK66" s="145"/>
      <c r="FL66" s="145"/>
      <c r="FM66" s="145"/>
      <c r="FN66" s="145"/>
      <c r="FO66" s="145"/>
      <c r="FP66" s="145"/>
      <c r="FQ66" s="145"/>
      <c r="FR66" s="145"/>
      <c r="FS66" s="145"/>
      <c r="FT66" s="145"/>
      <c r="FU66" s="145"/>
      <c r="FV66" s="145"/>
      <c r="FW66" s="145"/>
      <c r="FX66" s="145"/>
      <c r="FY66" s="145"/>
      <c r="FZ66" s="145"/>
      <c r="GA66" s="145"/>
      <c r="GB66" s="145"/>
      <c r="GC66" s="145"/>
      <c r="GD66" s="145"/>
      <c r="GE66" s="145"/>
      <c r="GF66" s="145"/>
      <c r="GG66" s="145"/>
      <c r="GH66" s="145"/>
      <c r="GI66" s="145"/>
      <c r="GJ66" s="145"/>
      <c r="GK66" s="145"/>
      <c r="GL66" s="145"/>
      <c r="GM66" s="145"/>
      <c r="GN66" s="145"/>
      <c r="GO66" s="145"/>
      <c r="GP66" s="145"/>
      <c r="GQ66" s="145"/>
      <c r="GR66" s="145"/>
      <c r="GS66" s="145"/>
      <c r="GT66" s="145"/>
      <c r="GU66" s="145"/>
      <c r="GV66" s="145"/>
      <c r="GW66" s="145"/>
      <c r="GX66" s="145"/>
      <c r="GY66" s="145"/>
      <c r="GZ66" s="145"/>
      <c r="HA66" s="145"/>
      <c r="HB66" s="145"/>
      <c r="HC66" s="145"/>
      <c r="HD66" s="145"/>
      <c r="HE66" s="145"/>
      <c r="HF66" s="145"/>
      <c r="HG66" s="145"/>
      <c r="HH66" s="145"/>
      <c r="HI66" s="145"/>
      <c r="HJ66" s="145"/>
      <c r="HK66" s="145"/>
      <c r="HL66" s="145"/>
      <c r="HM66" s="145"/>
      <c r="HN66" s="145"/>
      <c r="HO66" s="145"/>
      <c r="HP66" s="145"/>
      <c r="HQ66" s="145"/>
      <c r="HR66" s="145"/>
      <c r="HS66" s="145"/>
      <c r="HT66" s="145"/>
      <c r="HU66" s="145"/>
      <c r="HV66" s="145"/>
      <c r="HW66" s="145"/>
      <c r="HX66" s="145"/>
      <c r="HY66" s="145"/>
      <c r="HZ66" s="145"/>
      <c r="IA66" s="145"/>
      <c r="IB66" s="145"/>
      <c r="IC66" s="145"/>
      <c r="ID66" s="145"/>
      <c r="IE66" s="145"/>
      <c r="IF66" s="145"/>
      <c r="IG66" s="145"/>
      <c r="IH66" s="145"/>
      <c r="II66" s="145"/>
      <c r="IJ66" s="145"/>
      <c r="IK66" s="145"/>
      <c r="IL66" s="145"/>
      <c r="IM66" s="145"/>
      <c r="IN66" s="145"/>
      <c r="IO66" s="145"/>
      <c r="IP66" s="145"/>
      <c r="IQ66" s="145"/>
      <c r="IR66" s="145"/>
      <c r="IS66" s="145"/>
      <c r="IT66" s="145"/>
      <c r="IU66" s="145"/>
      <c r="IV66" s="145"/>
      <c r="IW66" s="145"/>
      <c r="IX66" s="145"/>
      <c r="IY66" s="145"/>
      <c r="IZ66" s="145"/>
      <c r="JA66" s="145"/>
      <c r="JB66" s="145"/>
      <c r="JC66" s="145"/>
      <c r="JD66" s="145"/>
      <c r="JE66" s="145"/>
      <c r="JF66" s="145"/>
      <c r="JG66" s="145"/>
      <c r="JH66" s="145"/>
      <c r="JI66" s="145"/>
      <c r="JJ66" s="145"/>
      <c r="JK66" s="145"/>
      <c r="JL66" s="145"/>
      <c r="JM66" s="145"/>
      <c r="JN66" s="145"/>
      <c r="JO66" s="145"/>
      <c r="JP66" s="145"/>
      <c r="JQ66" s="145"/>
      <c r="JR66" s="145"/>
      <c r="JS66" s="145"/>
      <c r="JT66" s="145"/>
      <c r="JU66" s="145"/>
      <c r="JV66" s="145"/>
      <c r="JW66" s="145"/>
      <c r="JX66" s="145"/>
      <c r="JY66" s="145"/>
      <c r="JZ66" s="145"/>
      <c r="KA66" s="145"/>
      <c r="KB66" s="145"/>
      <c r="KC66" s="145"/>
      <c r="KD66" s="145"/>
      <c r="KE66" s="145"/>
      <c r="KF66" s="145"/>
      <c r="KG66" s="145"/>
      <c r="KH66" s="145"/>
      <c r="KI66" s="145"/>
      <c r="KJ66" s="145"/>
      <c r="KK66" s="145"/>
      <c r="KL66" s="145"/>
      <c r="KM66" s="145"/>
      <c r="KN66" s="145"/>
      <c r="KO66" s="145"/>
      <c r="KP66" s="145"/>
      <c r="KQ66" s="145"/>
      <c r="KR66" s="145"/>
      <c r="KS66" s="145"/>
      <c r="KT66" s="145"/>
      <c r="KU66" s="145"/>
      <c r="KV66" s="145"/>
      <c r="KW66" s="145"/>
      <c r="KX66" s="145"/>
      <c r="KY66" s="145"/>
      <c r="KZ66" s="145"/>
      <c r="LA66" s="145"/>
      <c r="LB66" s="145"/>
      <c r="LC66" s="145"/>
      <c r="LD66" s="145"/>
      <c r="LE66" s="145"/>
      <c r="LF66" s="145"/>
      <c r="LG66" s="145"/>
      <c r="LH66" s="145"/>
      <c r="LI66" s="145"/>
      <c r="LJ66" s="145"/>
      <c r="LK66" s="145"/>
      <c r="LL66" s="145"/>
      <c r="LM66" s="145"/>
      <c r="LN66" s="145"/>
      <c r="LO66" s="145"/>
      <c r="LP66" s="145"/>
      <c r="LQ66" s="145"/>
      <c r="LR66" s="145"/>
      <c r="LS66" s="145"/>
      <c r="LT66" s="145"/>
      <c r="LU66" s="145"/>
      <c r="LV66" s="145"/>
      <c r="LW66" s="145"/>
      <c r="LX66" s="145"/>
      <c r="LY66" s="145"/>
      <c r="LZ66" s="145"/>
      <c r="MA66" s="145"/>
      <c r="MB66" s="145"/>
      <c r="MC66" s="145"/>
      <c r="MD66" s="145"/>
      <c r="ME66" s="145"/>
      <c r="MF66" s="145"/>
      <c r="MG66" s="145"/>
      <c r="MH66" s="145"/>
      <c r="MI66" s="145"/>
      <c r="MJ66" s="145"/>
      <c r="MK66" s="145"/>
      <c r="ML66" s="145"/>
      <c r="MM66" s="145"/>
      <c r="MN66" s="145"/>
      <c r="MO66" s="145"/>
      <c r="MP66" s="145"/>
      <c r="MQ66" s="145"/>
      <c r="MR66" s="145"/>
      <c r="MS66" s="145"/>
      <c r="MT66" s="145"/>
      <c r="MU66" s="145"/>
      <c r="MV66" s="145"/>
      <c r="MW66" s="145"/>
      <c r="MX66" s="145"/>
      <c r="MY66" s="145"/>
      <c r="MZ66" s="145"/>
      <c r="NA66" s="145"/>
      <c r="NB66" s="145"/>
      <c r="NC66" s="145"/>
      <c r="ND66" s="145"/>
      <c r="NE66" s="145"/>
      <c r="NF66" s="145"/>
      <c r="NG66" s="145"/>
      <c r="NH66" s="145"/>
      <c r="NI66" s="145"/>
      <c r="NJ66" s="145"/>
      <c r="NK66" s="145"/>
      <c r="NL66" s="145"/>
      <c r="NM66" s="145"/>
      <c r="NN66" s="145"/>
      <c r="NO66" s="145"/>
      <c r="NP66" s="145"/>
      <c r="NQ66" s="145"/>
      <c r="NR66" s="145"/>
      <c r="NS66" s="145"/>
      <c r="NT66" s="145"/>
      <c r="NU66" s="145"/>
      <c r="NV66" s="145"/>
      <c r="NW66" s="145"/>
      <c r="NX66" s="145"/>
      <c r="NY66" s="145"/>
      <c r="NZ66" s="145"/>
      <c r="OA66" s="145"/>
      <c r="OB66" s="145"/>
      <c r="OC66" s="145"/>
      <c r="OD66" s="145"/>
      <c r="OE66" s="145"/>
      <c r="OF66" s="145"/>
      <c r="OG66" s="145"/>
      <c r="OH66" s="145"/>
      <c r="OI66" s="145"/>
      <c r="OJ66" s="145"/>
      <c r="OK66" s="145"/>
      <c r="OL66" s="145"/>
      <c r="OM66" s="145"/>
      <c r="ON66" s="145"/>
      <c r="OO66" s="145"/>
      <c r="OP66" s="145"/>
      <c r="OQ66" s="145"/>
      <c r="OR66" s="145"/>
      <c r="OS66" s="145"/>
      <c r="OT66" s="145"/>
      <c r="OU66" s="145"/>
      <c r="OV66" s="145"/>
      <c r="OW66" s="145"/>
      <c r="OX66" s="145"/>
      <c r="OY66" s="145"/>
      <c r="OZ66" s="145"/>
      <c r="PA66" s="145"/>
      <c r="PB66" s="145"/>
      <c r="PC66" s="145"/>
      <c r="PD66" s="145"/>
      <c r="PE66" s="145"/>
      <c r="PF66" s="145"/>
      <c r="PG66" s="145"/>
      <c r="PH66" s="145"/>
      <c r="PI66" s="145"/>
      <c r="PJ66" s="145"/>
      <c r="PK66" s="145"/>
      <c r="PL66" s="145"/>
      <c r="PM66" s="145"/>
      <c r="PN66" s="145"/>
      <c r="PO66" s="145"/>
      <c r="PP66" s="145"/>
      <c r="PQ66" s="145"/>
      <c r="PR66" s="145"/>
      <c r="PS66" s="145"/>
      <c r="PT66" s="145"/>
      <c r="PU66" s="145"/>
      <c r="PV66" s="145"/>
      <c r="PW66" s="145"/>
      <c r="PX66" s="145"/>
      <c r="PY66" s="145"/>
      <c r="PZ66" s="145"/>
      <c r="QA66" s="145"/>
      <c r="QB66" s="145"/>
      <c r="QC66" s="145"/>
      <c r="QD66" s="145"/>
      <c r="QE66" s="145"/>
      <c r="QF66" s="145"/>
      <c r="QG66" s="145"/>
      <c r="QH66" s="145"/>
      <c r="QI66" s="145"/>
      <c r="QJ66" s="145"/>
      <c r="QK66" s="145"/>
      <c r="QL66" s="145"/>
      <c r="QM66" s="145"/>
      <c r="QN66" s="145"/>
      <c r="QO66" s="145"/>
      <c r="QP66" s="145"/>
      <c r="QQ66" s="145"/>
      <c r="QR66" s="145"/>
      <c r="QS66" s="145"/>
      <c r="QT66" s="145"/>
      <c r="QU66" s="145"/>
      <c r="QV66" s="145"/>
      <c r="QW66" s="145"/>
      <c r="QX66" s="145"/>
      <c r="QY66" s="145"/>
      <c r="QZ66" s="145"/>
      <c r="RA66" s="145"/>
      <c r="RB66" s="145"/>
      <c r="RC66" s="145"/>
      <c r="RD66" s="145"/>
      <c r="RE66" s="145"/>
      <c r="RF66" s="145"/>
      <c r="RG66" s="145"/>
      <c r="RH66" s="145"/>
      <c r="RI66" s="145"/>
      <c r="RJ66" s="145"/>
      <c r="RK66" s="145"/>
      <c r="RL66" s="145"/>
      <c r="RM66" s="145"/>
      <c r="RN66" s="145"/>
      <c r="RO66" s="145"/>
      <c r="RP66" s="145"/>
      <c r="RQ66" s="145"/>
      <c r="RR66" s="145"/>
      <c r="RS66" s="145"/>
      <c r="RT66" s="145"/>
      <c r="RU66" s="145"/>
      <c r="RV66" s="145"/>
      <c r="RW66" s="145"/>
      <c r="RX66" s="145"/>
      <c r="RY66" s="145"/>
      <c r="RZ66" s="145"/>
      <c r="SA66" s="145"/>
      <c r="SB66" s="145"/>
      <c r="SC66" s="145"/>
      <c r="SD66" s="145"/>
      <c r="SE66" s="145"/>
      <c r="SF66" s="145"/>
      <c r="SG66" s="145"/>
      <c r="SH66" s="145"/>
      <c r="SI66" s="145"/>
      <c r="SJ66" s="145"/>
      <c r="SK66" s="145"/>
      <c r="SL66" s="145"/>
      <c r="SM66" s="145"/>
      <c r="SN66" s="145"/>
      <c r="SO66" s="145"/>
      <c r="SP66" s="145"/>
      <c r="SQ66" s="145"/>
      <c r="SR66" s="145"/>
      <c r="SS66" s="145"/>
      <c r="ST66" s="145"/>
      <c r="SU66" s="145"/>
      <c r="SV66" s="145"/>
      <c r="SW66" s="145"/>
      <c r="SX66" s="145"/>
      <c r="SY66" s="145"/>
      <c r="SZ66" s="145"/>
      <c r="TA66" s="145"/>
      <c r="TB66" s="145"/>
      <c r="TC66" s="145"/>
      <c r="TD66" s="145"/>
      <c r="TE66" s="145"/>
      <c r="TF66" s="145"/>
      <c r="TG66" s="145"/>
      <c r="TH66" s="145"/>
      <c r="TI66" s="145"/>
      <c r="TJ66" s="145"/>
      <c r="TK66" s="145"/>
      <c r="TL66" s="145"/>
      <c r="TM66" s="145"/>
      <c r="TN66" s="145"/>
      <c r="TO66" s="145"/>
      <c r="TP66" s="145"/>
      <c r="TQ66" s="145"/>
      <c r="TR66" s="145"/>
      <c r="TS66" s="145"/>
      <c r="TT66" s="145"/>
      <c r="TU66" s="145"/>
      <c r="TV66" s="145"/>
      <c r="TW66" s="145"/>
      <c r="TX66" s="145"/>
      <c r="TY66" s="145"/>
      <c r="TZ66" s="145"/>
      <c r="UA66" s="145"/>
      <c r="UB66" s="145"/>
      <c r="UC66" s="145"/>
      <c r="UD66" s="145"/>
      <c r="UE66" s="145"/>
      <c r="UF66" s="145"/>
      <c r="UG66" s="145"/>
      <c r="UH66" s="145"/>
      <c r="UI66" s="145"/>
      <c r="UJ66" s="145"/>
      <c r="UK66" s="145"/>
      <c r="UL66" s="145"/>
      <c r="UM66" s="145"/>
      <c r="UN66" s="145"/>
      <c r="UO66" s="145"/>
      <c r="UP66" s="145"/>
      <c r="UQ66" s="145"/>
      <c r="UR66" s="145"/>
      <c r="US66" s="145"/>
      <c r="UT66" s="145"/>
      <c r="UU66" s="145"/>
      <c r="UV66" s="145"/>
      <c r="UW66" s="145"/>
      <c r="UX66" s="145"/>
      <c r="UY66" s="145"/>
      <c r="UZ66" s="145"/>
      <c r="VA66" s="145"/>
      <c r="VB66" s="145"/>
      <c r="VC66" s="145"/>
      <c r="VD66" s="145"/>
      <c r="VE66" s="145"/>
      <c r="VF66" s="145"/>
      <c r="VG66" s="145"/>
      <c r="VH66" s="145"/>
      <c r="VI66" s="145"/>
      <c r="VJ66" s="145"/>
      <c r="VK66" s="145"/>
      <c r="VL66" s="145"/>
      <c r="VM66" s="145"/>
      <c r="VN66" s="145"/>
      <c r="VO66" s="145"/>
      <c r="VP66" s="145"/>
      <c r="VQ66" s="145"/>
      <c r="VR66" s="145"/>
      <c r="VS66" s="145"/>
      <c r="VT66" s="145"/>
      <c r="VU66" s="145"/>
      <c r="VV66" s="145"/>
      <c r="VW66" s="145"/>
      <c r="VX66" s="145"/>
      <c r="VY66" s="145"/>
      <c r="VZ66" s="145"/>
      <c r="WA66" s="145"/>
      <c r="WB66" s="145"/>
      <c r="WC66" s="145"/>
      <c r="WD66" s="145"/>
      <c r="WE66" s="145"/>
      <c r="WF66" s="145"/>
      <c r="WG66" s="145"/>
      <c r="WH66" s="145"/>
      <c r="WI66" s="145"/>
      <c r="WJ66" s="145"/>
      <c r="WK66" s="145"/>
      <c r="WL66" s="145"/>
      <c r="WM66" s="145"/>
      <c r="WN66" s="145"/>
      <c r="WO66" s="145"/>
      <c r="WP66" s="145"/>
      <c r="WQ66" s="145"/>
      <c r="WR66" s="145"/>
      <c r="WS66" s="145"/>
      <c r="WT66" s="145"/>
      <c r="WU66" s="145"/>
      <c r="WV66" s="145"/>
      <c r="WW66" s="145"/>
      <c r="WX66" s="145"/>
      <c r="WY66" s="145"/>
      <c r="WZ66" s="145"/>
      <c r="XA66" s="145"/>
      <c r="XB66" s="145"/>
      <c r="XC66" s="145"/>
      <c r="XD66" s="145"/>
      <c r="XE66" s="145"/>
      <c r="XF66" s="145"/>
      <c r="XG66" s="145"/>
      <c r="XH66" s="145"/>
      <c r="XI66" s="145"/>
      <c r="XJ66" s="145"/>
      <c r="XK66" s="145"/>
      <c r="XL66" s="145"/>
      <c r="XM66" s="145"/>
      <c r="XN66" s="145"/>
      <c r="XO66" s="145"/>
      <c r="XP66" s="145"/>
      <c r="XQ66" s="145"/>
      <c r="XR66" s="145"/>
      <c r="XS66" s="145"/>
      <c r="XT66" s="145"/>
      <c r="XU66" s="145"/>
      <c r="XV66" s="145"/>
      <c r="XW66" s="145"/>
      <c r="XX66" s="145"/>
      <c r="XY66" s="145"/>
      <c r="XZ66" s="145"/>
      <c r="YA66" s="145"/>
      <c r="YB66" s="145"/>
      <c r="YC66" s="145"/>
      <c r="YD66" s="145"/>
      <c r="YE66" s="145"/>
      <c r="YF66" s="145"/>
      <c r="YG66" s="145"/>
      <c r="YH66" s="145"/>
      <c r="YI66" s="145"/>
      <c r="YJ66" s="145"/>
      <c r="YK66" s="145"/>
      <c r="YL66" s="145"/>
      <c r="YM66" s="145"/>
      <c r="YN66" s="145"/>
      <c r="YO66" s="145"/>
      <c r="YP66" s="145"/>
      <c r="YQ66" s="145"/>
      <c r="YR66" s="145"/>
      <c r="YS66" s="145"/>
      <c r="YT66" s="145"/>
      <c r="YU66" s="145"/>
      <c r="YV66" s="145"/>
      <c r="YW66" s="145"/>
      <c r="YX66" s="145"/>
      <c r="YY66" s="145"/>
      <c r="YZ66" s="145"/>
      <c r="ZA66" s="145"/>
      <c r="ZB66" s="145"/>
      <c r="ZC66" s="145"/>
      <c r="ZD66" s="145"/>
      <c r="ZE66" s="145"/>
      <c r="ZF66" s="145"/>
      <c r="ZG66" s="145"/>
      <c r="ZH66" s="145"/>
      <c r="ZI66" s="145"/>
      <c r="ZJ66" s="145"/>
      <c r="ZK66" s="145"/>
      <c r="ZL66" s="145"/>
      <c r="ZM66" s="145"/>
      <c r="ZN66" s="145"/>
      <c r="ZO66" s="145"/>
      <c r="ZP66" s="145"/>
      <c r="ZQ66" s="145"/>
      <c r="ZR66" s="145"/>
      <c r="ZS66" s="145"/>
      <c r="ZT66" s="145"/>
      <c r="ZU66" s="145"/>
      <c r="ZV66" s="145"/>
      <c r="ZW66" s="145"/>
      <c r="ZX66" s="145"/>
      <c r="ZY66" s="145"/>
      <c r="ZZ66" s="145"/>
      <c r="AAA66" s="145"/>
      <c r="AAB66" s="145"/>
      <c r="AAC66" s="145"/>
      <c r="AAD66" s="145"/>
      <c r="AAE66" s="145"/>
      <c r="AAF66" s="145"/>
      <c r="AAG66" s="145"/>
      <c r="AAH66" s="145"/>
      <c r="AAI66" s="145"/>
      <c r="AAJ66" s="145"/>
      <c r="AAK66" s="145"/>
      <c r="AAL66" s="145"/>
      <c r="AAM66" s="145"/>
      <c r="AAN66" s="145"/>
      <c r="AAO66" s="145"/>
      <c r="AAP66" s="145"/>
      <c r="AAQ66" s="145"/>
      <c r="AAR66" s="145"/>
      <c r="AAS66" s="145"/>
      <c r="AAT66" s="145"/>
      <c r="AAU66" s="145"/>
      <c r="AAV66" s="145"/>
      <c r="AAW66" s="145"/>
      <c r="AAX66" s="145"/>
      <c r="AAY66" s="145"/>
      <c r="AAZ66" s="145"/>
      <c r="ABA66" s="145"/>
      <c r="ABB66" s="145"/>
      <c r="ABC66" s="145"/>
      <c r="ABD66" s="145"/>
      <c r="ABE66" s="145"/>
      <c r="ABF66" s="145"/>
      <c r="ABG66" s="145"/>
      <c r="ABH66" s="145"/>
      <c r="ABI66" s="145"/>
      <c r="ABJ66" s="145"/>
      <c r="ABK66" s="145"/>
      <c r="ABL66" s="145"/>
      <c r="ABM66" s="145"/>
      <c r="ABN66" s="145"/>
      <c r="ABO66" s="145"/>
      <c r="ABP66" s="145"/>
      <c r="ABQ66" s="145"/>
      <c r="ABR66" s="145"/>
      <c r="ABS66" s="145"/>
      <c r="ABT66" s="145"/>
      <c r="ABU66" s="145"/>
      <c r="ABV66" s="145"/>
      <c r="ABW66" s="145"/>
      <c r="ABX66" s="145"/>
      <c r="ABY66" s="145"/>
      <c r="ABZ66" s="145"/>
      <c r="ACA66" s="145"/>
      <c r="ACB66" s="145"/>
      <c r="ACC66" s="145"/>
      <c r="ACD66" s="145"/>
      <c r="ACE66" s="145"/>
      <c r="ACF66" s="145"/>
      <c r="ACG66" s="145"/>
      <c r="ACH66" s="145"/>
      <c r="ACI66" s="145"/>
      <c r="ACJ66" s="145"/>
      <c r="ACK66" s="145"/>
      <c r="ACL66" s="145"/>
      <c r="ACM66" s="145"/>
      <c r="ACN66" s="145"/>
      <c r="ACO66" s="145"/>
      <c r="ACP66" s="145"/>
      <c r="ACQ66" s="145"/>
      <c r="ACR66" s="145"/>
      <c r="ACS66" s="145"/>
      <c r="ACT66" s="145"/>
      <c r="ACU66" s="145"/>
      <c r="ACV66" s="145"/>
      <c r="ACW66" s="145"/>
      <c r="ACX66" s="145"/>
      <c r="ACY66" s="145"/>
      <c r="ACZ66" s="145"/>
      <c r="ADA66" s="145"/>
      <c r="ADB66" s="145"/>
      <c r="ADC66" s="145"/>
      <c r="ADD66" s="145"/>
      <c r="ADE66" s="145"/>
      <c r="ADF66" s="145"/>
      <c r="ADG66" s="145"/>
      <c r="ADH66" s="145"/>
      <c r="ADI66" s="145"/>
      <c r="ADJ66" s="145"/>
      <c r="ADK66" s="145"/>
      <c r="ADL66" s="145"/>
      <c r="ADM66" s="145"/>
      <c r="ADN66" s="145"/>
      <c r="ADO66" s="145"/>
      <c r="ADP66" s="145"/>
      <c r="ADQ66" s="145"/>
      <c r="ADR66" s="145"/>
      <c r="ADS66" s="145"/>
      <c r="ADT66" s="145"/>
      <c r="ADU66" s="145"/>
      <c r="ADV66" s="145"/>
      <c r="ADW66" s="145"/>
      <c r="ADX66" s="145"/>
      <c r="ADY66" s="145"/>
      <c r="ADZ66" s="145"/>
      <c r="AEA66" s="145"/>
      <c r="AEB66" s="145"/>
      <c r="AEC66" s="145"/>
      <c r="AED66" s="145"/>
      <c r="AEE66" s="145"/>
      <c r="AEF66" s="145"/>
      <c r="AEG66" s="145"/>
      <c r="AEH66" s="145"/>
      <c r="AEI66" s="145"/>
      <c r="AEJ66" s="145"/>
      <c r="AEK66" s="145"/>
      <c r="AEL66" s="145"/>
      <c r="AEM66" s="145"/>
      <c r="AEN66" s="145"/>
      <c r="AEO66" s="145"/>
      <c r="AEP66" s="145"/>
      <c r="AEQ66" s="145"/>
      <c r="AER66" s="145"/>
      <c r="AES66" s="145"/>
      <c r="AET66" s="145"/>
      <c r="AEU66" s="145"/>
      <c r="AEV66" s="145"/>
      <c r="AEW66" s="145"/>
      <c r="AEX66" s="145"/>
      <c r="AEY66" s="145"/>
      <c r="AEZ66" s="145"/>
      <c r="AFA66" s="145"/>
      <c r="AFB66" s="145"/>
      <c r="AFC66" s="145"/>
      <c r="AFD66" s="145"/>
      <c r="AFE66" s="145"/>
      <c r="AFF66" s="145"/>
      <c r="AFG66" s="145"/>
      <c r="AFH66" s="145"/>
      <c r="AFI66" s="145"/>
      <c r="AFJ66" s="145"/>
      <c r="AFK66" s="145"/>
      <c r="AFL66" s="145"/>
      <c r="AFM66" s="145"/>
      <c r="AFN66" s="145"/>
      <c r="AFO66" s="145"/>
      <c r="AFP66" s="145"/>
      <c r="AFQ66" s="145"/>
      <c r="AFR66" s="145"/>
      <c r="AFS66" s="145"/>
      <c r="AFT66" s="145"/>
      <c r="AFU66" s="145"/>
      <c r="AFV66" s="145"/>
      <c r="AFW66" s="145"/>
      <c r="AFX66" s="145"/>
      <c r="AFY66" s="145"/>
      <c r="AFZ66" s="145"/>
      <c r="AGA66" s="145"/>
      <c r="AGB66" s="145"/>
      <c r="AGC66" s="145"/>
      <c r="AGD66" s="145"/>
      <c r="AGE66" s="145"/>
      <c r="AGF66" s="145"/>
      <c r="AGG66" s="145"/>
      <c r="AGH66" s="145"/>
      <c r="AGI66" s="145"/>
      <c r="AGJ66" s="145"/>
      <c r="AGK66" s="145"/>
      <c r="AGL66" s="145"/>
      <c r="AGM66" s="145"/>
      <c r="AGN66" s="145"/>
      <c r="AGO66" s="145"/>
      <c r="AGP66" s="145"/>
      <c r="AGQ66" s="145"/>
      <c r="AGR66" s="145"/>
      <c r="AGS66" s="145"/>
      <c r="AGT66" s="145"/>
      <c r="AGU66" s="145"/>
      <c r="AGV66" s="145"/>
      <c r="AGW66" s="145"/>
      <c r="AGX66" s="145"/>
      <c r="AGY66" s="145"/>
      <c r="AGZ66" s="145"/>
      <c r="AHA66" s="145"/>
      <c r="AHB66" s="145"/>
      <c r="AHC66" s="145"/>
      <c r="AHD66" s="145"/>
      <c r="AHE66" s="145"/>
      <c r="AHF66" s="145"/>
      <c r="AHG66" s="145"/>
      <c r="AHH66" s="145"/>
      <c r="AHI66" s="145"/>
      <c r="AHJ66" s="145"/>
      <c r="AHK66" s="145"/>
      <c r="AHL66" s="145"/>
      <c r="AHM66" s="145"/>
      <c r="AHN66" s="145"/>
      <c r="AHO66" s="145"/>
      <c r="AHP66" s="145"/>
      <c r="AHQ66" s="145"/>
      <c r="AHR66" s="145"/>
      <c r="AHS66" s="145"/>
      <c r="AHT66" s="145"/>
      <c r="AHU66" s="145"/>
      <c r="AHV66" s="145"/>
      <c r="AHW66" s="145"/>
      <c r="AHX66" s="145"/>
      <c r="AHY66" s="145"/>
      <c r="AHZ66" s="145"/>
      <c r="AIA66" s="145"/>
      <c r="AIB66" s="145"/>
      <c r="AIC66" s="145"/>
      <c r="AID66" s="145"/>
      <c r="AIE66" s="145"/>
      <c r="AIF66" s="145"/>
      <c r="AIG66" s="145"/>
      <c r="AIH66" s="145"/>
      <c r="AII66" s="145"/>
      <c r="AIJ66" s="145"/>
      <c r="AIK66" s="145"/>
      <c r="AIL66" s="145"/>
      <c r="AIM66" s="145"/>
      <c r="AIN66" s="145"/>
      <c r="AIO66" s="145"/>
      <c r="AIP66" s="145"/>
      <c r="AIQ66" s="145"/>
      <c r="AIR66" s="145"/>
      <c r="AIS66" s="145"/>
      <c r="AIT66" s="145"/>
      <c r="AIU66" s="145"/>
      <c r="AIV66" s="145"/>
      <c r="AIW66" s="145"/>
      <c r="AIX66" s="145"/>
      <c r="AIY66" s="145"/>
      <c r="AIZ66" s="145"/>
      <c r="AJA66" s="145"/>
      <c r="AJB66" s="145"/>
      <c r="AJC66" s="145"/>
      <c r="AJD66" s="145"/>
      <c r="AJE66" s="145"/>
      <c r="AJF66" s="145"/>
      <c r="AJG66" s="145"/>
      <c r="AJH66" s="145"/>
      <c r="AJI66" s="145"/>
      <c r="AJJ66" s="145"/>
      <c r="AJK66" s="145"/>
      <c r="AJL66" s="145"/>
      <c r="AJM66" s="145"/>
      <c r="AJN66" s="145"/>
      <c r="AJO66" s="145"/>
      <c r="AJP66" s="145"/>
      <c r="AJQ66" s="145"/>
      <c r="AJR66" s="145"/>
      <c r="AJS66" s="145"/>
      <c r="AJT66" s="145"/>
      <c r="AJU66" s="145"/>
      <c r="AJV66" s="145"/>
      <c r="AJW66" s="145"/>
      <c r="AJX66" s="145"/>
      <c r="AJY66" s="145"/>
      <c r="AJZ66" s="145"/>
      <c r="AKA66" s="145"/>
      <c r="AKB66" s="145"/>
      <c r="AKC66" s="145"/>
      <c r="AKD66" s="145"/>
      <c r="AKE66" s="145"/>
      <c r="AKF66" s="145"/>
      <c r="AKG66" s="145"/>
      <c r="AKH66" s="145"/>
      <c r="AKI66" s="145"/>
      <c r="AKJ66" s="145"/>
      <c r="AKK66" s="145"/>
      <c r="AKL66" s="145"/>
      <c r="AKM66" s="145"/>
      <c r="AKN66" s="145"/>
      <c r="AKO66" s="145"/>
      <c r="AKP66" s="145"/>
      <c r="AKQ66" s="145"/>
      <c r="AKR66" s="145"/>
      <c r="AKS66" s="145"/>
      <c r="AKT66" s="145"/>
      <c r="AKU66" s="145"/>
      <c r="AKV66" s="145"/>
      <c r="AKW66" s="145"/>
      <c r="AKX66" s="145"/>
      <c r="AKY66" s="145"/>
      <c r="AKZ66" s="145"/>
      <c r="ALA66" s="145"/>
      <c r="ALB66" s="145"/>
      <c r="ALC66" s="145"/>
      <c r="ALD66" s="145"/>
      <c r="ALE66" s="145"/>
      <c r="ALF66" s="145"/>
      <c r="ALG66" s="145"/>
      <c r="ALH66" s="145"/>
      <c r="ALI66" s="145"/>
      <c r="ALJ66" s="145"/>
      <c r="ALK66" s="145"/>
      <c r="ALL66" s="145"/>
      <c r="ALM66" s="145"/>
      <c r="ALN66" s="145"/>
      <c r="ALO66" s="145"/>
      <c r="ALP66" s="145"/>
      <c r="ALQ66" s="145"/>
      <c r="ALR66" s="145"/>
      <c r="ALS66" s="145"/>
      <c r="ALT66" s="145"/>
      <c r="ALU66" s="145"/>
      <c r="ALV66" s="145"/>
      <c r="ALW66" s="145"/>
      <c r="ALX66" s="145"/>
      <c r="ALY66" s="145"/>
      <c r="ALZ66" s="145"/>
    </row>
    <row r="67" spans="1:1014" x14ac:dyDescent="0.3">
      <c r="A67" s="151"/>
      <c r="B67" s="151"/>
      <c r="C67" s="249" t="s">
        <v>59</v>
      </c>
      <c r="D67" s="249"/>
      <c r="E67" s="249"/>
      <c r="F67" s="249"/>
      <c r="G67" s="249"/>
      <c r="H67" s="249"/>
      <c r="I67" s="152"/>
      <c r="J67" s="145"/>
      <c r="K67" s="145"/>
      <c r="L67" s="145"/>
      <c r="M67" s="145"/>
      <c r="N67" s="145"/>
      <c r="O67" s="145"/>
      <c r="P67" s="145"/>
      <c r="Q67" s="145"/>
      <c r="R67" s="145"/>
      <c r="S67" s="145"/>
      <c r="T67" s="145"/>
      <c r="U67" s="145"/>
      <c r="V67" s="145"/>
      <c r="W67" s="145"/>
      <c r="X67" s="145"/>
      <c r="Y67" s="145"/>
      <c r="Z67" s="145"/>
      <c r="AA67" s="145"/>
      <c r="AB67" s="145"/>
      <c r="AC67" s="145"/>
      <c r="AD67" s="145"/>
      <c r="AE67" s="145"/>
      <c r="AF67" s="145"/>
      <c r="AG67" s="145"/>
      <c r="AH67" s="145"/>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c r="BI67" s="145"/>
      <c r="BJ67" s="145"/>
      <c r="BK67" s="145"/>
      <c r="BL67" s="145"/>
      <c r="BM67" s="145"/>
      <c r="BN67" s="145"/>
      <c r="BO67" s="145"/>
      <c r="BP67" s="145"/>
      <c r="BQ67" s="145"/>
      <c r="BR67" s="145"/>
      <c r="BS67" s="145"/>
      <c r="BT67" s="145"/>
      <c r="BU67" s="145"/>
      <c r="BV67" s="145"/>
      <c r="BW67" s="145"/>
      <c r="BX67" s="145"/>
      <c r="BY67" s="145"/>
      <c r="BZ67" s="145"/>
      <c r="CA67" s="145"/>
      <c r="CB67" s="145"/>
      <c r="CC67" s="145"/>
      <c r="CD67" s="145"/>
      <c r="CE67" s="145"/>
      <c r="CF67" s="145"/>
      <c r="CG67" s="145"/>
      <c r="CH67" s="145"/>
      <c r="CI67" s="145"/>
      <c r="CJ67" s="145"/>
      <c r="CK67" s="145"/>
      <c r="CL67" s="145"/>
      <c r="CM67" s="145"/>
      <c r="CN67" s="145"/>
      <c r="CO67" s="145"/>
      <c r="CP67" s="145"/>
      <c r="CQ67" s="145"/>
      <c r="CR67" s="145"/>
      <c r="CS67" s="145"/>
      <c r="CT67" s="145"/>
      <c r="CU67" s="145"/>
      <c r="CV67" s="145"/>
      <c r="CW67" s="145"/>
      <c r="CX67" s="145"/>
      <c r="CY67" s="145"/>
      <c r="CZ67" s="145"/>
      <c r="DA67" s="145"/>
      <c r="DB67" s="145"/>
      <c r="DC67" s="145"/>
      <c r="DD67" s="145"/>
      <c r="DE67" s="145"/>
      <c r="DF67" s="145"/>
      <c r="DG67" s="145"/>
      <c r="DH67" s="145"/>
      <c r="DI67" s="145"/>
      <c r="DJ67" s="145"/>
      <c r="DK67" s="145"/>
      <c r="DL67" s="145"/>
      <c r="DM67" s="145"/>
      <c r="DN67" s="145"/>
      <c r="DO67" s="145"/>
      <c r="DP67" s="145"/>
      <c r="DQ67" s="145"/>
      <c r="DR67" s="145"/>
      <c r="DS67" s="145"/>
      <c r="DT67" s="145"/>
      <c r="DU67" s="145"/>
      <c r="DV67" s="145"/>
      <c r="DW67" s="145"/>
      <c r="DX67" s="145"/>
      <c r="DY67" s="145"/>
      <c r="DZ67" s="145"/>
      <c r="EA67" s="145"/>
      <c r="EB67" s="145"/>
      <c r="EC67" s="145"/>
      <c r="ED67" s="145"/>
      <c r="EE67" s="145"/>
      <c r="EF67" s="145"/>
      <c r="EG67" s="145"/>
      <c r="EH67" s="145"/>
      <c r="EI67" s="145"/>
      <c r="EJ67" s="145"/>
      <c r="EK67" s="145"/>
      <c r="EL67" s="145"/>
      <c r="EM67" s="145"/>
      <c r="EN67" s="145"/>
      <c r="EO67" s="145"/>
      <c r="EP67" s="145"/>
      <c r="EQ67" s="145"/>
      <c r="ER67" s="145"/>
      <c r="ES67" s="145"/>
      <c r="ET67" s="145"/>
      <c r="EU67" s="145"/>
      <c r="EV67" s="145"/>
      <c r="EW67" s="145"/>
      <c r="EX67" s="145"/>
      <c r="EY67" s="145"/>
      <c r="EZ67" s="145"/>
      <c r="FA67" s="145"/>
      <c r="FB67" s="145"/>
      <c r="FC67" s="145"/>
      <c r="FD67" s="145"/>
      <c r="FE67" s="145"/>
      <c r="FF67" s="145"/>
      <c r="FG67" s="145"/>
      <c r="FH67" s="145"/>
      <c r="FI67" s="145"/>
      <c r="FJ67" s="145"/>
      <c r="FK67" s="145"/>
      <c r="FL67" s="145"/>
      <c r="FM67" s="145"/>
      <c r="FN67" s="145"/>
      <c r="FO67" s="145"/>
      <c r="FP67" s="145"/>
      <c r="FQ67" s="145"/>
      <c r="FR67" s="145"/>
      <c r="FS67" s="145"/>
      <c r="FT67" s="145"/>
      <c r="FU67" s="145"/>
      <c r="FV67" s="145"/>
      <c r="FW67" s="145"/>
      <c r="FX67" s="145"/>
      <c r="FY67" s="145"/>
      <c r="FZ67" s="145"/>
      <c r="GA67" s="145"/>
      <c r="GB67" s="145"/>
      <c r="GC67" s="145"/>
      <c r="GD67" s="145"/>
      <c r="GE67" s="145"/>
      <c r="GF67" s="145"/>
      <c r="GG67" s="145"/>
      <c r="GH67" s="145"/>
      <c r="GI67" s="145"/>
      <c r="GJ67" s="145"/>
      <c r="GK67" s="145"/>
      <c r="GL67" s="145"/>
      <c r="GM67" s="145"/>
      <c r="GN67" s="145"/>
      <c r="GO67" s="145"/>
      <c r="GP67" s="145"/>
      <c r="GQ67" s="145"/>
      <c r="GR67" s="145"/>
      <c r="GS67" s="145"/>
      <c r="GT67" s="145"/>
      <c r="GU67" s="145"/>
      <c r="GV67" s="145"/>
      <c r="GW67" s="145"/>
      <c r="GX67" s="145"/>
      <c r="GY67" s="145"/>
      <c r="GZ67" s="145"/>
      <c r="HA67" s="145"/>
      <c r="HB67" s="145"/>
      <c r="HC67" s="145"/>
      <c r="HD67" s="145"/>
      <c r="HE67" s="145"/>
      <c r="HF67" s="145"/>
      <c r="HG67" s="145"/>
      <c r="HH67" s="145"/>
      <c r="HI67" s="145"/>
      <c r="HJ67" s="145"/>
      <c r="HK67" s="145"/>
      <c r="HL67" s="145"/>
      <c r="HM67" s="145"/>
      <c r="HN67" s="145"/>
      <c r="HO67" s="145"/>
      <c r="HP67" s="145"/>
      <c r="HQ67" s="145"/>
      <c r="HR67" s="145"/>
      <c r="HS67" s="145"/>
      <c r="HT67" s="145"/>
      <c r="HU67" s="145"/>
      <c r="HV67" s="145"/>
      <c r="HW67" s="145"/>
      <c r="HX67" s="145"/>
      <c r="HY67" s="145"/>
      <c r="HZ67" s="145"/>
      <c r="IA67" s="145"/>
      <c r="IB67" s="145"/>
      <c r="IC67" s="145"/>
      <c r="ID67" s="145"/>
      <c r="IE67" s="145"/>
      <c r="IF67" s="145"/>
      <c r="IG67" s="145"/>
      <c r="IH67" s="145"/>
      <c r="II67" s="145"/>
      <c r="IJ67" s="145"/>
      <c r="IK67" s="145"/>
      <c r="IL67" s="145"/>
      <c r="IM67" s="145"/>
      <c r="IN67" s="145"/>
      <c r="IO67" s="145"/>
      <c r="IP67" s="145"/>
      <c r="IQ67" s="145"/>
      <c r="IR67" s="145"/>
      <c r="IS67" s="145"/>
      <c r="IT67" s="145"/>
      <c r="IU67" s="145"/>
      <c r="IV67" s="145"/>
      <c r="IW67" s="145"/>
      <c r="IX67" s="145"/>
      <c r="IY67" s="145"/>
      <c r="IZ67" s="145"/>
      <c r="JA67" s="145"/>
      <c r="JB67" s="145"/>
      <c r="JC67" s="145"/>
      <c r="JD67" s="145"/>
      <c r="JE67" s="145"/>
      <c r="JF67" s="145"/>
      <c r="JG67" s="145"/>
      <c r="JH67" s="145"/>
      <c r="JI67" s="145"/>
      <c r="JJ67" s="145"/>
      <c r="JK67" s="145"/>
      <c r="JL67" s="145"/>
      <c r="JM67" s="145"/>
      <c r="JN67" s="145"/>
      <c r="JO67" s="145"/>
      <c r="JP67" s="145"/>
      <c r="JQ67" s="145"/>
      <c r="JR67" s="145"/>
      <c r="JS67" s="145"/>
      <c r="JT67" s="145"/>
      <c r="JU67" s="145"/>
      <c r="JV67" s="145"/>
      <c r="JW67" s="145"/>
      <c r="JX67" s="145"/>
      <c r="JY67" s="145"/>
      <c r="JZ67" s="145"/>
      <c r="KA67" s="145"/>
      <c r="KB67" s="145"/>
      <c r="KC67" s="145"/>
      <c r="KD67" s="145"/>
      <c r="KE67" s="145"/>
      <c r="KF67" s="145"/>
      <c r="KG67" s="145"/>
      <c r="KH67" s="145"/>
      <c r="KI67" s="145"/>
      <c r="KJ67" s="145"/>
      <c r="KK67" s="145"/>
      <c r="KL67" s="145"/>
      <c r="KM67" s="145"/>
      <c r="KN67" s="145"/>
      <c r="KO67" s="145"/>
      <c r="KP67" s="145"/>
      <c r="KQ67" s="145"/>
      <c r="KR67" s="145"/>
      <c r="KS67" s="145"/>
      <c r="KT67" s="145"/>
      <c r="KU67" s="145"/>
      <c r="KV67" s="145"/>
      <c r="KW67" s="145"/>
      <c r="KX67" s="145"/>
      <c r="KY67" s="145"/>
      <c r="KZ67" s="145"/>
      <c r="LA67" s="145"/>
      <c r="LB67" s="145"/>
      <c r="LC67" s="145"/>
      <c r="LD67" s="145"/>
      <c r="LE67" s="145"/>
      <c r="LF67" s="145"/>
      <c r="LG67" s="145"/>
      <c r="LH67" s="145"/>
      <c r="LI67" s="145"/>
      <c r="LJ67" s="145"/>
      <c r="LK67" s="145"/>
      <c r="LL67" s="145"/>
      <c r="LM67" s="145"/>
      <c r="LN67" s="145"/>
      <c r="LO67" s="145"/>
      <c r="LP67" s="145"/>
      <c r="LQ67" s="145"/>
      <c r="LR67" s="145"/>
      <c r="LS67" s="145"/>
      <c r="LT67" s="145"/>
      <c r="LU67" s="145"/>
      <c r="LV67" s="145"/>
      <c r="LW67" s="145"/>
      <c r="LX67" s="145"/>
      <c r="LY67" s="145"/>
      <c r="LZ67" s="145"/>
      <c r="MA67" s="145"/>
      <c r="MB67" s="145"/>
      <c r="MC67" s="145"/>
      <c r="MD67" s="145"/>
      <c r="ME67" s="145"/>
      <c r="MF67" s="145"/>
      <c r="MG67" s="145"/>
      <c r="MH67" s="145"/>
      <c r="MI67" s="145"/>
      <c r="MJ67" s="145"/>
      <c r="MK67" s="145"/>
      <c r="ML67" s="145"/>
      <c r="MM67" s="145"/>
      <c r="MN67" s="145"/>
      <c r="MO67" s="145"/>
      <c r="MP67" s="145"/>
      <c r="MQ67" s="145"/>
      <c r="MR67" s="145"/>
      <c r="MS67" s="145"/>
      <c r="MT67" s="145"/>
      <c r="MU67" s="145"/>
      <c r="MV67" s="145"/>
      <c r="MW67" s="145"/>
      <c r="MX67" s="145"/>
      <c r="MY67" s="145"/>
      <c r="MZ67" s="145"/>
      <c r="NA67" s="145"/>
      <c r="NB67" s="145"/>
      <c r="NC67" s="145"/>
      <c r="ND67" s="145"/>
      <c r="NE67" s="145"/>
      <c r="NF67" s="145"/>
      <c r="NG67" s="145"/>
      <c r="NH67" s="145"/>
      <c r="NI67" s="145"/>
      <c r="NJ67" s="145"/>
      <c r="NK67" s="145"/>
      <c r="NL67" s="145"/>
      <c r="NM67" s="145"/>
      <c r="NN67" s="145"/>
      <c r="NO67" s="145"/>
      <c r="NP67" s="145"/>
      <c r="NQ67" s="145"/>
      <c r="NR67" s="145"/>
      <c r="NS67" s="145"/>
      <c r="NT67" s="145"/>
      <c r="NU67" s="145"/>
      <c r="NV67" s="145"/>
      <c r="NW67" s="145"/>
      <c r="NX67" s="145"/>
      <c r="NY67" s="145"/>
      <c r="NZ67" s="145"/>
      <c r="OA67" s="145"/>
      <c r="OB67" s="145"/>
      <c r="OC67" s="145"/>
      <c r="OD67" s="145"/>
      <c r="OE67" s="145"/>
      <c r="OF67" s="145"/>
      <c r="OG67" s="145"/>
      <c r="OH67" s="145"/>
      <c r="OI67" s="145"/>
      <c r="OJ67" s="145"/>
      <c r="OK67" s="145"/>
      <c r="OL67" s="145"/>
      <c r="OM67" s="145"/>
      <c r="ON67" s="145"/>
      <c r="OO67" s="145"/>
      <c r="OP67" s="145"/>
      <c r="OQ67" s="145"/>
      <c r="OR67" s="145"/>
      <c r="OS67" s="145"/>
      <c r="OT67" s="145"/>
      <c r="OU67" s="145"/>
      <c r="OV67" s="145"/>
      <c r="OW67" s="145"/>
      <c r="OX67" s="145"/>
      <c r="OY67" s="145"/>
      <c r="OZ67" s="145"/>
      <c r="PA67" s="145"/>
      <c r="PB67" s="145"/>
      <c r="PC67" s="145"/>
      <c r="PD67" s="145"/>
      <c r="PE67" s="145"/>
      <c r="PF67" s="145"/>
      <c r="PG67" s="145"/>
      <c r="PH67" s="145"/>
      <c r="PI67" s="145"/>
      <c r="PJ67" s="145"/>
      <c r="PK67" s="145"/>
      <c r="PL67" s="145"/>
      <c r="PM67" s="145"/>
      <c r="PN67" s="145"/>
      <c r="PO67" s="145"/>
      <c r="PP67" s="145"/>
      <c r="PQ67" s="145"/>
      <c r="PR67" s="145"/>
      <c r="PS67" s="145"/>
      <c r="PT67" s="145"/>
      <c r="PU67" s="145"/>
      <c r="PV67" s="145"/>
      <c r="PW67" s="145"/>
      <c r="PX67" s="145"/>
      <c r="PY67" s="145"/>
      <c r="PZ67" s="145"/>
      <c r="QA67" s="145"/>
      <c r="QB67" s="145"/>
      <c r="QC67" s="145"/>
      <c r="QD67" s="145"/>
      <c r="QE67" s="145"/>
      <c r="QF67" s="145"/>
      <c r="QG67" s="145"/>
      <c r="QH67" s="145"/>
      <c r="QI67" s="145"/>
      <c r="QJ67" s="145"/>
      <c r="QK67" s="145"/>
      <c r="QL67" s="145"/>
      <c r="QM67" s="145"/>
      <c r="QN67" s="145"/>
      <c r="QO67" s="145"/>
      <c r="QP67" s="145"/>
      <c r="QQ67" s="145"/>
      <c r="QR67" s="145"/>
      <c r="QS67" s="145"/>
      <c r="QT67" s="145"/>
      <c r="QU67" s="145"/>
      <c r="QV67" s="145"/>
      <c r="QW67" s="145"/>
      <c r="QX67" s="145"/>
      <c r="QY67" s="145"/>
      <c r="QZ67" s="145"/>
      <c r="RA67" s="145"/>
      <c r="RB67" s="145"/>
      <c r="RC67" s="145"/>
      <c r="RD67" s="145"/>
      <c r="RE67" s="145"/>
      <c r="RF67" s="145"/>
      <c r="RG67" s="145"/>
      <c r="RH67" s="145"/>
      <c r="RI67" s="145"/>
      <c r="RJ67" s="145"/>
      <c r="RK67" s="145"/>
      <c r="RL67" s="145"/>
      <c r="RM67" s="145"/>
      <c r="RN67" s="145"/>
      <c r="RO67" s="145"/>
      <c r="RP67" s="145"/>
      <c r="RQ67" s="145"/>
      <c r="RR67" s="145"/>
      <c r="RS67" s="145"/>
      <c r="RT67" s="145"/>
      <c r="RU67" s="145"/>
      <c r="RV67" s="145"/>
      <c r="RW67" s="145"/>
      <c r="RX67" s="145"/>
      <c r="RY67" s="145"/>
      <c r="RZ67" s="145"/>
      <c r="SA67" s="145"/>
      <c r="SB67" s="145"/>
      <c r="SC67" s="145"/>
      <c r="SD67" s="145"/>
      <c r="SE67" s="145"/>
      <c r="SF67" s="145"/>
      <c r="SG67" s="145"/>
      <c r="SH67" s="145"/>
      <c r="SI67" s="145"/>
      <c r="SJ67" s="145"/>
      <c r="SK67" s="145"/>
      <c r="SL67" s="145"/>
      <c r="SM67" s="145"/>
      <c r="SN67" s="145"/>
      <c r="SO67" s="145"/>
      <c r="SP67" s="145"/>
      <c r="SQ67" s="145"/>
      <c r="SR67" s="145"/>
      <c r="SS67" s="145"/>
      <c r="ST67" s="145"/>
      <c r="SU67" s="145"/>
      <c r="SV67" s="145"/>
      <c r="SW67" s="145"/>
      <c r="SX67" s="145"/>
      <c r="SY67" s="145"/>
      <c r="SZ67" s="145"/>
      <c r="TA67" s="145"/>
      <c r="TB67" s="145"/>
      <c r="TC67" s="145"/>
      <c r="TD67" s="145"/>
      <c r="TE67" s="145"/>
      <c r="TF67" s="145"/>
      <c r="TG67" s="145"/>
      <c r="TH67" s="145"/>
      <c r="TI67" s="145"/>
      <c r="TJ67" s="145"/>
      <c r="TK67" s="145"/>
      <c r="TL67" s="145"/>
      <c r="TM67" s="145"/>
      <c r="TN67" s="145"/>
      <c r="TO67" s="145"/>
      <c r="TP67" s="145"/>
      <c r="TQ67" s="145"/>
      <c r="TR67" s="145"/>
      <c r="TS67" s="145"/>
      <c r="TT67" s="145"/>
      <c r="TU67" s="145"/>
      <c r="TV67" s="145"/>
      <c r="TW67" s="145"/>
      <c r="TX67" s="145"/>
      <c r="TY67" s="145"/>
      <c r="TZ67" s="145"/>
      <c r="UA67" s="145"/>
      <c r="UB67" s="145"/>
      <c r="UC67" s="145"/>
      <c r="UD67" s="145"/>
      <c r="UE67" s="145"/>
      <c r="UF67" s="145"/>
      <c r="UG67" s="145"/>
      <c r="UH67" s="145"/>
      <c r="UI67" s="145"/>
      <c r="UJ67" s="145"/>
      <c r="UK67" s="145"/>
      <c r="UL67" s="145"/>
      <c r="UM67" s="145"/>
      <c r="UN67" s="145"/>
      <c r="UO67" s="145"/>
      <c r="UP67" s="145"/>
      <c r="UQ67" s="145"/>
      <c r="UR67" s="145"/>
      <c r="US67" s="145"/>
      <c r="UT67" s="145"/>
      <c r="UU67" s="145"/>
      <c r="UV67" s="145"/>
      <c r="UW67" s="145"/>
      <c r="UX67" s="145"/>
      <c r="UY67" s="145"/>
      <c r="UZ67" s="145"/>
      <c r="VA67" s="145"/>
      <c r="VB67" s="145"/>
      <c r="VC67" s="145"/>
      <c r="VD67" s="145"/>
      <c r="VE67" s="145"/>
      <c r="VF67" s="145"/>
      <c r="VG67" s="145"/>
      <c r="VH67" s="145"/>
      <c r="VI67" s="145"/>
      <c r="VJ67" s="145"/>
      <c r="VK67" s="145"/>
      <c r="VL67" s="145"/>
      <c r="VM67" s="145"/>
      <c r="VN67" s="145"/>
      <c r="VO67" s="145"/>
      <c r="VP67" s="145"/>
      <c r="VQ67" s="145"/>
      <c r="VR67" s="145"/>
      <c r="VS67" s="145"/>
      <c r="VT67" s="145"/>
      <c r="VU67" s="145"/>
      <c r="VV67" s="145"/>
      <c r="VW67" s="145"/>
      <c r="VX67" s="145"/>
      <c r="VY67" s="145"/>
      <c r="VZ67" s="145"/>
      <c r="WA67" s="145"/>
      <c r="WB67" s="145"/>
      <c r="WC67" s="145"/>
      <c r="WD67" s="145"/>
      <c r="WE67" s="145"/>
      <c r="WF67" s="145"/>
      <c r="WG67" s="145"/>
      <c r="WH67" s="145"/>
      <c r="WI67" s="145"/>
      <c r="WJ67" s="145"/>
      <c r="WK67" s="145"/>
      <c r="WL67" s="145"/>
      <c r="WM67" s="145"/>
      <c r="WN67" s="145"/>
      <c r="WO67" s="145"/>
      <c r="WP67" s="145"/>
      <c r="WQ67" s="145"/>
      <c r="WR67" s="145"/>
      <c r="WS67" s="145"/>
      <c r="WT67" s="145"/>
      <c r="WU67" s="145"/>
      <c r="WV67" s="145"/>
      <c r="WW67" s="145"/>
      <c r="WX67" s="145"/>
      <c r="WY67" s="145"/>
      <c r="WZ67" s="145"/>
      <c r="XA67" s="145"/>
      <c r="XB67" s="145"/>
      <c r="XC67" s="145"/>
      <c r="XD67" s="145"/>
      <c r="XE67" s="145"/>
      <c r="XF67" s="145"/>
      <c r="XG67" s="145"/>
      <c r="XH67" s="145"/>
      <c r="XI67" s="145"/>
      <c r="XJ67" s="145"/>
      <c r="XK67" s="145"/>
      <c r="XL67" s="145"/>
      <c r="XM67" s="145"/>
      <c r="XN67" s="145"/>
      <c r="XO67" s="145"/>
      <c r="XP67" s="145"/>
      <c r="XQ67" s="145"/>
      <c r="XR67" s="145"/>
      <c r="XS67" s="145"/>
      <c r="XT67" s="145"/>
      <c r="XU67" s="145"/>
      <c r="XV67" s="145"/>
      <c r="XW67" s="145"/>
      <c r="XX67" s="145"/>
      <c r="XY67" s="145"/>
      <c r="XZ67" s="145"/>
      <c r="YA67" s="145"/>
      <c r="YB67" s="145"/>
      <c r="YC67" s="145"/>
      <c r="YD67" s="145"/>
      <c r="YE67" s="145"/>
      <c r="YF67" s="145"/>
      <c r="YG67" s="145"/>
      <c r="YH67" s="145"/>
      <c r="YI67" s="145"/>
      <c r="YJ67" s="145"/>
      <c r="YK67" s="145"/>
      <c r="YL67" s="145"/>
      <c r="YM67" s="145"/>
      <c r="YN67" s="145"/>
      <c r="YO67" s="145"/>
      <c r="YP67" s="145"/>
      <c r="YQ67" s="145"/>
      <c r="YR67" s="145"/>
      <c r="YS67" s="145"/>
      <c r="YT67" s="145"/>
      <c r="YU67" s="145"/>
      <c r="YV67" s="145"/>
      <c r="YW67" s="145"/>
      <c r="YX67" s="145"/>
      <c r="YY67" s="145"/>
      <c r="YZ67" s="145"/>
      <c r="ZA67" s="145"/>
      <c r="ZB67" s="145"/>
      <c r="ZC67" s="145"/>
      <c r="ZD67" s="145"/>
      <c r="ZE67" s="145"/>
      <c r="ZF67" s="145"/>
      <c r="ZG67" s="145"/>
      <c r="ZH67" s="145"/>
      <c r="ZI67" s="145"/>
      <c r="ZJ67" s="145"/>
      <c r="ZK67" s="145"/>
      <c r="ZL67" s="145"/>
      <c r="ZM67" s="145"/>
      <c r="ZN67" s="145"/>
      <c r="ZO67" s="145"/>
      <c r="ZP67" s="145"/>
      <c r="ZQ67" s="145"/>
      <c r="ZR67" s="145"/>
      <c r="ZS67" s="145"/>
      <c r="ZT67" s="145"/>
      <c r="ZU67" s="145"/>
      <c r="ZV67" s="145"/>
      <c r="ZW67" s="145"/>
      <c r="ZX67" s="145"/>
      <c r="ZY67" s="145"/>
      <c r="ZZ67" s="145"/>
      <c r="AAA67" s="145"/>
      <c r="AAB67" s="145"/>
      <c r="AAC67" s="145"/>
      <c r="AAD67" s="145"/>
      <c r="AAE67" s="145"/>
      <c r="AAF67" s="145"/>
      <c r="AAG67" s="145"/>
      <c r="AAH67" s="145"/>
      <c r="AAI67" s="145"/>
      <c r="AAJ67" s="145"/>
      <c r="AAK67" s="145"/>
      <c r="AAL67" s="145"/>
      <c r="AAM67" s="145"/>
      <c r="AAN67" s="145"/>
      <c r="AAO67" s="145"/>
      <c r="AAP67" s="145"/>
      <c r="AAQ67" s="145"/>
      <c r="AAR67" s="145"/>
      <c r="AAS67" s="145"/>
      <c r="AAT67" s="145"/>
      <c r="AAU67" s="145"/>
      <c r="AAV67" s="145"/>
      <c r="AAW67" s="145"/>
      <c r="AAX67" s="145"/>
      <c r="AAY67" s="145"/>
      <c r="AAZ67" s="145"/>
      <c r="ABA67" s="145"/>
      <c r="ABB67" s="145"/>
      <c r="ABC67" s="145"/>
      <c r="ABD67" s="145"/>
      <c r="ABE67" s="145"/>
      <c r="ABF67" s="145"/>
      <c r="ABG67" s="145"/>
      <c r="ABH67" s="145"/>
      <c r="ABI67" s="145"/>
      <c r="ABJ67" s="145"/>
      <c r="ABK67" s="145"/>
      <c r="ABL67" s="145"/>
      <c r="ABM67" s="145"/>
      <c r="ABN67" s="145"/>
      <c r="ABO67" s="145"/>
      <c r="ABP67" s="145"/>
      <c r="ABQ67" s="145"/>
      <c r="ABR67" s="145"/>
      <c r="ABS67" s="145"/>
      <c r="ABT67" s="145"/>
      <c r="ABU67" s="145"/>
      <c r="ABV67" s="145"/>
      <c r="ABW67" s="145"/>
      <c r="ABX67" s="145"/>
      <c r="ABY67" s="145"/>
      <c r="ABZ67" s="145"/>
      <c r="ACA67" s="145"/>
      <c r="ACB67" s="145"/>
      <c r="ACC67" s="145"/>
      <c r="ACD67" s="145"/>
      <c r="ACE67" s="145"/>
      <c r="ACF67" s="145"/>
      <c r="ACG67" s="145"/>
      <c r="ACH67" s="145"/>
      <c r="ACI67" s="145"/>
      <c r="ACJ67" s="145"/>
      <c r="ACK67" s="145"/>
      <c r="ACL67" s="145"/>
      <c r="ACM67" s="145"/>
      <c r="ACN67" s="145"/>
      <c r="ACO67" s="145"/>
      <c r="ACP67" s="145"/>
      <c r="ACQ67" s="145"/>
      <c r="ACR67" s="145"/>
      <c r="ACS67" s="145"/>
      <c r="ACT67" s="145"/>
      <c r="ACU67" s="145"/>
      <c r="ACV67" s="145"/>
      <c r="ACW67" s="145"/>
      <c r="ACX67" s="145"/>
      <c r="ACY67" s="145"/>
      <c r="ACZ67" s="145"/>
      <c r="ADA67" s="145"/>
      <c r="ADB67" s="145"/>
      <c r="ADC67" s="145"/>
      <c r="ADD67" s="145"/>
      <c r="ADE67" s="145"/>
      <c r="ADF67" s="145"/>
      <c r="ADG67" s="145"/>
      <c r="ADH67" s="145"/>
      <c r="ADI67" s="145"/>
      <c r="ADJ67" s="145"/>
      <c r="ADK67" s="145"/>
      <c r="ADL67" s="145"/>
      <c r="ADM67" s="145"/>
      <c r="ADN67" s="145"/>
      <c r="ADO67" s="145"/>
      <c r="ADP67" s="145"/>
      <c r="ADQ67" s="145"/>
      <c r="ADR67" s="145"/>
      <c r="ADS67" s="145"/>
      <c r="ADT67" s="145"/>
      <c r="ADU67" s="145"/>
      <c r="ADV67" s="145"/>
      <c r="ADW67" s="145"/>
      <c r="ADX67" s="145"/>
      <c r="ADY67" s="145"/>
      <c r="ADZ67" s="145"/>
      <c r="AEA67" s="145"/>
      <c r="AEB67" s="145"/>
      <c r="AEC67" s="145"/>
      <c r="AED67" s="145"/>
      <c r="AEE67" s="145"/>
      <c r="AEF67" s="145"/>
      <c r="AEG67" s="145"/>
      <c r="AEH67" s="145"/>
      <c r="AEI67" s="145"/>
      <c r="AEJ67" s="145"/>
      <c r="AEK67" s="145"/>
      <c r="AEL67" s="145"/>
      <c r="AEM67" s="145"/>
      <c r="AEN67" s="145"/>
      <c r="AEO67" s="145"/>
      <c r="AEP67" s="145"/>
      <c r="AEQ67" s="145"/>
      <c r="AER67" s="145"/>
      <c r="AES67" s="145"/>
      <c r="AET67" s="145"/>
      <c r="AEU67" s="145"/>
      <c r="AEV67" s="145"/>
      <c r="AEW67" s="145"/>
      <c r="AEX67" s="145"/>
      <c r="AEY67" s="145"/>
      <c r="AEZ67" s="145"/>
      <c r="AFA67" s="145"/>
      <c r="AFB67" s="145"/>
      <c r="AFC67" s="145"/>
      <c r="AFD67" s="145"/>
      <c r="AFE67" s="145"/>
      <c r="AFF67" s="145"/>
      <c r="AFG67" s="145"/>
      <c r="AFH67" s="145"/>
      <c r="AFI67" s="145"/>
      <c r="AFJ67" s="145"/>
      <c r="AFK67" s="145"/>
      <c r="AFL67" s="145"/>
      <c r="AFM67" s="145"/>
      <c r="AFN67" s="145"/>
      <c r="AFO67" s="145"/>
      <c r="AFP67" s="145"/>
      <c r="AFQ67" s="145"/>
      <c r="AFR67" s="145"/>
      <c r="AFS67" s="145"/>
      <c r="AFT67" s="145"/>
      <c r="AFU67" s="145"/>
      <c r="AFV67" s="145"/>
      <c r="AFW67" s="145"/>
      <c r="AFX67" s="145"/>
      <c r="AFY67" s="145"/>
      <c r="AFZ67" s="145"/>
      <c r="AGA67" s="145"/>
      <c r="AGB67" s="145"/>
      <c r="AGC67" s="145"/>
      <c r="AGD67" s="145"/>
      <c r="AGE67" s="145"/>
      <c r="AGF67" s="145"/>
      <c r="AGG67" s="145"/>
      <c r="AGH67" s="145"/>
      <c r="AGI67" s="145"/>
      <c r="AGJ67" s="145"/>
      <c r="AGK67" s="145"/>
      <c r="AGL67" s="145"/>
      <c r="AGM67" s="145"/>
      <c r="AGN67" s="145"/>
      <c r="AGO67" s="145"/>
      <c r="AGP67" s="145"/>
      <c r="AGQ67" s="145"/>
      <c r="AGR67" s="145"/>
      <c r="AGS67" s="145"/>
      <c r="AGT67" s="145"/>
      <c r="AGU67" s="145"/>
      <c r="AGV67" s="145"/>
      <c r="AGW67" s="145"/>
      <c r="AGX67" s="145"/>
      <c r="AGY67" s="145"/>
      <c r="AGZ67" s="145"/>
      <c r="AHA67" s="145"/>
      <c r="AHB67" s="145"/>
      <c r="AHC67" s="145"/>
      <c r="AHD67" s="145"/>
      <c r="AHE67" s="145"/>
      <c r="AHF67" s="145"/>
      <c r="AHG67" s="145"/>
      <c r="AHH67" s="145"/>
      <c r="AHI67" s="145"/>
      <c r="AHJ67" s="145"/>
      <c r="AHK67" s="145"/>
      <c r="AHL67" s="145"/>
      <c r="AHM67" s="145"/>
      <c r="AHN67" s="145"/>
      <c r="AHO67" s="145"/>
      <c r="AHP67" s="145"/>
      <c r="AHQ67" s="145"/>
      <c r="AHR67" s="145"/>
      <c r="AHS67" s="145"/>
      <c r="AHT67" s="145"/>
      <c r="AHU67" s="145"/>
      <c r="AHV67" s="145"/>
      <c r="AHW67" s="145"/>
      <c r="AHX67" s="145"/>
      <c r="AHY67" s="145"/>
      <c r="AHZ67" s="145"/>
      <c r="AIA67" s="145"/>
      <c r="AIB67" s="145"/>
      <c r="AIC67" s="145"/>
      <c r="AID67" s="145"/>
      <c r="AIE67" s="145"/>
      <c r="AIF67" s="145"/>
      <c r="AIG67" s="145"/>
      <c r="AIH67" s="145"/>
      <c r="AII67" s="145"/>
      <c r="AIJ67" s="145"/>
      <c r="AIK67" s="145"/>
      <c r="AIL67" s="145"/>
      <c r="AIM67" s="145"/>
      <c r="AIN67" s="145"/>
      <c r="AIO67" s="145"/>
      <c r="AIP67" s="145"/>
      <c r="AIQ67" s="145"/>
      <c r="AIR67" s="145"/>
      <c r="AIS67" s="145"/>
      <c r="AIT67" s="145"/>
      <c r="AIU67" s="145"/>
      <c r="AIV67" s="145"/>
      <c r="AIW67" s="145"/>
      <c r="AIX67" s="145"/>
      <c r="AIY67" s="145"/>
      <c r="AIZ67" s="145"/>
      <c r="AJA67" s="145"/>
      <c r="AJB67" s="145"/>
      <c r="AJC67" s="145"/>
      <c r="AJD67" s="145"/>
      <c r="AJE67" s="145"/>
      <c r="AJF67" s="145"/>
      <c r="AJG67" s="145"/>
      <c r="AJH67" s="145"/>
      <c r="AJI67" s="145"/>
      <c r="AJJ67" s="145"/>
      <c r="AJK67" s="145"/>
      <c r="AJL67" s="145"/>
      <c r="AJM67" s="145"/>
      <c r="AJN67" s="145"/>
      <c r="AJO67" s="145"/>
      <c r="AJP67" s="145"/>
      <c r="AJQ67" s="145"/>
      <c r="AJR67" s="145"/>
      <c r="AJS67" s="145"/>
      <c r="AJT67" s="145"/>
      <c r="AJU67" s="145"/>
      <c r="AJV67" s="145"/>
      <c r="AJW67" s="145"/>
      <c r="AJX67" s="145"/>
      <c r="AJY67" s="145"/>
      <c r="AJZ67" s="145"/>
      <c r="AKA67" s="145"/>
      <c r="AKB67" s="145"/>
      <c r="AKC67" s="145"/>
      <c r="AKD67" s="145"/>
      <c r="AKE67" s="145"/>
      <c r="AKF67" s="145"/>
      <c r="AKG67" s="145"/>
      <c r="AKH67" s="145"/>
      <c r="AKI67" s="145"/>
      <c r="AKJ67" s="145"/>
      <c r="AKK67" s="145"/>
      <c r="AKL67" s="145"/>
      <c r="AKM67" s="145"/>
      <c r="AKN67" s="145"/>
      <c r="AKO67" s="145"/>
      <c r="AKP67" s="145"/>
      <c r="AKQ67" s="145"/>
      <c r="AKR67" s="145"/>
      <c r="AKS67" s="145"/>
      <c r="AKT67" s="145"/>
      <c r="AKU67" s="145"/>
      <c r="AKV67" s="145"/>
      <c r="AKW67" s="145"/>
      <c r="AKX67" s="145"/>
      <c r="AKY67" s="145"/>
      <c r="AKZ67" s="145"/>
      <c r="ALA67" s="145"/>
      <c r="ALB67" s="145"/>
      <c r="ALC67" s="145"/>
      <c r="ALD67" s="145"/>
      <c r="ALE67" s="145"/>
      <c r="ALF67" s="145"/>
      <c r="ALG67" s="145"/>
      <c r="ALH67" s="145"/>
      <c r="ALI67" s="145"/>
      <c r="ALJ67" s="145"/>
      <c r="ALK67" s="145"/>
      <c r="ALL67" s="145"/>
      <c r="ALM67" s="145"/>
      <c r="ALN67" s="145"/>
      <c r="ALO67" s="145"/>
      <c r="ALP67" s="145"/>
      <c r="ALQ67" s="145"/>
      <c r="ALR67" s="145"/>
      <c r="ALS67" s="145"/>
      <c r="ALT67" s="145"/>
      <c r="ALU67" s="145"/>
      <c r="ALV67" s="145"/>
      <c r="ALW67" s="145"/>
      <c r="ALX67" s="145"/>
      <c r="ALY67" s="145"/>
      <c r="ALZ67" s="145"/>
    </row>
    <row r="68" spans="1:1014" x14ac:dyDescent="0.3">
      <c r="A68" s="151"/>
      <c r="B68" s="151"/>
      <c r="C68" s="131">
        <v>2</v>
      </c>
      <c r="D68" s="249" t="s">
        <v>60</v>
      </c>
      <c r="E68" s="249"/>
      <c r="F68" s="249"/>
      <c r="G68" s="249"/>
      <c r="H68" s="131" t="s">
        <v>26</v>
      </c>
      <c r="I68" s="152"/>
      <c r="J68" s="145"/>
      <c r="K68" s="145"/>
      <c r="L68" s="145"/>
      <c r="M68" s="145"/>
      <c r="N68" s="145"/>
      <c r="O68" s="145"/>
      <c r="P68" s="145"/>
      <c r="Q68" s="145"/>
      <c r="R68" s="145"/>
      <c r="S68" s="145"/>
      <c r="T68" s="145"/>
      <c r="U68" s="145"/>
      <c r="V68" s="145"/>
      <c r="W68" s="145"/>
      <c r="X68" s="145"/>
      <c r="Y68" s="145"/>
      <c r="Z68" s="145"/>
      <c r="AA68" s="145"/>
      <c r="AB68" s="145"/>
      <c r="AC68" s="145"/>
      <c r="AD68" s="145"/>
      <c r="AE68" s="145"/>
      <c r="AF68" s="145"/>
      <c r="AG68" s="145"/>
      <c r="AH68" s="145"/>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c r="BI68" s="145"/>
      <c r="BJ68" s="145"/>
      <c r="BK68" s="145"/>
      <c r="BL68" s="145"/>
      <c r="BM68" s="145"/>
      <c r="BN68" s="145"/>
      <c r="BO68" s="145"/>
      <c r="BP68" s="145"/>
      <c r="BQ68" s="145"/>
      <c r="BR68" s="145"/>
      <c r="BS68" s="145"/>
      <c r="BT68" s="145"/>
      <c r="BU68" s="145"/>
      <c r="BV68" s="145"/>
      <c r="BW68" s="145"/>
      <c r="BX68" s="145"/>
      <c r="BY68" s="145"/>
      <c r="BZ68" s="145"/>
      <c r="CA68" s="145"/>
      <c r="CB68" s="145"/>
      <c r="CC68" s="145"/>
      <c r="CD68" s="145"/>
      <c r="CE68" s="145"/>
      <c r="CF68" s="145"/>
      <c r="CG68" s="145"/>
      <c r="CH68" s="145"/>
      <c r="CI68" s="145"/>
      <c r="CJ68" s="145"/>
      <c r="CK68" s="145"/>
      <c r="CL68" s="145"/>
      <c r="CM68" s="145"/>
      <c r="CN68" s="145"/>
      <c r="CO68" s="145"/>
      <c r="CP68" s="145"/>
      <c r="CQ68" s="145"/>
      <c r="CR68" s="145"/>
      <c r="CS68" s="145"/>
      <c r="CT68" s="145"/>
      <c r="CU68" s="145"/>
      <c r="CV68" s="145"/>
      <c r="CW68" s="145"/>
      <c r="CX68" s="145"/>
      <c r="CY68" s="145"/>
      <c r="CZ68" s="145"/>
      <c r="DA68" s="145"/>
      <c r="DB68" s="145"/>
      <c r="DC68" s="145"/>
      <c r="DD68" s="145"/>
      <c r="DE68" s="145"/>
      <c r="DF68" s="145"/>
      <c r="DG68" s="145"/>
      <c r="DH68" s="145"/>
      <c r="DI68" s="145"/>
      <c r="DJ68" s="145"/>
      <c r="DK68" s="145"/>
      <c r="DL68" s="145"/>
      <c r="DM68" s="145"/>
      <c r="DN68" s="145"/>
      <c r="DO68" s="145"/>
      <c r="DP68" s="145"/>
      <c r="DQ68" s="145"/>
      <c r="DR68" s="145"/>
      <c r="DS68" s="145"/>
      <c r="DT68" s="145"/>
      <c r="DU68" s="145"/>
      <c r="DV68" s="145"/>
      <c r="DW68" s="145"/>
      <c r="DX68" s="145"/>
      <c r="DY68" s="145"/>
      <c r="DZ68" s="145"/>
      <c r="EA68" s="145"/>
      <c r="EB68" s="145"/>
      <c r="EC68" s="145"/>
      <c r="ED68" s="145"/>
      <c r="EE68" s="145"/>
      <c r="EF68" s="145"/>
      <c r="EG68" s="145"/>
      <c r="EH68" s="145"/>
      <c r="EI68" s="145"/>
      <c r="EJ68" s="145"/>
      <c r="EK68" s="145"/>
      <c r="EL68" s="145"/>
      <c r="EM68" s="145"/>
      <c r="EN68" s="145"/>
      <c r="EO68" s="145"/>
      <c r="EP68" s="145"/>
      <c r="EQ68" s="145"/>
      <c r="ER68" s="145"/>
      <c r="ES68" s="145"/>
      <c r="ET68" s="145"/>
      <c r="EU68" s="145"/>
      <c r="EV68" s="145"/>
      <c r="EW68" s="145"/>
      <c r="EX68" s="145"/>
      <c r="EY68" s="145"/>
      <c r="EZ68" s="145"/>
      <c r="FA68" s="145"/>
      <c r="FB68" s="145"/>
      <c r="FC68" s="145"/>
      <c r="FD68" s="145"/>
      <c r="FE68" s="145"/>
      <c r="FF68" s="145"/>
      <c r="FG68" s="145"/>
      <c r="FH68" s="145"/>
      <c r="FI68" s="145"/>
      <c r="FJ68" s="145"/>
      <c r="FK68" s="145"/>
      <c r="FL68" s="145"/>
      <c r="FM68" s="145"/>
      <c r="FN68" s="145"/>
      <c r="FO68" s="145"/>
      <c r="FP68" s="145"/>
      <c r="FQ68" s="145"/>
      <c r="FR68" s="145"/>
      <c r="FS68" s="145"/>
      <c r="FT68" s="145"/>
      <c r="FU68" s="145"/>
      <c r="FV68" s="145"/>
      <c r="FW68" s="145"/>
      <c r="FX68" s="145"/>
      <c r="FY68" s="145"/>
      <c r="FZ68" s="145"/>
      <c r="GA68" s="145"/>
      <c r="GB68" s="145"/>
      <c r="GC68" s="145"/>
      <c r="GD68" s="145"/>
      <c r="GE68" s="145"/>
      <c r="GF68" s="145"/>
      <c r="GG68" s="145"/>
      <c r="GH68" s="145"/>
      <c r="GI68" s="145"/>
      <c r="GJ68" s="145"/>
      <c r="GK68" s="145"/>
      <c r="GL68" s="145"/>
      <c r="GM68" s="145"/>
      <c r="GN68" s="145"/>
      <c r="GO68" s="145"/>
      <c r="GP68" s="145"/>
      <c r="GQ68" s="145"/>
      <c r="GR68" s="145"/>
      <c r="GS68" s="145"/>
      <c r="GT68" s="145"/>
      <c r="GU68" s="145"/>
      <c r="GV68" s="145"/>
      <c r="GW68" s="145"/>
      <c r="GX68" s="145"/>
      <c r="GY68" s="145"/>
      <c r="GZ68" s="145"/>
      <c r="HA68" s="145"/>
      <c r="HB68" s="145"/>
      <c r="HC68" s="145"/>
      <c r="HD68" s="145"/>
      <c r="HE68" s="145"/>
      <c r="HF68" s="145"/>
      <c r="HG68" s="145"/>
      <c r="HH68" s="145"/>
      <c r="HI68" s="145"/>
      <c r="HJ68" s="145"/>
      <c r="HK68" s="145"/>
      <c r="HL68" s="145"/>
      <c r="HM68" s="145"/>
      <c r="HN68" s="145"/>
      <c r="HO68" s="145"/>
      <c r="HP68" s="145"/>
      <c r="HQ68" s="145"/>
      <c r="HR68" s="145"/>
      <c r="HS68" s="145"/>
      <c r="HT68" s="145"/>
      <c r="HU68" s="145"/>
      <c r="HV68" s="145"/>
      <c r="HW68" s="145"/>
      <c r="HX68" s="145"/>
      <c r="HY68" s="145"/>
      <c r="HZ68" s="145"/>
      <c r="IA68" s="145"/>
      <c r="IB68" s="145"/>
      <c r="IC68" s="145"/>
      <c r="ID68" s="145"/>
      <c r="IE68" s="145"/>
      <c r="IF68" s="145"/>
      <c r="IG68" s="145"/>
      <c r="IH68" s="145"/>
      <c r="II68" s="145"/>
      <c r="IJ68" s="145"/>
      <c r="IK68" s="145"/>
      <c r="IL68" s="145"/>
      <c r="IM68" s="145"/>
      <c r="IN68" s="145"/>
      <c r="IO68" s="145"/>
      <c r="IP68" s="145"/>
      <c r="IQ68" s="145"/>
      <c r="IR68" s="145"/>
      <c r="IS68" s="145"/>
      <c r="IT68" s="145"/>
      <c r="IU68" s="145"/>
      <c r="IV68" s="145"/>
      <c r="IW68" s="145"/>
      <c r="IX68" s="145"/>
      <c r="IY68" s="145"/>
      <c r="IZ68" s="145"/>
      <c r="JA68" s="145"/>
      <c r="JB68" s="145"/>
      <c r="JC68" s="145"/>
      <c r="JD68" s="145"/>
      <c r="JE68" s="145"/>
      <c r="JF68" s="145"/>
      <c r="JG68" s="145"/>
      <c r="JH68" s="145"/>
      <c r="JI68" s="145"/>
      <c r="JJ68" s="145"/>
      <c r="JK68" s="145"/>
      <c r="JL68" s="145"/>
      <c r="JM68" s="145"/>
      <c r="JN68" s="145"/>
      <c r="JO68" s="145"/>
      <c r="JP68" s="145"/>
      <c r="JQ68" s="145"/>
      <c r="JR68" s="145"/>
      <c r="JS68" s="145"/>
      <c r="JT68" s="145"/>
      <c r="JU68" s="145"/>
      <c r="JV68" s="145"/>
      <c r="JW68" s="145"/>
      <c r="JX68" s="145"/>
      <c r="JY68" s="145"/>
      <c r="JZ68" s="145"/>
      <c r="KA68" s="145"/>
      <c r="KB68" s="145"/>
      <c r="KC68" s="145"/>
      <c r="KD68" s="145"/>
      <c r="KE68" s="145"/>
      <c r="KF68" s="145"/>
      <c r="KG68" s="145"/>
      <c r="KH68" s="145"/>
      <c r="KI68" s="145"/>
      <c r="KJ68" s="145"/>
      <c r="KK68" s="145"/>
      <c r="KL68" s="145"/>
      <c r="KM68" s="145"/>
      <c r="KN68" s="145"/>
      <c r="KO68" s="145"/>
      <c r="KP68" s="145"/>
      <c r="KQ68" s="145"/>
      <c r="KR68" s="145"/>
      <c r="KS68" s="145"/>
      <c r="KT68" s="145"/>
      <c r="KU68" s="145"/>
      <c r="KV68" s="145"/>
      <c r="KW68" s="145"/>
      <c r="KX68" s="145"/>
      <c r="KY68" s="145"/>
      <c r="KZ68" s="145"/>
      <c r="LA68" s="145"/>
      <c r="LB68" s="145"/>
      <c r="LC68" s="145"/>
      <c r="LD68" s="145"/>
      <c r="LE68" s="145"/>
      <c r="LF68" s="145"/>
      <c r="LG68" s="145"/>
      <c r="LH68" s="145"/>
      <c r="LI68" s="145"/>
      <c r="LJ68" s="145"/>
      <c r="LK68" s="145"/>
      <c r="LL68" s="145"/>
      <c r="LM68" s="145"/>
      <c r="LN68" s="145"/>
      <c r="LO68" s="145"/>
      <c r="LP68" s="145"/>
      <c r="LQ68" s="145"/>
      <c r="LR68" s="145"/>
      <c r="LS68" s="145"/>
      <c r="LT68" s="145"/>
      <c r="LU68" s="145"/>
      <c r="LV68" s="145"/>
      <c r="LW68" s="145"/>
      <c r="LX68" s="145"/>
      <c r="LY68" s="145"/>
      <c r="LZ68" s="145"/>
      <c r="MA68" s="145"/>
      <c r="MB68" s="145"/>
      <c r="MC68" s="145"/>
      <c r="MD68" s="145"/>
      <c r="ME68" s="145"/>
      <c r="MF68" s="145"/>
      <c r="MG68" s="145"/>
      <c r="MH68" s="145"/>
      <c r="MI68" s="145"/>
      <c r="MJ68" s="145"/>
      <c r="MK68" s="145"/>
      <c r="ML68" s="145"/>
      <c r="MM68" s="145"/>
      <c r="MN68" s="145"/>
      <c r="MO68" s="145"/>
      <c r="MP68" s="145"/>
      <c r="MQ68" s="145"/>
      <c r="MR68" s="145"/>
      <c r="MS68" s="145"/>
      <c r="MT68" s="145"/>
      <c r="MU68" s="145"/>
      <c r="MV68" s="145"/>
      <c r="MW68" s="145"/>
      <c r="MX68" s="145"/>
      <c r="MY68" s="145"/>
      <c r="MZ68" s="145"/>
      <c r="NA68" s="145"/>
      <c r="NB68" s="145"/>
      <c r="NC68" s="145"/>
      <c r="ND68" s="145"/>
      <c r="NE68" s="145"/>
      <c r="NF68" s="145"/>
      <c r="NG68" s="145"/>
      <c r="NH68" s="145"/>
      <c r="NI68" s="145"/>
      <c r="NJ68" s="145"/>
      <c r="NK68" s="145"/>
      <c r="NL68" s="145"/>
      <c r="NM68" s="145"/>
      <c r="NN68" s="145"/>
      <c r="NO68" s="145"/>
      <c r="NP68" s="145"/>
      <c r="NQ68" s="145"/>
      <c r="NR68" s="145"/>
      <c r="NS68" s="145"/>
      <c r="NT68" s="145"/>
      <c r="NU68" s="145"/>
      <c r="NV68" s="145"/>
      <c r="NW68" s="145"/>
      <c r="NX68" s="145"/>
      <c r="NY68" s="145"/>
      <c r="NZ68" s="145"/>
      <c r="OA68" s="145"/>
      <c r="OB68" s="145"/>
      <c r="OC68" s="145"/>
      <c r="OD68" s="145"/>
      <c r="OE68" s="145"/>
      <c r="OF68" s="145"/>
      <c r="OG68" s="145"/>
      <c r="OH68" s="145"/>
      <c r="OI68" s="145"/>
      <c r="OJ68" s="145"/>
      <c r="OK68" s="145"/>
      <c r="OL68" s="145"/>
      <c r="OM68" s="145"/>
      <c r="ON68" s="145"/>
      <c r="OO68" s="145"/>
      <c r="OP68" s="145"/>
      <c r="OQ68" s="145"/>
      <c r="OR68" s="145"/>
      <c r="OS68" s="145"/>
      <c r="OT68" s="145"/>
      <c r="OU68" s="145"/>
      <c r="OV68" s="145"/>
      <c r="OW68" s="145"/>
      <c r="OX68" s="145"/>
      <c r="OY68" s="145"/>
      <c r="OZ68" s="145"/>
      <c r="PA68" s="145"/>
      <c r="PB68" s="145"/>
      <c r="PC68" s="145"/>
      <c r="PD68" s="145"/>
      <c r="PE68" s="145"/>
      <c r="PF68" s="145"/>
      <c r="PG68" s="145"/>
      <c r="PH68" s="145"/>
      <c r="PI68" s="145"/>
      <c r="PJ68" s="145"/>
      <c r="PK68" s="145"/>
      <c r="PL68" s="145"/>
      <c r="PM68" s="145"/>
      <c r="PN68" s="145"/>
      <c r="PO68" s="145"/>
      <c r="PP68" s="145"/>
      <c r="PQ68" s="145"/>
      <c r="PR68" s="145"/>
      <c r="PS68" s="145"/>
      <c r="PT68" s="145"/>
      <c r="PU68" s="145"/>
      <c r="PV68" s="145"/>
      <c r="PW68" s="145"/>
      <c r="PX68" s="145"/>
      <c r="PY68" s="145"/>
      <c r="PZ68" s="145"/>
      <c r="QA68" s="145"/>
      <c r="QB68" s="145"/>
      <c r="QC68" s="145"/>
      <c r="QD68" s="145"/>
      <c r="QE68" s="145"/>
      <c r="QF68" s="145"/>
      <c r="QG68" s="145"/>
      <c r="QH68" s="145"/>
      <c r="QI68" s="145"/>
      <c r="QJ68" s="145"/>
      <c r="QK68" s="145"/>
      <c r="QL68" s="145"/>
      <c r="QM68" s="145"/>
      <c r="QN68" s="145"/>
      <c r="QO68" s="145"/>
      <c r="QP68" s="145"/>
      <c r="QQ68" s="145"/>
      <c r="QR68" s="145"/>
      <c r="QS68" s="145"/>
      <c r="QT68" s="145"/>
      <c r="QU68" s="145"/>
      <c r="QV68" s="145"/>
      <c r="QW68" s="145"/>
      <c r="QX68" s="145"/>
      <c r="QY68" s="145"/>
      <c r="QZ68" s="145"/>
      <c r="RA68" s="145"/>
      <c r="RB68" s="145"/>
      <c r="RC68" s="145"/>
      <c r="RD68" s="145"/>
      <c r="RE68" s="145"/>
      <c r="RF68" s="145"/>
      <c r="RG68" s="145"/>
      <c r="RH68" s="145"/>
      <c r="RI68" s="145"/>
      <c r="RJ68" s="145"/>
      <c r="RK68" s="145"/>
      <c r="RL68" s="145"/>
      <c r="RM68" s="145"/>
      <c r="RN68" s="145"/>
      <c r="RO68" s="145"/>
      <c r="RP68" s="145"/>
      <c r="RQ68" s="145"/>
      <c r="RR68" s="145"/>
      <c r="RS68" s="145"/>
      <c r="RT68" s="145"/>
      <c r="RU68" s="145"/>
      <c r="RV68" s="145"/>
      <c r="RW68" s="145"/>
      <c r="RX68" s="145"/>
      <c r="RY68" s="145"/>
      <c r="RZ68" s="145"/>
      <c r="SA68" s="145"/>
      <c r="SB68" s="145"/>
      <c r="SC68" s="145"/>
      <c r="SD68" s="145"/>
      <c r="SE68" s="145"/>
      <c r="SF68" s="145"/>
      <c r="SG68" s="145"/>
      <c r="SH68" s="145"/>
      <c r="SI68" s="145"/>
      <c r="SJ68" s="145"/>
      <c r="SK68" s="145"/>
      <c r="SL68" s="145"/>
      <c r="SM68" s="145"/>
      <c r="SN68" s="145"/>
      <c r="SO68" s="145"/>
      <c r="SP68" s="145"/>
      <c r="SQ68" s="145"/>
      <c r="SR68" s="145"/>
      <c r="SS68" s="145"/>
      <c r="ST68" s="145"/>
      <c r="SU68" s="145"/>
      <c r="SV68" s="145"/>
      <c r="SW68" s="145"/>
      <c r="SX68" s="145"/>
      <c r="SY68" s="145"/>
      <c r="SZ68" s="145"/>
      <c r="TA68" s="145"/>
      <c r="TB68" s="145"/>
      <c r="TC68" s="145"/>
      <c r="TD68" s="145"/>
      <c r="TE68" s="145"/>
      <c r="TF68" s="145"/>
      <c r="TG68" s="145"/>
      <c r="TH68" s="145"/>
      <c r="TI68" s="145"/>
      <c r="TJ68" s="145"/>
      <c r="TK68" s="145"/>
      <c r="TL68" s="145"/>
      <c r="TM68" s="145"/>
      <c r="TN68" s="145"/>
      <c r="TO68" s="145"/>
      <c r="TP68" s="145"/>
      <c r="TQ68" s="145"/>
      <c r="TR68" s="145"/>
      <c r="TS68" s="145"/>
      <c r="TT68" s="145"/>
      <c r="TU68" s="145"/>
      <c r="TV68" s="145"/>
      <c r="TW68" s="145"/>
      <c r="TX68" s="145"/>
      <c r="TY68" s="145"/>
      <c r="TZ68" s="145"/>
      <c r="UA68" s="145"/>
      <c r="UB68" s="145"/>
      <c r="UC68" s="145"/>
      <c r="UD68" s="145"/>
      <c r="UE68" s="145"/>
      <c r="UF68" s="145"/>
      <c r="UG68" s="145"/>
      <c r="UH68" s="145"/>
      <c r="UI68" s="145"/>
      <c r="UJ68" s="145"/>
      <c r="UK68" s="145"/>
      <c r="UL68" s="145"/>
      <c r="UM68" s="145"/>
      <c r="UN68" s="145"/>
      <c r="UO68" s="145"/>
      <c r="UP68" s="145"/>
      <c r="UQ68" s="145"/>
      <c r="UR68" s="145"/>
      <c r="US68" s="145"/>
      <c r="UT68" s="145"/>
      <c r="UU68" s="145"/>
      <c r="UV68" s="145"/>
      <c r="UW68" s="145"/>
      <c r="UX68" s="145"/>
      <c r="UY68" s="145"/>
      <c r="UZ68" s="145"/>
      <c r="VA68" s="145"/>
      <c r="VB68" s="145"/>
      <c r="VC68" s="145"/>
      <c r="VD68" s="145"/>
      <c r="VE68" s="145"/>
      <c r="VF68" s="145"/>
      <c r="VG68" s="145"/>
      <c r="VH68" s="145"/>
      <c r="VI68" s="145"/>
      <c r="VJ68" s="145"/>
      <c r="VK68" s="145"/>
      <c r="VL68" s="145"/>
      <c r="VM68" s="145"/>
      <c r="VN68" s="145"/>
      <c r="VO68" s="145"/>
      <c r="VP68" s="145"/>
      <c r="VQ68" s="145"/>
      <c r="VR68" s="145"/>
      <c r="VS68" s="145"/>
      <c r="VT68" s="145"/>
      <c r="VU68" s="145"/>
      <c r="VV68" s="145"/>
      <c r="VW68" s="145"/>
      <c r="VX68" s="145"/>
      <c r="VY68" s="145"/>
      <c r="VZ68" s="145"/>
      <c r="WA68" s="145"/>
      <c r="WB68" s="145"/>
      <c r="WC68" s="145"/>
      <c r="WD68" s="145"/>
      <c r="WE68" s="145"/>
      <c r="WF68" s="145"/>
      <c r="WG68" s="145"/>
      <c r="WH68" s="145"/>
      <c r="WI68" s="145"/>
      <c r="WJ68" s="145"/>
      <c r="WK68" s="145"/>
      <c r="WL68" s="145"/>
      <c r="WM68" s="145"/>
      <c r="WN68" s="145"/>
      <c r="WO68" s="145"/>
      <c r="WP68" s="145"/>
      <c r="WQ68" s="145"/>
      <c r="WR68" s="145"/>
      <c r="WS68" s="145"/>
      <c r="WT68" s="145"/>
      <c r="WU68" s="145"/>
      <c r="WV68" s="145"/>
      <c r="WW68" s="145"/>
      <c r="WX68" s="145"/>
      <c r="WY68" s="145"/>
      <c r="WZ68" s="145"/>
      <c r="XA68" s="145"/>
      <c r="XB68" s="145"/>
      <c r="XC68" s="145"/>
      <c r="XD68" s="145"/>
      <c r="XE68" s="145"/>
      <c r="XF68" s="145"/>
      <c r="XG68" s="145"/>
      <c r="XH68" s="145"/>
      <c r="XI68" s="145"/>
      <c r="XJ68" s="145"/>
      <c r="XK68" s="145"/>
      <c r="XL68" s="145"/>
      <c r="XM68" s="145"/>
      <c r="XN68" s="145"/>
      <c r="XO68" s="145"/>
      <c r="XP68" s="145"/>
      <c r="XQ68" s="145"/>
      <c r="XR68" s="145"/>
      <c r="XS68" s="145"/>
      <c r="XT68" s="145"/>
      <c r="XU68" s="145"/>
      <c r="XV68" s="145"/>
      <c r="XW68" s="145"/>
      <c r="XX68" s="145"/>
      <c r="XY68" s="145"/>
      <c r="XZ68" s="145"/>
      <c r="YA68" s="145"/>
      <c r="YB68" s="145"/>
      <c r="YC68" s="145"/>
      <c r="YD68" s="145"/>
      <c r="YE68" s="145"/>
      <c r="YF68" s="145"/>
      <c r="YG68" s="145"/>
      <c r="YH68" s="145"/>
      <c r="YI68" s="145"/>
      <c r="YJ68" s="145"/>
      <c r="YK68" s="145"/>
      <c r="YL68" s="145"/>
      <c r="YM68" s="145"/>
      <c r="YN68" s="145"/>
      <c r="YO68" s="145"/>
      <c r="YP68" s="145"/>
      <c r="YQ68" s="145"/>
      <c r="YR68" s="145"/>
      <c r="YS68" s="145"/>
      <c r="YT68" s="145"/>
      <c r="YU68" s="145"/>
      <c r="YV68" s="145"/>
      <c r="YW68" s="145"/>
      <c r="YX68" s="145"/>
      <c r="YY68" s="145"/>
      <c r="YZ68" s="145"/>
      <c r="ZA68" s="145"/>
      <c r="ZB68" s="145"/>
      <c r="ZC68" s="145"/>
      <c r="ZD68" s="145"/>
      <c r="ZE68" s="145"/>
      <c r="ZF68" s="145"/>
      <c r="ZG68" s="145"/>
      <c r="ZH68" s="145"/>
      <c r="ZI68" s="145"/>
      <c r="ZJ68" s="145"/>
      <c r="ZK68" s="145"/>
      <c r="ZL68" s="145"/>
      <c r="ZM68" s="145"/>
      <c r="ZN68" s="145"/>
      <c r="ZO68" s="145"/>
      <c r="ZP68" s="145"/>
      <c r="ZQ68" s="145"/>
      <c r="ZR68" s="145"/>
      <c r="ZS68" s="145"/>
      <c r="ZT68" s="145"/>
      <c r="ZU68" s="145"/>
      <c r="ZV68" s="145"/>
      <c r="ZW68" s="145"/>
      <c r="ZX68" s="145"/>
      <c r="ZY68" s="145"/>
      <c r="ZZ68" s="145"/>
      <c r="AAA68" s="145"/>
      <c r="AAB68" s="145"/>
      <c r="AAC68" s="145"/>
      <c r="AAD68" s="145"/>
      <c r="AAE68" s="145"/>
      <c r="AAF68" s="145"/>
      <c r="AAG68" s="145"/>
      <c r="AAH68" s="145"/>
      <c r="AAI68" s="145"/>
      <c r="AAJ68" s="145"/>
      <c r="AAK68" s="145"/>
      <c r="AAL68" s="145"/>
      <c r="AAM68" s="145"/>
      <c r="AAN68" s="145"/>
      <c r="AAO68" s="145"/>
      <c r="AAP68" s="145"/>
      <c r="AAQ68" s="145"/>
      <c r="AAR68" s="145"/>
      <c r="AAS68" s="145"/>
      <c r="AAT68" s="145"/>
      <c r="AAU68" s="145"/>
      <c r="AAV68" s="145"/>
      <c r="AAW68" s="145"/>
      <c r="AAX68" s="145"/>
      <c r="AAY68" s="145"/>
      <c r="AAZ68" s="145"/>
      <c r="ABA68" s="145"/>
      <c r="ABB68" s="145"/>
      <c r="ABC68" s="145"/>
      <c r="ABD68" s="145"/>
      <c r="ABE68" s="145"/>
      <c r="ABF68" s="145"/>
      <c r="ABG68" s="145"/>
      <c r="ABH68" s="145"/>
      <c r="ABI68" s="145"/>
      <c r="ABJ68" s="145"/>
      <c r="ABK68" s="145"/>
      <c r="ABL68" s="145"/>
      <c r="ABM68" s="145"/>
      <c r="ABN68" s="145"/>
      <c r="ABO68" s="145"/>
      <c r="ABP68" s="145"/>
      <c r="ABQ68" s="145"/>
      <c r="ABR68" s="145"/>
      <c r="ABS68" s="145"/>
      <c r="ABT68" s="145"/>
      <c r="ABU68" s="145"/>
      <c r="ABV68" s="145"/>
      <c r="ABW68" s="145"/>
      <c r="ABX68" s="145"/>
      <c r="ABY68" s="145"/>
      <c r="ABZ68" s="145"/>
      <c r="ACA68" s="145"/>
      <c r="ACB68" s="145"/>
      <c r="ACC68" s="145"/>
      <c r="ACD68" s="145"/>
      <c r="ACE68" s="145"/>
      <c r="ACF68" s="145"/>
      <c r="ACG68" s="145"/>
      <c r="ACH68" s="145"/>
      <c r="ACI68" s="145"/>
      <c r="ACJ68" s="145"/>
      <c r="ACK68" s="145"/>
      <c r="ACL68" s="145"/>
      <c r="ACM68" s="145"/>
      <c r="ACN68" s="145"/>
      <c r="ACO68" s="145"/>
      <c r="ACP68" s="145"/>
      <c r="ACQ68" s="145"/>
      <c r="ACR68" s="145"/>
      <c r="ACS68" s="145"/>
      <c r="ACT68" s="145"/>
      <c r="ACU68" s="145"/>
      <c r="ACV68" s="145"/>
      <c r="ACW68" s="145"/>
      <c r="ACX68" s="145"/>
      <c r="ACY68" s="145"/>
      <c r="ACZ68" s="145"/>
      <c r="ADA68" s="145"/>
      <c r="ADB68" s="145"/>
      <c r="ADC68" s="145"/>
      <c r="ADD68" s="145"/>
      <c r="ADE68" s="145"/>
      <c r="ADF68" s="145"/>
      <c r="ADG68" s="145"/>
      <c r="ADH68" s="145"/>
      <c r="ADI68" s="145"/>
      <c r="ADJ68" s="145"/>
      <c r="ADK68" s="145"/>
      <c r="ADL68" s="145"/>
      <c r="ADM68" s="145"/>
      <c r="ADN68" s="145"/>
      <c r="ADO68" s="145"/>
      <c r="ADP68" s="145"/>
      <c r="ADQ68" s="145"/>
      <c r="ADR68" s="145"/>
      <c r="ADS68" s="145"/>
      <c r="ADT68" s="145"/>
      <c r="ADU68" s="145"/>
      <c r="ADV68" s="145"/>
      <c r="ADW68" s="145"/>
      <c r="ADX68" s="145"/>
      <c r="ADY68" s="145"/>
      <c r="ADZ68" s="145"/>
      <c r="AEA68" s="145"/>
      <c r="AEB68" s="145"/>
      <c r="AEC68" s="145"/>
      <c r="AED68" s="145"/>
      <c r="AEE68" s="145"/>
      <c r="AEF68" s="145"/>
      <c r="AEG68" s="145"/>
      <c r="AEH68" s="145"/>
      <c r="AEI68" s="145"/>
      <c r="AEJ68" s="145"/>
      <c r="AEK68" s="145"/>
      <c r="AEL68" s="145"/>
      <c r="AEM68" s="145"/>
      <c r="AEN68" s="145"/>
      <c r="AEO68" s="145"/>
      <c r="AEP68" s="145"/>
      <c r="AEQ68" s="145"/>
      <c r="AER68" s="145"/>
      <c r="AES68" s="145"/>
      <c r="AET68" s="145"/>
      <c r="AEU68" s="145"/>
      <c r="AEV68" s="145"/>
      <c r="AEW68" s="145"/>
      <c r="AEX68" s="145"/>
      <c r="AEY68" s="145"/>
      <c r="AEZ68" s="145"/>
      <c r="AFA68" s="145"/>
      <c r="AFB68" s="145"/>
      <c r="AFC68" s="145"/>
      <c r="AFD68" s="145"/>
      <c r="AFE68" s="145"/>
      <c r="AFF68" s="145"/>
      <c r="AFG68" s="145"/>
      <c r="AFH68" s="145"/>
      <c r="AFI68" s="145"/>
      <c r="AFJ68" s="145"/>
      <c r="AFK68" s="145"/>
      <c r="AFL68" s="145"/>
      <c r="AFM68" s="145"/>
      <c r="AFN68" s="145"/>
      <c r="AFO68" s="145"/>
      <c r="AFP68" s="145"/>
      <c r="AFQ68" s="145"/>
      <c r="AFR68" s="145"/>
      <c r="AFS68" s="145"/>
      <c r="AFT68" s="145"/>
      <c r="AFU68" s="145"/>
      <c r="AFV68" s="145"/>
      <c r="AFW68" s="145"/>
      <c r="AFX68" s="145"/>
      <c r="AFY68" s="145"/>
      <c r="AFZ68" s="145"/>
      <c r="AGA68" s="145"/>
      <c r="AGB68" s="145"/>
      <c r="AGC68" s="145"/>
      <c r="AGD68" s="145"/>
      <c r="AGE68" s="145"/>
      <c r="AGF68" s="145"/>
      <c r="AGG68" s="145"/>
      <c r="AGH68" s="145"/>
      <c r="AGI68" s="145"/>
      <c r="AGJ68" s="145"/>
      <c r="AGK68" s="145"/>
      <c r="AGL68" s="145"/>
      <c r="AGM68" s="145"/>
      <c r="AGN68" s="145"/>
      <c r="AGO68" s="145"/>
      <c r="AGP68" s="145"/>
      <c r="AGQ68" s="145"/>
      <c r="AGR68" s="145"/>
      <c r="AGS68" s="145"/>
      <c r="AGT68" s="145"/>
      <c r="AGU68" s="145"/>
      <c r="AGV68" s="145"/>
      <c r="AGW68" s="145"/>
      <c r="AGX68" s="145"/>
      <c r="AGY68" s="145"/>
      <c r="AGZ68" s="145"/>
      <c r="AHA68" s="145"/>
      <c r="AHB68" s="145"/>
      <c r="AHC68" s="145"/>
      <c r="AHD68" s="145"/>
      <c r="AHE68" s="145"/>
      <c r="AHF68" s="145"/>
      <c r="AHG68" s="145"/>
      <c r="AHH68" s="145"/>
      <c r="AHI68" s="145"/>
      <c r="AHJ68" s="145"/>
      <c r="AHK68" s="145"/>
      <c r="AHL68" s="145"/>
      <c r="AHM68" s="145"/>
      <c r="AHN68" s="145"/>
      <c r="AHO68" s="145"/>
      <c r="AHP68" s="145"/>
      <c r="AHQ68" s="145"/>
      <c r="AHR68" s="145"/>
      <c r="AHS68" s="145"/>
      <c r="AHT68" s="145"/>
      <c r="AHU68" s="145"/>
      <c r="AHV68" s="145"/>
      <c r="AHW68" s="145"/>
      <c r="AHX68" s="145"/>
      <c r="AHY68" s="145"/>
      <c r="AHZ68" s="145"/>
      <c r="AIA68" s="145"/>
      <c r="AIB68" s="145"/>
      <c r="AIC68" s="145"/>
      <c r="AID68" s="145"/>
      <c r="AIE68" s="145"/>
      <c r="AIF68" s="145"/>
      <c r="AIG68" s="145"/>
      <c r="AIH68" s="145"/>
      <c r="AII68" s="145"/>
      <c r="AIJ68" s="145"/>
      <c r="AIK68" s="145"/>
      <c r="AIL68" s="145"/>
      <c r="AIM68" s="145"/>
      <c r="AIN68" s="145"/>
      <c r="AIO68" s="145"/>
      <c r="AIP68" s="145"/>
      <c r="AIQ68" s="145"/>
      <c r="AIR68" s="145"/>
      <c r="AIS68" s="145"/>
      <c r="AIT68" s="145"/>
      <c r="AIU68" s="145"/>
      <c r="AIV68" s="145"/>
      <c r="AIW68" s="145"/>
      <c r="AIX68" s="145"/>
      <c r="AIY68" s="145"/>
      <c r="AIZ68" s="145"/>
      <c r="AJA68" s="145"/>
      <c r="AJB68" s="145"/>
      <c r="AJC68" s="145"/>
      <c r="AJD68" s="145"/>
      <c r="AJE68" s="145"/>
      <c r="AJF68" s="145"/>
      <c r="AJG68" s="145"/>
      <c r="AJH68" s="145"/>
      <c r="AJI68" s="145"/>
      <c r="AJJ68" s="145"/>
      <c r="AJK68" s="145"/>
      <c r="AJL68" s="145"/>
      <c r="AJM68" s="145"/>
      <c r="AJN68" s="145"/>
      <c r="AJO68" s="145"/>
      <c r="AJP68" s="145"/>
      <c r="AJQ68" s="145"/>
      <c r="AJR68" s="145"/>
      <c r="AJS68" s="145"/>
      <c r="AJT68" s="145"/>
      <c r="AJU68" s="145"/>
      <c r="AJV68" s="145"/>
      <c r="AJW68" s="145"/>
      <c r="AJX68" s="145"/>
      <c r="AJY68" s="145"/>
      <c r="AJZ68" s="145"/>
      <c r="AKA68" s="145"/>
      <c r="AKB68" s="145"/>
      <c r="AKC68" s="145"/>
      <c r="AKD68" s="145"/>
      <c r="AKE68" s="145"/>
      <c r="AKF68" s="145"/>
      <c r="AKG68" s="145"/>
      <c r="AKH68" s="145"/>
      <c r="AKI68" s="145"/>
      <c r="AKJ68" s="145"/>
      <c r="AKK68" s="145"/>
      <c r="AKL68" s="145"/>
      <c r="AKM68" s="145"/>
      <c r="AKN68" s="145"/>
      <c r="AKO68" s="145"/>
      <c r="AKP68" s="145"/>
      <c r="AKQ68" s="145"/>
      <c r="AKR68" s="145"/>
      <c r="AKS68" s="145"/>
      <c r="AKT68" s="145"/>
      <c r="AKU68" s="145"/>
      <c r="AKV68" s="145"/>
      <c r="AKW68" s="145"/>
      <c r="AKX68" s="145"/>
      <c r="AKY68" s="145"/>
      <c r="AKZ68" s="145"/>
      <c r="ALA68" s="145"/>
      <c r="ALB68" s="145"/>
      <c r="ALC68" s="145"/>
      <c r="ALD68" s="145"/>
      <c r="ALE68" s="145"/>
      <c r="ALF68" s="145"/>
      <c r="ALG68" s="145"/>
      <c r="ALH68" s="145"/>
      <c r="ALI68" s="145"/>
      <c r="ALJ68" s="145"/>
      <c r="ALK68" s="145"/>
      <c r="ALL68" s="145"/>
      <c r="ALM68" s="145"/>
      <c r="ALN68" s="145"/>
      <c r="ALO68" s="145"/>
      <c r="ALP68" s="145"/>
      <c r="ALQ68" s="145"/>
      <c r="ALR68" s="145"/>
      <c r="ALS68" s="145"/>
      <c r="ALT68" s="145"/>
      <c r="ALU68" s="145"/>
      <c r="ALV68" s="145"/>
      <c r="ALW68" s="145"/>
      <c r="ALX68" s="145"/>
      <c r="ALY68" s="145"/>
      <c r="ALZ68" s="145"/>
    </row>
    <row r="69" spans="1:1014" ht="13.95" customHeight="1" x14ac:dyDescent="0.3">
      <c r="A69" s="151"/>
      <c r="B69" s="151"/>
      <c r="C69" s="134" t="s">
        <v>31</v>
      </c>
      <c r="D69" s="266" t="s">
        <v>32</v>
      </c>
      <c r="E69" s="266"/>
      <c r="F69" s="266"/>
      <c r="G69" s="266"/>
      <c r="H69" s="162">
        <f>H41</f>
        <v>0</v>
      </c>
      <c r="I69" s="152"/>
      <c r="J69" s="145"/>
      <c r="K69" s="145"/>
      <c r="L69" s="145"/>
      <c r="M69" s="145"/>
      <c r="N69" s="145"/>
      <c r="O69" s="145"/>
      <c r="P69" s="145"/>
      <c r="Q69" s="145"/>
      <c r="R69" s="145"/>
      <c r="S69" s="145"/>
      <c r="T69" s="145"/>
      <c r="U69" s="145"/>
      <c r="V69" s="145"/>
      <c r="W69" s="145"/>
      <c r="X69" s="145"/>
      <c r="Y69" s="145"/>
      <c r="Z69" s="145"/>
      <c r="AA69" s="145"/>
      <c r="AB69" s="145"/>
      <c r="AC69" s="145"/>
      <c r="AD69" s="145"/>
      <c r="AE69" s="145"/>
      <c r="AF69" s="145"/>
      <c r="AG69" s="145"/>
      <c r="AH69" s="145"/>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c r="BI69" s="145"/>
      <c r="BJ69" s="145"/>
      <c r="BK69" s="145"/>
      <c r="BL69" s="145"/>
      <c r="BM69" s="145"/>
      <c r="BN69" s="145"/>
      <c r="BO69" s="145"/>
      <c r="BP69" s="145"/>
      <c r="BQ69" s="145"/>
      <c r="BR69" s="145"/>
      <c r="BS69" s="145"/>
      <c r="BT69" s="145"/>
      <c r="BU69" s="145"/>
      <c r="BV69" s="145"/>
      <c r="BW69" s="145"/>
      <c r="BX69" s="145"/>
      <c r="BY69" s="145"/>
      <c r="BZ69" s="145"/>
      <c r="CA69" s="145"/>
      <c r="CB69" s="145"/>
      <c r="CC69" s="145"/>
      <c r="CD69" s="145"/>
      <c r="CE69" s="145"/>
      <c r="CF69" s="145"/>
      <c r="CG69" s="145"/>
      <c r="CH69" s="145"/>
      <c r="CI69" s="145"/>
      <c r="CJ69" s="145"/>
      <c r="CK69" s="145"/>
      <c r="CL69" s="145"/>
      <c r="CM69" s="145"/>
      <c r="CN69" s="145"/>
      <c r="CO69" s="145"/>
      <c r="CP69" s="145"/>
      <c r="CQ69" s="145"/>
      <c r="CR69" s="145"/>
      <c r="CS69" s="145"/>
      <c r="CT69" s="145"/>
      <c r="CU69" s="145"/>
      <c r="CV69" s="145"/>
      <c r="CW69" s="145"/>
      <c r="CX69" s="145"/>
      <c r="CY69" s="145"/>
      <c r="CZ69" s="145"/>
      <c r="DA69" s="145"/>
      <c r="DB69" s="145"/>
      <c r="DC69" s="145"/>
      <c r="DD69" s="145"/>
      <c r="DE69" s="145"/>
      <c r="DF69" s="145"/>
      <c r="DG69" s="145"/>
      <c r="DH69" s="145"/>
      <c r="DI69" s="145"/>
      <c r="DJ69" s="145"/>
      <c r="DK69" s="145"/>
      <c r="DL69" s="145"/>
      <c r="DM69" s="145"/>
      <c r="DN69" s="145"/>
      <c r="DO69" s="145"/>
      <c r="DP69" s="145"/>
      <c r="DQ69" s="145"/>
      <c r="DR69" s="145"/>
      <c r="DS69" s="145"/>
      <c r="DT69" s="145"/>
      <c r="DU69" s="145"/>
      <c r="DV69" s="145"/>
      <c r="DW69" s="145"/>
      <c r="DX69" s="145"/>
      <c r="DY69" s="145"/>
      <c r="DZ69" s="145"/>
      <c r="EA69" s="145"/>
      <c r="EB69" s="145"/>
      <c r="EC69" s="145"/>
      <c r="ED69" s="145"/>
      <c r="EE69" s="145"/>
      <c r="EF69" s="145"/>
      <c r="EG69" s="145"/>
      <c r="EH69" s="145"/>
      <c r="EI69" s="145"/>
      <c r="EJ69" s="145"/>
      <c r="EK69" s="145"/>
      <c r="EL69" s="145"/>
      <c r="EM69" s="145"/>
      <c r="EN69" s="145"/>
      <c r="EO69" s="145"/>
      <c r="EP69" s="145"/>
      <c r="EQ69" s="145"/>
      <c r="ER69" s="145"/>
      <c r="ES69" s="145"/>
      <c r="ET69" s="145"/>
      <c r="EU69" s="145"/>
      <c r="EV69" s="145"/>
      <c r="EW69" s="145"/>
      <c r="EX69" s="145"/>
      <c r="EY69" s="145"/>
      <c r="EZ69" s="145"/>
      <c r="FA69" s="145"/>
      <c r="FB69" s="145"/>
      <c r="FC69" s="145"/>
      <c r="FD69" s="145"/>
      <c r="FE69" s="145"/>
      <c r="FF69" s="145"/>
      <c r="FG69" s="145"/>
      <c r="FH69" s="145"/>
      <c r="FI69" s="145"/>
      <c r="FJ69" s="145"/>
      <c r="FK69" s="145"/>
      <c r="FL69" s="145"/>
      <c r="FM69" s="145"/>
      <c r="FN69" s="145"/>
      <c r="FO69" s="145"/>
      <c r="FP69" s="145"/>
      <c r="FQ69" s="145"/>
      <c r="FR69" s="145"/>
      <c r="FS69" s="145"/>
      <c r="FT69" s="145"/>
      <c r="FU69" s="145"/>
      <c r="FV69" s="145"/>
      <c r="FW69" s="145"/>
      <c r="FX69" s="145"/>
      <c r="FY69" s="145"/>
      <c r="FZ69" s="145"/>
      <c r="GA69" s="145"/>
      <c r="GB69" s="145"/>
      <c r="GC69" s="145"/>
      <c r="GD69" s="145"/>
      <c r="GE69" s="145"/>
      <c r="GF69" s="145"/>
      <c r="GG69" s="145"/>
      <c r="GH69" s="145"/>
      <c r="GI69" s="145"/>
      <c r="GJ69" s="145"/>
      <c r="GK69" s="145"/>
      <c r="GL69" s="145"/>
      <c r="GM69" s="145"/>
      <c r="GN69" s="145"/>
      <c r="GO69" s="145"/>
      <c r="GP69" s="145"/>
      <c r="GQ69" s="145"/>
      <c r="GR69" s="145"/>
      <c r="GS69" s="145"/>
      <c r="GT69" s="145"/>
      <c r="GU69" s="145"/>
      <c r="GV69" s="145"/>
      <c r="GW69" s="145"/>
      <c r="GX69" s="145"/>
      <c r="GY69" s="145"/>
      <c r="GZ69" s="145"/>
      <c r="HA69" s="145"/>
      <c r="HB69" s="145"/>
      <c r="HC69" s="145"/>
      <c r="HD69" s="145"/>
      <c r="HE69" s="145"/>
      <c r="HF69" s="145"/>
      <c r="HG69" s="145"/>
      <c r="HH69" s="145"/>
      <c r="HI69" s="145"/>
      <c r="HJ69" s="145"/>
      <c r="HK69" s="145"/>
      <c r="HL69" s="145"/>
      <c r="HM69" s="145"/>
      <c r="HN69" s="145"/>
      <c r="HO69" s="145"/>
      <c r="HP69" s="145"/>
      <c r="HQ69" s="145"/>
      <c r="HR69" s="145"/>
      <c r="HS69" s="145"/>
      <c r="HT69" s="145"/>
      <c r="HU69" s="145"/>
      <c r="HV69" s="145"/>
      <c r="HW69" s="145"/>
      <c r="HX69" s="145"/>
      <c r="HY69" s="145"/>
      <c r="HZ69" s="145"/>
      <c r="IA69" s="145"/>
      <c r="IB69" s="145"/>
      <c r="IC69" s="145"/>
      <c r="ID69" s="145"/>
      <c r="IE69" s="145"/>
      <c r="IF69" s="145"/>
      <c r="IG69" s="145"/>
      <c r="IH69" s="145"/>
      <c r="II69" s="145"/>
      <c r="IJ69" s="145"/>
      <c r="IK69" s="145"/>
      <c r="IL69" s="145"/>
      <c r="IM69" s="145"/>
      <c r="IN69" s="145"/>
      <c r="IO69" s="145"/>
      <c r="IP69" s="145"/>
      <c r="IQ69" s="145"/>
      <c r="IR69" s="145"/>
      <c r="IS69" s="145"/>
      <c r="IT69" s="145"/>
      <c r="IU69" s="145"/>
      <c r="IV69" s="145"/>
      <c r="IW69" s="145"/>
      <c r="IX69" s="145"/>
      <c r="IY69" s="145"/>
      <c r="IZ69" s="145"/>
      <c r="JA69" s="145"/>
      <c r="JB69" s="145"/>
      <c r="JC69" s="145"/>
      <c r="JD69" s="145"/>
      <c r="JE69" s="145"/>
      <c r="JF69" s="145"/>
      <c r="JG69" s="145"/>
      <c r="JH69" s="145"/>
      <c r="JI69" s="145"/>
      <c r="JJ69" s="145"/>
      <c r="JK69" s="145"/>
      <c r="JL69" s="145"/>
      <c r="JM69" s="145"/>
      <c r="JN69" s="145"/>
      <c r="JO69" s="145"/>
      <c r="JP69" s="145"/>
      <c r="JQ69" s="145"/>
      <c r="JR69" s="145"/>
      <c r="JS69" s="145"/>
      <c r="JT69" s="145"/>
      <c r="JU69" s="145"/>
      <c r="JV69" s="145"/>
      <c r="JW69" s="145"/>
      <c r="JX69" s="145"/>
      <c r="JY69" s="145"/>
      <c r="JZ69" s="145"/>
      <c r="KA69" s="145"/>
      <c r="KB69" s="145"/>
      <c r="KC69" s="145"/>
      <c r="KD69" s="145"/>
      <c r="KE69" s="145"/>
      <c r="KF69" s="145"/>
      <c r="KG69" s="145"/>
      <c r="KH69" s="145"/>
      <c r="KI69" s="145"/>
      <c r="KJ69" s="145"/>
      <c r="KK69" s="145"/>
      <c r="KL69" s="145"/>
      <c r="KM69" s="145"/>
      <c r="KN69" s="145"/>
      <c r="KO69" s="145"/>
      <c r="KP69" s="145"/>
      <c r="KQ69" s="145"/>
      <c r="KR69" s="145"/>
      <c r="KS69" s="145"/>
      <c r="KT69" s="145"/>
      <c r="KU69" s="145"/>
      <c r="KV69" s="145"/>
      <c r="KW69" s="145"/>
      <c r="KX69" s="145"/>
      <c r="KY69" s="145"/>
      <c r="KZ69" s="145"/>
      <c r="LA69" s="145"/>
      <c r="LB69" s="145"/>
      <c r="LC69" s="145"/>
      <c r="LD69" s="145"/>
      <c r="LE69" s="145"/>
      <c r="LF69" s="145"/>
      <c r="LG69" s="145"/>
      <c r="LH69" s="145"/>
      <c r="LI69" s="145"/>
      <c r="LJ69" s="145"/>
      <c r="LK69" s="145"/>
      <c r="LL69" s="145"/>
      <c r="LM69" s="145"/>
      <c r="LN69" s="145"/>
      <c r="LO69" s="145"/>
      <c r="LP69" s="145"/>
      <c r="LQ69" s="145"/>
      <c r="LR69" s="145"/>
      <c r="LS69" s="145"/>
      <c r="LT69" s="145"/>
      <c r="LU69" s="145"/>
      <c r="LV69" s="145"/>
      <c r="LW69" s="145"/>
      <c r="LX69" s="145"/>
      <c r="LY69" s="145"/>
      <c r="LZ69" s="145"/>
      <c r="MA69" s="145"/>
      <c r="MB69" s="145"/>
      <c r="MC69" s="145"/>
      <c r="MD69" s="145"/>
      <c r="ME69" s="145"/>
      <c r="MF69" s="145"/>
      <c r="MG69" s="145"/>
      <c r="MH69" s="145"/>
      <c r="MI69" s="145"/>
      <c r="MJ69" s="145"/>
      <c r="MK69" s="145"/>
      <c r="ML69" s="145"/>
      <c r="MM69" s="145"/>
      <c r="MN69" s="145"/>
      <c r="MO69" s="145"/>
      <c r="MP69" s="145"/>
      <c r="MQ69" s="145"/>
      <c r="MR69" s="145"/>
      <c r="MS69" s="145"/>
      <c r="MT69" s="145"/>
      <c r="MU69" s="145"/>
      <c r="MV69" s="145"/>
      <c r="MW69" s="145"/>
      <c r="MX69" s="145"/>
      <c r="MY69" s="145"/>
      <c r="MZ69" s="145"/>
      <c r="NA69" s="145"/>
      <c r="NB69" s="145"/>
      <c r="NC69" s="145"/>
      <c r="ND69" s="145"/>
      <c r="NE69" s="145"/>
      <c r="NF69" s="145"/>
      <c r="NG69" s="145"/>
      <c r="NH69" s="145"/>
      <c r="NI69" s="145"/>
      <c r="NJ69" s="145"/>
      <c r="NK69" s="145"/>
      <c r="NL69" s="145"/>
      <c r="NM69" s="145"/>
      <c r="NN69" s="145"/>
      <c r="NO69" s="145"/>
      <c r="NP69" s="145"/>
      <c r="NQ69" s="145"/>
      <c r="NR69" s="145"/>
      <c r="NS69" s="145"/>
      <c r="NT69" s="145"/>
      <c r="NU69" s="145"/>
      <c r="NV69" s="145"/>
      <c r="NW69" s="145"/>
      <c r="NX69" s="145"/>
      <c r="NY69" s="145"/>
      <c r="NZ69" s="145"/>
      <c r="OA69" s="145"/>
      <c r="OB69" s="145"/>
      <c r="OC69" s="145"/>
      <c r="OD69" s="145"/>
      <c r="OE69" s="145"/>
      <c r="OF69" s="145"/>
      <c r="OG69" s="145"/>
      <c r="OH69" s="145"/>
      <c r="OI69" s="145"/>
      <c r="OJ69" s="145"/>
      <c r="OK69" s="145"/>
      <c r="OL69" s="145"/>
      <c r="OM69" s="145"/>
      <c r="ON69" s="145"/>
      <c r="OO69" s="145"/>
      <c r="OP69" s="145"/>
      <c r="OQ69" s="145"/>
      <c r="OR69" s="145"/>
      <c r="OS69" s="145"/>
      <c r="OT69" s="145"/>
      <c r="OU69" s="145"/>
      <c r="OV69" s="145"/>
      <c r="OW69" s="145"/>
      <c r="OX69" s="145"/>
      <c r="OY69" s="145"/>
      <c r="OZ69" s="145"/>
      <c r="PA69" s="145"/>
      <c r="PB69" s="145"/>
      <c r="PC69" s="145"/>
      <c r="PD69" s="145"/>
      <c r="PE69" s="145"/>
      <c r="PF69" s="145"/>
      <c r="PG69" s="145"/>
      <c r="PH69" s="145"/>
      <c r="PI69" s="145"/>
      <c r="PJ69" s="145"/>
      <c r="PK69" s="145"/>
      <c r="PL69" s="145"/>
      <c r="PM69" s="145"/>
      <c r="PN69" s="145"/>
      <c r="PO69" s="145"/>
      <c r="PP69" s="145"/>
      <c r="PQ69" s="145"/>
      <c r="PR69" s="145"/>
      <c r="PS69" s="145"/>
      <c r="PT69" s="145"/>
      <c r="PU69" s="145"/>
      <c r="PV69" s="145"/>
      <c r="PW69" s="145"/>
      <c r="PX69" s="145"/>
      <c r="PY69" s="145"/>
      <c r="PZ69" s="145"/>
      <c r="QA69" s="145"/>
      <c r="QB69" s="145"/>
      <c r="QC69" s="145"/>
      <c r="QD69" s="145"/>
      <c r="QE69" s="145"/>
      <c r="QF69" s="145"/>
      <c r="QG69" s="145"/>
      <c r="QH69" s="145"/>
      <c r="QI69" s="145"/>
      <c r="QJ69" s="145"/>
      <c r="QK69" s="145"/>
      <c r="QL69" s="145"/>
      <c r="QM69" s="145"/>
      <c r="QN69" s="145"/>
      <c r="QO69" s="145"/>
      <c r="QP69" s="145"/>
      <c r="QQ69" s="145"/>
      <c r="QR69" s="145"/>
      <c r="QS69" s="145"/>
      <c r="QT69" s="145"/>
      <c r="QU69" s="145"/>
      <c r="QV69" s="145"/>
      <c r="QW69" s="145"/>
      <c r="QX69" s="145"/>
      <c r="QY69" s="145"/>
      <c r="QZ69" s="145"/>
      <c r="RA69" s="145"/>
      <c r="RB69" s="145"/>
      <c r="RC69" s="145"/>
      <c r="RD69" s="145"/>
      <c r="RE69" s="145"/>
      <c r="RF69" s="145"/>
      <c r="RG69" s="145"/>
      <c r="RH69" s="145"/>
      <c r="RI69" s="145"/>
      <c r="RJ69" s="145"/>
      <c r="RK69" s="145"/>
      <c r="RL69" s="145"/>
      <c r="RM69" s="145"/>
      <c r="RN69" s="145"/>
      <c r="RO69" s="145"/>
      <c r="RP69" s="145"/>
      <c r="RQ69" s="145"/>
      <c r="RR69" s="145"/>
      <c r="RS69" s="145"/>
      <c r="RT69" s="145"/>
      <c r="RU69" s="145"/>
      <c r="RV69" s="145"/>
      <c r="RW69" s="145"/>
      <c r="RX69" s="145"/>
      <c r="RY69" s="145"/>
      <c r="RZ69" s="145"/>
      <c r="SA69" s="145"/>
      <c r="SB69" s="145"/>
      <c r="SC69" s="145"/>
      <c r="SD69" s="145"/>
      <c r="SE69" s="145"/>
      <c r="SF69" s="145"/>
      <c r="SG69" s="145"/>
      <c r="SH69" s="145"/>
      <c r="SI69" s="145"/>
      <c r="SJ69" s="145"/>
      <c r="SK69" s="145"/>
      <c r="SL69" s="145"/>
      <c r="SM69" s="145"/>
      <c r="SN69" s="145"/>
      <c r="SO69" s="145"/>
      <c r="SP69" s="145"/>
      <c r="SQ69" s="145"/>
      <c r="SR69" s="145"/>
      <c r="SS69" s="145"/>
      <c r="ST69" s="145"/>
      <c r="SU69" s="145"/>
      <c r="SV69" s="145"/>
      <c r="SW69" s="145"/>
      <c r="SX69" s="145"/>
      <c r="SY69" s="145"/>
      <c r="SZ69" s="145"/>
      <c r="TA69" s="145"/>
      <c r="TB69" s="145"/>
      <c r="TC69" s="145"/>
      <c r="TD69" s="145"/>
      <c r="TE69" s="145"/>
      <c r="TF69" s="145"/>
      <c r="TG69" s="145"/>
      <c r="TH69" s="145"/>
      <c r="TI69" s="145"/>
      <c r="TJ69" s="145"/>
      <c r="TK69" s="145"/>
      <c r="TL69" s="145"/>
      <c r="TM69" s="145"/>
      <c r="TN69" s="145"/>
      <c r="TO69" s="145"/>
      <c r="TP69" s="145"/>
      <c r="TQ69" s="145"/>
      <c r="TR69" s="145"/>
      <c r="TS69" s="145"/>
      <c r="TT69" s="145"/>
      <c r="TU69" s="145"/>
      <c r="TV69" s="145"/>
      <c r="TW69" s="145"/>
      <c r="TX69" s="145"/>
      <c r="TY69" s="145"/>
      <c r="TZ69" s="145"/>
      <c r="UA69" s="145"/>
      <c r="UB69" s="145"/>
      <c r="UC69" s="145"/>
      <c r="UD69" s="145"/>
      <c r="UE69" s="145"/>
      <c r="UF69" s="145"/>
      <c r="UG69" s="145"/>
      <c r="UH69" s="145"/>
      <c r="UI69" s="145"/>
      <c r="UJ69" s="145"/>
      <c r="UK69" s="145"/>
      <c r="UL69" s="145"/>
      <c r="UM69" s="145"/>
      <c r="UN69" s="145"/>
      <c r="UO69" s="145"/>
      <c r="UP69" s="145"/>
      <c r="UQ69" s="145"/>
      <c r="UR69" s="145"/>
      <c r="US69" s="145"/>
      <c r="UT69" s="145"/>
      <c r="UU69" s="145"/>
      <c r="UV69" s="145"/>
      <c r="UW69" s="145"/>
      <c r="UX69" s="145"/>
      <c r="UY69" s="145"/>
      <c r="UZ69" s="145"/>
      <c r="VA69" s="145"/>
      <c r="VB69" s="145"/>
      <c r="VC69" s="145"/>
      <c r="VD69" s="145"/>
      <c r="VE69" s="145"/>
      <c r="VF69" s="145"/>
      <c r="VG69" s="145"/>
      <c r="VH69" s="145"/>
      <c r="VI69" s="145"/>
      <c r="VJ69" s="145"/>
      <c r="VK69" s="145"/>
      <c r="VL69" s="145"/>
      <c r="VM69" s="145"/>
      <c r="VN69" s="145"/>
      <c r="VO69" s="145"/>
      <c r="VP69" s="145"/>
      <c r="VQ69" s="145"/>
      <c r="VR69" s="145"/>
      <c r="VS69" s="145"/>
      <c r="VT69" s="145"/>
      <c r="VU69" s="145"/>
      <c r="VV69" s="145"/>
      <c r="VW69" s="145"/>
      <c r="VX69" s="145"/>
      <c r="VY69" s="145"/>
      <c r="VZ69" s="145"/>
      <c r="WA69" s="145"/>
      <c r="WB69" s="145"/>
      <c r="WC69" s="145"/>
      <c r="WD69" s="145"/>
      <c r="WE69" s="145"/>
      <c r="WF69" s="145"/>
      <c r="WG69" s="145"/>
      <c r="WH69" s="145"/>
      <c r="WI69" s="145"/>
      <c r="WJ69" s="145"/>
      <c r="WK69" s="145"/>
      <c r="WL69" s="145"/>
      <c r="WM69" s="145"/>
      <c r="WN69" s="145"/>
      <c r="WO69" s="145"/>
      <c r="WP69" s="145"/>
      <c r="WQ69" s="145"/>
      <c r="WR69" s="145"/>
      <c r="WS69" s="145"/>
      <c r="WT69" s="145"/>
      <c r="WU69" s="145"/>
      <c r="WV69" s="145"/>
      <c r="WW69" s="145"/>
      <c r="WX69" s="145"/>
      <c r="WY69" s="145"/>
      <c r="WZ69" s="145"/>
      <c r="XA69" s="145"/>
      <c r="XB69" s="145"/>
      <c r="XC69" s="145"/>
      <c r="XD69" s="145"/>
      <c r="XE69" s="145"/>
      <c r="XF69" s="145"/>
      <c r="XG69" s="145"/>
      <c r="XH69" s="145"/>
      <c r="XI69" s="145"/>
      <c r="XJ69" s="145"/>
      <c r="XK69" s="145"/>
      <c r="XL69" s="145"/>
      <c r="XM69" s="145"/>
      <c r="XN69" s="145"/>
      <c r="XO69" s="145"/>
      <c r="XP69" s="145"/>
      <c r="XQ69" s="145"/>
      <c r="XR69" s="145"/>
      <c r="XS69" s="145"/>
      <c r="XT69" s="145"/>
      <c r="XU69" s="145"/>
      <c r="XV69" s="145"/>
      <c r="XW69" s="145"/>
      <c r="XX69" s="145"/>
      <c r="XY69" s="145"/>
      <c r="XZ69" s="145"/>
      <c r="YA69" s="145"/>
      <c r="YB69" s="145"/>
      <c r="YC69" s="145"/>
      <c r="YD69" s="145"/>
      <c r="YE69" s="145"/>
      <c r="YF69" s="145"/>
      <c r="YG69" s="145"/>
      <c r="YH69" s="145"/>
      <c r="YI69" s="145"/>
      <c r="YJ69" s="145"/>
      <c r="YK69" s="145"/>
      <c r="YL69" s="145"/>
      <c r="YM69" s="145"/>
      <c r="YN69" s="145"/>
      <c r="YO69" s="145"/>
      <c r="YP69" s="145"/>
      <c r="YQ69" s="145"/>
      <c r="YR69" s="145"/>
      <c r="YS69" s="145"/>
      <c r="YT69" s="145"/>
      <c r="YU69" s="145"/>
      <c r="YV69" s="145"/>
      <c r="YW69" s="145"/>
      <c r="YX69" s="145"/>
      <c r="YY69" s="145"/>
      <c r="YZ69" s="145"/>
      <c r="ZA69" s="145"/>
      <c r="ZB69" s="145"/>
      <c r="ZC69" s="145"/>
      <c r="ZD69" s="145"/>
      <c r="ZE69" s="145"/>
      <c r="ZF69" s="145"/>
      <c r="ZG69" s="145"/>
      <c r="ZH69" s="145"/>
      <c r="ZI69" s="145"/>
      <c r="ZJ69" s="145"/>
      <c r="ZK69" s="145"/>
      <c r="ZL69" s="145"/>
      <c r="ZM69" s="145"/>
      <c r="ZN69" s="145"/>
      <c r="ZO69" s="145"/>
      <c r="ZP69" s="145"/>
      <c r="ZQ69" s="145"/>
      <c r="ZR69" s="145"/>
      <c r="ZS69" s="145"/>
      <c r="ZT69" s="145"/>
      <c r="ZU69" s="145"/>
      <c r="ZV69" s="145"/>
      <c r="ZW69" s="145"/>
      <c r="ZX69" s="145"/>
      <c r="ZY69" s="145"/>
      <c r="ZZ69" s="145"/>
      <c r="AAA69" s="145"/>
      <c r="AAB69" s="145"/>
      <c r="AAC69" s="145"/>
      <c r="AAD69" s="145"/>
      <c r="AAE69" s="145"/>
      <c r="AAF69" s="145"/>
      <c r="AAG69" s="145"/>
      <c r="AAH69" s="145"/>
      <c r="AAI69" s="145"/>
      <c r="AAJ69" s="145"/>
      <c r="AAK69" s="145"/>
      <c r="AAL69" s="145"/>
      <c r="AAM69" s="145"/>
      <c r="AAN69" s="145"/>
      <c r="AAO69" s="145"/>
      <c r="AAP69" s="145"/>
      <c r="AAQ69" s="145"/>
      <c r="AAR69" s="145"/>
      <c r="AAS69" s="145"/>
      <c r="AAT69" s="145"/>
      <c r="AAU69" s="145"/>
      <c r="AAV69" s="145"/>
      <c r="AAW69" s="145"/>
      <c r="AAX69" s="145"/>
      <c r="AAY69" s="145"/>
      <c r="AAZ69" s="145"/>
      <c r="ABA69" s="145"/>
      <c r="ABB69" s="145"/>
      <c r="ABC69" s="145"/>
      <c r="ABD69" s="145"/>
      <c r="ABE69" s="145"/>
      <c r="ABF69" s="145"/>
      <c r="ABG69" s="145"/>
      <c r="ABH69" s="145"/>
      <c r="ABI69" s="145"/>
      <c r="ABJ69" s="145"/>
      <c r="ABK69" s="145"/>
      <c r="ABL69" s="145"/>
      <c r="ABM69" s="145"/>
      <c r="ABN69" s="145"/>
      <c r="ABO69" s="145"/>
      <c r="ABP69" s="145"/>
      <c r="ABQ69" s="145"/>
      <c r="ABR69" s="145"/>
      <c r="ABS69" s="145"/>
      <c r="ABT69" s="145"/>
      <c r="ABU69" s="145"/>
      <c r="ABV69" s="145"/>
      <c r="ABW69" s="145"/>
      <c r="ABX69" s="145"/>
      <c r="ABY69" s="145"/>
      <c r="ABZ69" s="145"/>
      <c r="ACA69" s="145"/>
      <c r="ACB69" s="145"/>
      <c r="ACC69" s="145"/>
      <c r="ACD69" s="145"/>
      <c r="ACE69" s="145"/>
      <c r="ACF69" s="145"/>
      <c r="ACG69" s="145"/>
      <c r="ACH69" s="145"/>
      <c r="ACI69" s="145"/>
      <c r="ACJ69" s="145"/>
      <c r="ACK69" s="145"/>
      <c r="ACL69" s="145"/>
      <c r="ACM69" s="145"/>
      <c r="ACN69" s="145"/>
      <c r="ACO69" s="145"/>
      <c r="ACP69" s="145"/>
      <c r="ACQ69" s="145"/>
      <c r="ACR69" s="145"/>
      <c r="ACS69" s="145"/>
      <c r="ACT69" s="145"/>
      <c r="ACU69" s="145"/>
      <c r="ACV69" s="145"/>
      <c r="ACW69" s="145"/>
      <c r="ACX69" s="145"/>
      <c r="ACY69" s="145"/>
      <c r="ACZ69" s="145"/>
      <c r="ADA69" s="145"/>
      <c r="ADB69" s="145"/>
      <c r="ADC69" s="145"/>
      <c r="ADD69" s="145"/>
      <c r="ADE69" s="145"/>
      <c r="ADF69" s="145"/>
      <c r="ADG69" s="145"/>
      <c r="ADH69" s="145"/>
      <c r="ADI69" s="145"/>
      <c r="ADJ69" s="145"/>
      <c r="ADK69" s="145"/>
      <c r="ADL69" s="145"/>
      <c r="ADM69" s="145"/>
      <c r="ADN69" s="145"/>
      <c r="ADO69" s="145"/>
      <c r="ADP69" s="145"/>
      <c r="ADQ69" s="145"/>
      <c r="ADR69" s="145"/>
      <c r="ADS69" s="145"/>
      <c r="ADT69" s="145"/>
      <c r="ADU69" s="145"/>
      <c r="ADV69" s="145"/>
      <c r="ADW69" s="145"/>
      <c r="ADX69" s="145"/>
      <c r="ADY69" s="145"/>
      <c r="ADZ69" s="145"/>
      <c r="AEA69" s="145"/>
      <c r="AEB69" s="145"/>
      <c r="AEC69" s="145"/>
      <c r="AED69" s="145"/>
      <c r="AEE69" s="145"/>
      <c r="AEF69" s="145"/>
      <c r="AEG69" s="145"/>
      <c r="AEH69" s="145"/>
      <c r="AEI69" s="145"/>
      <c r="AEJ69" s="145"/>
      <c r="AEK69" s="145"/>
      <c r="AEL69" s="145"/>
      <c r="AEM69" s="145"/>
      <c r="AEN69" s="145"/>
      <c r="AEO69" s="145"/>
      <c r="AEP69" s="145"/>
      <c r="AEQ69" s="145"/>
      <c r="AER69" s="145"/>
      <c r="AES69" s="145"/>
      <c r="AET69" s="145"/>
      <c r="AEU69" s="145"/>
      <c r="AEV69" s="145"/>
      <c r="AEW69" s="145"/>
      <c r="AEX69" s="145"/>
      <c r="AEY69" s="145"/>
      <c r="AEZ69" s="145"/>
      <c r="AFA69" s="145"/>
      <c r="AFB69" s="145"/>
      <c r="AFC69" s="145"/>
      <c r="AFD69" s="145"/>
      <c r="AFE69" s="145"/>
      <c r="AFF69" s="145"/>
      <c r="AFG69" s="145"/>
      <c r="AFH69" s="145"/>
      <c r="AFI69" s="145"/>
      <c r="AFJ69" s="145"/>
      <c r="AFK69" s="145"/>
      <c r="AFL69" s="145"/>
      <c r="AFM69" s="145"/>
      <c r="AFN69" s="145"/>
      <c r="AFO69" s="145"/>
      <c r="AFP69" s="145"/>
      <c r="AFQ69" s="145"/>
      <c r="AFR69" s="145"/>
      <c r="AFS69" s="145"/>
      <c r="AFT69" s="145"/>
      <c r="AFU69" s="145"/>
      <c r="AFV69" s="145"/>
      <c r="AFW69" s="145"/>
      <c r="AFX69" s="145"/>
      <c r="AFY69" s="145"/>
      <c r="AFZ69" s="145"/>
      <c r="AGA69" s="145"/>
      <c r="AGB69" s="145"/>
      <c r="AGC69" s="145"/>
      <c r="AGD69" s="145"/>
      <c r="AGE69" s="145"/>
      <c r="AGF69" s="145"/>
      <c r="AGG69" s="145"/>
      <c r="AGH69" s="145"/>
      <c r="AGI69" s="145"/>
      <c r="AGJ69" s="145"/>
      <c r="AGK69" s="145"/>
      <c r="AGL69" s="145"/>
      <c r="AGM69" s="145"/>
      <c r="AGN69" s="145"/>
      <c r="AGO69" s="145"/>
      <c r="AGP69" s="145"/>
      <c r="AGQ69" s="145"/>
      <c r="AGR69" s="145"/>
      <c r="AGS69" s="145"/>
      <c r="AGT69" s="145"/>
      <c r="AGU69" s="145"/>
      <c r="AGV69" s="145"/>
      <c r="AGW69" s="145"/>
      <c r="AGX69" s="145"/>
      <c r="AGY69" s="145"/>
      <c r="AGZ69" s="145"/>
      <c r="AHA69" s="145"/>
      <c r="AHB69" s="145"/>
      <c r="AHC69" s="145"/>
      <c r="AHD69" s="145"/>
      <c r="AHE69" s="145"/>
      <c r="AHF69" s="145"/>
      <c r="AHG69" s="145"/>
      <c r="AHH69" s="145"/>
      <c r="AHI69" s="145"/>
      <c r="AHJ69" s="145"/>
      <c r="AHK69" s="145"/>
      <c r="AHL69" s="145"/>
      <c r="AHM69" s="145"/>
      <c r="AHN69" s="145"/>
      <c r="AHO69" s="145"/>
      <c r="AHP69" s="145"/>
      <c r="AHQ69" s="145"/>
      <c r="AHR69" s="145"/>
      <c r="AHS69" s="145"/>
      <c r="AHT69" s="145"/>
      <c r="AHU69" s="145"/>
      <c r="AHV69" s="145"/>
      <c r="AHW69" s="145"/>
      <c r="AHX69" s="145"/>
      <c r="AHY69" s="145"/>
      <c r="AHZ69" s="145"/>
      <c r="AIA69" s="145"/>
      <c r="AIB69" s="145"/>
      <c r="AIC69" s="145"/>
      <c r="AID69" s="145"/>
      <c r="AIE69" s="145"/>
      <c r="AIF69" s="145"/>
      <c r="AIG69" s="145"/>
      <c r="AIH69" s="145"/>
      <c r="AII69" s="145"/>
      <c r="AIJ69" s="145"/>
      <c r="AIK69" s="145"/>
      <c r="AIL69" s="145"/>
      <c r="AIM69" s="145"/>
      <c r="AIN69" s="145"/>
      <c r="AIO69" s="145"/>
      <c r="AIP69" s="145"/>
      <c r="AIQ69" s="145"/>
      <c r="AIR69" s="145"/>
      <c r="AIS69" s="145"/>
      <c r="AIT69" s="145"/>
      <c r="AIU69" s="145"/>
      <c r="AIV69" s="145"/>
      <c r="AIW69" s="145"/>
      <c r="AIX69" s="145"/>
      <c r="AIY69" s="145"/>
      <c r="AIZ69" s="145"/>
      <c r="AJA69" s="145"/>
      <c r="AJB69" s="145"/>
      <c r="AJC69" s="145"/>
      <c r="AJD69" s="145"/>
      <c r="AJE69" s="145"/>
      <c r="AJF69" s="145"/>
      <c r="AJG69" s="145"/>
      <c r="AJH69" s="145"/>
      <c r="AJI69" s="145"/>
      <c r="AJJ69" s="145"/>
      <c r="AJK69" s="145"/>
      <c r="AJL69" s="145"/>
      <c r="AJM69" s="145"/>
      <c r="AJN69" s="145"/>
      <c r="AJO69" s="145"/>
      <c r="AJP69" s="145"/>
      <c r="AJQ69" s="145"/>
      <c r="AJR69" s="145"/>
      <c r="AJS69" s="145"/>
      <c r="AJT69" s="145"/>
      <c r="AJU69" s="145"/>
      <c r="AJV69" s="145"/>
      <c r="AJW69" s="145"/>
      <c r="AJX69" s="145"/>
      <c r="AJY69" s="145"/>
      <c r="AJZ69" s="145"/>
      <c r="AKA69" s="145"/>
      <c r="AKB69" s="145"/>
      <c r="AKC69" s="145"/>
      <c r="AKD69" s="145"/>
      <c r="AKE69" s="145"/>
      <c r="AKF69" s="145"/>
      <c r="AKG69" s="145"/>
      <c r="AKH69" s="145"/>
      <c r="AKI69" s="145"/>
      <c r="AKJ69" s="145"/>
      <c r="AKK69" s="145"/>
      <c r="AKL69" s="145"/>
      <c r="AKM69" s="145"/>
      <c r="AKN69" s="145"/>
      <c r="AKO69" s="145"/>
      <c r="AKP69" s="145"/>
      <c r="AKQ69" s="145"/>
      <c r="AKR69" s="145"/>
      <c r="AKS69" s="145"/>
      <c r="AKT69" s="145"/>
      <c r="AKU69" s="145"/>
      <c r="AKV69" s="145"/>
      <c r="AKW69" s="145"/>
      <c r="AKX69" s="145"/>
      <c r="AKY69" s="145"/>
      <c r="AKZ69" s="145"/>
      <c r="ALA69" s="145"/>
      <c r="ALB69" s="145"/>
      <c r="ALC69" s="145"/>
      <c r="ALD69" s="145"/>
      <c r="ALE69" s="145"/>
      <c r="ALF69" s="145"/>
      <c r="ALG69" s="145"/>
      <c r="ALH69" s="145"/>
      <c r="ALI69" s="145"/>
      <c r="ALJ69" s="145"/>
      <c r="ALK69" s="145"/>
      <c r="ALL69" s="145"/>
      <c r="ALM69" s="145"/>
      <c r="ALN69" s="145"/>
      <c r="ALO69" s="145"/>
      <c r="ALP69" s="145"/>
      <c r="ALQ69" s="145"/>
      <c r="ALR69" s="145"/>
      <c r="ALS69" s="145"/>
      <c r="ALT69" s="145"/>
      <c r="ALU69" s="145"/>
      <c r="ALV69" s="145"/>
      <c r="ALW69" s="145"/>
      <c r="ALX69" s="145"/>
      <c r="ALY69" s="145"/>
      <c r="ALZ69" s="145"/>
    </row>
    <row r="70" spans="1:1014" ht="13.95" customHeight="1" x14ac:dyDescent="0.3">
      <c r="A70" s="151"/>
      <c r="B70" s="151"/>
      <c r="C70" s="134" t="s">
        <v>38</v>
      </c>
      <c r="D70" s="266" t="s">
        <v>61</v>
      </c>
      <c r="E70" s="266"/>
      <c r="F70" s="266"/>
      <c r="G70" s="266"/>
      <c r="H70" s="162">
        <f>H54</f>
        <v>0</v>
      </c>
      <c r="I70" s="152"/>
      <c r="J70" s="145"/>
      <c r="K70" s="145"/>
      <c r="L70" s="145"/>
      <c r="M70" s="145"/>
      <c r="N70" s="145"/>
      <c r="O70" s="145"/>
      <c r="P70" s="145"/>
      <c r="Q70" s="145"/>
      <c r="R70" s="145"/>
      <c r="S70" s="145"/>
      <c r="T70" s="145"/>
      <c r="U70" s="145"/>
      <c r="V70" s="145"/>
      <c r="W70" s="145"/>
      <c r="X70" s="145"/>
      <c r="Y70" s="145"/>
      <c r="Z70" s="145"/>
      <c r="AA70" s="145"/>
      <c r="AB70" s="145"/>
      <c r="AC70" s="145"/>
      <c r="AD70" s="145"/>
      <c r="AE70" s="145"/>
      <c r="AF70" s="145"/>
      <c r="AG70" s="145"/>
      <c r="AH70" s="145"/>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c r="BI70" s="145"/>
      <c r="BJ70" s="145"/>
      <c r="BK70" s="145"/>
      <c r="BL70" s="145"/>
      <c r="BM70" s="145"/>
      <c r="BN70" s="145"/>
      <c r="BO70" s="145"/>
      <c r="BP70" s="145"/>
      <c r="BQ70" s="145"/>
      <c r="BR70" s="145"/>
      <c r="BS70" s="145"/>
      <c r="BT70" s="145"/>
      <c r="BU70" s="145"/>
      <c r="BV70" s="145"/>
      <c r="BW70" s="145"/>
      <c r="BX70" s="145"/>
      <c r="BY70" s="145"/>
      <c r="BZ70" s="145"/>
      <c r="CA70" s="145"/>
      <c r="CB70" s="145"/>
      <c r="CC70" s="145"/>
      <c r="CD70" s="145"/>
      <c r="CE70" s="145"/>
      <c r="CF70" s="145"/>
      <c r="CG70" s="145"/>
      <c r="CH70" s="145"/>
      <c r="CI70" s="145"/>
      <c r="CJ70" s="145"/>
      <c r="CK70" s="145"/>
      <c r="CL70" s="145"/>
      <c r="CM70" s="145"/>
      <c r="CN70" s="145"/>
      <c r="CO70" s="145"/>
      <c r="CP70" s="145"/>
      <c r="CQ70" s="145"/>
      <c r="CR70" s="145"/>
      <c r="CS70" s="145"/>
      <c r="CT70" s="145"/>
      <c r="CU70" s="145"/>
      <c r="CV70" s="145"/>
      <c r="CW70" s="145"/>
      <c r="CX70" s="145"/>
      <c r="CY70" s="145"/>
      <c r="CZ70" s="145"/>
      <c r="DA70" s="145"/>
      <c r="DB70" s="145"/>
      <c r="DC70" s="145"/>
      <c r="DD70" s="145"/>
      <c r="DE70" s="145"/>
      <c r="DF70" s="145"/>
      <c r="DG70" s="145"/>
      <c r="DH70" s="145"/>
      <c r="DI70" s="145"/>
      <c r="DJ70" s="145"/>
      <c r="DK70" s="145"/>
      <c r="DL70" s="145"/>
      <c r="DM70" s="145"/>
      <c r="DN70" s="145"/>
      <c r="DO70" s="145"/>
      <c r="DP70" s="145"/>
      <c r="DQ70" s="145"/>
      <c r="DR70" s="145"/>
      <c r="DS70" s="145"/>
      <c r="DT70" s="145"/>
      <c r="DU70" s="145"/>
      <c r="DV70" s="145"/>
      <c r="DW70" s="145"/>
      <c r="DX70" s="145"/>
      <c r="DY70" s="145"/>
      <c r="DZ70" s="145"/>
      <c r="EA70" s="145"/>
      <c r="EB70" s="145"/>
      <c r="EC70" s="145"/>
      <c r="ED70" s="145"/>
      <c r="EE70" s="145"/>
      <c r="EF70" s="145"/>
      <c r="EG70" s="145"/>
      <c r="EH70" s="145"/>
      <c r="EI70" s="145"/>
      <c r="EJ70" s="145"/>
      <c r="EK70" s="145"/>
      <c r="EL70" s="145"/>
      <c r="EM70" s="145"/>
      <c r="EN70" s="145"/>
      <c r="EO70" s="145"/>
      <c r="EP70" s="145"/>
      <c r="EQ70" s="145"/>
      <c r="ER70" s="145"/>
      <c r="ES70" s="145"/>
      <c r="ET70" s="145"/>
      <c r="EU70" s="145"/>
      <c r="EV70" s="145"/>
      <c r="EW70" s="145"/>
      <c r="EX70" s="145"/>
      <c r="EY70" s="145"/>
      <c r="EZ70" s="145"/>
      <c r="FA70" s="145"/>
      <c r="FB70" s="145"/>
      <c r="FC70" s="145"/>
      <c r="FD70" s="145"/>
      <c r="FE70" s="145"/>
      <c r="FF70" s="145"/>
      <c r="FG70" s="145"/>
      <c r="FH70" s="145"/>
      <c r="FI70" s="145"/>
      <c r="FJ70" s="145"/>
      <c r="FK70" s="145"/>
      <c r="FL70" s="145"/>
      <c r="FM70" s="145"/>
      <c r="FN70" s="145"/>
      <c r="FO70" s="145"/>
      <c r="FP70" s="145"/>
      <c r="FQ70" s="145"/>
      <c r="FR70" s="145"/>
      <c r="FS70" s="145"/>
      <c r="FT70" s="145"/>
      <c r="FU70" s="145"/>
      <c r="FV70" s="145"/>
      <c r="FW70" s="145"/>
      <c r="FX70" s="145"/>
      <c r="FY70" s="145"/>
      <c r="FZ70" s="145"/>
      <c r="GA70" s="145"/>
      <c r="GB70" s="145"/>
      <c r="GC70" s="145"/>
      <c r="GD70" s="145"/>
      <c r="GE70" s="145"/>
      <c r="GF70" s="145"/>
      <c r="GG70" s="145"/>
      <c r="GH70" s="145"/>
      <c r="GI70" s="145"/>
      <c r="GJ70" s="145"/>
      <c r="GK70" s="145"/>
      <c r="GL70" s="145"/>
      <c r="GM70" s="145"/>
      <c r="GN70" s="145"/>
      <c r="GO70" s="145"/>
      <c r="GP70" s="145"/>
      <c r="GQ70" s="145"/>
      <c r="GR70" s="145"/>
      <c r="GS70" s="145"/>
      <c r="GT70" s="145"/>
      <c r="GU70" s="145"/>
      <c r="GV70" s="145"/>
      <c r="GW70" s="145"/>
      <c r="GX70" s="145"/>
      <c r="GY70" s="145"/>
      <c r="GZ70" s="145"/>
      <c r="HA70" s="145"/>
      <c r="HB70" s="145"/>
      <c r="HC70" s="145"/>
      <c r="HD70" s="145"/>
      <c r="HE70" s="145"/>
      <c r="HF70" s="145"/>
      <c r="HG70" s="145"/>
      <c r="HH70" s="145"/>
      <c r="HI70" s="145"/>
      <c r="HJ70" s="145"/>
      <c r="HK70" s="145"/>
      <c r="HL70" s="145"/>
      <c r="HM70" s="145"/>
      <c r="HN70" s="145"/>
      <c r="HO70" s="145"/>
      <c r="HP70" s="145"/>
      <c r="HQ70" s="145"/>
      <c r="HR70" s="145"/>
      <c r="HS70" s="145"/>
      <c r="HT70" s="145"/>
      <c r="HU70" s="145"/>
      <c r="HV70" s="145"/>
      <c r="HW70" s="145"/>
      <c r="HX70" s="145"/>
      <c r="HY70" s="145"/>
      <c r="HZ70" s="145"/>
      <c r="IA70" s="145"/>
      <c r="IB70" s="145"/>
      <c r="IC70" s="145"/>
      <c r="ID70" s="145"/>
      <c r="IE70" s="145"/>
      <c r="IF70" s="145"/>
      <c r="IG70" s="145"/>
      <c r="IH70" s="145"/>
      <c r="II70" s="145"/>
      <c r="IJ70" s="145"/>
      <c r="IK70" s="145"/>
      <c r="IL70" s="145"/>
      <c r="IM70" s="145"/>
      <c r="IN70" s="145"/>
      <c r="IO70" s="145"/>
      <c r="IP70" s="145"/>
      <c r="IQ70" s="145"/>
      <c r="IR70" s="145"/>
      <c r="IS70" s="145"/>
      <c r="IT70" s="145"/>
      <c r="IU70" s="145"/>
      <c r="IV70" s="145"/>
      <c r="IW70" s="145"/>
      <c r="IX70" s="145"/>
      <c r="IY70" s="145"/>
      <c r="IZ70" s="145"/>
      <c r="JA70" s="145"/>
      <c r="JB70" s="145"/>
      <c r="JC70" s="145"/>
      <c r="JD70" s="145"/>
      <c r="JE70" s="145"/>
      <c r="JF70" s="145"/>
      <c r="JG70" s="145"/>
      <c r="JH70" s="145"/>
      <c r="JI70" s="145"/>
      <c r="JJ70" s="145"/>
      <c r="JK70" s="145"/>
      <c r="JL70" s="145"/>
      <c r="JM70" s="145"/>
      <c r="JN70" s="145"/>
      <c r="JO70" s="145"/>
      <c r="JP70" s="145"/>
      <c r="JQ70" s="145"/>
      <c r="JR70" s="145"/>
      <c r="JS70" s="145"/>
      <c r="JT70" s="145"/>
      <c r="JU70" s="145"/>
      <c r="JV70" s="145"/>
      <c r="JW70" s="145"/>
      <c r="JX70" s="145"/>
      <c r="JY70" s="145"/>
      <c r="JZ70" s="145"/>
      <c r="KA70" s="145"/>
      <c r="KB70" s="145"/>
      <c r="KC70" s="145"/>
      <c r="KD70" s="145"/>
      <c r="KE70" s="145"/>
      <c r="KF70" s="145"/>
      <c r="KG70" s="145"/>
      <c r="KH70" s="145"/>
      <c r="KI70" s="145"/>
      <c r="KJ70" s="145"/>
      <c r="KK70" s="145"/>
      <c r="KL70" s="145"/>
      <c r="KM70" s="145"/>
      <c r="KN70" s="145"/>
      <c r="KO70" s="145"/>
      <c r="KP70" s="145"/>
      <c r="KQ70" s="145"/>
      <c r="KR70" s="145"/>
      <c r="KS70" s="145"/>
      <c r="KT70" s="145"/>
      <c r="KU70" s="145"/>
      <c r="KV70" s="145"/>
      <c r="KW70" s="145"/>
      <c r="KX70" s="145"/>
      <c r="KY70" s="145"/>
      <c r="KZ70" s="145"/>
      <c r="LA70" s="145"/>
      <c r="LB70" s="145"/>
      <c r="LC70" s="145"/>
      <c r="LD70" s="145"/>
      <c r="LE70" s="145"/>
      <c r="LF70" s="145"/>
      <c r="LG70" s="145"/>
      <c r="LH70" s="145"/>
      <c r="LI70" s="145"/>
      <c r="LJ70" s="145"/>
      <c r="LK70" s="145"/>
      <c r="LL70" s="145"/>
      <c r="LM70" s="145"/>
      <c r="LN70" s="145"/>
      <c r="LO70" s="145"/>
      <c r="LP70" s="145"/>
      <c r="LQ70" s="145"/>
      <c r="LR70" s="145"/>
      <c r="LS70" s="145"/>
      <c r="LT70" s="145"/>
      <c r="LU70" s="145"/>
      <c r="LV70" s="145"/>
      <c r="LW70" s="145"/>
      <c r="LX70" s="145"/>
      <c r="LY70" s="145"/>
      <c r="LZ70" s="145"/>
      <c r="MA70" s="145"/>
      <c r="MB70" s="145"/>
      <c r="MC70" s="145"/>
      <c r="MD70" s="145"/>
      <c r="ME70" s="145"/>
      <c r="MF70" s="145"/>
      <c r="MG70" s="145"/>
      <c r="MH70" s="145"/>
      <c r="MI70" s="145"/>
      <c r="MJ70" s="145"/>
      <c r="MK70" s="145"/>
      <c r="ML70" s="145"/>
      <c r="MM70" s="145"/>
      <c r="MN70" s="145"/>
      <c r="MO70" s="145"/>
      <c r="MP70" s="145"/>
      <c r="MQ70" s="145"/>
      <c r="MR70" s="145"/>
      <c r="MS70" s="145"/>
      <c r="MT70" s="145"/>
      <c r="MU70" s="145"/>
      <c r="MV70" s="145"/>
      <c r="MW70" s="145"/>
      <c r="MX70" s="145"/>
      <c r="MY70" s="145"/>
      <c r="MZ70" s="145"/>
      <c r="NA70" s="145"/>
      <c r="NB70" s="145"/>
      <c r="NC70" s="145"/>
      <c r="ND70" s="145"/>
      <c r="NE70" s="145"/>
      <c r="NF70" s="145"/>
      <c r="NG70" s="145"/>
      <c r="NH70" s="145"/>
      <c r="NI70" s="145"/>
      <c r="NJ70" s="145"/>
      <c r="NK70" s="145"/>
      <c r="NL70" s="145"/>
      <c r="NM70" s="145"/>
      <c r="NN70" s="145"/>
      <c r="NO70" s="145"/>
      <c r="NP70" s="145"/>
      <c r="NQ70" s="145"/>
      <c r="NR70" s="145"/>
      <c r="NS70" s="145"/>
      <c r="NT70" s="145"/>
      <c r="NU70" s="145"/>
      <c r="NV70" s="145"/>
      <c r="NW70" s="145"/>
      <c r="NX70" s="145"/>
      <c r="NY70" s="145"/>
      <c r="NZ70" s="145"/>
      <c r="OA70" s="145"/>
      <c r="OB70" s="145"/>
      <c r="OC70" s="145"/>
      <c r="OD70" s="145"/>
      <c r="OE70" s="145"/>
      <c r="OF70" s="145"/>
      <c r="OG70" s="145"/>
      <c r="OH70" s="145"/>
      <c r="OI70" s="145"/>
      <c r="OJ70" s="145"/>
      <c r="OK70" s="145"/>
      <c r="OL70" s="145"/>
      <c r="OM70" s="145"/>
      <c r="ON70" s="145"/>
      <c r="OO70" s="145"/>
      <c r="OP70" s="145"/>
      <c r="OQ70" s="145"/>
      <c r="OR70" s="145"/>
      <c r="OS70" s="145"/>
      <c r="OT70" s="145"/>
      <c r="OU70" s="145"/>
      <c r="OV70" s="145"/>
      <c r="OW70" s="145"/>
      <c r="OX70" s="145"/>
      <c r="OY70" s="145"/>
      <c r="OZ70" s="145"/>
      <c r="PA70" s="145"/>
      <c r="PB70" s="145"/>
      <c r="PC70" s="145"/>
      <c r="PD70" s="145"/>
      <c r="PE70" s="145"/>
      <c r="PF70" s="145"/>
      <c r="PG70" s="145"/>
      <c r="PH70" s="145"/>
      <c r="PI70" s="145"/>
      <c r="PJ70" s="145"/>
      <c r="PK70" s="145"/>
      <c r="PL70" s="145"/>
      <c r="PM70" s="145"/>
      <c r="PN70" s="145"/>
      <c r="PO70" s="145"/>
      <c r="PP70" s="145"/>
      <c r="PQ70" s="145"/>
      <c r="PR70" s="145"/>
      <c r="PS70" s="145"/>
      <c r="PT70" s="145"/>
      <c r="PU70" s="145"/>
      <c r="PV70" s="145"/>
      <c r="PW70" s="145"/>
      <c r="PX70" s="145"/>
      <c r="PY70" s="145"/>
      <c r="PZ70" s="145"/>
      <c r="QA70" s="145"/>
      <c r="QB70" s="145"/>
      <c r="QC70" s="145"/>
      <c r="QD70" s="145"/>
      <c r="QE70" s="145"/>
      <c r="QF70" s="145"/>
      <c r="QG70" s="145"/>
      <c r="QH70" s="145"/>
      <c r="QI70" s="145"/>
      <c r="QJ70" s="145"/>
      <c r="QK70" s="145"/>
      <c r="QL70" s="145"/>
      <c r="QM70" s="145"/>
      <c r="QN70" s="145"/>
      <c r="QO70" s="145"/>
      <c r="QP70" s="145"/>
      <c r="QQ70" s="145"/>
      <c r="QR70" s="145"/>
      <c r="QS70" s="145"/>
      <c r="QT70" s="145"/>
      <c r="QU70" s="145"/>
      <c r="QV70" s="145"/>
      <c r="QW70" s="145"/>
      <c r="QX70" s="145"/>
      <c r="QY70" s="145"/>
      <c r="QZ70" s="145"/>
      <c r="RA70" s="145"/>
      <c r="RB70" s="145"/>
      <c r="RC70" s="145"/>
      <c r="RD70" s="145"/>
      <c r="RE70" s="145"/>
      <c r="RF70" s="145"/>
      <c r="RG70" s="145"/>
      <c r="RH70" s="145"/>
      <c r="RI70" s="145"/>
      <c r="RJ70" s="145"/>
      <c r="RK70" s="145"/>
      <c r="RL70" s="145"/>
      <c r="RM70" s="145"/>
      <c r="RN70" s="145"/>
      <c r="RO70" s="145"/>
      <c r="RP70" s="145"/>
      <c r="RQ70" s="145"/>
      <c r="RR70" s="145"/>
      <c r="RS70" s="145"/>
      <c r="RT70" s="145"/>
      <c r="RU70" s="145"/>
      <c r="RV70" s="145"/>
      <c r="RW70" s="145"/>
      <c r="RX70" s="145"/>
      <c r="RY70" s="145"/>
      <c r="RZ70" s="145"/>
      <c r="SA70" s="145"/>
      <c r="SB70" s="145"/>
      <c r="SC70" s="145"/>
      <c r="SD70" s="145"/>
      <c r="SE70" s="145"/>
      <c r="SF70" s="145"/>
      <c r="SG70" s="145"/>
      <c r="SH70" s="145"/>
      <c r="SI70" s="145"/>
      <c r="SJ70" s="145"/>
      <c r="SK70" s="145"/>
      <c r="SL70" s="145"/>
      <c r="SM70" s="145"/>
      <c r="SN70" s="145"/>
      <c r="SO70" s="145"/>
      <c r="SP70" s="145"/>
      <c r="SQ70" s="145"/>
      <c r="SR70" s="145"/>
      <c r="SS70" s="145"/>
      <c r="ST70" s="145"/>
      <c r="SU70" s="145"/>
      <c r="SV70" s="145"/>
      <c r="SW70" s="145"/>
      <c r="SX70" s="145"/>
      <c r="SY70" s="145"/>
      <c r="SZ70" s="145"/>
      <c r="TA70" s="145"/>
      <c r="TB70" s="145"/>
      <c r="TC70" s="145"/>
      <c r="TD70" s="145"/>
      <c r="TE70" s="145"/>
      <c r="TF70" s="145"/>
      <c r="TG70" s="145"/>
      <c r="TH70" s="145"/>
      <c r="TI70" s="145"/>
      <c r="TJ70" s="145"/>
      <c r="TK70" s="145"/>
      <c r="TL70" s="145"/>
      <c r="TM70" s="145"/>
      <c r="TN70" s="145"/>
      <c r="TO70" s="145"/>
      <c r="TP70" s="145"/>
      <c r="TQ70" s="145"/>
      <c r="TR70" s="145"/>
      <c r="TS70" s="145"/>
      <c r="TT70" s="145"/>
      <c r="TU70" s="145"/>
      <c r="TV70" s="145"/>
      <c r="TW70" s="145"/>
      <c r="TX70" s="145"/>
      <c r="TY70" s="145"/>
      <c r="TZ70" s="145"/>
      <c r="UA70" s="145"/>
      <c r="UB70" s="145"/>
      <c r="UC70" s="145"/>
      <c r="UD70" s="145"/>
      <c r="UE70" s="145"/>
      <c r="UF70" s="145"/>
      <c r="UG70" s="145"/>
      <c r="UH70" s="145"/>
      <c r="UI70" s="145"/>
      <c r="UJ70" s="145"/>
      <c r="UK70" s="145"/>
      <c r="UL70" s="145"/>
      <c r="UM70" s="145"/>
      <c r="UN70" s="145"/>
      <c r="UO70" s="145"/>
      <c r="UP70" s="145"/>
      <c r="UQ70" s="145"/>
      <c r="UR70" s="145"/>
      <c r="US70" s="145"/>
      <c r="UT70" s="145"/>
      <c r="UU70" s="145"/>
      <c r="UV70" s="145"/>
      <c r="UW70" s="145"/>
      <c r="UX70" s="145"/>
      <c r="UY70" s="145"/>
      <c r="UZ70" s="145"/>
      <c r="VA70" s="145"/>
      <c r="VB70" s="145"/>
      <c r="VC70" s="145"/>
      <c r="VD70" s="145"/>
      <c r="VE70" s="145"/>
      <c r="VF70" s="145"/>
      <c r="VG70" s="145"/>
      <c r="VH70" s="145"/>
      <c r="VI70" s="145"/>
      <c r="VJ70" s="145"/>
      <c r="VK70" s="145"/>
      <c r="VL70" s="145"/>
      <c r="VM70" s="145"/>
      <c r="VN70" s="145"/>
      <c r="VO70" s="145"/>
      <c r="VP70" s="145"/>
      <c r="VQ70" s="145"/>
      <c r="VR70" s="145"/>
      <c r="VS70" s="145"/>
      <c r="VT70" s="145"/>
      <c r="VU70" s="145"/>
      <c r="VV70" s="145"/>
      <c r="VW70" s="145"/>
      <c r="VX70" s="145"/>
      <c r="VY70" s="145"/>
      <c r="VZ70" s="145"/>
      <c r="WA70" s="145"/>
      <c r="WB70" s="145"/>
      <c r="WC70" s="145"/>
      <c r="WD70" s="145"/>
      <c r="WE70" s="145"/>
      <c r="WF70" s="145"/>
      <c r="WG70" s="145"/>
      <c r="WH70" s="145"/>
      <c r="WI70" s="145"/>
      <c r="WJ70" s="145"/>
      <c r="WK70" s="145"/>
      <c r="WL70" s="145"/>
      <c r="WM70" s="145"/>
      <c r="WN70" s="145"/>
      <c r="WO70" s="145"/>
      <c r="WP70" s="145"/>
      <c r="WQ70" s="145"/>
      <c r="WR70" s="145"/>
      <c r="WS70" s="145"/>
      <c r="WT70" s="145"/>
      <c r="WU70" s="145"/>
      <c r="WV70" s="145"/>
      <c r="WW70" s="145"/>
      <c r="WX70" s="145"/>
      <c r="WY70" s="145"/>
      <c r="WZ70" s="145"/>
      <c r="XA70" s="145"/>
      <c r="XB70" s="145"/>
      <c r="XC70" s="145"/>
      <c r="XD70" s="145"/>
      <c r="XE70" s="145"/>
      <c r="XF70" s="145"/>
      <c r="XG70" s="145"/>
      <c r="XH70" s="145"/>
      <c r="XI70" s="145"/>
      <c r="XJ70" s="145"/>
      <c r="XK70" s="145"/>
      <c r="XL70" s="145"/>
      <c r="XM70" s="145"/>
      <c r="XN70" s="145"/>
      <c r="XO70" s="145"/>
      <c r="XP70" s="145"/>
      <c r="XQ70" s="145"/>
      <c r="XR70" s="145"/>
      <c r="XS70" s="145"/>
      <c r="XT70" s="145"/>
      <c r="XU70" s="145"/>
      <c r="XV70" s="145"/>
      <c r="XW70" s="145"/>
      <c r="XX70" s="145"/>
      <c r="XY70" s="145"/>
      <c r="XZ70" s="145"/>
      <c r="YA70" s="145"/>
      <c r="YB70" s="145"/>
      <c r="YC70" s="145"/>
      <c r="YD70" s="145"/>
      <c r="YE70" s="145"/>
      <c r="YF70" s="145"/>
      <c r="YG70" s="145"/>
      <c r="YH70" s="145"/>
      <c r="YI70" s="145"/>
      <c r="YJ70" s="145"/>
      <c r="YK70" s="145"/>
      <c r="YL70" s="145"/>
      <c r="YM70" s="145"/>
      <c r="YN70" s="145"/>
      <c r="YO70" s="145"/>
      <c r="YP70" s="145"/>
      <c r="YQ70" s="145"/>
      <c r="YR70" s="145"/>
      <c r="YS70" s="145"/>
      <c r="YT70" s="145"/>
      <c r="YU70" s="145"/>
      <c r="YV70" s="145"/>
      <c r="YW70" s="145"/>
      <c r="YX70" s="145"/>
      <c r="YY70" s="145"/>
      <c r="YZ70" s="145"/>
      <c r="ZA70" s="145"/>
      <c r="ZB70" s="145"/>
      <c r="ZC70" s="145"/>
      <c r="ZD70" s="145"/>
      <c r="ZE70" s="145"/>
      <c r="ZF70" s="145"/>
      <c r="ZG70" s="145"/>
      <c r="ZH70" s="145"/>
      <c r="ZI70" s="145"/>
      <c r="ZJ70" s="145"/>
      <c r="ZK70" s="145"/>
      <c r="ZL70" s="145"/>
      <c r="ZM70" s="145"/>
      <c r="ZN70" s="145"/>
      <c r="ZO70" s="145"/>
      <c r="ZP70" s="145"/>
      <c r="ZQ70" s="145"/>
      <c r="ZR70" s="145"/>
      <c r="ZS70" s="145"/>
      <c r="ZT70" s="145"/>
      <c r="ZU70" s="145"/>
      <c r="ZV70" s="145"/>
      <c r="ZW70" s="145"/>
      <c r="ZX70" s="145"/>
      <c r="ZY70" s="145"/>
      <c r="ZZ70" s="145"/>
      <c r="AAA70" s="145"/>
      <c r="AAB70" s="145"/>
      <c r="AAC70" s="145"/>
      <c r="AAD70" s="145"/>
      <c r="AAE70" s="145"/>
      <c r="AAF70" s="145"/>
      <c r="AAG70" s="145"/>
      <c r="AAH70" s="145"/>
      <c r="AAI70" s="145"/>
      <c r="AAJ70" s="145"/>
      <c r="AAK70" s="145"/>
      <c r="AAL70" s="145"/>
      <c r="AAM70" s="145"/>
      <c r="AAN70" s="145"/>
      <c r="AAO70" s="145"/>
      <c r="AAP70" s="145"/>
      <c r="AAQ70" s="145"/>
      <c r="AAR70" s="145"/>
      <c r="AAS70" s="145"/>
      <c r="AAT70" s="145"/>
      <c r="AAU70" s="145"/>
      <c r="AAV70" s="145"/>
      <c r="AAW70" s="145"/>
      <c r="AAX70" s="145"/>
      <c r="AAY70" s="145"/>
      <c r="AAZ70" s="145"/>
      <c r="ABA70" s="145"/>
      <c r="ABB70" s="145"/>
      <c r="ABC70" s="145"/>
      <c r="ABD70" s="145"/>
      <c r="ABE70" s="145"/>
      <c r="ABF70" s="145"/>
      <c r="ABG70" s="145"/>
      <c r="ABH70" s="145"/>
      <c r="ABI70" s="145"/>
      <c r="ABJ70" s="145"/>
      <c r="ABK70" s="145"/>
      <c r="ABL70" s="145"/>
      <c r="ABM70" s="145"/>
      <c r="ABN70" s="145"/>
      <c r="ABO70" s="145"/>
      <c r="ABP70" s="145"/>
      <c r="ABQ70" s="145"/>
      <c r="ABR70" s="145"/>
      <c r="ABS70" s="145"/>
      <c r="ABT70" s="145"/>
      <c r="ABU70" s="145"/>
      <c r="ABV70" s="145"/>
      <c r="ABW70" s="145"/>
      <c r="ABX70" s="145"/>
      <c r="ABY70" s="145"/>
      <c r="ABZ70" s="145"/>
      <c r="ACA70" s="145"/>
      <c r="ACB70" s="145"/>
      <c r="ACC70" s="145"/>
      <c r="ACD70" s="145"/>
      <c r="ACE70" s="145"/>
      <c r="ACF70" s="145"/>
      <c r="ACG70" s="145"/>
      <c r="ACH70" s="145"/>
      <c r="ACI70" s="145"/>
      <c r="ACJ70" s="145"/>
      <c r="ACK70" s="145"/>
      <c r="ACL70" s="145"/>
      <c r="ACM70" s="145"/>
      <c r="ACN70" s="145"/>
      <c r="ACO70" s="145"/>
      <c r="ACP70" s="145"/>
      <c r="ACQ70" s="145"/>
      <c r="ACR70" s="145"/>
      <c r="ACS70" s="145"/>
      <c r="ACT70" s="145"/>
      <c r="ACU70" s="145"/>
      <c r="ACV70" s="145"/>
      <c r="ACW70" s="145"/>
      <c r="ACX70" s="145"/>
      <c r="ACY70" s="145"/>
      <c r="ACZ70" s="145"/>
      <c r="ADA70" s="145"/>
      <c r="ADB70" s="145"/>
      <c r="ADC70" s="145"/>
      <c r="ADD70" s="145"/>
      <c r="ADE70" s="145"/>
      <c r="ADF70" s="145"/>
      <c r="ADG70" s="145"/>
      <c r="ADH70" s="145"/>
      <c r="ADI70" s="145"/>
      <c r="ADJ70" s="145"/>
      <c r="ADK70" s="145"/>
      <c r="ADL70" s="145"/>
      <c r="ADM70" s="145"/>
      <c r="ADN70" s="145"/>
      <c r="ADO70" s="145"/>
      <c r="ADP70" s="145"/>
      <c r="ADQ70" s="145"/>
      <c r="ADR70" s="145"/>
      <c r="ADS70" s="145"/>
      <c r="ADT70" s="145"/>
      <c r="ADU70" s="145"/>
      <c r="ADV70" s="145"/>
      <c r="ADW70" s="145"/>
      <c r="ADX70" s="145"/>
      <c r="ADY70" s="145"/>
      <c r="ADZ70" s="145"/>
      <c r="AEA70" s="145"/>
      <c r="AEB70" s="145"/>
      <c r="AEC70" s="145"/>
      <c r="AED70" s="145"/>
      <c r="AEE70" s="145"/>
      <c r="AEF70" s="145"/>
      <c r="AEG70" s="145"/>
      <c r="AEH70" s="145"/>
      <c r="AEI70" s="145"/>
      <c r="AEJ70" s="145"/>
      <c r="AEK70" s="145"/>
      <c r="AEL70" s="145"/>
      <c r="AEM70" s="145"/>
      <c r="AEN70" s="145"/>
      <c r="AEO70" s="145"/>
      <c r="AEP70" s="145"/>
      <c r="AEQ70" s="145"/>
      <c r="AER70" s="145"/>
      <c r="AES70" s="145"/>
      <c r="AET70" s="145"/>
      <c r="AEU70" s="145"/>
      <c r="AEV70" s="145"/>
      <c r="AEW70" s="145"/>
      <c r="AEX70" s="145"/>
      <c r="AEY70" s="145"/>
      <c r="AEZ70" s="145"/>
      <c r="AFA70" s="145"/>
      <c r="AFB70" s="145"/>
      <c r="AFC70" s="145"/>
      <c r="AFD70" s="145"/>
      <c r="AFE70" s="145"/>
      <c r="AFF70" s="145"/>
      <c r="AFG70" s="145"/>
      <c r="AFH70" s="145"/>
      <c r="AFI70" s="145"/>
      <c r="AFJ70" s="145"/>
      <c r="AFK70" s="145"/>
      <c r="AFL70" s="145"/>
      <c r="AFM70" s="145"/>
      <c r="AFN70" s="145"/>
      <c r="AFO70" s="145"/>
      <c r="AFP70" s="145"/>
      <c r="AFQ70" s="145"/>
      <c r="AFR70" s="145"/>
      <c r="AFS70" s="145"/>
      <c r="AFT70" s="145"/>
      <c r="AFU70" s="145"/>
      <c r="AFV70" s="145"/>
      <c r="AFW70" s="145"/>
      <c r="AFX70" s="145"/>
      <c r="AFY70" s="145"/>
      <c r="AFZ70" s="145"/>
      <c r="AGA70" s="145"/>
      <c r="AGB70" s="145"/>
      <c r="AGC70" s="145"/>
      <c r="AGD70" s="145"/>
      <c r="AGE70" s="145"/>
      <c r="AGF70" s="145"/>
      <c r="AGG70" s="145"/>
      <c r="AGH70" s="145"/>
      <c r="AGI70" s="145"/>
      <c r="AGJ70" s="145"/>
      <c r="AGK70" s="145"/>
      <c r="AGL70" s="145"/>
      <c r="AGM70" s="145"/>
      <c r="AGN70" s="145"/>
      <c r="AGO70" s="145"/>
      <c r="AGP70" s="145"/>
      <c r="AGQ70" s="145"/>
      <c r="AGR70" s="145"/>
      <c r="AGS70" s="145"/>
      <c r="AGT70" s="145"/>
      <c r="AGU70" s="145"/>
      <c r="AGV70" s="145"/>
      <c r="AGW70" s="145"/>
      <c r="AGX70" s="145"/>
      <c r="AGY70" s="145"/>
      <c r="AGZ70" s="145"/>
      <c r="AHA70" s="145"/>
      <c r="AHB70" s="145"/>
      <c r="AHC70" s="145"/>
      <c r="AHD70" s="145"/>
      <c r="AHE70" s="145"/>
      <c r="AHF70" s="145"/>
      <c r="AHG70" s="145"/>
      <c r="AHH70" s="145"/>
      <c r="AHI70" s="145"/>
      <c r="AHJ70" s="145"/>
      <c r="AHK70" s="145"/>
      <c r="AHL70" s="145"/>
      <c r="AHM70" s="145"/>
      <c r="AHN70" s="145"/>
      <c r="AHO70" s="145"/>
      <c r="AHP70" s="145"/>
      <c r="AHQ70" s="145"/>
      <c r="AHR70" s="145"/>
      <c r="AHS70" s="145"/>
      <c r="AHT70" s="145"/>
      <c r="AHU70" s="145"/>
      <c r="AHV70" s="145"/>
      <c r="AHW70" s="145"/>
      <c r="AHX70" s="145"/>
      <c r="AHY70" s="145"/>
      <c r="AHZ70" s="145"/>
      <c r="AIA70" s="145"/>
      <c r="AIB70" s="145"/>
      <c r="AIC70" s="145"/>
      <c r="AID70" s="145"/>
      <c r="AIE70" s="145"/>
      <c r="AIF70" s="145"/>
      <c r="AIG70" s="145"/>
      <c r="AIH70" s="145"/>
      <c r="AII70" s="145"/>
      <c r="AIJ70" s="145"/>
      <c r="AIK70" s="145"/>
      <c r="AIL70" s="145"/>
      <c r="AIM70" s="145"/>
      <c r="AIN70" s="145"/>
      <c r="AIO70" s="145"/>
      <c r="AIP70" s="145"/>
      <c r="AIQ70" s="145"/>
      <c r="AIR70" s="145"/>
      <c r="AIS70" s="145"/>
      <c r="AIT70" s="145"/>
      <c r="AIU70" s="145"/>
      <c r="AIV70" s="145"/>
      <c r="AIW70" s="145"/>
      <c r="AIX70" s="145"/>
      <c r="AIY70" s="145"/>
      <c r="AIZ70" s="145"/>
      <c r="AJA70" s="145"/>
      <c r="AJB70" s="145"/>
      <c r="AJC70" s="145"/>
      <c r="AJD70" s="145"/>
      <c r="AJE70" s="145"/>
      <c r="AJF70" s="145"/>
      <c r="AJG70" s="145"/>
      <c r="AJH70" s="145"/>
      <c r="AJI70" s="145"/>
      <c r="AJJ70" s="145"/>
      <c r="AJK70" s="145"/>
      <c r="AJL70" s="145"/>
      <c r="AJM70" s="145"/>
      <c r="AJN70" s="145"/>
      <c r="AJO70" s="145"/>
      <c r="AJP70" s="145"/>
      <c r="AJQ70" s="145"/>
      <c r="AJR70" s="145"/>
      <c r="AJS70" s="145"/>
      <c r="AJT70" s="145"/>
      <c r="AJU70" s="145"/>
      <c r="AJV70" s="145"/>
      <c r="AJW70" s="145"/>
      <c r="AJX70" s="145"/>
      <c r="AJY70" s="145"/>
      <c r="AJZ70" s="145"/>
      <c r="AKA70" s="145"/>
      <c r="AKB70" s="145"/>
      <c r="AKC70" s="145"/>
      <c r="AKD70" s="145"/>
      <c r="AKE70" s="145"/>
      <c r="AKF70" s="145"/>
      <c r="AKG70" s="145"/>
      <c r="AKH70" s="145"/>
      <c r="AKI70" s="145"/>
      <c r="AKJ70" s="145"/>
      <c r="AKK70" s="145"/>
      <c r="AKL70" s="145"/>
      <c r="AKM70" s="145"/>
      <c r="AKN70" s="145"/>
      <c r="AKO70" s="145"/>
      <c r="AKP70" s="145"/>
      <c r="AKQ70" s="145"/>
      <c r="AKR70" s="145"/>
      <c r="AKS70" s="145"/>
      <c r="AKT70" s="145"/>
      <c r="AKU70" s="145"/>
      <c r="AKV70" s="145"/>
      <c r="AKW70" s="145"/>
      <c r="AKX70" s="145"/>
      <c r="AKY70" s="145"/>
      <c r="AKZ70" s="145"/>
      <c r="ALA70" s="145"/>
      <c r="ALB70" s="145"/>
      <c r="ALC70" s="145"/>
      <c r="ALD70" s="145"/>
      <c r="ALE70" s="145"/>
      <c r="ALF70" s="145"/>
      <c r="ALG70" s="145"/>
      <c r="ALH70" s="145"/>
      <c r="ALI70" s="145"/>
      <c r="ALJ70" s="145"/>
      <c r="ALK70" s="145"/>
      <c r="ALL70" s="145"/>
      <c r="ALM70" s="145"/>
      <c r="ALN70" s="145"/>
      <c r="ALO70" s="145"/>
      <c r="ALP70" s="145"/>
      <c r="ALQ70" s="145"/>
      <c r="ALR70" s="145"/>
      <c r="ALS70" s="145"/>
      <c r="ALT70" s="145"/>
      <c r="ALU70" s="145"/>
      <c r="ALV70" s="145"/>
      <c r="ALW70" s="145"/>
      <c r="ALX70" s="145"/>
      <c r="ALY70" s="145"/>
      <c r="ALZ70" s="145"/>
    </row>
    <row r="71" spans="1:1014" ht="13.95" customHeight="1" x14ac:dyDescent="0.3">
      <c r="A71" s="151"/>
      <c r="B71" s="151"/>
      <c r="C71" s="134" t="s">
        <v>52</v>
      </c>
      <c r="D71" s="266" t="s">
        <v>53</v>
      </c>
      <c r="E71" s="266"/>
      <c r="F71" s="266"/>
      <c r="G71" s="266"/>
      <c r="H71" s="162">
        <f>H65</f>
        <v>0</v>
      </c>
      <c r="I71" s="152"/>
      <c r="J71" s="145"/>
      <c r="K71" s="145"/>
      <c r="L71" s="145"/>
      <c r="M71" s="172"/>
      <c r="N71" s="145"/>
      <c r="O71" s="145"/>
      <c r="P71" s="145"/>
      <c r="Q71" s="145"/>
      <c r="R71" s="145"/>
      <c r="S71" s="145"/>
      <c r="T71" s="145"/>
      <c r="U71" s="145"/>
      <c r="V71" s="145"/>
      <c r="W71" s="145"/>
      <c r="X71" s="145"/>
      <c r="Y71" s="145"/>
      <c r="Z71" s="145"/>
      <c r="AA71" s="145"/>
      <c r="AB71" s="145"/>
      <c r="AC71" s="145"/>
      <c r="AD71" s="145"/>
      <c r="AE71" s="145"/>
      <c r="AF71" s="145"/>
      <c r="AG71" s="145"/>
      <c r="AH71" s="145"/>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c r="BI71" s="145"/>
      <c r="BJ71" s="145"/>
      <c r="BK71" s="145"/>
      <c r="BL71" s="145"/>
      <c r="BM71" s="145"/>
      <c r="BN71" s="145"/>
      <c r="BO71" s="145"/>
      <c r="BP71" s="145"/>
      <c r="BQ71" s="145"/>
      <c r="BR71" s="145"/>
      <c r="BS71" s="145"/>
      <c r="BT71" s="145"/>
      <c r="BU71" s="145"/>
      <c r="BV71" s="145"/>
      <c r="BW71" s="145"/>
      <c r="BX71" s="145"/>
      <c r="BY71" s="145"/>
      <c r="BZ71" s="145"/>
      <c r="CA71" s="145"/>
      <c r="CB71" s="145"/>
      <c r="CC71" s="145"/>
      <c r="CD71" s="145"/>
      <c r="CE71" s="145"/>
      <c r="CF71" s="145"/>
      <c r="CG71" s="145"/>
      <c r="CH71" s="145"/>
      <c r="CI71" s="145"/>
      <c r="CJ71" s="145"/>
      <c r="CK71" s="145"/>
      <c r="CL71" s="145"/>
      <c r="CM71" s="145"/>
      <c r="CN71" s="145"/>
      <c r="CO71" s="145"/>
      <c r="CP71" s="145"/>
      <c r="CQ71" s="145"/>
      <c r="CR71" s="145"/>
      <c r="CS71" s="145"/>
      <c r="CT71" s="145"/>
      <c r="CU71" s="145"/>
      <c r="CV71" s="145"/>
      <c r="CW71" s="145"/>
      <c r="CX71" s="145"/>
      <c r="CY71" s="145"/>
      <c r="CZ71" s="145"/>
      <c r="DA71" s="145"/>
      <c r="DB71" s="145"/>
      <c r="DC71" s="145"/>
      <c r="DD71" s="145"/>
      <c r="DE71" s="145"/>
      <c r="DF71" s="145"/>
      <c r="DG71" s="145"/>
      <c r="DH71" s="145"/>
      <c r="DI71" s="145"/>
      <c r="DJ71" s="145"/>
      <c r="DK71" s="145"/>
      <c r="DL71" s="145"/>
      <c r="DM71" s="145"/>
      <c r="DN71" s="145"/>
      <c r="DO71" s="145"/>
      <c r="DP71" s="145"/>
      <c r="DQ71" s="145"/>
      <c r="DR71" s="145"/>
      <c r="DS71" s="145"/>
      <c r="DT71" s="145"/>
      <c r="DU71" s="145"/>
      <c r="DV71" s="145"/>
      <c r="DW71" s="145"/>
      <c r="DX71" s="145"/>
      <c r="DY71" s="145"/>
      <c r="DZ71" s="145"/>
      <c r="EA71" s="145"/>
      <c r="EB71" s="145"/>
      <c r="EC71" s="145"/>
      <c r="ED71" s="145"/>
      <c r="EE71" s="145"/>
      <c r="EF71" s="145"/>
      <c r="EG71" s="145"/>
      <c r="EH71" s="145"/>
      <c r="EI71" s="145"/>
      <c r="EJ71" s="145"/>
      <c r="EK71" s="145"/>
      <c r="EL71" s="145"/>
      <c r="EM71" s="145"/>
      <c r="EN71" s="145"/>
      <c r="EO71" s="145"/>
      <c r="EP71" s="145"/>
      <c r="EQ71" s="145"/>
      <c r="ER71" s="145"/>
      <c r="ES71" s="145"/>
      <c r="ET71" s="145"/>
      <c r="EU71" s="145"/>
      <c r="EV71" s="145"/>
      <c r="EW71" s="145"/>
      <c r="EX71" s="145"/>
      <c r="EY71" s="145"/>
      <c r="EZ71" s="145"/>
      <c r="FA71" s="145"/>
      <c r="FB71" s="145"/>
      <c r="FC71" s="145"/>
      <c r="FD71" s="145"/>
      <c r="FE71" s="145"/>
      <c r="FF71" s="145"/>
      <c r="FG71" s="145"/>
      <c r="FH71" s="145"/>
      <c r="FI71" s="145"/>
      <c r="FJ71" s="145"/>
      <c r="FK71" s="145"/>
      <c r="FL71" s="145"/>
      <c r="FM71" s="145"/>
      <c r="FN71" s="145"/>
      <c r="FO71" s="145"/>
      <c r="FP71" s="145"/>
      <c r="FQ71" s="145"/>
      <c r="FR71" s="145"/>
      <c r="FS71" s="145"/>
      <c r="FT71" s="145"/>
      <c r="FU71" s="145"/>
      <c r="FV71" s="145"/>
      <c r="FW71" s="145"/>
      <c r="FX71" s="145"/>
      <c r="FY71" s="145"/>
      <c r="FZ71" s="145"/>
      <c r="GA71" s="145"/>
      <c r="GB71" s="145"/>
      <c r="GC71" s="145"/>
      <c r="GD71" s="145"/>
      <c r="GE71" s="145"/>
      <c r="GF71" s="145"/>
      <c r="GG71" s="145"/>
      <c r="GH71" s="145"/>
      <c r="GI71" s="145"/>
      <c r="GJ71" s="145"/>
      <c r="GK71" s="145"/>
      <c r="GL71" s="145"/>
      <c r="GM71" s="145"/>
      <c r="GN71" s="145"/>
      <c r="GO71" s="145"/>
      <c r="GP71" s="145"/>
      <c r="GQ71" s="145"/>
      <c r="GR71" s="145"/>
      <c r="GS71" s="145"/>
      <c r="GT71" s="145"/>
      <c r="GU71" s="145"/>
      <c r="GV71" s="145"/>
      <c r="GW71" s="145"/>
      <c r="GX71" s="145"/>
      <c r="GY71" s="145"/>
      <c r="GZ71" s="145"/>
      <c r="HA71" s="145"/>
      <c r="HB71" s="145"/>
      <c r="HC71" s="145"/>
      <c r="HD71" s="145"/>
      <c r="HE71" s="145"/>
      <c r="HF71" s="145"/>
      <c r="HG71" s="145"/>
      <c r="HH71" s="145"/>
      <c r="HI71" s="145"/>
      <c r="HJ71" s="145"/>
      <c r="HK71" s="145"/>
      <c r="HL71" s="145"/>
      <c r="HM71" s="145"/>
      <c r="HN71" s="145"/>
      <c r="HO71" s="145"/>
      <c r="HP71" s="145"/>
      <c r="HQ71" s="145"/>
      <c r="HR71" s="145"/>
      <c r="HS71" s="145"/>
      <c r="HT71" s="145"/>
      <c r="HU71" s="145"/>
      <c r="HV71" s="145"/>
      <c r="HW71" s="145"/>
      <c r="HX71" s="145"/>
      <c r="HY71" s="145"/>
      <c r="HZ71" s="145"/>
      <c r="IA71" s="145"/>
      <c r="IB71" s="145"/>
      <c r="IC71" s="145"/>
      <c r="ID71" s="145"/>
      <c r="IE71" s="145"/>
      <c r="IF71" s="145"/>
      <c r="IG71" s="145"/>
      <c r="IH71" s="145"/>
      <c r="II71" s="145"/>
      <c r="IJ71" s="145"/>
      <c r="IK71" s="145"/>
      <c r="IL71" s="145"/>
      <c r="IM71" s="145"/>
      <c r="IN71" s="145"/>
      <c r="IO71" s="145"/>
      <c r="IP71" s="145"/>
      <c r="IQ71" s="145"/>
      <c r="IR71" s="145"/>
      <c r="IS71" s="145"/>
      <c r="IT71" s="145"/>
      <c r="IU71" s="145"/>
      <c r="IV71" s="145"/>
      <c r="IW71" s="145"/>
      <c r="IX71" s="145"/>
      <c r="IY71" s="145"/>
      <c r="IZ71" s="145"/>
      <c r="JA71" s="145"/>
      <c r="JB71" s="145"/>
      <c r="JC71" s="145"/>
      <c r="JD71" s="145"/>
      <c r="JE71" s="145"/>
      <c r="JF71" s="145"/>
      <c r="JG71" s="145"/>
      <c r="JH71" s="145"/>
      <c r="JI71" s="145"/>
      <c r="JJ71" s="145"/>
      <c r="JK71" s="145"/>
      <c r="JL71" s="145"/>
      <c r="JM71" s="145"/>
      <c r="JN71" s="145"/>
      <c r="JO71" s="145"/>
      <c r="JP71" s="145"/>
      <c r="JQ71" s="145"/>
      <c r="JR71" s="145"/>
      <c r="JS71" s="145"/>
      <c r="JT71" s="145"/>
      <c r="JU71" s="145"/>
      <c r="JV71" s="145"/>
      <c r="JW71" s="145"/>
      <c r="JX71" s="145"/>
      <c r="JY71" s="145"/>
      <c r="JZ71" s="145"/>
      <c r="KA71" s="145"/>
      <c r="KB71" s="145"/>
      <c r="KC71" s="145"/>
      <c r="KD71" s="145"/>
      <c r="KE71" s="145"/>
      <c r="KF71" s="145"/>
      <c r="KG71" s="145"/>
      <c r="KH71" s="145"/>
      <c r="KI71" s="145"/>
      <c r="KJ71" s="145"/>
      <c r="KK71" s="145"/>
      <c r="KL71" s="145"/>
      <c r="KM71" s="145"/>
      <c r="KN71" s="145"/>
      <c r="KO71" s="145"/>
      <c r="KP71" s="145"/>
      <c r="KQ71" s="145"/>
      <c r="KR71" s="145"/>
      <c r="KS71" s="145"/>
      <c r="KT71" s="145"/>
      <c r="KU71" s="145"/>
      <c r="KV71" s="145"/>
      <c r="KW71" s="145"/>
      <c r="KX71" s="145"/>
      <c r="KY71" s="145"/>
      <c r="KZ71" s="145"/>
      <c r="LA71" s="145"/>
      <c r="LB71" s="145"/>
      <c r="LC71" s="145"/>
      <c r="LD71" s="145"/>
      <c r="LE71" s="145"/>
      <c r="LF71" s="145"/>
      <c r="LG71" s="145"/>
      <c r="LH71" s="145"/>
      <c r="LI71" s="145"/>
      <c r="LJ71" s="145"/>
      <c r="LK71" s="145"/>
      <c r="LL71" s="145"/>
      <c r="LM71" s="145"/>
      <c r="LN71" s="145"/>
      <c r="LO71" s="145"/>
      <c r="LP71" s="145"/>
      <c r="LQ71" s="145"/>
      <c r="LR71" s="145"/>
      <c r="LS71" s="145"/>
      <c r="LT71" s="145"/>
      <c r="LU71" s="145"/>
      <c r="LV71" s="145"/>
      <c r="LW71" s="145"/>
      <c r="LX71" s="145"/>
      <c r="LY71" s="145"/>
      <c r="LZ71" s="145"/>
      <c r="MA71" s="145"/>
      <c r="MB71" s="145"/>
      <c r="MC71" s="145"/>
      <c r="MD71" s="145"/>
      <c r="ME71" s="145"/>
      <c r="MF71" s="145"/>
      <c r="MG71" s="145"/>
      <c r="MH71" s="145"/>
      <c r="MI71" s="145"/>
      <c r="MJ71" s="145"/>
      <c r="MK71" s="145"/>
      <c r="ML71" s="145"/>
      <c r="MM71" s="145"/>
      <c r="MN71" s="145"/>
      <c r="MO71" s="145"/>
      <c r="MP71" s="145"/>
      <c r="MQ71" s="145"/>
      <c r="MR71" s="145"/>
      <c r="MS71" s="145"/>
      <c r="MT71" s="145"/>
      <c r="MU71" s="145"/>
      <c r="MV71" s="145"/>
      <c r="MW71" s="145"/>
      <c r="MX71" s="145"/>
      <c r="MY71" s="145"/>
      <c r="MZ71" s="145"/>
      <c r="NA71" s="145"/>
      <c r="NB71" s="145"/>
      <c r="NC71" s="145"/>
      <c r="ND71" s="145"/>
      <c r="NE71" s="145"/>
      <c r="NF71" s="145"/>
      <c r="NG71" s="145"/>
      <c r="NH71" s="145"/>
      <c r="NI71" s="145"/>
      <c r="NJ71" s="145"/>
      <c r="NK71" s="145"/>
      <c r="NL71" s="145"/>
      <c r="NM71" s="145"/>
      <c r="NN71" s="145"/>
      <c r="NO71" s="145"/>
      <c r="NP71" s="145"/>
      <c r="NQ71" s="145"/>
      <c r="NR71" s="145"/>
      <c r="NS71" s="145"/>
      <c r="NT71" s="145"/>
      <c r="NU71" s="145"/>
      <c r="NV71" s="145"/>
      <c r="NW71" s="145"/>
      <c r="NX71" s="145"/>
      <c r="NY71" s="145"/>
      <c r="NZ71" s="145"/>
      <c r="OA71" s="145"/>
      <c r="OB71" s="145"/>
      <c r="OC71" s="145"/>
      <c r="OD71" s="145"/>
      <c r="OE71" s="145"/>
      <c r="OF71" s="145"/>
      <c r="OG71" s="145"/>
      <c r="OH71" s="145"/>
      <c r="OI71" s="145"/>
      <c r="OJ71" s="145"/>
      <c r="OK71" s="145"/>
      <c r="OL71" s="145"/>
      <c r="OM71" s="145"/>
      <c r="ON71" s="145"/>
      <c r="OO71" s="145"/>
      <c r="OP71" s="145"/>
      <c r="OQ71" s="145"/>
      <c r="OR71" s="145"/>
      <c r="OS71" s="145"/>
      <c r="OT71" s="145"/>
      <c r="OU71" s="145"/>
      <c r="OV71" s="145"/>
      <c r="OW71" s="145"/>
      <c r="OX71" s="145"/>
      <c r="OY71" s="145"/>
      <c r="OZ71" s="145"/>
      <c r="PA71" s="145"/>
      <c r="PB71" s="145"/>
      <c r="PC71" s="145"/>
      <c r="PD71" s="145"/>
      <c r="PE71" s="145"/>
      <c r="PF71" s="145"/>
      <c r="PG71" s="145"/>
      <c r="PH71" s="145"/>
      <c r="PI71" s="145"/>
      <c r="PJ71" s="145"/>
      <c r="PK71" s="145"/>
      <c r="PL71" s="145"/>
      <c r="PM71" s="145"/>
      <c r="PN71" s="145"/>
      <c r="PO71" s="145"/>
      <c r="PP71" s="145"/>
      <c r="PQ71" s="145"/>
      <c r="PR71" s="145"/>
      <c r="PS71" s="145"/>
      <c r="PT71" s="145"/>
      <c r="PU71" s="145"/>
      <c r="PV71" s="145"/>
      <c r="PW71" s="145"/>
      <c r="PX71" s="145"/>
      <c r="PY71" s="145"/>
      <c r="PZ71" s="145"/>
      <c r="QA71" s="145"/>
      <c r="QB71" s="145"/>
      <c r="QC71" s="145"/>
      <c r="QD71" s="145"/>
      <c r="QE71" s="145"/>
      <c r="QF71" s="145"/>
      <c r="QG71" s="145"/>
      <c r="QH71" s="145"/>
      <c r="QI71" s="145"/>
      <c r="QJ71" s="145"/>
      <c r="QK71" s="145"/>
      <c r="QL71" s="145"/>
      <c r="QM71" s="145"/>
      <c r="QN71" s="145"/>
      <c r="QO71" s="145"/>
      <c r="QP71" s="145"/>
      <c r="QQ71" s="145"/>
      <c r="QR71" s="145"/>
      <c r="QS71" s="145"/>
      <c r="QT71" s="145"/>
      <c r="QU71" s="145"/>
      <c r="QV71" s="145"/>
      <c r="QW71" s="145"/>
      <c r="QX71" s="145"/>
      <c r="QY71" s="145"/>
      <c r="QZ71" s="145"/>
      <c r="RA71" s="145"/>
      <c r="RB71" s="145"/>
      <c r="RC71" s="145"/>
      <c r="RD71" s="145"/>
      <c r="RE71" s="145"/>
      <c r="RF71" s="145"/>
      <c r="RG71" s="145"/>
      <c r="RH71" s="145"/>
      <c r="RI71" s="145"/>
      <c r="RJ71" s="145"/>
      <c r="RK71" s="145"/>
      <c r="RL71" s="145"/>
      <c r="RM71" s="145"/>
      <c r="RN71" s="145"/>
      <c r="RO71" s="145"/>
      <c r="RP71" s="145"/>
      <c r="RQ71" s="145"/>
      <c r="RR71" s="145"/>
      <c r="RS71" s="145"/>
      <c r="RT71" s="145"/>
      <c r="RU71" s="145"/>
      <c r="RV71" s="145"/>
      <c r="RW71" s="145"/>
      <c r="RX71" s="145"/>
      <c r="RY71" s="145"/>
      <c r="RZ71" s="145"/>
      <c r="SA71" s="145"/>
      <c r="SB71" s="145"/>
      <c r="SC71" s="145"/>
      <c r="SD71" s="145"/>
      <c r="SE71" s="145"/>
      <c r="SF71" s="145"/>
      <c r="SG71" s="145"/>
      <c r="SH71" s="145"/>
      <c r="SI71" s="145"/>
      <c r="SJ71" s="145"/>
      <c r="SK71" s="145"/>
      <c r="SL71" s="145"/>
      <c r="SM71" s="145"/>
      <c r="SN71" s="145"/>
      <c r="SO71" s="145"/>
      <c r="SP71" s="145"/>
      <c r="SQ71" s="145"/>
      <c r="SR71" s="145"/>
      <c r="SS71" s="145"/>
      <c r="ST71" s="145"/>
      <c r="SU71" s="145"/>
      <c r="SV71" s="145"/>
      <c r="SW71" s="145"/>
      <c r="SX71" s="145"/>
      <c r="SY71" s="145"/>
      <c r="SZ71" s="145"/>
      <c r="TA71" s="145"/>
      <c r="TB71" s="145"/>
      <c r="TC71" s="145"/>
      <c r="TD71" s="145"/>
      <c r="TE71" s="145"/>
      <c r="TF71" s="145"/>
      <c r="TG71" s="145"/>
      <c r="TH71" s="145"/>
      <c r="TI71" s="145"/>
      <c r="TJ71" s="145"/>
      <c r="TK71" s="145"/>
      <c r="TL71" s="145"/>
      <c r="TM71" s="145"/>
      <c r="TN71" s="145"/>
      <c r="TO71" s="145"/>
      <c r="TP71" s="145"/>
      <c r="TQ71" s="145"/>
      <c r="TR71" s="145"/>
      <c r="TS71" s="145"/>
      <c r="TT71" s="145"/>
      <c r="TU71" s="145"/>
      <c r="TV71" s="145"/>
      <c r="TW71" s="145"/>
      <c r="TX71" s="145"/>
      <c r="TY71" s="145"/>
      <c r="TZ71" s="145"/>
      <c r="UA71" s="145"/>
      <c r="UB71" s="145"/>
      <c r="UC71" s="145"/>
      <c r="UD71" s="145"/>
      <c r="UE71" s="145"/>
      <c r="UF71" s="145"/>
      <c r="UG71" s="145"/>
      <c r="UH71" s="145"/>
      <c r="UI71" s="145"/>
      <c r="UJ71" s="145"/>
      <c r="UK71" s="145"/>
      <c r="UL71" s="145"/>
      <c r="UM71" s="145"/>
      <c r="UN71" s="145"/>
      <c r="UO71" s="145"/>
      <c r="UP71" s="145"/>
      <c r="UQ71" s="145"/>
      <c r="UR71" s="145"/>
      <c r="US71" s="145"/>
      <c r="UT71" s="145"/>
      <c r="UU71" s="145"/>
      <c r="UV71" s="145"/>
      <c r="UW71" s="145"/>
      <c r="UX71" s="145"/>
      <c r="UY71" s="145"/>
      <c r="UZ71" s="145"/>
      <c r="VA71" s="145"/>
      <c r="VB71" s="145"/>
      <c r="VC71" s="145"/>
      <c r="VD71" s="145"/>
      <c r="VE71" s="145"/>
      <c r="VF71" s="145"/>
      <c r="VG71" s="145"/>
      <c r="VH71" s="145"/>
      <c r="VI71" s="145"/>
      <c r="VJ71" s="145"/>
      <c r="VK71" s="145"/>
      <c r="VL71" s="145"/>
      <c r="VM71" s="145"/>
      <c r="VN71" s="145"/>
      <c r="VO71" s="145"/>
      <c r="VP71" s="145"/>
      <c r="VQ71" s="145"/>
      <c r="VR71" s="145"/>
      <c r="VS71" s="145"/>
      <c r="VT71" s="145"/>
      <c r="VU71" s="145"/>
      <c r="VV71" s="145"/>
      <c r="VW71" s="145"/>
      <c r="VX71" s="145"/>
      <c r="VY71" s="145"/>
      <c r="VZ71" s="145"/>
      <c r="WA71" s="145"/>
      <c r="WB71" s="145"/>
      <c r="WC71" s="145"/>
      <c r="WD71" s="145"/>
      <c r="WE71" s="145"/>
      <c r="WF71" s="145"/>
      <c r="WG71" s="145"/>
      <c r="WH71" s="145"/>
      <c r="WI71" s="145"/>
      <c r="WJ71" s="145"/>
      <c r="WK71" s="145"/>
      <c r="WL71" s="145"/>
      <c r="WM71" s="145"/>
      <c r="WN71" s="145"/>
      <c r="WO71" s="145"/>
      <c r="WP71" s="145"/>
      <c r="WQ71" s="145"/>
      <c r="WR71" s="145"/>
      <c r="WS71" s="145"/>
      <c r="WT71" s="145"/>
      <c r="WU71" s="145"/>
      <c r="WV71" s="145"/>
      <c r="WW71" s="145"/>
      <c r="WX71" s="145"/>
      <c r="WY71" s="145"/>
      <c r="WZ71" s="145"/>
      <c r="XA71" s="145"/>
      <c r="XB71" s="145"/>
      <c r="XC71" s="145"/>
      <c r="XD71" s="145"/>
      <c r="XE71" s="145"/>
      <c r="XF71" s="145"/>
      <c r="XG71" s="145"/>
      <c r="XH71" s="145"/>
      <c r="XI71" s="145"/>
      <c r="XJ71" s="145"/>
      <c r="XK71" s="145"/>
      <c r="XL71" s="145"/>
      <c r="XM71" s="145"/>
      <c r="XN71" s="145"/>
      <c r="XO71" s="145"/>
      <c r="XP71" s="145"/>
      <c r="XQ71" s="145"/>
      <c r="XR71" s="145"/>
      <c r="XS71" s="145"/>
      <c r="XT71" s="145"/>
      <c r="XU71" s="145"/>
      <c r="XV71" s="145"/>
      <c r="XW71" s="145"/>
      <c r="XX71" s="145"/>
      <c r="XY71" s="145"/>
      <c r="XZ71" s="145"/>
      <c r="YA71" s="145"/>
      <c r="YB71" s="145"/>
      <c r="YC71" s="145"/>
      <c r="YD71" s="145"/>
      <c r="YE71" s="145"/>
      <c r="YF71" s="145"/>
      <c r="YG71" s="145"/>
      <c r="YH71" s="145"/>
      <c r="YI71" s="145"/>
      <c r="YJ71" s="145"/>
      <c r="YK71" s="145"/>
      <c r="YL71" s="145"/>
      <c r="YM71" s="145"/>
      <c r="YN71" s="145"/>
      <c r="YO71" s="145"/>
      <c r="YP71" s="145"/>
      <c r="YQ71" s="145"/>
      <c r="YR71" s="145"/>
      <c r="YS71" s="145"/>
      <c r="YT71" s="145"/>
      <c r="YU71" s="145"/>
      <c r="YV71" s="145"/>
      <c r="YW71" s="145"/>
      <c r="YX71" s="145"/>
      <c r="YY71" s="145"/>
      <c r="YZ71" s="145"/>
      <c r="ZA71" s="145"/>
      <c r="ZB71" s="145"/>
      <c r="ZC71" s="145"/>
      <c r="ZD71" s="145"/>
      <c r="ZE71" s="145"/>
      <c r="ZF71" s="145"/>
      <c r="ZG71" s="145"/>
      <c r="ZH71" s="145"/>
      <c r="ZI71" s="145"/>
      <c r="ZJ71" s="145"/>
      <c r="ZK71" s="145"/>
      <c r="ZL71" s="145"/>
      <c r="ZM71" s="145"/>
      <c r="ZN71" s="145"/>
      <c r="ZO71" s="145"/>
      <c r="ZP71" s="145"/>
      <c r="ZQ71" s="145"/>
      <c r="ZR71" s="145"/>
      <c r="ZS71" s="145"/>
      <c r="ZT71" s="145"/>
      <c r="ZU71" s="145"/>
      <c r="ZV71" s="145"/>
      <c r="ZW71" s="145"/>
      <c r="ZX71" s="145"/>
      <c r="ZY71" s="145"/>
      <c r="ZZ71" s="145"/>
      <c r="AAA71" s="145"/>
      <c r="AAB71" s="145"/>
      <c r="AAC71" s="145"/>
      <c r="AAD71" s="145"/>
      <c r="AAE71" s="145"/>
      <c r="AAF71" s="145"/>
      <c r="AAG71" s="145"/>
      <c r="AAH71" s="145"/>
      <c r="AAI71" s="145"/>
      <c r="AAJ71" s="145"/>
      <c r="AAK71" s="145"/>
      <c r="AAL71" s="145"/>
      <c r="AAM71" s="145"/>
      <c r="AAN71" s="145"/>
      <c r="AAO71" s="145"/>
      <c r="AAP71" s="145"/>
      <c r="AAQ71" s="145"/>
      <c r="AAR71" s="145"/>
      <c r="AAS71" s="145"/>
      <c r="AAT71" s="145"/>
      <c r="AAU71" s="145"/>
      <c r="AAV71" s="145"/>
      <c r="AAW71" s="145"/>
      <c r="AAX71" s="145"/>
      <c r="AAY71" s="145"/>
      <c r="AAZ71" s="145"/>
      <c r="ABA71" s="145"/>
      <c r="ABB71" s="145"/>
      <c r="ABC71" s="145"/>
      <c r="ABD71" s="145"/>
      <c r="ABE71" s="145"/>
      <c r="ABF71" s="145"/>
      <c r="ABG71" s="145"/>
      <c r="ABH71" s="145"/>
      <c r="ABI71" s="145"/>
      <c r="ABJ71" s="145"/>
      <c r="ABK71" s="145"/>
      <c r="ABL71" s="145"/>
      <c r="ABM71" s="145"/>
      <c r="ABN71" s="145"/>
      <c r="ABO71" s="145"/>
      <c r="ABP71" s="145"/>
      <c r="ABQ71" s="145"/>
      <c r="ABR71" s="145"/>
      <c r="ABS71" s="145"/>
      <c r="ABT71" s="145"/>
      <c r="ABU71" s="145"/>
      <c r="ABV71" s="145"/>
      <c r="ABW71" s="145"/>
      <c r="ABX71" s="145"/>
      <c r="ABY71" s="145"/>
      <c r="ABZ71" s="145"/>
      <c r="ACA71" s="145"/>
      <c r="ACB71" s="145"/>
      <c r="ACC71" s="145"/>
      <c r="ACD71" s="145"/>
      <c r="ACE71" s="145"/>
      <c r="ACF71" s="145"/>
      <c r="ACG71" s="145"/>
      <c r="ACH71" s="145"/>
      <c r="ACI71" s="145"/>
      <c r="ACJ71" s="145"/>
      <c r="ACK71" s="145"/>
      <c r="ACL71" s="145"/>
      <c r="ACM71" s="145"/>
      <c r="ACN71" s="145"/>
      <c r="ACO71" s="145"/>
      <c r="ACP71" s="145"/>
      <c r="ACQ71" s="145"/>
      <c r="ACR71" s="145"/>
      <c r="ACS71" s="145"/>
      <c r="ACT71" s="145"/>
      <c r="ACU71" s="145"/>
      <c r="ACV71" s="145"/>
      <c r="ACW71" s="145"/>
      <c r="ACX71" s="145"/>
      <c r="ACY71" s="145"/>
      <c r="ACZ71" s="145"/>
      <c r="ADA71" s="145"/>
      <c r="ADB71" s="145"/>
      <c r="ADC71" s="145"/>
      <c r="ADD71" s="145"/>
      <c r="ADE71" s="145"/>
      <c r="ADF71" s="145"/>
      <c r="ADG71" s="145"/>
      <c r="ADH71" s="145"/>
      <c r="ADI71" s="145"/>
      <c r="ADJ71" s="145"/>
      <c r="ADK71" s="145"/>
      <c r="ADL71" s="145"/>
      <c r="ADM71" s="145"/>
      <c r="ADN71" s="145"/>
      <c r="ADO71" s="145"/>
      <c r="ADP71" s="145"/>
      <c r="ADQ71" s="145"/>
      <c r="ADR71" s="145"/>
      <c r="ADS71" s="145"/>
      <c r="ADT71" s="145"/>
      <c r="ADU71" s="145"/>
      <c r="ADV71" s="145"/>
      <c r="ADW71" s="145"/>
      <c r="ADX71" s="145"/>
      <c r="ADY71" s="145"/>
      <c r="ADZ71" s="145"/>
      <c r="AEA71" s="145"/>
      <c r="AEB71" s="145"/>
      <c r="AEC71" s="145"/>
      <c r="AED71" s="145"/>
      <c r="AEE71" s="145"/>
      <c r="AEF71" s="145"/>
      <c r="AEG71" s="145"/>
      <c r="AEH71" s="145"/>
      <c r="AEI71" s="145"/>
      <c r="AEJ71" s="145"/>
      <c r="AEK71" s="145"/>
      <c r="AEL71" s="145"/>
      <c r="AEM71" s="145"/>
      <c r="AEN71" s="145"/>
      <c r="AEO71" s="145"/>
      <c r="AEP71" s="145"/>
      <c r="AEQ71" s="145"/>
      <c r="AER71" s="145"/>
      <c r="AES71" s="145"/>
      <c r="AET71" s="145"/>
      <c r="AEU71" s="145"/>
      <c r="AEV71" s="145"/>
      <c r="AEW71" s="145"/>
      <c r="AEX71" s="145"/>
      <c r="AEY71" s="145"/>
      <c r="AEZ71" s="145"/>
      <c r="AFA71" s="145"/>
      <c r="AFB71" s="145"/>
      <c r="AFC71" s="145"/>
      <c r="AFD71" s="145"/>
      <c r="AFE71" s="145"/>
      <c r="AFF71" s="145"/>
      <c r="AFG71" s="145"/>
      <c r="AFH71" s="145"/>
      <c r="AFI71" s="145"/>
      <c r="AFJ71" s="145"/>
      <c r="AFK71" s="145"/>
      <c r="AFL71" s="145"/>
      <c r="AFM71" s="145"/>
      <c r="AFN71" s="145"/>
      <c r="AFO71" s="145"/>
      <c r="AFP71" s="145"/>
      <c r="AFQ71" s="145"/>
      <c r="AFR71" s="145"/>
      <c r="AFS71" s="145"/>
      <c r="AFT71" s="145"/>
      <c r="AFU71" s="145"/>
      <c r="AFV71" s="145"/>
      <c r="AFW71" s="145"/>
      <c r="AFX71" s="145"/>
      <c r="AFY71" s="145"/>
      <c r="AFZ71" s="145"/>
      <c r="AGA71" s="145"/>
      <c r="AGB71" s="145"/>
      <c r="AGC71" s="145"/>
      <c r="AGD71" s="145"/>
      <c r="AGE71" s="145"/>
      <c r="AGF71" s="145"/>
      <c r="AGG71" s="145"/>
      <c r="AGH71" s="145"/>
      <c r="AGI71" s="145"/>
      <c r="AGJ71" s="145"/>
      <c r="AGK71" s="145"/>
      <c r="AGL71" s="145"/>
      <c r="AGM71" s="145"/>
      <c r="AGN71" s="145"/>
      <c r="AGO71" s="145"/>
      <c r="AGP71" s="145"/>
      <c r="AGQ71" s="145"/>
      <c r="AGR71" s="145"/>
      <c r="AGS71" s="145"/>
      <c r="AGT71" s="145"/>
      <c r="AGU71" s="145"/>
      <c r="AGV71" s="145"/>
      <c r="AGW71" s="145"/>
      <c r="AGX71" s="145"/>
      <c r="AGY71" s="145"/>
      <c r="AGZ71" s="145"/>
      <c r="AHA71" s="145"/>
      <c r="AHB71" s="145"/>
      <c r="AHC71" s="145"/>
      <c r="AHD71" s="145"/>
      <c r="AHE71" s="145"/>
      <c r="AHF71" s="145"/>
      <c r="AHG71" s="145"/>
      <c r="AHH71" s="145"/>
      <c r="AHI71" s="145"/>
      <c r="AHJ71" s="145"/>
      <c r="AHK71" s="145"/>
      <c r="AHL71" s="145"/>
      <c r="AHM71" s="145"/>
      <c r="AHN71" s="145"/>
      <c r="AHO71" s="145"/>
      <c r="AHP71" s="145"/>
      <c r="AHQ71" s="145"/>
      <c r="AHR71" s="145"/>
      <c r="AHS71" s="145"/>
      <c r="AHT71" s="145"/>
      <c r="AHU71" s="145"/>
      <c r="AHV71" s="145"/>
      <c r="AHW71" s="145"/>
      <c r="AHX71" s="145"/>
      <c r="AHY71" s="145"/>
      <c r="AHZ71" s="145"/>
      <c r="AIA71" s="145"/>
      <c r="AIB71" s="145"/>
      <c r="AIC71" s="145"/>
      <c r="AID71" s="145"/>
      <c r="AIE71" s="145"/>
      <c r="AIF71" s="145"/>
      <c r="AIG71" s="145"/>
      <c r="AIH71" s="145"/>
      <c r="AII71" s="145"/>
      <c r="AIJ71" s="145"/>
      <c r="AIK71" s="145"/>
      <c r="AIL71" s="145"/>
      <c r="AIM71" s="145"/>
      <c r="AIN71" s="145"/>
      <c r="AIO71" s="145"/>
      <c r="AIP71" s="145"/>
      <c r="AIQ71" s="145"/>
      <c r="AIR71" s="145"/>
      <c r="AIS71" s="145"/>
      <c r="AIT71" s="145"/>
      <c r="AIU71" s="145"/>
      <c r="AIV71" s="145"/>
      <c r="AIW71" s="145"/>
      <c r="AIX71" s="145"/>
      <c r="AIY71" s="145"/>
      <c r="AIZ71" s="145"/>
      <c r="AJA71" s="145"/>
      <c r="AJB71" s="145"/>
      <c r="AJC71" s="145"/>
      <c r="AJD71" s="145"/>
      <c r="AJE71" s="145"/>
      <c r="AJF71" s="145"/>
      <c r="AJG71" s="145"/>
      <c r="AJH71" s="145"/>
      <c r="AJI71" s="145"/>
      <c r="AJJ71" s="145"/>
      <c r="AJK71" s="145"/>
      <c r="AJL71" s="145"/>
      <c r="AJM71" s="145"/>
      <c r="AJN71" s="145"/>
      <c r="AJO71" s="145"/>
      <c r="AJP71" s="145"/>
      <c r="AJQ71" s="145"/>
      <c r="AJR71" s="145"/>
      <c r="AJS71" s="145"/>
      <c r="AJT71" s="145"/>
      <c r="AJU71" s="145"/>
      <c r="AJV71" s="145"/>
      <c r="AJW71" s="145"/>
      <c r="AJX71" s="145"/>
      <c r="AJY71" s="145"/>
      <c r="AJZ71" s="145"/>
      <c r="AKA71" s="145"/>
      <c r="AKB71" s="145"/>
      <c r="AKC71" s="145"/>
      <c r="AKD71" s="145"/>
      <c r="AKE71" s="145"/>
      <c r="AKF71" s="145"/>
      <c r="AKG71" s="145"/>
      <c r="AKH71" s="145"/>
      <c r="AKI71" s="145"/>
      <c r="AKJ71" s="145"/>
      <c r="AKK71" s="145"/>
      <c r="AKL71" s="145"/>
      <c r="AKM71" s="145"/>
      <c r="AKN71" s="145"/>
      <c r="AKO71" s="145"/>
      <c r="AKP71" s="145"/>
      <c r="AKQ71" s="145"/>
      <c r="AKR71" s="145"/>
      <c r="AKS71" s="145"/>
      <c r="AKT71" s="145"/>
      <c r="AKU71" s="145"/>
      <c r="AKV71" s="145"/>
      <c r="AKW71" s="145"/>
      <c r="AKX71" s="145"/>
      <c r="AKY71" s="145"/>
      <c r="AKZ71" s="145"/>
      <c r="ALA71" s="145"/>
      <c r="ALB71" s="145"/>
      <c r="ALC71" s="145"/>
      <c r="ALD71" s="145"/>
      <c r="ALE71" s="145"/>
      <c r="ALF71" s="145"/>
      <c r="ALG71" s="145"/>
      <c r="ALH71" s="145"/>
      <c r="ALI71" s="145"/>
      <c r="ALJ71" s="145"/>
      <c r="ALK71" s="145"/>
      <c r="ALL71" s="145"/>
      <c r="ALM71" s="145"/>
      <c r="ALN71" s="145"/>
      <c r="ALO71" s="145"/>
      <c r="ALP71" s="145"/>
      <c r="ALQ71" s="145"/>
      <c r="ALR71" s="145"/>
      <c r="ALS71" s="145"/>
      <c r="ALT71" s="145"/>
      <c r="ALU71" s="145"/>
      <c r="ALV71" s="145"/>
      <c r="ALW71" s="145"/>
      <c r="ALX71" s="145"/>
      <c r="ALY71" s="145"/>
      <c r="ALZ71" s="145"/>
    </row>
    <row r="72" spans="1:1014" ht="13.95" customHeight="1" x14ac:dyDescent="0.3">
      <c r="A72" s="151"/>
      <c r="B72" s="151"/>
      <c r="C72" s="253" t="s">
        <v>28</v>
      </c>
      <c r="D72" s="253"/>
      <c r="E72" s="253"/>
      <c r="F72" s="253"/>
      <c r="G72" s="253"/>
      <c r="H72" s="154">
        <f>SUM(H69:H71)</f>
        <v>0</v>
      </c>
      <c r="I72" s="152"/>
      <c r="J72" s="145"/>
      <c r="K72" s="145"/>
      <c r="L72" s="145"/>
      <c r="M72" s="145"/>
      <c r="N72" s="145"/>
      <c r="O72" s="145"/>
      <c r="P72" s="145"/>
      <c r="Q72" s="145"/>
      <c r="R72" s="145"/>
      <c r="S72" s="145"/>
      <c r="T72" s="145"/>
      <c r="U72" s="145"/>
      <c r="V72" s="145"/>
      <c r="W72" s="145"/>
      <c r="X72" s="145"/>
      <c r="Y72" s="145"/>
      <c r="Z72" s="145"/>
      <c r="AA72" s="145"/>
      <c r="AB72" s="145"/>
      <c r="AC72" s="145"/>
      <c r="AD72" s="145"/>
      <c r="AE72" s="145"/>
      <c r="AF72" s="145"/>
      <c r="AG72" s="145"/>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c r="BI72" s="145"/>
      <c r="BJ72" s="145"/>
      <c r="BK72" s="145"/>
      <c r="BL72" s="145"/>
      <c r="BM72" s="145"/>
      <c r="BN72" s="145"/>
      <c r="BO72" s="145"/>
      <c r="BP72" s="145"/>
      <c r="BQ72" s="145"/>
      <c r="BR72" s="145"/>
      <c r="BS72" s="145"/>
      <c r="BT72" s="145"/>
      <c r="BU72" s="145"/>
      <c r="BV72" s="145"/>
      <c r="BW72" s="145"/>
      <c r="BX72" s="145"/>
      <c r="BY72" s="145"/>
      <c r="BZ72" s="145"/>
      <c r="CA72" s="145"/>
      <c r="CB72" s="145"/>
      <c r="CC72" s="145"/>
      <c r="CD72" s="145"/>
      <c r="CE72" s="145"/>
      <c r="CF72" s="145"/>
      <c r="CG72" s="145"/>
      <c r="CH72" s="145"/>
      <c r="CI72" s="145"/>
      <c r="CJ72" s="145"/>
      <c r="CK72" s="145"/>
      <c r="CL72" s="145"/>
      <c r="CM72" s="145"/>
      <c r="CN72" s="145"/>
      <c r="CO72" s="145"/>
      <c r="CP72" s="145"/>
      <c r="CQ72" s="145"/>
      <c r="CR72" s="145"/>
      <c r="CS72" s="145"/>
      <c r="CT72" s="145"/>
      <c r="CU72" s="145"/>
      <c r="CV72" s="145"/>
      <c r="CW72" s="145"/>
      <c r="CX72" s="145"/>
      <c r="CY72" s="145"/>
      <c r="CZ72" s="145"/>
      <c r="DA72" s="145"/>
      <c r="DB72" s="145"/>
      <c r="DC72" s="145"/>
      <c r="DD72" s="145"/>
      <c r="DE72" s="145"/>
      <c r="DF72" s="145"/>
      <c r="DG72" s="145"/>
      <c r="DH72" s="145"/>
      <c r="DI72" s="145"/>
      <c r="DJ72" s="145"/>
      <c r="DK72" s="145"/>
      <c r="DL72" s="145"/>
      <c r="DM72" s="145"/>
      <c r="DN72" s="145"/>
      <c r="DO72" s="145"/>
      <c r="DP72" s="145"/>
      <c r="DQ72" s="145"/>
      <c r="DR72" s="145"/>
      <c r="DS72" s="145"/>
      <c r="DT72" s="145"/>
      <c r="DU72" s="145"/>
      <c r="DV72" s="145"/>
      <c r="DW72" s="145"/>
      <c r="DX72" s="145"/>
      <c r="DY72" s="145"/>
      <c r="DZ72" s="145"/>
      <c r="EA72" s="145"/>
      <c r="EB72" s="145"/>
      <c r="EC72" s="145"/>
      <c r="ED72" s="145"/>
      <c r="EE72" s="145"/>
      <c r="EF72" s="145"/>
      <c r="EG72" s="145"/>
      <c r="EH72" s="145"/>
      <c r="EI72" s="145"/>
      <c r="EJ72" s="145"/>
      <c r="EK72" s="145"/>
      <c r="EL72" s="145"/>
      <c r="EM72" s="145"/>
      <c r="EN72" s="145"/>
      <c r="EO72" s="145"/>
      <c r="EP72" s="145"/>
      <c r="EQ72" s="145"/>
      <c r="ER72" s="145"/>
      <c r="ES72" s="145"/>
      <c r="ET72" s="145"/>
      <c r="EU72" s="145"/>
      <c r="EV72" s="145"/>
      <c r="EW72" s="145"/>
      <c r="EX72" s="145"/>
      <c r="EY72" s="145"/>
      <c r="EZ72" s="145"/>
      <c r="FA72" s="145"/>
      <c r="FB72" s="145"/>
      <c r="FC72" s="145"/>
      <c r="FD72" s="145"/>
      <c r="FE72" s="145"/>
      <c r="FF72" s="145"/>
      <c r="FG72" s="145"/>
      <c r="FH72" s="145"/>
      <c r="FI72" s="145"/>
      <c r="FJ72" s="145"/>
      <c r="FK72" s="145"/>
      <c r="FL72" s="145"/>
      <c r="FM72" s="145"/>
      <c r="FN72" s="145"/>
      <c r="FO72" s="145"/>
      <c r="FP72" s="145"/>
      <c r="FQ72" s="145"/>
      <c r="FR72" s="145"/>
      <c r="FS72" s="145"/>
      <c r="FT72" s="145"/>
      <c r="FU72" s="145"/>
      <c r="FV72" s="145"/>
      <c r="FW72" s="145"/>
      <c r="FX72" s="145"/>
      <c r="FY72" s="145"/>
      <c r="FZ72" s="145"/>
      <c r="GA72" s="145"/>
      <c r="GB72" s="145"/>
      <c r="GC72" s="145"/>
      <c r="GD72" s="145"/>
      <c r="GE72" s="145"/>
      <c r="GF72" s="145"/>
      <c r="GG72" s="145"/>
      <c r="GH72" s="145"/>
      <c r="GI72" s="145"/>
      <c r="GJ72" s="145"/>
      <c r="GK72" s="145"/>
      <c r="GL72" s="145"/>
      <c r="GM72" s="145"/>
      <c r="GN72" s="145"/>
      <c r="GO72" s="145"/>
      <c r="GP72" s="145"/>
      <c r="GQ72" s="145"/>
      <c r="GR72" s="145"/>
      <c r="GS72" s="145"/>
      <c r="GT72" s="145"/>
      <c r="GU72" s="145"/>
      <c r="GV72" s="145"/>
      <c r="GW72" s="145"/>
      <c r="GX72" s="145"/>
      <c r="GY72" s="145"/>
      <c r="GZ72" s="145"/>
      <c r="HA72" s="145"/>
      <c r="HB72" s="145"/>
      <c r="HC72" s="145"/>
      <c r="HD72" s="145"/>
      <c r="HE72" s="145"/>
      <c r="HF72" s="145"/>
      <c r="HG72" s="145"/>
      <c r="HH72" s="145"/>
      <c r="HI72" s="145"/>
      <c r="HJ72" s="145"/>
      <c r="HK72" s="145"/>
      <c r="HL72" s="145"/>
      <c r="HM72" s="145"/>
      <c r="HN72" s="145"/>
      <c r="HO72" s="145"/>
      <c r="HP72" s="145"/>
      <c r="HQ72" s="145"/>
      <c r="HR72" s="145"/>
      <c r="HS72" s="145"/>
      <c r="HT72" s="145"/>
      <c r="HU72" s="145"/>
      <c r="HV72" s="145"/>
      <c r="HW72" s="145"/>
      <c r="HX72" s="145"/>
      <c r="HY72" s="145"/>
      <c r="HZ72" s="145"/>
      <c r="IA72" s="145"/>
      <c r="IB72" s="145"/>
      <c r="IC72" s="145"/>
      <c r="ID72" s="145"/>
      <c r="IE72" s="145"/>
      <c r="IF72" s="145"/>
      <c r="IG72" s="145"/>
      <c r="IH72" s="145"/>
      <c r="II72" s="145"/>
      <c r="IJ72" s="145"/>
      <c r="IK72" s="145"/>
      <c r="IL72" s="145"/>
      <c r="IM72" s="145"/>
      <c r="IN72" s="145"/>
      <c r="IO72" s="145"/>
      <c r="IP72" s="145"/>
      <c r="IQ72" s="145"/>
      <c r="IR72" s="145"/>
      <c r="IS72" s="145"/>
      <c r="IT72" s="145"/>
      <c r="IU72" s="145"/>
      <c r="IV72" s="145"/>
      <c r="IW72" s="145"/>
      <c r="IX72" s="145"/>
      <c r="IY72" s="145"/>
      <c r="IZ72" s="145"/>
      <c r="JA72" s="145"/>
      <c r="JB72" s="145"/>
      <c r="JC72" s="145"/>
      <c r="JD72" s="145"/>
      <c r="JE72" s="145"/>
      <c r="JF72" s="145"/>
      <c r="JG72" s="145"/>
      <c r="JH72" s="145"/>
      <c r="JI72" s="145"/>
      <c r="JJ72" s="145"/>
      <c r="JK72" s="145"/>
      <c r="JL72" s="145"/>
      <c r="JM72" s="145"/>
      <c r="JN72" s="145"/>
      <c r="JO72" s="145"/>
      <c r="JP72" s="145"/>
      <c r="JQ72" s="145"/>
      <c r="JR72" s="145"/>
      <c r="JS72" s="145"/>
      <c r="JT72" s="145"/>
      <c r="JU72" s="145"/>
      <c r="JV72" s="145"/>
      <c r="JW72" s="145"/>
      <c r="JX72" s="145"/>
      <c r="JY72" s="145"/>
      <c r="JZ72" s="145"/>
      <c r="KA72" s="145"/>
      <c r="KB72" s="145"/>
      <c r="KC72" s="145"/>
      <c r="KD72" s="145"/>
      <c r="KE72" s="145"/>
      <c r="KF72" s="145"/>
      <c r="KG72" s="145"/>
      <c r="KH72" s="145"/>
      <c r="KI72" s="145"/>
      <c r="KJ72" s="145"/>
      <c r="KK72" s="145"/>
      <c r="KL72" s="145"/>
      <c r="KM72" s="145"/>
      <c r="KN72" s="145"/>
      <c r="KO72" s="145"/>
      <c r="KP72" s="145"/>
      <c r="KQ72" s="145"/>
      <c r="KR72" s="145"/>
      <c r="KS72" s="145"/>
      <c r="KT72" s="145"/>
      <c r="KU72" s="145"/>
      <c r="KV72" s="145"/>
      <c r="KW72" s="145"/>
      <c r="KX72" s="145"/>
      <c r="KY72" s="145"/>
      <c r="KZ72" s="145"/>
      <c r="LA72" s="145"/>
      <c r="LB72" s="145"/>
      <c r="LC72" s="145"/>
      <c r="LD72" s="145"/>
      <c r="LE72" s="145"/>
      <c r="LF72" s="145"/>
      <c r="LG72" s="145"/>
      <c r="LH72" s="145"/>
      <c r="LI72" s="145"/>
      <c r="LJ72" s="145"/>
      <c r="LK72" s="145"/>
      <c r="LL72" s="145"/>
      <c r="LM72" s="145"/>
      <c r="LN72" s="145"/>
      <c r="LO72" s="145"/>
      <c r="LP72" s="145"/>
      <c r="LQ72" s="145"/>
      <c r="LR72" s="145"/>
      <c r="LS72" s="145"/>
      <c r="LT72" s="145"/>
      <c r="LU72" s="145"/>
      <c r="LV72" s="145"/>
      <c r="LW72" s="145"/>
      <c r="LX72" s="145"/>
      <c r="LY72" s="145"/>
      <c r="LZ72" s="145"/>
      <c r="MA72" s="145"/>
      <c r="MB72" s="145"/>
      <c r="MC72" s="145"/>
      <c r="MD72" s="145"/>
      <c r="ME72" s="145"/>
      <c r="MF72" s="145"/>
      <c r="MG72" s="145"/>
      <c r="MH72" s="145"/>
      <c r="MI72" s="145"/>
      <c r="MJ72" s="145"/>
      <c r="MK72" s="145"/>
      <c r="ML72" s="145"/>
      <c r="MM72" s="145"/>
      <c r="MN72" s="145"/>
      <c r="MO72" s="145"/>
      <c r="MP72" s="145"/>
      <c r="MQ72" s="145"/>
      <c r="MR72" s="145"/>
      <c r="MS72" s="145"/>
      <c r="MT72" s="145"/>
      <c r="MU72" s="145"/>
      <c r="MV72" s="145"/>
      <c r="MW72" s="145"/>
      <c r="MX72" s="145"/>
      <c r="MY72" s="145"/>
      <c r="MZ72" s="145"/>
      <c r="NA72" s="145"/>
      <c r="NB72" s="145"/>
      <c r="NC72" s="145"/>
      <c r="ND72" s="145"/>
      <c r="NE72" s="145"/>
      <c r="NF72" s="145"/>
      <c r="NG72" s="145"/>
      <c r="NH72" s="145"/>
      <c r="NI72" s="145"/>
      <c r="NJ72" s="145"/>
      <c r="NK72" s="145"/>
      <c r="NL72" s="145"/>
      <c r="NM72" s="145"/>
      <c r="NN72" s="145"/>
      <c r="NO72" s="145"/>
      <c r="NP72" s="145"/>
      <c r="NQ72" s="145"/>
      <c r="NR72" s="145"/>
      <c r="NS72" s="145"/>
      <c r="NT72" s="145"/>
      <c r="NU72" s="145"/>
      <c r="NV72" s="145"/>
      <c r="NW72" s="145"/>
      <c r="NX72" s="145"/>
      <c r="NY72" s="145"/>
      <c r="NZ72" s="145"/>
      <c r="OA72" s="145"/>
      <c r="OB72" s="145"/>
      <c r="OC72" s="145"/>
      <c r="OD72" s="145"/>
      <c r="OE72" s="145"/>
      <c r="OF72" s="145"/>
      <c r="OG72" s="145"/>
      <c r="OH72" s="145"/>
      <c r="OI72" s="145"/>
      <c r="OJ72" s="145"/>
      <c r="OK72" s="145"/>
      <c r="OL72" s="145"/>
      <c r="OM72" s="145"/>
      <c r="ON72" s="145"/>
      <c r="OO72" s="145"/>
      <c r="OP72" s="145"/>
      <c r="OQ72" s="145"/>
      <c r="OR72" s="145"/>
      <c r="OS72" s="145"/>
      <c r="OT72" s="145"/>
      <c r="OU72" s="145"/>
      <c r="OV72" s="145"/>
      <c r="OW72" s="145"/>
      <c r="OX72" s="145"/>
      <c r="OY72" s="145"/>
      <c r="OZ72" s="145"/>
      <c r="PA72" s="145"/>
      <c r="PB72" s="145"/>
      <c r="PC72" s="145"/>
      <c r="PD72" s="145"/>
      <c r="PE72" s="145"/>
      <c r="PF72" s="145"/>
      <c r="PG72" s="145"/>
      <c r="PH72" s="145"/>
      <c r="PI72" s="145"/>
      <c r="PJ72" s="145"/>
      <c r="PK72" s="145"/>
      <c r="PL72" s="145"/>
      <c r="PM72" s="145"/>
      <c r="PN72" s="145"/>
      <c r="PO72" s="145"/>
      <c r="PP72" s="145"/>
      <c r="PQ72" s="145"/>
      <c r="PR72" s="145"/>
      <c r="PS72" s="145"/>
      <c r="PT72" s="145"/>
      <c r="PU72" s="145"/>
      <c r="PV72" s="145"/>
      <c r="PW72" s="145"/>
      <c r="PX72" s="145"/>
      <c r="PY72" s="145"/>
      <c r="PZ72" s="145"/>
      <c r="QA72" s="145"/>
      <c r="QB72" s="145"/>
      <c r="QC72" s="145"/>
      <c r="QD72" s="145"/>
      <c r="QE72" s="145"/>
      <c r="QF72" s="145"/>
      <c r="QG72" s="145"/>
      <c r="QH72" s="145"/>
      <c r="QI72" s="145"/>
      <c r="QJ72" s="145"/>
      <c r="QK72" s="145"/>
      <c r="QL72" s="145"/>
      <c r="QM72" s="145"/>
      <c r="QN72" s="145"/>
      <c r="QO72" s="145"/>
      <c r="QP72" s="145"/>
      <c r="QQ72" s="145"/>
      <c r="QR72" s="145"/>
      <c r="QS72" s="145"/>
      <c r="QT72" s="145"/>
      <c r="QU72" s="145"/>
      <c r="QV72" s="145"/>
      <c r="QW72" s="145"/>
      <c r="QX72" s="145"/>
      <c r="QY72" s="145"/>
      <c r="QZ72" s="145"/>
      <c r="RA72" s="145"/>
      <c r="RB72" s="145"/>
      <c r="RC72" s="145"/>
      <c r="RD72" s="145"/>
      <c r="RE72" s="145"/>
      <c r="RF72" s="145"/>
      <c r="RG72" s="145"/>
      <c r="RH72" s="145"/>
      <c r="RI72" s="145"/>
      <c r="RJ72" s="145"/>
      <c r="RK72" s="145"/>
      <c r="RL72" s="145"/>
      <c r="RM72" s="145"/>
      <c r="RN72" s="145"/>
      <c r="RO72" s="145"/>
      <c r="RP72" s="145"/>
      <c r="RQ72" s="145"/>
      <c r="RR72" s="145"/>
      <c r="RS72" s="145"/>
      <c r="RT72" s="145"/>
      <c r="RU72" s="145"/>
      <c r="RV72" s="145"/>
      <c r="RW72" s="145"/>
      <c r="RX72" s="145"/>
      <c r="RY72" s="145"/>
      <c r="RZ72" s="145"/>
      <c r="SA72" s="145"/>
      <c r="SB72" s="145"/>
      <c r="SC72" s="145"/>
      <c r="SD72" s="145"/>
      <c r="SE72" s="145"/>
      <c r="SF72" s="145"/>
      <c r="SG72" s="145"/>
      <c r="SH72" s="145"/>
      <c r="SI72" s="145"/>
      <c r="SJ72" s="145"/>
      <c r="SK72" s="145"/>
      <c r="SL72" s="145"/>
      <c r="SM72" s="145"/>
      <c r="SN72" s="145"/>
      <c r="SO72" s="145"/>
      <c r="SP72" s="145"/>
      <c r="SQ72" s="145"/>
      <c r="SR72" s="145"/>
      <c r="SS72" s="145"/>
      <c r="ST72" s="145"/>
      <c r="SU72" s="145"/>
      <c r="SV72" s="145"/>
      <c r="SW72" s="145"/>
      <c r="SX72" s="145"/>
      <c r="SY72" s="145"/>
      <c r="SZ72" s="145"/>
      <c r="TA72" s="145"/>
      <c r="TB72" s="145"/>
      <c r="TC72" s="145"/>
      <c r="TD72" s="145"/>
      <c r="TE72" s="145"/>
      <c r="TF72" s="145"/>
      <c r="TG72" s="145"/>
      <c r="TH72" s="145"/>
      <c r="TI72" s="145"/>
      <c r="TJ72" s="145"/>
      <c r="TK72" s="145"/>
      <c r="TL72" s="145"/>
      <c r="TM72" s="145"/>
      <c r="TN72" s="145"/>
      <c r="TO72" s="145"/>
      <c r="TP72" s="145"/>
      <c r="TQ72" s="145"/>
      <c r="TR72" s="145"/>
      <c r="TS72" s="145"/>
      <c r="TT72" s="145"/>
      <c r="TU72" s="145"/>
      <c r="TV72" s="145"/>
      <c r="TW72" s="145"/>
      <c r="TX72" s="145"/>
      <c r="TY72" s="145"/>
      <c r="TZ72" s="145"/>
      <c r="UA72" s="145"/>
      <c r="UB72" s="145"/>
      <c r="UC72" s="145"/>
      <c r="UD72" s="145"/>
      <c r="UE72" s="145"/>
      <c r="UF72" s="145"/>
      <c r="UG72" s="145"/>
      <c r="UH72" s="145"/>
      <c r="UI72" s="145"/>
      <c r="UJ72" s="145"/>
      <c r="UK72" s="145"/>
      <c r="UL72" s="145"/>
      <c r="UM72" s="145"/>
      <c r="UN72" s="145"/>
      <c r="UO72" s="145"/>
      <c r="UP72" s="145"/>
      <c r="UQ72" s="145"/>
      <c r="UR72" s="145"/>
      <c r="US72" s="145"/>
      <c r="UT72" s="145"/>
      <c r="UU72" s="145"/>
      <c r="UV72" s="145"/>
      <c r="UW72" s="145"/>
      <c r="UX72" s="145"/>
      <c r="UY72" s="145"/>
      <c r="UZ72" s="145"/>
      <c r="VA72" s="145"/>
      <c r="VB72" s="145"/>
      <c r="VC72" s="145"/>
      <c r="VD72" s="145"/>
      <c r="VE72" s="145"/>
      <c r="VF72" s="145"/>
      <c r="VG72" s="145"/>
      <c r="VH72" s="145"/>
      <c r="VI72" s="145"/>
      <c r="VJ72" s="145"/>
      <c r="VK72" s="145"/>
      <c r="VL72" s="145"/>
      <c r="VM72" s="145"/>
      <c r="VN72" s="145"/>
      <c r="VO72" s="145"/>
      <c r="VP72" s="145"/>
      <c r="VQ72" s="145"/>
      <c r="VR72" s="145"/>
      <c r="VS72" s="145"/>
      <c r="VT72" s="145"/>
      <c r="VU72" s="145"/>
      <c r="VV72" s="145"/>
      <c r="VW72" s="145"/>
      <c r="VX72" s="145"/>
      <c r="VY72" s="145"/>
      <c r="VZ72" s="145"/>
      <c r="WA72" s="145"/>
      <c r="WB72" s="145"/>
      <c r="WC72" s="145"/>
      <c r="WD72" s="145"/>
      <c r="WE72" s="145"/>
      <c r="WF72" s="145"/>
      <c r="WG72" s="145"/>
      <c r="WH72" s="145"/>
      <c r="WI72" s="145"/>
      <c r="WJ72" s="145"/>
      <c r="WK72" s="145"/>
      <c r="WL72" s="145"/>
      <c r="WM72" s="145"/>
      <c r="WN72" s="145"/>
      <c r="WO72" s="145"/>
      <c r="WP72" s="145"/>
      <c r="WQ72" s="145"/>
      <c r="WR72" s="145"/>
      <c r="WS72" s="145"/>
      <c r="WT72" s="145"/>
      <c r="WU72" s="145"/>
      <c r="WV72" s="145"/>
      <c r="WW72" s="145"/>
      <c r="WX72" s="145"/>
      <c r="WY72" s="145"/>
      <c r="WZ72" s="145"/>
      <c r="XA72" s="145"/>
      <c r="XB72" s="145"/>
      <c r="XC72" s="145"/>
      <c r="XD72" s="145"/>
      <c r="XE72" s="145"/>
      <c r="XF72" s="145"/>
      <c r="XG72" s="145"/>
      <c r="XH72" s="145"/>
      <c r="XI72" s="145"/>
      <c r="XJ72" s="145"/>
      <c r="XK72" s="145"/>
      <c r="XL72" s="145"/>
      <c r="XM72" s="145"/>
      <c r="XN72" s="145"/>
      <c r="XO72" s="145"/>
      <c r="XP72" s="145"/>
      <c r="XQ72" s="145"/>
      <c r="XR72" s="145"/>
      <c r="XS72" s="145"/>
      <c r="XT72" s="145"/>
      <c r="XU72" s="145"/>
      <c r="XV72" s="145"/>
      <c r="XW72" s="145"/>
      <c r="XX72" s="145"/>
      <c r="XY72" s="145"/>
      <c r="XZ72" s="145"/>
      <c r="YA72" s="145"/>
      <c r="YB72" s="145"/>
      <c r="YC72" s="145"/>
      <c r="YD72" s="145"/>
      <c r="YE72" s="145"/>
      <c r="YF72" s="145"/>
      <c r="YG72" s="145"/>
      <c r="YH72" s="145"/>
      <c r="YI72" s="145"/>
      <c r="YJ72" s="145"/>
      <c r="YK72" s="145"/>
      <c r="YL72" s="145"/>
      <c r="YM72" s="145"/>
      <c r="YN72" s="145"/>
      <c r="YO72" s="145"/>
      <c r="YP72" s="145"/>
      <c r="YQ72" s="145"/>
      <c r="YR72" s="145"/>
      <c r="YS72" s="145"/>
      <c r="YT72" s="145"/>
      <c r="YU72" s="145"/>
      <c r="YV72" s="145"/>
      <c r="YW72" s="145"/>
      <c r="YX72" s="145"/>
      <c r="YY72" s="145"/>
      <c r="YZ72" s="145"/>
      <c r="ZA72" s="145"/>
      <c r="ZB72" s="145"/>
      <c r="ZC72" s="145"/>
      <c r="ZD72" s="145"/>
      <c r="ZE72" s="145"/>
      <c r="ZF72" s="145"/>
      <c r="ZG72" s="145"/>
      <c r="ZH72" s="145"/>
      <c r="ZI72" s="145"/>
      <c r="ZJ72" s="145"/>
      <c r="ZK72" s="145"/>
      <c r="ZL72" s="145"/>
      <c r="ZM72" s="145"/>
      <c r="ZN72" s="145"/>
      <c r="ZO72" s="145"/>
      <c r="ZP72" s="145"/>
      <c r="ZQ72" s="145"/>
      <c r="ZR72" s="145"/>
      <c r="ZS72" s="145"/>
      <c r="ZT72" s="145"/>
      <c r="ZU72" s="145"/>
      <c r="ZV72" s="145"/>
      <c r="ZW72" s="145"/>
      <c r="ZX72" s="145"/>
      <c r="ZY72" s="145"/>
      <c r="ZZ72" s="145"/>
      <c r="AAA72" s="145"/>
      <c r="AAB72" s="145"/>
      <c r="AAC72" s="145"/>
      <c r="AAD72" s="145"/>
      <c r="AAE72" s="145"/>
      <c r="AAF72" s="145"/>
      <c r="AAG72" s="145"/>
      <c r="AAH72" s="145"/>
      <c r="AAI72" s="145"/>
      <c r="AAJ72" s="145"/>
      <c r="AAK72" s="145"/>
      <c r="AAL72" s="145"/>
      <c r="AAM72" s="145"/>
      <c r="AAN72" s="145"/>
      <c r="AAO72" s="145"/>
      <c r="AAP72" s="145"/>
      <c r="AAQ72" s="145"/>
      <c r="AAR72" s="145"/>
      <c r="AAS72" s="145"/>
      <c r="AAT72" s="145"/>
      <c r="AAU72" s="145"/>
      <c r="AAV72" s="145"/>
      <c r="AAW72" s="145"/>
      <c r="AAX72" s="145"/>
      <c r="AAY72" s="145"/>
      <c r="AAZ72" s="145"/>
      <c r="ABA72" s="145"/>
      <c r="ABB72" s="145"/>
      <c r="ABC72" s="145"/>
      <c r="ABD72" s="145"/>
      <c r="ABE72" s="145"/>
      <c r="ABF72" s="145"/>
      <c r="ABG72" s="145"/>
      <c r="ABH72" s="145"/>
      <c r="ABI72" s="145"/>
      <c r="ABJ72" s="145"/>
      <c r="ABK72" s="145"/>
      <c r="ABL72" s="145"/>
      <c r="ABM72" s="145"/>
      <c r="ABN72" s="145"/>
      <c r="ABO72" s="145"/>
      <c r="ABP72" s="145"/>
      <c r="ABQ72" s="145"/>
      <c r="ABR72" s="145"/>
      <c r="ABS72" s="145"/>
      <c r="ABT72" s="145"/>
      <c r="ABU72" s="145"/>
      <c r="ABV72" s="145"/>
      <c r="ABW72" s="145"/>
      <c r="ABX72" s="145"/>
      <c r="ABY72" s="145"/>
      <c r="ABZ72" s="145"/>
      <c r="ACA72" s="145"/>
      <c r="ACB72" s="145"/>
      <c r="ACC72" s="145"/>
      <c r="ACD72" s="145"/>
      <c r="ACE72" s="145"/>
      <c r="ACF72" s="145"/>
      <c r="ACG72" s="145"/>
      <c r="ACH72" s="145"/>
      <c r="ACI72" s="145"/>
      <c r="ACJ72" s="145"/>
      <c r="ACK72" s="145"/>
      <c r="ACL72" s="145"/>
      <c r="ACM72" s="145"/>
      <c r="ACN72" s="145"/>
      <c r="ACO72" s="145"/>
      <c r="ACP72" s="145"/>
      <c r="ACQ72" s="145"/>
      <c r="ACR72" s="145"/>
      <c r="ACS72" s="145"/>
      <c r="ACT72" s="145"/>
      <c r="ACU72" s="145"/>
      <c r="ACV72" s="145"/>
      <c r="ACW72" s="145"/>
      <c r="ACX72" s="145"/>
      <c r="ACY72" s="145"/>
      <c r="ACZ72" s="145"/>
      <c r="ADA72" s="145"/>
      <c r="ADB72" s="145"/>
      <c r="ADC72" s="145"/>
      <c r="ADD72" s="145"/>
      <c r="ADE72" s="145"/>
      <c r="ADF72" s="145"/>
      <c r="ADG72" s="145"/>
      <c r="ADH72" s="145"/>
      <c r="ADI72" s="145"/>
      <c r="ADJ72" s="145"/>
      <c r="ADK72" s="145"/>
      <c r="ADL72" s="145"/>
      <c r="ADM72" s="145"/>
      <c r="ADN72" s="145"/>
      <c r="ADO72" s="145"/>
      <c r="ADP72" s="145"/>
      <c r="ADQ72" s="145"/>
      <c r="ADR72" s="145"/>
      <c r="ADS72" s="145"/>
      <c r="ADT72" s="145"/>
      <c r="ADU72" s="145"/>
      <c r="ADV72" s="145"/>
      <c r="ADW72" s="145"/>
      <c r="ADX72" s="145"/>
      <c r="ADY72" s="145"/>
      <c r="ADZ72" s="145"/>
      <c r="AEA72" s="145"/>
      <c r="AEB72" s="145"/>
      <c r="AEC72" s="145"/>
      <c r="AED72" s="145"/>
      <c r="AEE72" s="145"/>
      <c r="AEF72" s="145"/>
      <c r="AEG72" s="145"/>
      <c r="AEH72" s="145"/>
      <c r="AEI72" s="145"/>
      <c r="AEJ72" s="145"/>
      <c r="AEK72" s="145"/>
      <c r="AEL72" s="145"/>
      <c r="AEM72" s="145"/>
      <c r="AEN72" s="145"/>
      <c r="AEO72" s="145"/>
      <c r="AEP72" s="145"/>
      <c r="AEQ72" s="145"/>
      <c r="AER72" s="145"/>
      <c r="AES72" s="145"/>
      <c r="AET72" s="145"/>
      <c r="AEU72" s="145"/>
      <c r="AEV72" s="145"/>
      <c r="AEW72" s="145"/>
      <c r="AEX72" s="145"/>
      <c r="AEY72" s="145"/>
      <c r="AEZ72" s="145"/>
      <c r="AFA72" s="145"/>
      <c r="AFB72" s="145"/>
      <c r="AFC72" s="145"/>
      <c r="AFD72" s="145"/>
      <c r="AFE72" s="145"/>
      <c r="AFF72" s="145"/>
      <c r="AFG72" s="145"/>
      <c r="AFH72" s="145"/>
      <c r="AFI72" s="145"/>
      <c r="AFJ72" s="145"/>
      <c r="AFK72" s="145"/>
      <c r="AFL72" s="145"/>
      <c r="AFM72" s="145"/>
      <c r="AFN72" s="145"/>
      <c r="AFO72" s="145"/>
      <c r="AFP72" s="145"/>
      <c r="AFQ72" s="145"/>
      <c r="AFR72" s="145"/>
      <c r="AFS72" s="145"/>
      <c r="AFT72" s="145"/>
      <c r="AFU72" s="145"/>
      <c r="AFV72" s="145"/>
      <c r="AFW72" s="145"/>
      <c r="AFX72" s="145"/>
      <c r="AFY72" s="145"/>
      <c r="AFZ72" s="145"/>
      <c r="AGA72" s="145"/>
      <c r="AGB72" s="145"/>
      <c r="AGC72" s="145"/>
      <c r="AGD72" s="145"/>
      <c r="AGE72" s="145"/>
      <c r="AGF72" s="145"/>
      <c r="AGG72" s="145"/>
      <c r="AGH72" s="145"/>
      <c r="AGI72" s="145"/>
      <c r="AGJ72" s="145"/>
      <c r="AGK72" s="145"/>
      <c r="AGL72" s="145"/>
      <c r="AGM72" s="145"/>
      <c r="AGN72" s="145"/>
      <c r="AGO72" s="145"/>
      <c r="AGP72" s="145"/>
      <c r="AGQ72" s="145"/>
      <c r="AGR72" s="145"/>
      <c r="AGS72" s="145"/>
      <c r="AGT72" s="145"/>
      <c r="AGU72" s="145"/>
      <c r="AGV72" s="145"/>
      <c r="AGW72" s="145"/>
      <c r="AGX72" s="145"/>
      <c r="AGY72" s="145"/>
      <c r="AGZ72" s="145"/>
      <c r="AHA72" s="145"/>
      <c r="AHB72" s="145"/>
      <c r="AHC72" s="145"/>
      <c r="AHD72" s="145"/>
      <c r="AHE72" s="145"/>
      <c r="AHF72" s="145"/>
      <c r="AHG72" s="145"/>
      <c r="AHH72" s="145"/>
      <c r="AHI72" s="145"/>
      <c r="AHJ72" s="145"/>
      <c r="AHK72" s="145"/>
      <c r="AHL72" s="145"/>
      <c r="AHM72" s="145"/>
      <c r="AHN72" s="145"/>
      <c r="AHO72" s="145"/>
      <c r="AHP72" s="145"/>
      <c r="AHQ72" s="145"/>
      <c r="AHR72" s="145"/>
      <c r="AHS72" s="145"/>
      <c r="AHT72" s="145"/>
      <c r="AHU72" s="145"/>
      <c r="AHV72" s="145"/>
      <c r="AHW72" s="145"/>
      <c r="AHX72" s="145"/>
      <c r="AHY72" s="145"/>
      <c r="AHZ72" s="145"/>
      <c r="AIA72" s="145"/>
      <c r="AIB72" s="145"/>
      <c r="AIC72" s="145"/>
      <c r="AID72" s="145"/>
      <c r="AIE72" s="145"/>
      <c r="AIF72" s="145"/>
      <c r="AIG72" s="145"/>
      <c r="AIH72" s="145"/>
      <c r="AII72" s="145"/>
      <c r="AIJ72" s="145"/>
      <c r="AIK72" s="145"/>
      <c r="AIL72" s="145"/>
      <c r="AIM72" s="145"/>
      <c r="AIN72" s="145"/>
      <c r="AIO72" s="145"/>
      <c r="AIP72" s="145"/>
      <c r="AIQ72" s="145"/>
      <c r="AIR72" s="145"/>
      <c r="AIS72" s="145"/>
      <c r="AIT72" s="145"/>
      <c r="AIU72" s="145"/>
      <c r="AIV72" s="145"/>
      <c r="AIW72" s="145"/>
      <c r="AIX72" s="145"/>
      <c r="AIY72" s="145"/>
      <c r="AIZ72" s="145"/>
      <c r="AJA72" s="145"/>
      <c r="AJB72" s="145"/>
      <c r="AJC72" s="145"/>
      <c r="AJD72" s="145"/>
      <c r="AJE72" s="145"/>
      <c r="AJF72" s="145"/>
      <c r="AJG72" s="145"/>
      <c r="AJH72" s="145"/>
      <c r="AJI72" s="145"/>
      <c r="AJJ72" s="145"/>
      <c r="AJK72" s="145"/>
      <c r="AJL72" s="145"/>
      <c r="AJM72" s="145"/>
      <c r="AJN72" s="145"/>
      <c r="AJO72" s="145"/>
      <c r="AJP72" s="145"/>
      <c r="AJQ72" s="145"/>
      <c r="AJR72" s="145"/>
      <c r="AJS72" s="145"/>
      <c r="AJT72" s="145"/>
      <c r="AJU72" s="145"/>
      <c r="AJV72" s="145"/>
      <c r="AJW72" s="145"/>
      <c r="AJX72" s="145"/>
      <c r="AJY72" s="145"/>
      <c r="AJZ72" s="145"/>
      <c r="AKA72" s="145"/>
      <c r="AKB72" s="145"/>
      <c r="AKC72" s="145"/>
      <c r="AKD72" s="145"/>
      <c r="AKE72" s="145"/>
      <c r="AKF72" s="145"/>
      <c r="AKG72" s="145"/>
      <c r="AKH72" s="145"/>
      <c r="AKI72" s="145"/>
      <c r="AKJ72" s="145"/>
      <c r="AKK72" s="145"/>
      <c r="AKL72" s="145"/>
      <c r="AKM72" s="145"/>
      <c r="AKN72" s="145"/>
      <c r="AKO72" s="145"/>
      <c r="AKP72" s="145"/>
      <c r="AKQ72" s="145"/>
      <c r="AKR72" s="145"/>
      <c r="AKS72" s="145"/>
      <c r="AKT72" s="145"/>
      <c r="AKU72" s="145"/>
      <c r="AKV72" s="145"/>
      <c r="AKW72" s="145"/>
      <c r="AKX72" s="145"/>
      <c r="AKY72" s="145"/>
      <c r="AKZ72" s="145"/>
      <c r="ALA72" s="145"/>
      <c r="ALB72" s="145"/>
      <c r="ALC72" s="145"/>
      <c r="ALD72" s="145"/>
      <c r="ALE72" s="145"/>
      <c r="ALF72" s="145"/>
      <c r="ALG72" s="145"/>
      <c r="ALH72" s="145"/>
      <c r="ALI72" s="145"/>
      <c r="ALJ72" s="145"/>
      <c r="ALK72" s="145"/>
      <c r="ALL72" s="145"/>
      <c r="ALM72" s="145"/>
      <c r="ALN72" s="145"/>
      <c r="ALO72" s="145"/>
      <c r="ALP72" s="145"/>
      <c r="ALQ72" s="145"/>
      <c r="ALR72" s="145"/>
      <c r="ALS72" s="145"/>
      <c r="ALT72" s="145"/>
      <c r="ALU72" s="145"/>
      <c r="ALV72" s="145"/>
      <c r="ALW72" s="145"/>
      <c r="ALX72" s="145"/>
      <c r="ALY72" s="145"/>
      <c r="ALZ72" s="145"/>
    </row>
    <row r="73" spans="1:1014" x14ac:dyDescent="0.3">
      <c r="A73" s="151"/>
      <c r="B73" s="151"/>
      <c r="C73" s="15"/>
      <c r="D73" s="15"/>
      <c r="E73" s="15"/>
      <c r="F73" s="15"/>
      <c r="G73" s="15"/>
      <c r="H73" s="155"/>
      <c r="I73" s="152"/>
      <c r="J73" s="145"/>
      <c r="K73" s="145"/>
      <c r="L73" s="145"/>
      <c r="M73" s="145"/>
      <c r="N73" s="145"/>
      <c r="O73" s="145"/>
      <c r="P73" s="145"/>
      <c r="Q73" s="145"/>
      <c r="R73" s="145"/>
      <c r="S73" s="145"/>
      <c r="T73" s="145"/>
      <c r="U73" s="145"/>
      <c r="V73" s="145"/>
      <c r="W73" s="145"/>
      <c r="X73" s="145"/>
      <c r="Y73" s="145"/>
      <c r="Z73" s="145"/>
      <c r="AA73" s="145"/>
      <c r="AB73" s="145"/>
      <c r="AC73" s="145"/>
      <c r="AD73" s="145"/>
      <c r="AE73" s="145"/>
      <c r="AF73" s="145"/>
      <c r="AG73" s="145"/>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c r="BI73" s="145"/>
      <c r="BJ73" s="145"/>
      <c r="BK73" s="145"/>
      <c r="BL73" s="145"/>
      <c r="BM73" s="145"/>
      <c r="BN73" s="145"/>
      <c r="BO73" s="145"/>
      <c r="BP73" s="145"/>
      <c r="BQ73" s="145"/>
      <c r="BR73" s="145"/>
      <c r="BS73" s="145"/>
      <c r="BT73" s="145"/>
      <c r="BU73" s="145"/>
      <c r="BV73" s="145"/>
      <c r="BW73" s="145"/>
      <c r="BX73" s="145"/>
      <c r="BY73" s="145"/>
      <c r="BZ73" s="145"/>
      <c r="CA73" s="145"/>
      <c r="CB73" s="145"/>
      <c r="CC73" s="145"/>
      <c r="CD73" s="145"/>
      <c r="CE73" s="145"/>
      <c r="CF73" s="145"/>
      <c r="CG73" s="145"/>
      <c r="CH73" s="145"/>
      <c r="CI73" s="145"/>
      <c r="CJ73" s="145"/>
      <c r="CK73" s="145"/>
      <c r="CL73" s="145"/>
      <c r="CM73" s="145"/>
      <c r="CN73" s="145"/>
      <c r="CO73" s="145"/>
      <c r="CP73" s="145"/>
      <c r="CQ73" s="145"/>
      <c r="CR73" s="145"/>
      <c r="CS73" s="145"/>
      <c r="CT73" s="145"/>
      <c r="CU73" s="145"/>
      <c r="CV73" s="145"/>
      <c r="CW73" s="145"/>
      <c r="CX73" s="145"/>
      <c r="CY73" s="145"/>
      <c r="CZ73" s="145"/>
      <c r="DA73" s="145"/>
      <c r="DB73" s="145"/>
      <c r="DC73" s="145"/>
      <c r="DD73" s="145"/>
      <c r="DE73" s="145"/>
      <c r="DF73" s="145"/>
      <c r="DG73" s="145"/>
      <c r="DH73" s="145"/>
      <c r="DI73" s="145"/>
      <c r="DJ73" s="145"/>
      <c r="DK73" s="145"/>
      <c r="DL73" s="145"/>
      <c r="DM73" s="145"/>
      <c r="DN73" s="145"/>
      <c r="DO73" s="145"/>
      <c r="DP73" s="145"/>
      <c r="DQ73" s="145"/>
      <c r="DR73" s="145"/>
      <c r="DS73" s="145"/>
      <c r="DT73" s="145"/>
      <c r="DU73" s="145"/>
      <c r="DV73" s="145"/>
      <c r="DW73" s="145"/>
      <c r="DX73" s="145"/>
      <c r="DY73" s="145"/>
      <c r="DZ73" s="145"/>
      <c r="EA73" s="145"/>
      <c r="EB73" s="145"/>
      <c r="EC73" s="145"/>
      <c r="ED73" s="145"/>
      <c r="EE73" s="145"/>
      <c r="EF73" s="145"/>
      <c r="EG73" s="145"/>
      <c r="EH73" s="145"/>
      <c r="EI73" s="145"/>
      <c r="EJ73" s="145"/>
      <c r="EK73" s="145"/>
      <c r="EL73" s="145"/>
      <c r="EM73" s="145"/>
      <c r="EN73" s="145"/>
      <c r="EO73" s="145"/>
      <c r="EP73" s="145"/>
      <c r="EQ73" s="145"/>
      <c r="ER73" s="145"/>
      <c r="ES73" s="145"/>
      <c r="ET73" s="145"/>
      <c r="EU73" s="145"/>
      <c r="EV73" s="145"/>
      <c r="EW73" s="145"/>
      <c r="EX73" s="145"/>
      <c r="EY73" s="145"/>
      <c r="EZ73" s="145"/>
      <c r="FA73" s="145"/>
      <c r="FB73" s="145"/>
      <c r="FC73" s="145"/>
      <c r="FD73" s="145"/>
      <c r="FE73" s="145"/>
      <c r="FF73" s="145"/>
      <c r="FG73" s="145"/>
      <c r="FH73" s="145"/>
      <c r="FI73" s="145"/>
      <c r="FJ73" s="145"/>
      <c r="FK73" s="145"/>
      <c r="FL73" s="145"/>
      <c r="FM73" s="145"/>
      <c r="FN73" s="145"/>
      <c r="FO73" s="145"/>
      <c r="FP73" s="145"/>
      <c r="FQ73" s="145"/>
      <c r="FR73" s="145"/>
      <c r="FS73" s="145"/>
      <c r="FT73" s="145"/>
      <c r="FU73" s="145"/>
      <c r="FV73" s="145"/>
      <c r="FW73" s="145"/>
      <c r="FX73" s="145"/>
      <c r="FY73" s="145"/>
      <c r="FZ73" s="145"/>
      <c r="GA73" s="145"/>
      <c r="GB73" s="145"/>
      <c r="GC73" s="145"/>
      <c r="GD73" s="145"/>
      <c r="GE73" s="145"/>
      <c r="GF73" s="145"/>
      <c r="GG73" s="145"/>
      <c r="GH73" s="145"/>
      <c r="GI73" s="145"/>
      <c r="GJ73" s="145"/>
      <c r="GK73" s="145"/>
      <c r="GL73" s="145"/>
      <c r="GM73" s="145"/>
      <c r="GN73" s="145"/>
      <c r="GO73" s="145"/>
      <c r="GP73" s="145"/>
      <c r="GQ73" s="145"/>
      <c r="GR73" s="145"/>
      <c r="GS73" s="145"/>
      <c r="GT73" s="145"/>
      <c r="GU73" s="145"/>
      <c r="GV73" s="145"/>
      <c r="GW73" s="145"/>
      <c r="GX73" s="145"/>
      <c r="GY73" s="145"/>
      <c r="GZ73" s="145"/>
      <c r="HA73" s="145"/>
      <c r="HB73" s="145"/>
      <c r="HC73" s="145"/>
      <c r="HD73" s="145"/>
      <c r="HE73" s="145"/>
      <c r="HF73" s="145"/>
      <c r="HG73" s="145"/>
      <c r="HH73" s="145"/>
      <c r="HI73" s="145"/>
      <c r="HJ73" s="145"/>
      <c r="HK73" s="145"/>
      <c r="HL73" s="145"/>
      <c r="HM73" s="145"/>
      <c r="HN73" s="145"/>
      <c r="HO73" s="145"/>
      <c r="HP73" s="145"/>
      <c r="HQ73" s="145"/>
      <c r="HR73" s="145"/>
      <c r="HS73" s="145"/>
      <c r="HT73" s="145"/>
      <c r="HU73" s="145"/>
      <c r="HV73" s="145"/>
      <c r="HW73" s="145"/>
      <c r="HX73" s="145"/>
      <c r="HY73" s="145"/>
      <c r="HZ73" s="145"/>
      <c r="IA73" s="145"/>
      <c r="IB73" s="145"/>
      <c r="IC73" s="145"/>
      <c r="ID73" s="145"/>
      <c r="IE73" s="145"/>
      <c r="IF73" s="145"/>
      <c r="IG73" s="145"/>
      <c r="IH73" s="145"/>
      <c r="II73" s="145"/>
      <c r="IJ73" s="145"/>
      <c r="IK73" s="145"/>
      <c r="IL73" s="145"/>
      <c r="IM73" s="145"/>
      <c r="IN73" s="145"/>
      <c r="IO73" s="145"/>
      <c r="IP73" s="145"/>
      <c r="IQ73" s="145"/>
      <c r="IR73" s="145"/>
      <c r="IS73" s="145"/>
      <c r="IT73" s="145"/>
      <c r="IU73" s="145"/>
      <c r="IV73" s="145"/>
      <c r="IW73" s="145"/>
      <c r="IX73" s="145"/>
      <c r="IY73" s="145"/>
      <c r="IZ73" s="145"/>
      <c r="JA73" s="145"/>
      <c r="JB73" s="145"/>
      <c r="JC73" s="145"/>
      <c r="JD73" s="145"/>
      <c r="JE73" s="145"/>
      <c r="JF73" s="145"/>
      <c r="JG73" s="145"/>
      <c r="JH73" s="145"/>
      <c r="JI73" s="145"/>
      <c r="JJ73" s="145"/>
      <c r="JK73" s="145"/>
      <c r="JL73" s="145"/>
      <c r="JM73" s="145"/>
      <c r="JN73" s="145"/>
      <c r="JO73" s="145"/>
      <c r="JP73" s="145"/>
      <c r="JQ73" s="145"/>
      <c r="JR73" s="145"/>
      <c r="JS73" s="145"/>
      <c r="JT73" s="145"/>
      <c r="JU73" s="145"/>
      <c r="JV73" s="145"/>
      <c r="JW73" s="145"/>
      <c r="JX73" s="145"/>
      <c r="JY73" s="145"/>
      <c r="JZ73" s="145"/>
      <c r="KA73" s="145"/>
      <c r="KB73" s="145"/>
      <c r="KC73" s="145"/>
      <c r="KD73" s="145"/>
      <c r="KE73" s="145"/>
      <c r="KF73" s="145"/>
      <c r="KG73" s="145"/>
      <c r="KH73" s="145"/>
      <c r="KI73" s="145"/>
      <c r="KJ73" s="145"/>
      <c r="KK73" s="145"/>
      <c r="KL73" s="145"/>
      <c r="KM73" s="145"/>
      <c r="KN73" s="145"/>
      <c r="KO73" s="145"/>
      <c r="KP73" s="145"/>
      <c r="KQ73" s="145"/>
      <c r="KR73" s="145"/>
      <c r="KS73" s="145"/>
      <c r="KT73" s="145"/>
      <c r="KU73" s="145"/>
      <c r="KV73" s="145"/>
      <c r="KW73" s="145"/>
      <c r="KX73" s="145"/>
      <c r="KY73" s="145"/>
      <c r="KZ73" s="145"/>
      <c r="LA73" s="145"/>
      <c r="LB73" s="145"/>
      <c r="LC73" s="145"/>
      <c r="LD73" s="145"/>
      <c r="LE73" s="145"/>
      <c r="LF73" s="145"/>
      <c r="LG73" s="145"/>
      <c r="LH73" s="145"/>
      <c r="LI73" s="145"/>
      <c r="LJ73" s="145"/>
      <c r="LK73" s="145"/>
      <c r="LL73" s="145"/>
      <c r="LM73" s="145"/>
      <c r="LN73" s="145"/>
      <c r="LO73" s="145"/>
      <c r="LP73" s="145"/>
      <c r="LQ73" s="145"/>
      <c r="LR73" s="145"/>
      <c r="LS73" s="145"/>
      <c r="LT73" s="145"/>
      <c r="LU73" s="145"/>
      <c r="LV73" s="145"/>
      <c r="LW73" s="145"/>
      <c r="LX73" s="145"/>
      <c r="LY73" s="145"/>
      <c r="LZ73" s="145"/>
      <c r="MA73" s="145"/>
      <c r="MB73" s="145"/>
      <c r="MC73" s="145"/>
      <c r="MD73" s="145"/>
      <c r="ME73" s="145"/>
      <c r="MF73" s="145"/>
      <c r="MG73" s="145"/>
      <c r="MH73" s="145"/>
      <c r="MI73" s="145"/>
      <c r="MJ73" s="145"/>
      <c r="MK73" s="145"/>
      <c r="ML73" s="145"/>
      <c r="MM73" s="145"/>
      <c r="MN73" s="145"/>
      <c r="MO73" s="145"/>
      <c r="MP73" s="145"/>
      <c r="MQ73" s="145"/>
      <c r="MR73" s="145"/>
      <c r="MS73" s="145"/>
      <c r="MT73" s="145"/>
      <c r="MU73" s="145"/>
      <c r="MV73" s="145"/>
      <c r="MW73" s="145"/>
      <c r="MX73" s="145"/>
      <c r="MY73" s="145"/>
      <c r="MZ73" s="145"/>
      <c r="NA73" s="145"/>
      <c r="NB73" s="145"/>
      <c r="NC73" s="145"/>
      <c r="ND73" s="145"/>
      <c r="NE73" s="145"/>
      <c r="NF73" s="145"/>
      <c r="NG73" s="145"/>
      <c r="NH73" s="145"/>
      <c r="NI73" s="145"/>
      <c r="NJ73" s="145"/>
      <c r="NK73" s="145"/>
      <c r="NL73" s="145"/>
      <c r="NM73" s="145"/>
      <c r="NN73" s="145"/>
      <c r="NO73" s="145"/>
      <c r="NP73" s="145"/>
      <c r="NQ73" s="145"/>
      <c r="NR73" s="145"/>
      <c r="NS73" s="145"/>
      <c r="NT73" s="145"/>
      <c r="NU73" s="145"/>
      <c r="NV73" s="145"/>
      <c r="NW73" s="145"/>
      <c r="NX73" s="145"/>
      <c r="NY73" s="145"/>
      <c r="NZ73" s="145"/>
      <c r="OA73" s="145"/>
      <c r="OB73" s="145"/>
      <c r="OC73" s="145"/>
      <c r="OD73" s="145"/>
      <c r="OE73" s="145"/>
      <c r="OF73" s="145"/>
      <c r="OG73" s="145"/>
      <c r="OH73" s="145"/>
      <c r="OI73" s="145"/>
      <c r="OJ73" s="145"/>
      <c r="OK73" s="145"/>
      <c r="OL73" s="145"/>
      <c r="OM73" s="145"/>
      <c r="ON73" s="145"/>
      <c r="OO73" s="145"/>
      <c r="OP73" s="145"/>
      <c r="OQ73" s="145"/>
      <c r="OR73" s="145"/>
      <c r="OS73" s="145"/>
      <c r="OT73" s="145"/>
      <c r="OU73" s="145"/>
      <c r="OV73" s="145"/>
      <c r="OW73" s="145"/>
      <c r="OX73" s="145"/>
      <c r="OY73" s="145"/>
      <c r="OZ73" s="145"/>
      <c r="PA73" s="145"/>
      <c r="PB73" s="145"/>
      <c r="PC73" s="145"/>
      <c r="PD73" s="145"/>
      <c r="PE73" s="145"/>
      <c r="PF73" s="145"/>
      <c r="PG73" s="145"/>
      <c r="PH73" s="145"/>
      <c r="PI73" s="145"/>
      <c r="PJ73" s="145"/>
      <c r="PK73" s="145"/>
      <c r="PL73" s="145"/>
      <c r="PM73" s="145"/>
      <c r="PN73" s="145"/>
      <c r="PO73" s="145"/>
      <c r="PP73" s="145"/>
      <c r="PQ73" s="145"/>
      <c r="PR73" s="145"/>
      <c r="PS73" s="145"/>
      <c r="PT73" s="145"/>
      <c r="PU73" s="145"/>
      <c r="PV73" s="145"/>
      <c r="PW73" s="145"/>
      <c r="PX73" s="145"/>
      <c r="PY73" s="145"/>
      <c r="PZ73" s="145"/>
      <c r="QA73" s="145"/>
      <c r="QB73" s="145"/>
      <c r="QC73" s="145"/>
      <c r="QD73" s="145"/>
      <c r="QE73" s="145"/>
      <c r="QF73" s="145"/>
      <c r="QG73" s="145"/>
      <c r="QH73" s="145"/>
      <c r="QI73" s="145"/>
      <c r="QJ73" s="145"/>
      <c r="QK73" s="145"/>
      <c r="QL73" s="145"/>
      <c r="QM73" s="145"/>
      <c r="QN73" s="145"/>
      <c r="QO73" s="145"/>
      <c r="QP73" s="145"/>
      <c r="QQ73" s="145"/>
      <c r="QR73" s="145"/>
      <c r="QS73" s="145"/>
      <c r="QT73" s="145"/>
      <c r="QU73" s="145"/>
      <c r="QV73" s="145"/>
      <c r="QW73" s="145"/>
      <c r="QX73" s="145"/>
      <c r="QY73" s="145"/>
      <c r="QZ73" s="145"/>
      <c r="RA73" s="145"/>
      <c r="RB73" s="145"/>
      <c r="RC73" s="145"/>
      <c r="RD73" s="145"/>
      <c r="RE73" s="145"/>
      <c r="RF73" s="145"/>
      <c r="RG73" s="145"/>
      <c r="RH73" s="145"/>
      <c r="RI73" s="145"/>
      <c r="RJ73" s="145"/>
      <c r="RK73" s="145"/>
      <c r="RL73" s="145"/>
      <c r="RM73" s="145"/>
      <c r="RN73" s="145"/>
      <c r="RO73" s="145"/>
      <c r="RP73" s="145"/>
      <c r="RQ73" s="145"/>
      <c r="RR73" s="145"/>
      <c r="RS73" s="145"/>
      <c r="RT73" s="145"/>
      <c r="RU73" s="145"/>
      <c r="RV73" s="145"/>
      <c r="RW73" s="145"/>
      <c r="RX73" s="145"/>
      <c r="RY73" s="145"/>
      <c r="RZ73" s="145"/>
      <c r="SA73" s="145"/>
      <c r="SB73" s="145"/>
      <c r="SC73" s="145"/>
      <c r="SD73" s="145"/>
      <c r="SE73" s="145"/>
      <c r="SF73" s="145"/>
      <c r="SG73" s="145"/>
      <c r="SH73" s="145"/>
      <c r="SI73" s="145"/>
      <c r="SJ73" s="145"/>
      <c r="SK73" s="145"/>
      <c r="SL73" s="145"/>
      <c r="SM73" s="145"/>
      <c r="SN73" s="145"/>
      <c r="SO73" s="145"/>
      <c r="SP73" s="145"/>
      <c r="SQ73" s="145"/>
      <c r="SR73" s="145"/>
      <c r="SS73" s="145"/>
      <c r="ST73" s="145"/>
      <c r="SU73" s="145"/>
      <c r="SV73" s="145"/>
      <c r="SW73" s="145"/>
      <c r="SX73" s="145"/>
      <c r="SY73" s="145"/>
      <c r="SZ73" s="145"/>
      <c r="TA73" s="145"/>
      <c r="TB73" s="145"/>
      <c r="TC73" s="145"/>
      <c r="TD73" s="145"/>
      <c r="TE73" s="145"/>
      <c r="TF73" s="145"/>
      <c r="TG73" s="145"/>
      <c r="TH73" s="145"/>
      <c r="TI73" s="145"/>
      <c r="TJ73" s="145"/>
      <c r="TK73" s="145"/>
      <c r="TL73" s="145"/>
      <c r="TM73" s="145"/>
      <c r="TN73" s="145"/>
      <c r="TO73" s="145"/>
      <c r="TP73" s="145"/>
      <c r="TQ73" s="145"/>
      <c r="TR73" s="145"/>
      <c r="TS73" s="145"/>
      <c r="TT73" s="145"/>
      <c r="TU73" s="145"/>
      <c r="TV73" s="145"/>
      <c r="TW73" s="145"/>
      <c r="TX73" s="145"/>
      <c r="TY73" s="145"/>
      <c r="TZ73" s="145"/>
      <c r="UA73" s="145"/>
      <c r="UB73" s="145"/>
      <c r="UC73" s="145"/>
      <c r="UD73" s="145"/>
      <c r="UE73" s="145"/>
      <c r="UF73" s="145"/>
      <c r="UG73" s="145"/>
      <c r="UH73" s="145"/>
      <c r="UI73" s="145"/>
      <c r="UJ73" s="145"/>
      <c r="UK73" s="145"/>
      <c r="UL73" s="145"/>
      <c r="UM73" s="145"/>
      <c r="UN73" s="145"/>
      <c r="UO73" s="145"/>
      <c r="UP73" s="145"/>
      <c r="UQ73" s="145"/>
      <c r="UR73" s="145"/>
      <c r="US73" s="145"/>
      <c r="UT73" s="145"/>
      <c r="UU73" s="145"/>
      <c r="UV73" s="145"/>
      <c r="UW73" s="145"/>
      <c r="UX73" s="145"/>
      <c r="UY73" s="145"/>
      <c r="UZ73" s="145"/>
      <c r="VA73" s="145"/>
      <c r="VB73" s="145"/>
      <c r="VC73" s="145"/>
      <c r="VD73" s="145"/>
      <c r="VE73" s="145"/>
      <c r="VF73" s="145"/>
      <c r="VG73" s="145"/>
      <c r="VH73" s="145"/>
      <c r="VI73" s="145"/>
      <c r="VJ73" s="145"/>
      <c r="VK73" s="145"/>
      <c r="VL73" s="145"/>
      <c r="VM73" s="145"/>
      <c r="VN73" s="145"/>
      <c r="VO73" s="145"/>
      <c r="VP73" s="145"/>
      <c r="VQ73" s="145"/>
      <c r="VR73" s="145"/>
      <c r="VS73" s="145"/>
      <c r="VT73" s="145"/>
      <c r="VU73" s="145"/>
      <c r="VV73" s="145"/>
      <c r="VW73" s="145"/>
      <c r="VX73" s="145"/>
      <c r="VY73" s="145"/>
      <c r="VZ73" s="145"/>
      <c r="WA73" s="145"/>
      <c r="WB73" s="145"/>
      <c r="WC73" s="145"/>
      <c r="WD73" s="145"/>
      <c r="WE73" s="145"/>
      <c r="WF73" s="145"/>
      <c r="WG73" s="145"/>
      <c r="WH73" s="145"/>
      <c r="WI73" s="145"/>
      <c r="WJ73" s="145"/>
      <c r="WK73" s="145"/>
      <c r="WL73" s="145"/>
      <c r="WM73" s="145"/>
      <c r="WN73" s="145"/>
      <c r="WO73" s="145"/>
      <c r="WP73" s="145"/>
      <c r="WQ73" s="145"/>
      <c r="WR73" s="145"/>
      <c r="WS73" s="145"/>
      <c r="WT73" s="145"/>
      <c r="WU73" s="145"/>
      <c r="WV73" s="145"/>
      <c r="WW73" s="145"/>
      <c r="WX73" s="145"/>
      <c r="WY73" s="145"/>
      <c r="WZ73" s="145"/>
      <c r="XA73" s="145"/>
      <c r="XB73" s="145"/>
      <c r="XC73" s="145"/>
      <c r="XD73" s="145"/>
      <c r="XE73" s="145"/>
      <c r="XF73" s="145"/>
      <c r="XG73" s="145"/>
      <c r="XH73" s="145"/>
      <c r="XI73" s="145"/>
      <c r="XJ73" s="145"/>
      <c r="XK73" s="145"/>
      <c r="XL73" s="145"/>
      <c r="XM73" s="145"/>
      <c r="XN73" s="145"/>
      <c r="XO73" s="145"/>
      <c r="XP73" s="145"/>
      <c r="XQ73" s="145"/>
      <c r="XR73" s="145"/>
      <c r="XS73" s="145"/>
      <c r="XT73" s="145"/>
      <c r="XU73" s="145"/>
      <c r="XV73" s="145"/>
      <c r="XW73" s="145"/>
      <c r="XX73" s="145"/>
      <c r="XY73" s="145"/>
      <c r="XZ73" s="145"/>
      <c r="YA73" s="145"/>
      <c r="YB73" s="145"/>
      <c r="YC73" s="145"/>
      <c r="YD73" s="145"/>
      <c r="YE73" s="145"/>
      <c r="YF73" s="145"/>
      <c r="YG73" s="145"/>
      <c r="YH73" s="145"/>
      <c r="YI73" s="145"/>
      <c r="YJ73" s="145"/>
      <c r="YK73" s="145"/>
      <c r="YL73" s="145"/>
      <c r="YM73" s="145"/>
      <c r="YN73" s="145"/>
      <c r="YO73" s="145"/>
      <c r="YP73" s="145"/>
      <c r="YQ73" s="145"/>
      <c r="YR73" s="145"/>
      <c r="YS73" s="145"/>
      <c r="YT73" s="145"/>
      <c r="YU73" s="145"/>
      <c r="YV73" s="145"/>
      <c r="YW73" s="145"/>
      <c r="YX73" s="145"/>
      <c r="YY73" s="145"/>
      <c r="YZ73" s="145"/>
      <c r="ZA73" s="145"/>
      <c r="ZB73" s="145"/>
      <c r="ZC73" s="145"/>
      <c r="ZD73" s="145"/>
      <c r="ZE73" s="145"/>
      <c r="ZF73" s="145"/>
      <c r="ZG73" s="145"/>
      <c r="ZH73" s="145"/>
      <c r="ZI73" s="145"/>
      <c r="ZJ73" s="145"/>
      <c r="ZK73" s="145"/>
      <c r="ZL73" s="145"/>
      <c r="ZM73" s="145"/>
      <c r="ZN73" s="145"/>
      <c r="ZO73" s="145"/>
      <c r="ZP73" s="145"/>
      <c r="ZQ73" s="145"/>
      <c r="ZR73" s="145"/>
      <c r="ZS73" s="145"/>
      <c r="ZT73" s="145"/>
      <c r="ZU73" s="145"/>
      <c r="ZV73" s="145"/>
      <c r="ZW73" s="145"/>
      <c r="ZX73" s="145"/>
      <c r="ZY73" s="145"/>
      <c r="ZZ73" s="145"/>
      <c r="AAA73" s="145"/>
      <c r="AAB73" s="145"/>
      <c r="AAC73" s="145"/>
      <c r="AAD73" s="145"/>
      <c r="AAE73" s="145"/>
      <c r="AAF73" s="145"/>
      <c r="AAG73" s="145"/>
      <c r="AAH73" s="145"/>
      <c r="AAI73" s="145"/>
      <c r="AAJ73" s="145"/>
      <c r="AAK73" s="145"/>
      <c r="AAL73" s="145"/>
      <c r="AAM73" s="145"/>
      <c r="AAN73" s="145"/>
      <c r="AAO73" s="145"/>
      <c r="AAP73" s="145"/>
      <c r="AAQ73" s="145"/>
      <c r="AAR73" s="145"/>
      <c r="AAS73" s="145"/>
      <c r="AAT73" s="145"/>
      <c r="AAU73" s="145"/>
      <c r="AAV73" s="145"/>
      <c r="AAW73" s="145"/>
      <c r="AAX73" s="145"/>
      <c r="AAY73" s="145"/>
      <c r="AAZ73" s="145"/>
      <c r="ABA73" s="145"/>
      <c r="ABB73" s="145"/>
      <c r="ABC73" s="145"/>
      <c r="ABD73" s="145"/>
      <c r="ABE73" s="145"/>
      <c r="ABF73" s="145"/>
      <c r="ABG73" s="145"/>
      <c r="ABH73" s="145"/>
      <c r="ABI73" s="145"/>
      <c r="ABJ73" s="145"/>
      <c r="ABK73" s="145"/>
      <c r="ABL73" s="145"/>
      <c r="ABM73" s="145"/>
      <c r="ABN73" s="145"/>
      <c r="ABO73" s="145"/>
      <c r="ABP73" s="145"/>
      <c r="ABQ73" s="145"/>
      <c r="ABR73" s="145"/>
      <c r="ABS73" s="145"/>
      <c r="ABT73" s="145"/>
      <c r="ABU73" s="145"/>
      <c r="ABV73" s="145"/>
      <c r="ABW73" s="145"/>
      <c r="ABX73" s="145"/>
      <c r="ABY73" s="145"/>
      <c r="ABZ73" s="145"/>
      <c r="ACA73" s="145"/>
      <c r="ACB73" s="145"/>
      <c r="ACC73" s="145"/>
      <c r="ACD73" s="145"/>
      <c r="ACE73" s="145"/>
      <c r="ACF73" s="145"/>
      <c r="ACG73" s="145"/>
      <c r="ACH73" s="145"/>
      <c r="ACI73" s="145"/>
      <c r="ACJ73" s="145"/>
      <c r="ACK73" s="145"/>
      <c r="ACL73" s="145"/>
      <c r="ACM73" s="145"/>
      <c r="ACN73" s="145"/>
      <c r="ACO73" s="145"/>
      <c r="ACP73" s="145"/>
      <c r="ACQ73" s="145"/>
      <c r="ACR73" s="145"/>
      <c r="ACS73" s="145"/>
      <c r="ACT73" s="145"/>
      <c r="ACU73" s="145"/>
      <c r="ACV73" s="145"/>
      <c r="ACW73" s="145"/>
      <c r="ACX73" s="145"/>
      <c r="ACY73" s="145"/>
      <c r="ACZ73" s="145"/>
      <c r="ADA73" s="145"/>
      <c r="ADB73" s="145"/>
      <c r="ADC73" s="145"/>
      <c r="ADD73" s="145"/>
      <c r="ADE73" s="145"/>
      <c r="ADF73" s="145"/>
      <c r="ADG73" s="145"/>
      <c r="ADH73" s="145"/>
      <c r="ADI73" s="145"/>
      <c r="ADJ73" s="145"/>
      <c r="ADK73" s="145"/>
      <c r="ADL73" s="145"/>
      <c r="ADM73" s="145"/>
      <c r="ADN73" s="145"/>
      <c r="ADO73" s="145"/>
      <c r="ADP73" s="145"/>
      <c r="ADQ73" s="145"/>
      <c r="ADR73" s="145"/>
      <c r="ADS73" s="145"/>
      <c r="ADT73" s="145"/>
      <c r="ADU73" s="145"/>
      <c r="ADV73" s="145"/>
      <c r="ADW73" s="145"/>
      <c r="ADX73" s="145"/>
      <c r="ADY73" s="145"/>
      <c r="ADZ73" s="145"/>
      <c r="AEA73" s="145"/>
      <c r="AEB73" s="145"/>
      <c r="AEC73" s="145"/>
      <c r="AED73" s="145"/>
      <c r="AEE73" s="145"/>
      <c r="AEF73" s="145"/>
      <c r="AEG73" s="145"/>
      <c r="AEH73" s="145"/>
      <c r="AEI73" s="145"/>
      <c r="AEJ73" s="145"/>
      <c r="AEK73" s="145"/>
      <c r="AEL73" s="145"/>
      <c r="AEM73" s="145"/>
      <c r="AEN73" s="145"/>
      <c r="AEO73" s="145"/>
      <c r="AEP73" s="145"/>
      <c r="AEQ73" s="145"/>
      <c r="AER73" s="145"/>
      <c r="AES73" s="145"/>
      <c r="AET73" s="145"/>
      <c r="AEU73" s="145"/>
      <c r="AEV73" s="145"/>
      <c r="AEW73" s="145"/>
      <c r="AEX73" s="145"/>
      <c r="AEY73" s="145"/>
      <c r="AEZ73" s="145"/>
      <c r="AFA73" s="145"/>
      <c r="AFB73" s="145"/>
      <c r="AFC73" s="145"/>
      <c r="AFD73" s="145"/>
      <c r="AFE73" s="145"/>
      <c r="AFF73" s="145"/>
      <c r="AFG73" s="145"/>
      <c r="AFH73" s="145"/>
      <c r="AFI73" s="145"/>
      <c r="AFJ73" s="145"/>
      <c r="AFK73" s="145"/>
      <c r="AFL73" s="145"/>
      <c r="AFM73" s="145"/>
      <c r="AFN73" s="145"/>
      <c r="AFO73" s="145"/>
      <c r="AFP73" s="145"/>
      <c r="AFQ73" s="145"/>
      <c r="AFR73" s="145"/>
      <c r="AFS73" s="145"/>
      <c r="AFT73" s="145"/>
      <c r="AFU73" s="145"/>
      <c r="AFV73" s="145"/>
      <c r="AFW73" s="145"/>
      <c r="AFX73" s="145"/>
      <c r="AFY73" s="145"/>
      <c r="AFZ73" s="145"/>
      <c r="AGA73" s="145"/>
      <c r="AGB73" s="145"/>
      <c r="AGC73" s="145"/>
      <c r="AGD73" s="145"/>
      <c r="AGE73" s="145"/>
      <c r="AGF73" s="145"/>
      <c r="AGG73" s="145"/>
      <c r="AGH73" s="145"/>
      <c r="AGI73" s="145"/>
      <c r="AGJ73" s="145"/>
      <c r="AGK73" s="145"/>
      <c r="AGL73" s="145"/>
      <c r="AGM73" s="145"/>
      <c r="AGN73" s="145"/>
      <c r="AGO73" s="145"/>
      <c r="AGP73" s="145"/>
      <c r="AGQ73" s="145"/>
      <c r="AGR73" s="145"/>
      <c r="AGS73" s="145"/>
      <c r="AGT73" s="145"/>
      <c r="AGU73" s="145"/>
      <c r="AGV73" s="145"/>
      <c r="AGW73" s="145"/>
      <c r="AGX73" s="145"/>
      <c r="AGY73" s="145"/>
      <c r="AGZ73" s="145"/>
      <c r="AHA73" s="145"/>
      <c r="AHB73" s="145"/>
      <c r="AHC73" s="145"/>
      <c r="AHD73" s="145"/>
      <c r="AHE73" s="145"/>
      <c r="AHF73" s="145"/>
      <c r="AHG73" s="145"/>
      <c r="AHH73" s="145"/>
      <c r="AHI73" s="145"/>
      <c r="AHJ73" s="145"/>
      <c r="AHK73" s="145"/>
      <c r="AHL73" s="145"/>
      <c r="AHM73" s="145"/>
      <c r="AHN73" s="145"/>
      <c r="AHO73" s="145"/>
      <c r="AHP73" s="145"/>
      <c r="AHQ73" s="145"/>
      <c r="AHR73" s="145"/>
      <c r="AHS73" s="145"/>
      <c r="AHT73" s="145"/>
      <c r="AHU73" s="145"/>
      <c r="AHV73" s="145"/>
      <c r="AHW73" s="145"/>
      <c r="AHX73" s="145"/>
      <c r="AHY73" s="145"/>
      <c r="AHZ73" s="145"/>
      <c r="AIA73" s="145"/>
      <c r="AIB73" s="145"/>
      <c r="AIC73" s="145"/>
      <c r="AID73" s="145"/>
      <c r="AIE73" s="145"/>
      <c r="AIF73" s="145"/>
      <c r="AIG73" s="145"/>
      <c r="AIH73" s="145"/>
      <c r="AII73" s="145"/>
      <c r="AIJ73" s="145"/>
      <c r="AIK73" s="145"/>
      <c r="AIL73" s="145"/>
      <c r="AIM73" s="145"/>
      <c r="AIN73" s="145"/>
      <c r="AIO73" s="145"/>
      <c r="AIP73" s="145"/>
      <c r="AIQ73" s="145"/>
      <c r="AIR73" s="145"/>
      <c r="AIS73" s="145"/>
      <c r="AIT73" s="145"/>
      <c r="AIU73" s="145"/>
      <c r="AIV73" s="145"/>
      <c r="AIW73" s="145"/>
      <c r="AIX73" s="145"/>
      <c r="AIY73" s="145"/>
      <c r="AIZ73" s="145"/>
      <c r="AJA73" s="145"/>
      <c r="AJB73" s="145"/>
      <c r="AJC73" s="145"/>
      <c r="AJD73" s="145"/>
      <c r="AJE73" s="145"/>
      <c r="AJF73" s="145"/>
      <c r="AJG73" s="145"/>
      <c r="AJH73" s="145"/>
      <c r="AJI73" s="145"/>
      <c r="AJJ73" s="145"/>
      <c r="AJK73" s="145"/>
      <c r="AJL73" s="145"/>
      <c r="AJM73" s="145"/>
      <c r="AJN73" s="145"/>
      <c r="AJO73" s="145"/>
      <c r="AJP73" s="145"/>
      <c r="AJQ73" s="145"/>
      <c r="AJR73" s="145"/>
      <c r="AJS73" s="145"/>
      <c r="AJT73" s="145"/>
      <c r="AJU73" s="145"/>
      <c r="AJV73" s="145"/>
      <c r="AJW73" s="145"/>
      <c r="AJX73" s="145"/>
      <c r="AJY73" s="145"/>
      <c r="AJZ73" s="145"/>
      <c r="AKA73" s="145"/>
      <c r="AKB73" s="145"/>
      <c r="AKC73" s="145"/>
      <c r="AKD73" s="145"/>
      <c r="AKE73" s="145"/>
      <c r="AKF73" s="145"/>
      <c r="AKG73" s="145"/>
      <c r="AKH73" s="145"/>
      <c r="AKI73" s="145"/>
      <c r="AKJ73" s="145"/>
      <c r="AKK73" s="145"/>
      <c r="AKL73" s="145"/>
      <c r="AKM73" s="145"/>
      <c r="AKN73" s="145"/>
      <c r="AKO73" s="145"/>
      <c r="AKP73" s="145"/>
      <c r="AKQ73" s="145"/>
      <c r="AKR73" s="145"/>
      <c r="AKS73" s="145"/>
      <c r="AKT73" s="145"/>
      <c r="AKU73" s="145"/>
      <c r="AKV73" s="145"/>
      <c r="AKW73" s="145"/>
      <c r="AKX73" s="145"/>
      <c r="AKY73" s="145"/>
      <c r="AKZ73" s="145"/>
      <c r="ALA73" s="145"/>
      <c r="ALB73" s="145"/>
      <c r="ALC73" s="145"/>
      <c r="ALD73" s="145"/>
      <c r="ALE73" s="145"/>
      <c r="ALF73" s="145"/>
      <c r="ALG73" s="145"/>
      <c r="ALH73" s="145"/>
      <c r="ALI73" s="145"/>
      <c r="ALJ73" s="145"/>
      <c r="ALK73" s="145"/>
      <c r="ALL73" s="145"/>
      <c r="ALM73" s="145"/>
      <c r="ALN73" s="145"/>
      <c r="ALO73" s="145"/>
      <c r="ALP73" s="145"/>
      <c r="ALQ73" s="145"/>
      <c r="ALR73" s="145"/>
      <c r="ALS73" s="145"/>
      <c r="ALT73" s="145"/>
      <c r="ALU73" s="145"/>
      <c r="ALV73" s="145"/>
      <c r="ALW73" s="145"/>
      <c r="ALX73" s="145"/>
      <c r="ALY73" s="145"/>
      <c r="ALZ73" s="145"/>
    </row>
    <row r="74" spans="1:1014" x14ac:dyDescent="0.3">
      <c r="A74" s="151"/>
      <c r="B74" s="151"/>
      <c r="C74" s="249" t="s">
        <v>62</v>
      </c>
      <c r="D74" s="249"/>
      <c r="E74" s="249"/>
      <c r="F74" s="249"/>
      <c r="G74" s="249"/>
      <c r="H74" s="249"/>
      <c r="I74" s="152"/>
      <c r="J74" s="145"/>
      <c r="K74" s="145"/>
      <c r="L74" s="145"/>
      <c r="M74" s="145"/>
      <c r="N74" s="145"/>
      <c r="O74" s="145"/>
      <c r="P74" s="145"/>
      <c r="Q74" s="145"/>
      <c r="R74" s="145"/>
      <c r="S74" s="145"/>
      <c r="T74" s="145"/>
      <c r="U74" s="145"/>
      <c r="V74" s="145"/>
      <c r="W74" s="145"/>
      <c r="X74" s="145"/>
      <c r="Y74" s="145"/>
      <c r="Z74" s="145"/>
      <c r="AA74" s="145"/>
      <c r="AB74" s="145"/>
      <c r="AC74" s="145"/>
      <c r="AD74" s="145"/>
      <c r="AE74" s="145"/>
      <c r="AF74" s="145"/>
      <c r="AG74" s="145"/>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c r="BI74" s="145"/>
      <c r="BJ74" s="145"/>
      <c r="BK74" s="145"/>
      <c r="BL74" s="145"/>
      <c r="BM74" s="145"/>
      <c r="BN74" s="145"/>
      <c r="BO74" s="145"/>
      <c r="BP74" s="145"/>
      <c r="BQ74" s="145"/>
      <c r="BR74" s="145"/>
      <c r="BS74" s="145"/>
      <c r="BT74" s="145"/>
      <c r="BU74" s="145"/>
      <c r="BV74" s="145"/>
      <c r="BW74" s="145"/>
      <c r="BX74" s="145"/>
      <c r="BY74" s="145"/>
      <c r="BZ74" s="145"/>
      <c r="CA74" s="145"/>
      <c r="CB74" s="145"/>
      <c r="CC74" s="145"/>
      <c r="CD74" s="145"/>
      <c r="CE74" s="145"/>
      <c r="CF74" s="145"/>
      <c r="CG74" s="145"/>
      <c r="CH74" s="145"/>
      <c r="CI74" s="145"/>
      <c r="CJ74" s="145"/>
      <c r="CK74" s="145"/>
      <c r="CL74" s="145"/>
      <c r="CM74" s="145"/>
      <c r="CN74" s="145"/>
      <c r="CO74" s="145"/>
      <c r="CP74" s="145"/>
      <c r="CQ74" s="145"/>
      <c r="CR74" s="145"/>
      <c r="CS74" s="145"/>
      <c r="CT74" s="145"/>
      <c r="CU74" s="145"/>
      <c r="CV74" s="145"/>
      <c r="CW74" s="145"/>
      <c r="CX74" s="145"/>
      <c r="CY74" s="145"/>
      <c r="CZ74" s="145"/>
      <c r="DA74" s="145"/>
      <c r="DB74" s="145"/>
      <c r="DC74" s="145"/>
      <c r="DD74" s="145"/>
      <c r="DE74" s="145"/>
      <c r="DF74" s="145"/>
      <c r="DG74" s="145"/>
      <c r="DH74" s="145"/>
      <c r="DI74" s="145"/>
      <c r="DJ74" s="145"/>
      <c r="DK74" s="145"/>
      <c r="DL74" s="145"/>
      <c r="DM74" s="145"/>
      <c r="DN74" s="145"/>
      <c r="DO74" s="145"/>
      <c r="DP74" s="145"/>
      <c r="DQ74" s="145"/>
      <c r="DR74" s="145"/>
      <c r="DS74" s="145"/>
      <c r="DT74" s="145"/>
      <c r="DU74" s="145"/>
      <c r="DV74" s="145"/>
      <c r="DW74" s="145"/>
      <c r="DX74" s="145"/>
      <c r="DY74" s="145"/>
      <c r="DZ74" s="145"/>
      <c r="EA74" s="145"/>
      <c r="EB74" s="145"/>
      <c r="EC74" s="145"/>
      <c r="ED74" s="145"/>
      <c r="EE74" s="145"/>
      <c r="EF74" s="145"/>
      <c r="EG74" s="145"/>
      <c r="EH74" s="145"/>
      <c r="EI74" s="145"/>
      <c r="EJ74" s="145"/>
      <c r="EK74" s="145"/>
      <c r="EL74" s="145"/>
      <c r="EM74" s="145"/>
      <c r="EN74" s="145"/>
      <c r="EO74" s="145"/>
      <c r="EP74" s="145"/>
      <c r="EQ74" s="145"/>
      <c r="ER74" s="145"/>
      <c r="ES74" s="145"/>
      <c r="ET74" s="145"/>
      <c r="EU74" s="145"/>
      <c r="EV74" s="145"/>
      <c r="EW74" s="145"/>
      <c r="EX74" s="145"/>
      <c r="EY74" s="145"/>
      <c r="EZ74" s="145"/>
      <c r="FA74" s="145"/>
      <c r="FB74" s="145"/>
      <c r="FC74" s="145"/>
      <c r="FD74" s="145"/>
      <c r="FE74" s="145"/>
      <c r="FF74" s="145"/>
      <c r="FG74" s="145"/>
      <c r="FH74" s="145"/>
      <c r="FI74" s="145"/>
      <c r="FJ74" s="145"/>
      <c r="FK74" s="145"/>
      <c r="FL74" s="145"/>
      <c r="FM74" s="145"/>
      <c r="FN74" s="145"/>
      <c r="FO74" s="145"/>
      <c r="FP74" s="145"/>
      <c r="FQ74" s="145"/>
      <c r="FR74" s="145"/>
      <c r="FS74" s="145"/>
      <c r="FT74" s="145"/>
      <c r="FU74" s="145"/>
      <c r="FV74" s="145"/>
      <c r="FW74" s="145"/>
      <c r="FX74" s="145"/>
      <c r="FY74" s="145"/>
      <c r="FZ74" s="145"/>
      <c r="GA74" s="145"/>
      <c r="GB74" s="145"/>
      <c r="GC74" s="145"/>
      <c r="GD74" s="145"/>
      <c r="GE74" s="145"/>
      <c r="GF74" s="145"/>
      <c r="GG74" s="145"/>
      <c r="GH74" s="145"/>
      <c r="GI74" s="145"/>
      <c r="GJ74" s="145"/>
      <c r="GK74" s="145"/>
      <c r="GL74" s="145"/>
      <c r="GM74" s="145"/>
      <c r="GN74" s="145"/>
      <c r="GO74" s="145"/>
      <c r="GP74" s="145"/>
      <c r="GQ74" s="145"/>
      <c r="GR74" s="145"/>
      <c r="GS74" s="145"/>
      <c r="GT74" s="145"/>
      <c r="GU74" s="145"/>
      <c r="GV74" s="145"/>
      <c r="GW74" s="145"/>
      <c r="GX74" s="145"/>
      <c r="GY74" s="145"/>
      <c r="GZ74" s="145"/>
      <c r="HA74" s="145"/>
      <c r="HB74" s="145"/>
      <c r="HC74" s="145"/>
      <c r="HD74" s="145"/>
      <c r="HE74" s="145"/>
      <c r="HF74" s="145"/>
      <c r="HG74" s="145"/>
      <c r="HH74" s="145"/>
      <c r="HI74" s="145"/>
      <c r="HJ74" s="145"/>
      <c r="HK74" s="145"/>
      <c r="HL74" s="145"/>
      <c r="HM74" s="145"/>
      <c r="HN74" s="145"/>
      <c r="HO74" s="145"/>
      <c r="HP74" s="145"/>
      <c r="HQ74" s="145"/>
      <c r="HR74" s="145"/>
      <c r="HS74" s="145"/>
      <c r="HT74" s="145"/>
      <c r="HU74" s="145"/>
      <c r="HV74" s="145"/>
      <c r="HW74" s="145"/>
      <c r="HX74" s="145"/>
      <c r="HY74" s="145"/>
      <c r="HZ74" s="145"/>
      <c r="IA74" s="145"/>
      <c r="IB74" s="145"/>
      <c r="IC74" s="145"/>
      <c r="ID74" s="145"/>
      <c r="IE74" s="145"/>
      <c r="IF74" s="145"/>
      <c r="IG74" s="145"/>
      <c r="IH74" s="145"/>
      <c r="II74" s="145"/>
      <c r="IJ74" s="145"/>
      <c r="IK74" s="145"/>
      <c r="IL74" s="145"/>
      <c r="IM74" s="145"/>
      <c r="IN74" s="145"/>
      <c r="IO74" s="145"/>
      <c r="IP74" s="145"/>
      <c r="IQ74" s="145"/>
      <c r="IR74" s="145"/>
      <c r="IS74" s="145"/>
      <c r="IT74" s="145"/>
      <c r="IU74" s="145"/>
      <c r="IV74" s="145"/>
      <c r="IW74" s="145"/>
      <c r="IX74" s="145"/>
      <c r="IY74" s="145"/>
      <c r="IZ74" s="145"/>
      <c r="JA74" s="145"/>
      <c r="JB74" s="145"/>
      <c r="JC74" s="145"/>
      <c r="JD74" s="145"/>
      <c r="JE74" s="145"/>
      <c r="JF74" s="145"/>
      <c r="JG74" s="145"/>
      <c r="JH74" s="145"/>
      <c r="JI74" s="145"/>
      <c r="JJ74" s="145"/>
      <c r="JK74" s="145"/>
      <c r="JL74" s="145"/>
      <c r="JM74" s="145"/>
      <c r="JN74" s="145"/>
      <c r="JO74" s="145"/>
      <c r="JP74" s="145"/>
      <c r="JQ74" s="145"/>
      <c r="JR74" s="145"/>
      <c r="JS74" s="145"/>
      <c r="JT74" s="145"/>
      <c r="JU74" s="145"/>
      <c r="JV74" s="145"/>
      <c r="JW74" s="145"/>
      <c r="JX74" s="145"/>
      <c r="JY74" s="145"/>
      <c r="JZ74" s="145"/>
      <c r="KA74" s="145"/>
      <c r="KB74" s="145"/>
      <c r="KC74" s="145"/>
      <c r="KD74" s="145"/>
      <c r="KE74" s="145"/>
      <c r="KF74" s="145"/>
      <c r="KG74" s="145"/>
      <c r="KH74" s="145"/>
      <c r="KI74" s="145"/>
      <c r="KJ74" s="145"/>
      <c r="KK74" s="145"/>
      <c r="KL74" s="145"/>
      <c r="KM74" s="145"/>
      <c r="KN74" s="145"/>
      <c r="KO74" s="145"/>
      <c r="KP74" s="145"/>
      <c r="KQ74" s="145"/>
      <c r="KR74" s="145"/>
      <c r="KS74" s="145"/>
      <c r="KT74" s="145"/>
      <c r="KU74" s="145"/>
      <c r="KV74" s="145"/>
      <c r="KW74" s="145"/>
      <c r="KX74" s="145"/>
      <c r="KY74" s="145"/>
      <c r="KZ74" s="145"/>
      <c r="LA74" s="145"/>
      <c r="LB74" s="145"/>
      <c r="LC74" s="145"/>
      <c r="LD74" s="145"/>
      <c r="LE74" s="145"/>
      <c r="LF74" s="145"/>
      <c r="LG74" s="145"/>
      <c r="LH74" s="145"/>
      <c r="LI74" s="145"/>
      <c r="LJ74" s="145"/>
      <c r="LK74" s="145"/>
      <c r="LL74" s="145"/>
      <c r="LM74" s="145"/>
      <c r="LN74" s="145"/>
      <c r="LO74" s="145"/>
      <c r="LP74" s="145"/>
      <c r="LQ74" s="145"/>
      <c r="LR74" s="145"/>
      <c r="LS74" s="145"/>
      <c r="LT74" s="145"/>
      <c r="LU74" s="145"/>
      <c r="LV74" s="145"/>
      <c r="LW74" s="145"/>
      <c r="LX74" s="145"/>
      <c r="LY74" s="145"/>
      <c r="LZ74" s="145"/>
      <c r="MA74" s="145"/>
      <c r="MB74" s="145"/>
      <c r="MC74" s="145"/>
      <c r="MD74" s="145"/>
      <c r="ME74" s="145"/>
      <c r="MF74" s="145"/>
      <c r="MG74" s="145"/>
      <c r="MH74" s="145"/>
      <c r="MI74" s="145"/>
      <c r="MJ74" s="145"/>
      <c r="MK74" s="145"/>
      <c r="ML74" s="145"/>
      <c r="MM74" s="145"/>
      <c r="MN74" s="145"/>
      <c r="MO74" s="145"/>
      <c r="MP74" s="145"/>
      <c r="MQ74" s="145"/>
      <c r="MR74" s="145"/>
      <c r="MS74" s="145"/>
      <c r="MT74" s="145"/>
      <c r="MU74" s="145"/>
      <c r="MV74" s="145"/>
      <c r="MW74" s="145"/>
      <c r="MX74" s="145"/>
      <c r="MY74" s="145"/>
      <c r="MZ74" s="145"/>
      <c r="NA74" s="145"/>
      <c r="NB74" s="145"/>
      <c r="NC74" s="145"/>
      <c r="ND74" s="145"/>
      <c r="NE74" s="145"/>
      <c r="NF74" s="145"/>
      <c r="NG74" s="145"/>
      <c r="NH74" s="145"/>
      <c r="NI74" s="145"/>
      <c r="NJ74" s="145"/>
      <c r="NK74" s="145"/>
      <c r="NL74" s="145"/>
      <c r="NM74" s="145"/>
      <c r="NN74" s="145"/>
      <c r="NO74" s="145"/>
      <c r="NP74" s="145"/>
      <c r="NQ74" s="145"/>
      <c r="NR74" s="145"/>
      <c r="NS74" s="145"/>
      <c r="NT74" s="145"/>
      <c r="NU74" s="145"/>
      <c r="NV74" s="145"/>
      <c r="NW74" s="145"/>
      <c r="NX74" s="145"/>
      <c r="NY74" s="145"/>
      <c r="NZ74" s="145"/>
      <c r="OA74" s="145"/>
      <c r="OB74" s="145"/>
      <c r="OC74" s="145"/>
      <c r="OD74" s="145"/>
      <c r="OE74" s="145"/>
      <c r="OF74" s="145"/>
      <c r="OG74" s="145"/>
      <c r="OH74" s="145"/>
      <c r="OI74" s="145"/>
      <c r="OJ74" s="145"/>
      <c r="OK74" s="145"/>
      <c r="OL74" s="145"/>
      <c r="OM74" s="145"/>
      <c r="ON74" s="145"/>
      <c r="OO74" s="145"/>
      <c r="OP74" s="145"/>
      <c r="OQ74" s="145"/>
      <c r="OR74" s="145"/>
      <c r="OS74" s="145"/>
      <c r="OT74" s="145"/>
      <c r="OU74" s="145"/>
      <c r="OV74" s="145"/>
      <c r="OW74" s="145"/>
      <c r="OX74" s="145"/>
      <c r="OY74" s="145"/>
      <c r="OZ74" s="145"/>
      <c r="PA74" s="145"/>
      <c r="PB74" s="145"/>
      <c r="PC74" s="145"/>
      <c r="PD74" s="145"/>
      <c r="PE74" s="145"/>
      <c r="PF74" s="145"/>
      <c r="PG74" s="145"/>
      <c r="PH74" s="145"/>
      <c r="PI74" s="145"/>
      <c r="PJ74" s="145"/>
      <c r="PK74" s="145"/>
      <c r="PL74" s="145"/>
      <c r="PM74" s="145"/>
      <c r="PN74" s="145"/>
      <c r="PO74" s="145"/>
      <c r="PP74" s="145"/>
      <c r="PQ74" s="145"/>
      <c r="PR74" s="145"/>
      <c r="PS74" s="145"/>
      <c r="PT74" s="145"/>
      <c r="PU74" s="145"/>
      <c r="PV74" s="145"/>
      <c r="PW74" s="145"/>
      <c r="PX74" s="145"/>
      <c r="PY74" s="145"/>
      <c r="PZ74" s="145"/>
      <c r="QA74" s="145"/>
      <c r="QB74" s="145"/>
      <c r="QC74" s="145"/>
      <c r="QD74" s="145"/>
      <c r="QE74" s="145"/>
      <c r="QF74" s="145"/>
      <c r="QG74" s="145"/>
      <c r="QH74" s="145"/>
      <c r="QI74" s="145"/>
      <c r="QJ74" s="145"/>
      <c r="QK74" s="145"/>
      <c r="QL74" s="145"/>
      <c r="QM74" s="145"/>
      <c r="QN74" s="145"/>
      <c r="QO74" s="145"/>
      <c r="QP74" s="145"/>
      <c r="QQ74" s="145"/>
      <c r="QR74" s="145"/>
      <c r="QS74" s="145"/>
      <c r="QT74" s="145"/>
      <c r="QU74" s="145"/>
      <c r="QV74" s="145"/>
      <c r="QW74" s="145"/>
      <c r="QX74" s="145"/>
      <c r="QY74" s="145"/>
      <c r="QZ74" s="145"/>
      <c r="RA74" s="145"/>
      <c r="RB74" s="145"/>
      <c r="RC74" s="145"/>
      <c r="RD74" s="145"/>
      <c r="RE74" s="145"/>
      <c r="RF74" s="145"/>
      <c r="RG74" s="145"/>
      <c r="RH74" s="145"/>
      <c r="RI74" s="145"/>
      <c r="RJ74" s="145"/>
      <c r="RK74" s="145"/>
      <c r="RL74" s="145"/>
      <c r="RM74" s="145"/>
      <c r="RN74" s="145"/>
      <c r="RO74" s="145"/>
      <c r="RP74" s="145"/>
      <c r="RQ74" s="145"/>
      <c r="RR74" s="145"/>
      <c r="RS74" s="145"/>
      <c r="RT74" s="145"/>
      <c r="RU74" s="145"/>
      <c r="RV74" s="145"/>
      <c r="RW74" s="145"/>
      <c r="RX74" s="145"/>
      <c r="RY74" s="145"/>
      <c r="RZ74" s="145"/>
      <c r="SA74" s="145"/>
      <c r="SB74" s="145"/>
      <c r="SC74" s="145"/>
      <c r="SD74" s="145"/>
      <c r="SE74" s="145"/>
      <c r="SF74" s="145"/>
      <c r="SG74" s="145"/>
      <c r="SH74" s="145"/>
      <c r="SI74" s="145"/>
      <c r="SJ74" s="145"/>
      <c r="SK74" s="145"/>
      <c r="SL74" s="145"/>
      <c r="SM74" s="145"/>
      <c r="SN74" s="145"/>
      <c r="SO74" s="145"/>
      <c r="SP74" s="145"/>
      <c r="SQ74" s="145"/>
      <c r="SR74" s="145"/>
      <c r="SS74" s="145"/>
      <c r="ST74" s="145"/>
      <c r="SU74" s="145"/>
      <c r="SV74" s="145"/>
      <c r="SW74" s="145"/>
      <c r="SX74" s="145"/>
      <c r="SY74" s="145"/>
      <c r="SZ74" s="145"/>
      <c r="TA74" s="145"/>
      <c r="TB74" s="145"/>
      <c r="TC74" s="145"/>
      <c r="TD74" s="145"/>
      <c r="TE74" s="145"/>
      <c r="TF74" s="145"/>
      <c r="TG74" s="145"/>
      <c r="TH74" s="145"/>
      <c r="TI74" s="145"/>
      <c r="TJ74" s="145"/>
      <c r="TK74" s="145"/>
      <c r="TL74" s="145"/>
      <c r="TM74" s="145"/>
      <c r="TN74" s="145"/>
      <c r="TO74" s="145"/>
      <c r="TP74" s="145"/>
      <c r="TQ74" s="145"/>
      <c r="TR74" s="145"/>
      <c r="TS74" s="145"/>
      <c r="TT74" s="145"/>
      <c r="TU74" s="145"/>
      <c r="TV74" s="145"/>
      <c r="TW74" s="145"/>
      <c r="TX74" s="145"/>
      <c r="TY74" s="145"/>
      <c r="TZ74" s="145"/>
      <c r="UA74" s="145"/>
      <c r="UB74" s="145"/>
      <c r="UC74" s="145"/>
      <c r="UD74" s="145"/>
      <c r="UE74" s="145"/>
      <c r="UF74" s="145"/>
      <c r="UG74" s="145"/>
      <c r="UH74" s="145"/>
      <c r="UI74" s="145"/>
      <c r="UJ74" s="145"/>
      <c r="UK74" s="145"/>
      <c r="UL74" s="145"/>
      <c r="UM74" s="145"/>
      <c r="UN74" s="145"/>
      <c r="UO74" s="145"/>
      <c r="UP74" s="145"/>
      <c r="UQ74" s="145"/>
      <c r="UR74" s="145"/>
      <c r="US74" s="145"/>
      <c r="UT74" s="145"/>
      <c r="UU74" s="145"/>
      <c r="UV74" s="145"/>
      <c r="UW74" s="145"/>
      <c r="UX74" s="145"/>
      <c r="UY74" s="145"/>
      <c r="UZ74" s="145"/>
      <c r="VA74" s="145"/>
      <c r="VB74" s="145"/>
      <c r="VC74" s="145"/>
      <c r="VD74" s="145"/>
      <c r="VE74" s="145"/>
      <c r="VF74" s="145"/>
      <c r="VG74" s="145"/>
      <c r="VH74" s="145"/>
      <c r="VI74" s="145"/>
      <c r="VJ74" s="145"/>
      <c r="VK74" s="145"/>
      <c r="VL74" s="145"/>
      <c r="VM74" s="145"/>
      <c r="VN74" s="145"/>
      <c r="VO74" s="145"/>
      <c r="VP74" s="145"/>
      <c r="VQ74" s="145"/>
      <c r="VR74" s="145"/>
      <c r="VS74" s="145"/>
      <c r="VT74" s="145"/>
      <c r="VU74" s="145"/>
      <c r="VV74" s="145"/>
      <c r="VW74" s="145"/>
      <c r="VX74" s="145"/>
      <c r="VY74" s="145"/>
      <c r="VZ74" s="145"/>
      <c r="WA74" s="145"/>
      <c r="WB74" s="145"/>
      <c r="WC74" s="145"/>
      <c r="WD74" s="145"/>
      <c r="WE74" s="145"/>
      <c r="WF74" s="145"/>
      <c r="WG74" s="145"/>
      <c r="WH74" s="145"/>
      <c r="WI74" s="145"/>
      <c r="WJ74" s="145"/>
      <c r="WK74" s="145"/>
      <c r="WL74" s="145"/>
      <c r="WM74" s="145"/>
      <c r="WN74" s="145"/>
      <c r="WO74" s="145"/>
      <c r="WP74" s="145"/>
      <c r="WQ74" s="145"/>
      <c r="WR74" s="145"/>
      <c r="WS74" s="145"/>
      <c r="WT74" s="145"/>
      <c r="WU74" s="145"/>
      <c r="WV74" s="145"/>
      <c r="WW74" s="145"/>
      <c r="WX74" s="145"/>
      <c r="WY74" s="145"/>
      <c r="WZ74" s="145"/>
      <c r="XA74" s="145"/>
      <c r="XB74" s="145"/>
      <c r="XC74" s="145"/>
      <c r="XD74" s="145"/>
      <c r="XE74" s="145"/>
      <c r="XF74" s="145"/>
      <c r="XG74" s="145"/>
      <c r="XH74" s="145"/>
      <c r="XI74" s="145"/>
      <c r="XJ74" s="145"/>
      <c r="XK74" s="145"/>
      <c r="XL74" s="145"/>
      <c r="XM74" s="145"/>
      <c r="XN74" s="145"/>
      <c r="XO74" s="145"/>
      <c r="XP74" s="145"/>
      <c r="XQ74" s="145"/>
      <c r="XR74" s="145"/>
      <c r="XS74" s="145"/>
      <c r="XT74" s="145"/>
      <c r="XU74" s="145"/>
      <c r="XV74" s="145"/>
      <c r="XW74" s="145"/>
      <c r="XX74" s="145"/>
      <c r="XY74" s="145"/>
      <c r="XZ74" s="145"/>
      <c r="YA74" s="145"/>
      <c r="YB74" s="145"/>
      <c r="YC74" s="145"/>
      <c r="YD74" s="145"/>
      <c r="YE74" s="145"/>
      <c r="YF74" s="145"/>
      <c r="YG74" s="145"/>
      <c r="YH74" s="145"/>
      <c r="YI74" s="145"/>
      <c r="YJ74" s="145"/>
      <c r="YK74" s="145"/>
      <c r="YL74" s="145"/>
      <c r="YM74" s="145"/>
      <c r="YN74" s="145"/>
      <c r="YO74" s="145"/>
      <c r="YP74" s="145"/>
      <c r="YQ74" s="145"/>
      <c r="YR74" s="145"/>
      <c r="YS74" s="145"/>
      <c r="YT74" s="145"/>
      <c r="YU74" s="145"/>
      <c r="YV74" s="145"/>
      <c r="YW74" s="145"/>
      <c r="YX74" s="145"/>
      <c r="YY74" s="145"/>
      <c r="YZ74" s="145"/>
      <c r="ZA74" s="145"/>
      <c r="ZB74" s="145"/>
      <c r="ZC74" s="145"/>
      <c r="ZD74" s="145"/>
      <c r="ZE74" s="145"/>
      <c r="ZF74" s="145"/>
      <c r="ZG74" s="145"/>
      <c r="ZH74" s="145"/>
      <c r="ZI74" s="145"/>
      <c r="ZJ74" s="145"/>
      <c r="ZK74" s="145"/>
      <c r="ZL74" s="145"/>
      <c r="ZM74" s="145"/>
      <c r="ZN74" s="145"/>
      <c r="ZO74" s="145"/>
      <c r="ZP74" s="145"/>
      <c r="ZQ74" s="145"/>
      <c r="ZR74" s="145"/>
      <c r="ZS74" s="145"/>
      <c r="ZT74" s="145"/>
      <c r="ZU74" s="145"/>
      <c r="ZV74" s="145"/>
      <c r="ZW74" s="145"/>
      <c r="ZX74" s="145"/>
      <c r="ZY74" s="145"/>
      <c r="ZZ74" s="145"/>
      <c r="AAA74" s="145"/>
      <c r="AAB74" s="145"/>
      <c r="AAC74" s="145"/>
      <c r="AAD74" s="145"/>
      <c r="AAE74" s="145"/>
      <c r="AAF74" s="145"/>
      <c r="AAG74" s="145"/>
      <c r="AAH74" s="145"/>
      <c r="AAI74" s="145"/>
      <c r="AAJ74" s="145"/>
      <c r="AAK74" s="145"/>
      <c r="AAL74" s="145"/>
      <c r="AAM74" s="145"/>
      <c r="AAN74" s="145"/>
      <c r="AAO74" s="145"/>
      <c r="AAP74" s="145"/>
      <c r="AAQ74" s="145"/>
      <c r="AAR74" s="145"/>
      <c r="AAS74" s="145"/>
      <c r="AAT74" s="145"/>
      <c r="AAU74" s="145"/>
      <c r="AAV74" s="145"/>
      <c r="AAW74" s="145"/>
      <c r="AAX74" s="145"/>
      <c r="AAY74" s="145"/>
      <c r="AAZ74" s="145"/>
      <c r="ABA74" s="145"/>
      <c r="ABB74" s="145"/>
      <c r="ABC74" s="145"/>
      <c r="ABD74" s="145"/>
      <c r="ABE74" s="145"/>
      <c r="ABF74" s="145"/>
      <c r="ABG74" s="145"/>
      <c r="ABH74" s="145"/>
      <c r="ABI74" s="145"/>
      <c r="ABJ74" s="145"/>
      <c r="ABK74" s="145"/>
      <c r="ABL74" s="145"/>
      <c r="ABM74" s="145"/>
      <c r="ABN74" s="145"/>
      <c r="ABO74" s="145"/>
      <c r="ABP74" s="145"/>
      <c r="ABQ74" s="145"/>
      <c r="ABR74" s="145"/>
      <c r="ABS74" s="145"/>
      <c r="ABT74" s="145"/>
      <c r="ABU74" s="145"/>
      <c r="ABV74" s="145"/>
      <c r="ABW74" s="145"/>
      <c r="ABX74" s="145"/>
      <c r="ABY74" s="145"/>
      <c r="ABZ74" s="145"/>
      <c r="ACA74" s="145"/>
      <c r="ACB74" s="145"/>
      <c r="ACC74" s="145"/>
      <c r="ACD74" s="145"/>
      <c r="ACE74" s="145"/>
      <c r="ACF74" s="145"/>
      <c r="ACG74" s="145"/>
      <c r="ACH74" s="145"/>
      <c r="ACI74" s="145"/>
      <c r="ACJ74" s="145"/>
      <c r="ACK74" s="145"/>
      <c r="ACL74" s="145"/>
      <c r="ACM74" s="145"/>
      <c r="ACN74" s="145"/>
      <c r="ACO74" s="145"/>
      <c r="ACP74" s="145"/>
      <c r="ACQ74" s="145"/>
      <c r="ACR74" s="145"/>
      <c r="ACS74" s="145"/>
      <c r="ACT74" s="145"/>
      <c r="ACU74" s="145"/>
      <c r="ACV74" s="145"/>
      <c r="ACW74" s="145"/>
      <c r="ACX74" s="145"/>
      <c r="ACY74" s="145"/>
      <c r="ACZ74" s="145"/>
      <c r="ADA74" s="145"/>
      <c r="ADB74" s="145"/>
      <c r="ADC74" s="145"/>
      <c r="ADD74" s="145"/>
      <c r="ADE74" s="145"/>
      <c r="ADF74" s="145"/>
      <c r="ADG74" s="145"/>
      <c r="ADH74" s="145"/>
      <c r="ADI74" s="145"/>
      <c r="ADJ74" s="145"/>
      <c r="ADK74" s="145"/>
      <c r="ADL74" s="145"/>
      <c r="ADM74" s="145"/>
      <c r="ADN74" s="145"/>
      <c r="ADO74" s="145"/>
      <c r="ADP74" s="145"/>
      <c r="ADQ74" s="145"/>
      <c r="ADR74" s="145"/>
      <c r="ADS74" s="145"/>
      <c r="ADT74" s="145"/>
      <c r="ADU74" s="145"/>
      <c r="ADV74" s="145"/>
      <c r="ADW74" s="145"/>
      <c r="ADX74" s="145"/>
      <c r="ADY74" s="145"/>
      <c r="ADZ74" s="145"/>
      <c r="AEA74" s="145"/>
      <c r="AEB74" s="145"/>
      <c r="AEC74" s="145"/>
      <c r="AED74" s="145"/>
      <c r="AEE74" s="145"/>
      <c r="AEF74" s="145"/>
      <c r="AEG74" s="145"/>
      <c r="AEH74" s="145"/>
      <c r="AEI74" s="145"/>
      <c r="AEJ74" s="145"/>
      <c r="AEK74" s="145"/>
      <c r="AEL74" s="145"/>
      <c r="AEM74" s="145"/>
      <c r="AEN74" s="145"/>
      <c r="AEO74" s="145"/>
      <c r="AEP74" s="145"/>
      <c r="AEQ74" s="145"/>
      <c r="AER74" s="145"/>
      <c r="AES74" s="145"/>
      <c r="AET74" s="145"/>
      <c r="AEU74" s="145"/>
      <c r="AEV74" s="145"/>
      <c r="AEW74" s="145"/>
      <c r="AEX74" s="145"/>
      <c r="AEY74" s="145"/>
      <c r="AEZ74" s="145"/>
      <c r="AFA74" s="145"/>
      <c r="AFB74" s="145"/>
      <c r="AFC74" s="145"/>
      <c r="AFD74" s="145"/>
      <c r="AFE74" s="145"/>
      <c r="AFF74" s="145"/>
      <c r="AFG74" s="145"/>
      <c r="AFH74" s="145"/>
      <c r="AFI74" s="145"/>
      <c r="AFJ74" s="145"/>
      <c r="AFK74" s="145"/>
      <c r="AFL74" s="145"/>
      <c r="AFM74" s="145"/>
      <c r="AFN74" s="145"/>
      <c r="AFO74" s="145"/>
      <c r="AFP74" s="145"/>
      <c r="AFQ74" s="145"/>
      <c r="AFR74" s="145"/>
      <c r="AFS74" s="145"/>
      <c r="AFT74" s="145"/>
      <c r="AFU74" s="145"/>
      <c r="AFV74" s="145"/>
      <c r="AFW74" s="145"/>
      <c r="AFX74" s="145"/>
      <c r="AFY74" s="145"/>
      <c r="AFZ74" s="145"/>
      <c r="AGA74" s="145"/>
      <c r="AGB74" s="145"/>
      <c r="AGC74" s="145"/>
      <c r="AGD74" s="145"/>
      <c r="AGE74" s="145"/>
      <c r="AGF74" s="145"/>
      <c r="AGG74" s="145"/>
      <c r="AGH74" s="145"/>
      <c r="AGI74" s="145"/>
      <c r="AGJ74" s="145"/>
      <c r="AGK74" s="145"/>
      <c r="AGL74" s="145"/>
      <c r="AGM74" s="145"/>
      <c r="AGN74" s="145"/>
      <c r="AGO74" s="145"/>
      <c r="AGP74" s="145"/>
      <c r="AGQ74" s="145"/>
      <c r="AGR74" s="145"/>
      <c r="AGS74" s="145"/>
      <c r="AGT74" s="145"/>
      <c r="AGU74" s="145"/>
      <c r="AGV74" s="145"/>
      <c r="AGW74" s="145"/>
      <c r="AGX74" s="145"/>
      <c r="AGY74" s="145"/>
      <c r="AGZ74" s="145"/>
      <c r="AHA74" s="145"/>
      <c r="AHB74" s="145"/>
      <c r="AHC74" s="145"/>
      <c r="AHD74" s="145"/>
      <c r="AHE74" s="145"/>
      <c r="AHF74" s="145"/>
      <c r="AHG74" s="145"/>
      <c r="AHH74" s="145"/>
      <c r="AHI74" s="145"/>
      <c r="AHJ74" s="145"/>
      <c r="AHK74" s="145"/>
      <c r="AHL74" s="145"/>
      <c r="AHM74" s="145"/>
      <c r="AHN74" s="145"/>
      <c r="AHO74" s="145"/>
      <c r="AHP74" s="145"/>
      <c r="AHQ74" s="145"/>
      <c r="AHR74" s="145"/>
      <c r="AHS74" s="145"/>
      <c r="AHT74" s="145"/>
      <c r="AHU74" s="145"/>
      <c r="AHV74" s="145"/>
      <c r="AHW74" s="145"/>
      <c r="AHX74" s="145"/>
      <c r="AHY74" s="145"/>
      <c r="AHZ74" s="145"/>
      <c r="AIA74" s="145"/>
      <c r="AIB74" s="145"/>
      <c r="AIC74" s="145"/>
      <c r="AID74" s="145"/>
      <c r="AIE74" s="145"/>
      <c r="AIF74" s="145"/>
      <c r="AIG74" s="145"/>
      <c r="AIH74" s="145"/>
      <c r="AII74" s="145"/>
      <c r="AIJ74" s="145"/>
      <c r="AIK74" s="145"/>
      <c r="AIL74" s="145"/>
      <c r="AIM74" s="145"/>
      <c r="AIN74" s="145"/>
      <c r="AIO74" s="145"/>
      <c r="AIP74" s="145"/>
      <c r="AIQ74" s="145"/>
      <c r="AIR74" s="145"/>
      <c r="AIS74" s="145"/>
      <c r="AIT74" s="145"/>
      <c r="AIU74" s="145"/>
      <c r="AIV74" s="145"/>
      <c r="AIW74" s="145"/>
      <c r="AIX74" s="145"/>
      <c r="AIY74" s="145"/>
      <c r="AIZ74" s="145"/>
      <c r="AJA74" s="145"/>
      <c r="AJB74" s="145"/>
      <c r="AJC74" s="145"/>
      <c r="AJD74" s="145"/>
      <c r="AJE74" s="145"/>
      <c r="AJF74" s="145"/>
      <c r="AJG74" s="145"/>
      <c r="AJH74" s="145"/>
      <c r="AJI74" s="145"/>
      <c r="AJJ74" s="145"/>
      <c r="AJK74" s="145"/>
      <c r="AJL74" s="145"/>
      <c r="AJM74" s="145"/>
      <c r="AJN74" s="145"/>
      <c r="AJO74" s="145"/>
      <c r="AJP74" s="145"/>
      <c r="AJQ74" s="145"/>
      <c r="AJR74" s="145"/>
      <c r="AJS74" s="145"/>
      <c r="AJT74" s="145"/>
      <c r="AJU74" s="145"/>
      <c r="AJV74" s="145"/>
      <c r="AJW74" s="145"/>
      <c r="AJX74" s="145"/>
      <c r="AJY74" s="145"/>
      <c r="AJZ74" s="145"/>
      <c r="AKA74" s="145"/>
      <c r="AKB74" s="145"/>
      <c r="AKC74" s="145"/>
      <c r="AKD74" s="145"/>
      <c r="AKE74" s="145"/>
      <c r="AKF74" s="145"/>
      <c r="AKG74" s="145"/>
      <c r="AKH74" s="145"/>
      <c r="AKI74" s="145"/>
      <c r="AKJ74" s="145"/>
      <c r="AKK74" s="145"/>
      <c r="AKL74" s="145"/>
      <c r="AKM74" s="145"/>
      <c r="AKN74" s="145"/>
      <c r="AKO74" s="145"/>
      <c r="AKP74" s="145"/>
      <c r="AKQ74" s="145"/>
      <c r="AKR74" s="145"/>
      <c r="AKS74" s="145"/>
      <c r="AKT74" s="145"/>
      <c r="AKU74" s="145"/>
      <c r="AKV74" s="145"/>
      <c r="AKW74" s="145"/>
      <c r="AKX74" s="145"/>
      <c r="AKY74" s="145"/>
      <c r="AKZ74" s="145"/>
      <c r="ALA74" s="145"/>
      <c r="ALB74" s="145"/>
      <c r="ALC74" s="145"/>
      <c r="ALD74" s="145"/>
      <c r="ALE74" s="145"/>
      <c r="ALF74" s="145"/>
      <c r="ALG74" s="145"/>
      <c r="ALH74" s="145"/>
      <c r="ALI74" s="145"/>
      <c r="ALJ74" s="145"/>
      <c r="ALK74" s="145"/>
      <c r="ALL74" s="145"/>
      <c r="ALM74" s="145"/>
      <c r="ALN74" s="145"/>
      <c r="ALO74" s="145"/>
      <c r="ALP74" s="145"/>
      <c r="ALQ74" s="145"/>
      <c r="ALR74" s="145"/>
      <c r="ALS74" s="145"/>
      <c r="ALT74" s="145"/>
      <c r="ALU74" s="145"/>
      <c r="ALV74" s="145"/>
      <c r="ALW74" s="145"/>
      <c r="ALX74" s="145"/>
      <c r="ALY74" s="145"/>
      <c r="ALZ74" s="145"/>
    </row>
    <row r="75" spans="1:1014" ht="27.45" customHeight="1" x14ac:dyDescent="0.3">
      <c r="A75" s="151"/>
      <c r="B75" s="151"/>
      <c r="C75" s="328" t="s">
        <v>200</v>
      </c>
      <c r="D75" s="328"/>
      <c r="E75" s="328"/>
      <c r="F75" s="328"/>
      <c r="G75" s="329">
        <f>H34</f>
        <v>0</v>
      </c>
      <c r="H75" s="329"/>
      <c r="I75" s="152"/>
      <c r="J75" s="145"/>
      <c r="K75" s="173"/>
      <c r="L75" s="145"/>
      <c r="M75" s="173"/>
      <c r="N75" s="145"/>
      <c r="O75" s="145"/>
      <c r="P75" s="145"/>
      <c r="Q75" s="145"/>
      <c r="R75" s="145"/>
      <c r="S75" s="145"/>
      <c r="T75" s="145"/>
      <c r="U75" s="145"/>
      <c r="V75" s="145"/>
      <c r="W75" s="145"/>
      <c r="X75" s="145"/>
      <c r="Y75" s="145"/>
      <c r="Z75" s="145"/>
      <c r="AA75" s="145"/>
      <c r="AB75" s="145"/>
      <c r="AC75" s="145"/>
      <c r="AD75" s="145"/>
      <c r="AE75" s="145"/>
      <c r="AF75" s="145"/>
      <c r="AG75" s="145"/>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c r="BI75" s="145"/>
      <c r="BJ75" s="145"/>
      <c r="BK75" s="145"/>
      <c r="BL75" s="145"/>
      <c r="BM75" s="145"/>
      <c r="BN75" s="145"/>
      <c r="BO75" s="145"/>
      <c r="BP75" s="145"/>
      <c r="BQ75" s="145"/>
      <c r="BR75" s="145"/>
      <c r="BS75" s="145"/>
      <c r="BT75" s="145"/>
      <c r="BU75" s="145"/>
      <c r="BV75" s="145"/>
      <c r="BW75" s="145"/>
      <c r="BX75" s="145"/>
      <c r="BY75" s="145"/>
      <c r="BZ75" s="145"/>
      <c r="CA75" s="145"/>
      <c r="CB75" s="145"/>
      <c r="CC75" s="145"/>
      <c r="CD75" s="145"/>
      <c r="CE75" s="145"/>
      <c r="CF75" s="145"/>
      <c r="CG75" s="145"/>
      <c r="CH75" s="145"/>
      <c r="CI75" s="145"/>
      <c r="CJ75" s="145"/>
      <c r="CK75" s="145"/>
      <c r="CL75" s="145"/>
      <c r="CM75" s="145"/>
      <c r="CN75" s="145"/>
      <c r="CO75" s="145"/>
      <c r="CP75" s="145"/>
      <c r="CQ75" s="145"/>
      <c r="CR75" s="145"/>
      <c r="CS75" s="145"/>
      <c r="CT75" s="145"/>
      <c r="CU75" s="145"/>
      <c r="CV75" s="145"/>
      <c r="CW75" s="145"/>
      <c r="CX75" s="145"/>
      <c r="CY75" s="145"/>
      <c r="CZ75" s="145"/>
      <c r="DA75" s="145"/>
      <c r="DB75" s="145"/>
      <c r="DC75" s="145"/>
      <c r="DD75" s="145"/>
      <c r="DE75" s="145"/>
      <c r="DF75" s="145"/>
      <c r="DG75" s="145"/>
      <c r="DH75" s="145"/>
      <c r="DI75" s="145"/>
      <c r="DJ75" s="145"/>
      <c r="DK75" s="145"/>
      <c r="DL75" s="145"/>
      <c r="DM75" s="145"/>
      <c r="DN75" s="145"/>
      <c r="DO75" s="145"/>
      <c r="DP75" s="145"/>
      <c r="DQ75" s="145"/>
      <c r="DR75" s="145"/>
      <c r="DS75" s="145"/>
      <c r="DT75" s="145"/>
      <c r="DU75" s="145"/>
      <c r="DV75" s="145"/>
      <c r="DW75" s="145"/>
      <c r="DX75" s="145"/>
      <c r="DY75" s="145"/>
      <c r="DZ75" s="145"/>
      <c r="EA75" s="145"/>
      <c r="EB75" s="145"/>
      <c r="EC75" s="145"/>
      <c r="ED75" s="145"/>
      <c r="EE75" s="145"/>
      <c r="EF75" s="145"/>
      <c r="EG75" s="145"/>
      <c r="EH75" s="145"/>
      <c r="EI75" s="145"/>
      <c r="EJ75" s="145"/>
      <c r="EK75" s="145"/>
      <c r="EL75" s="145"/>
      <c r="EM75" s="145"/>
      <c r="EN75" s="145"/>
      <c r="EO75" s="145"/>
      <c r="EP75" s="145"/>
      <c r="EQ75" s="145"/>
      <c r="ER75" s="145"/>
      <c r="ES75" s="145"/>
      <c r="ET75" s="145"/>
      <c r="EU75" s="145"/>
      <c r="EV75" s="145"/>
      <c r="EW75" s="145"/>
      <c r="EX75" s="145"/>
      <c r="EY75" s="145"/>
      <c r="EZ75" s="145"/>
      <c r="FA75" s="145"/>
      <c r="FB75" s="145"/>
      <c r="FC75" s="145"/>
      <c r="FD75" s="145"/>
      <c r="FE75" s="145"/>
      <c r="FF75" s="145"/>
      <c r="FG75" s="145"/>
      <c r="FH75" s="145"/>
      <c r="FI75" s="145"/>
      <c r="FJ75" s="145"/>
      <c r="FK75" s="145"/>
      <c r="FL75" s="145"/>
      <c r="FM75" s="145"/>
      <c r="FN75" s="145"/>
      <c r="FO75" s="145"/>
      <c r="FP75" s="145"/>
      <c r="FQ75" s="145"/>
      <c r="FR75" s="145"/>
      <c r="FS75" s="145"/>
      <c r="FT75" s="145"/>
      <c r="FU75" s="145"/>
      <c r="FV75" s="145"/>
      <c r="FW75" s="145"/>
      <c r="FX75" s="145"/>
      <c r="FY75" s="145"/>
      <c r="FZ75" s="145"/>
      <c r="GA75" s="145"/>
      <c r="GB75" s="145"/>
      <c r="GC75" s="145"/>
      <c r="GD75" s="145"/>
      <c r="GE75" s="145"/>
      <c r="GF75" s="145"/>
      <c r="GG75" s="145"/>
      <c r="GH75" s="145"/>
      <c r="GI75" s="145"/>
      <c r="GJ75" s="145"/>
      <c r="GK75" s="145"/>
      <c r="GL75" s="145"/>
      <c r="GM75" s="145"/>
      <c r="GN75" s="145"/>
      <c r="GO75" s="145"/>
      <c r="GP75" s="145"/>
      <c r="GQ75" s="145"/>
      <c r="GR75" s="145"/>
      <c r="GS75" s="145"/>
      <c r="GT75" s="145"/>
      <c r="GU75" s="145"/>
      <c r="GV75" s="145"/>
      <c r="GW75" s="145"/>
      <c r="GX75" s="145"/>
      <c r="GY75" s="145"/>
      <c r="GZ75" s="145"/>
      <c r="HA75" s="145"/>
      <c r="HB75" s="145"/>
      <c r="HC75" s="145"/>
      <c r="HD75" s="145"/>
      <c r="HE75" s="145"/>
      <c r="HF75" s="145"/>
      <c r="HG75" s="145"/>
      <c r="HH75" s="145"/>
      <c r="HI75" s="145"/>
      <c r="HJ75" s="145"/>
      <c r="HK75" s="145"/>
      <c r="HL75" s="145"/>
      <c r="HM75" s="145"/>
      <c r="HN75" s="145"/>
      <c r="HO75" s="145"/>
      <c r="HP75" s="145"/>
      <c r="HQ75" s="145"/>
      <c r="HR75" s="145"/>
      <c r="HS75" s="145"/>
      <c r="HT75" s="145"/>
      <c r="HU75" s="145"/>
      <c r="HV75" s="145"/>
      <c r="HW75" s="145"/>
      <c r="HX75" s="145"/>
      <c r="HY75" s="145"/>
      <c r="HZ75" s="145"/>
      <c r="IA75" s="145"/>
      <c r="IB75" s="145"/>
      <c r="IC75" s="145"/>
      <c r="ID75" s="145"/>
      <c r="IE75" s="145"/>
      <c r="IF75" s="145"/>
      <c r="IG75" s="145"/>
      <c r="IH75" s="145"/>
      <c r="II75" s="145"/>
      <c r="IJ75" s="145"/>
      <c r="IK75" s="145"/>
      <c r="IL75" s="145"/>
      <c r="IM75" s="145"/>
      <c r="IN75" s="145"/>
      <c r="IO75" s="145"/>
      <c r="IP75" s="145"/>
      <c r="IQ75" s="145"/>
      <c r="IR75" s="145"/>
      <c r="IS75" s="145"/>
      <c r="IT75" s="145"/>
      <c r="IU75" s="145"/>
      <c r="IV75" s="145"/>
      <c r="IW75" s="145"/>
      <c r="IX75" s="145"/>
      <c r="IY75" s="145"/>
      <c r="IZ75" s="145"/>
      <c r="JA75" s="145"/>
      <c r="JB75" s="145"/>
      <c r="JC75" s="145"/>
      <c r="JD75" s="145"/>
      <c r="JE75" s="145"/>
      <c r="JF75" s="145"/>
      <c r="JG75" s="145"/>
      <c r="JH75" s="145"/>
      <c r="JI75" s="145"/>
      <c r="JJ75" s="145"/>
      <c r="JK75" s="145"/>
      <c r="JL75" s="145"/>
      <c r="JM75" s="145"/>
      <c r="JN75" s="145"/>
      <c r="JO75" s="145"/>
      <c r="JP75" s="145"/>
      <c r="JQ75" s="145"/>
      <c r="JR75" s="145"/>
      <c r="JS75" s="145"/>
      <c r="JT75" s="145"/>
      <c r="JU75" s="145"/>
      <c r="JV75" s="145"/>
      <c r="JW75" s="145"/>
      <c r="JX75" s="145"/>
      <c r="JY75" s="145"/>
      <c r="JZ75" s="145"/>
      <c r="KA75" s="145"/>
      <c r="KB75" s="145"/>
      <c r="KC75" s="145"/>
      <c r="KD75" s="145"/>
      <c r="KE75" s="145"/>
      <c r="KF75" s="145"/>
      <c r="KG75" s="145"/>
      <c r="KH75" s="145"/>
      <c r="KI75" s="145"/>
      <c r="KJ75" s="145"/>
      <c r="KK75" s="145"/>
      <c r="KL75" s="145"/>
      <c r="KM75" s="145"/>
      <c r="KN75" s="145"/>
      <c r="KO75" s="145"/>
      <c r="KP75" s="145"/>
      <c r="KQ75" s="145"/>
      <c r="KR75" s="145"/>
      <c r="KS75" s="145"/>
      <c r="KT75" s="145"/>
      <c r="KU75" s="145"/>
      <c r="KV75" s="145"/>
      <c r="KW75" s="145"/>
      <c r="KX75" s="145"/>
      <c r="KY75" s="145"/>
      <c r="KZ75" s="145"/>
      <c r="LA75" s="145"/>
      <c r="LB75" s="145"/>
      <c r="LC75" s="145"/>
      <c r="LD75" s="145"/>
      <c r="LE75" s="145"/>
      <c r="LF75" s="145"/>
      <c r="LG75" s="145"/>
      <c r="LH75" s="145"/>
      <c r="LI75" s="145"/>
      <c r="LJ75" s="145"/>
      <c r="LK75" s="145"/>
      <c r="LL75" s="145"/>
      <c r="LM75" s="145"/>
      <c r="LN75" s="145"/>
      <c r="LO75" s="145"/>
      <c r="LP75" s="145"/>
      <c r="LQ75" s="145"/>
      <c r="LR75" s="145"/>
      <c r="LS75" s="145"/>
      <c r="LT75" s="145"/>
      <c r="LU75" s="145"/>
      <c r="LV75" s="145"/>
      <c r="LW75" s="145"/>
      <c r="LX75" s="145"/>
      <c r="LY75" s="145"/>
      <c r="LZ75" s="145"/>
      <c r="MA75" s="145"/>
      <c r="MB75" s="145"/>
      <c r="MC75" s="145"/>
      <c r="MD75" s="145"/>
      <c r="ME75" s="145"/>
      <c r="MF75" s="145"/>
      <c r="MG75" s="145"/>
      <c r="MH75" s="145"/>
      <c r="MI75" s="145"/>
      <c r="MJ75" s="145"/>
      <c r="MK75" s="145"/>
      <c r="ML75" s="145"/>
      <c r="MM75" s="145"/>
      <c r="MN75" s="145"/>
      <c r="MO75" s="145"/>
      <c r="MP75" s="145"/>
      <c r="MQ75" s="145"/>
      <c r="MR75" s="145"/>
      <c r="MS75" s="145"/>
      <c r="MT75" s="145"/>
      <c r="MU75" s="145"/>
      <c r="MV75" s="145"/>
      <c r="MW75" s="145"/>
      <c r="MX75" s="145"/>
      <c r="MY75" s="145"/>
      <c r="MZ75" s="145"/>
      <c r="NA75" s="145"/>
      <c r="NB75" s="145"/>
      <c r="NC75" s="145"/>
      <c r="ND75" s="145"/>
      <c r="NE75" s="145"/>
      <c r="NF75" s="145"/>
      <c r="NG75" s="145"/>
      <c r="NH75" s="145"/>
      <c r="NI75" s="145"/>
      <c r="NJ75" s="145"/>
      <c r="NK75" s="145"/>
      <c r="NL75" s="145"/>
      <c r="NM75" s="145"/>
      <c r="NN75" s="145"/>
      <c r="NO75" s="145"/>
      <c r="NP75" s="145"/>
      <c r="NQ75" s="145"/>
      <c r="NR75" s="145"/>
      <c r="NS75" s="145"/>
      <c r="NT75" s="145"/>
      <c r="NU75" s="145"/>
      <c r="NV75" s="145"/>
      <c r="NW75" s="145"/>
      <c r="NX75" s="145"/>
      <c r="NY75" s="145"/>
      <c r="NZ75" s="145"/>
      <c r="OA75" s="145"/>
      <c r="OB75" s="145"/>
      <c r="OC75" s="145"/>
      <c r="OD75" s="145"/>
      <c r="OE75" s="145"/>
      <c r="OF75" s="145"/>
      <c r="OG75" s="145"/>
      <c r="OH75" s="145"/>
      <c r="OI75" s="145"/>
      <c r="OJ75" s="145"/>
      <c r="OK75" s="145"/>
      <c r="OL75" s="145"/>
      <c r="OM75" s="145"/>
      <c r="ON75" s="145"/>
      <c r="OO75" s="145"/>
      <c r="OP75" s="145"/>
      <c r="OQ75" s="145"/>
      <c r="OR75" s="145"/>
      <c r="OS75" s="145"/>
      <c r="OT75" s="145"/>
      <c r="OU75" s="145"/>
      <c r="OV75" s="145"/>
      <c r="OW75" s="145"/>
      <c r="OX75" s="145"/>
      <c r="OY75" s="145"/>
      <c r="OZ75" s="145"/>
      <c r="PA75" s="145"/>
      <c r="PB75" s="145"/>
      <c r="PC75" s="145"/>
      <c r="PD75" s="145"/>
      <c r="PE75" s="145"/>
      <c r="PF75" s="145"/>
      <c r="PG75" s="145"/>
      <c r="PH75" s="145"/>
      <c r="PI75" s="145"/>
      <c r="PJ75" s="145"/>
      <c r="PK75" s="145"/>
      <c r="PL75" s="145"/>
      <c r="PM75" s="145"/>
      <c r="PN75" s="145"/>
      <c r="PO75" s="145"/>
      <c r="PP75" s="145"/>
      <c r="PQ75" s="145"/>
      <c r="PR75" s="145"/>
      <c r="PS75" s="145"/>
      <c r="PT75" s="145"/>
      <c r="PU75" s="145"/>
      <c r="PV75" s="145"/>
      <c r="PW75" s="145"/>
      <c r="PX75" s="145"/>
      <c r="PY75" s="145"/>
      <c r="PZ75" s="145"/>
      <c r="QA75" s="145"/>
      <c r="QB75" s="145"/>
      <c r="QC75" s="145"/>
      <c r="QD75" s="145"/>
      <c r="QE75" s="145"/>
      <c r="QF75" s="145"/>
      <c r="QG75" s="145"/>
      <c r="QH75" s="145"/>
      <c r="QI75" s="145"/>
      <c r="QJ75" s="145"/>
      <c r="QK75" s="145"/>
      <c r="QL75" s="145"/>
      <c r="QM75" s="145"/>
      <c r="QN75" s="145"/>
      <c r="QO75" s="145"/>
      <c r="QP75" s="145"/>
      <c r="QQ75" s="145"/>
      <c r="QR75" s="145"/>
      <c r="QS75" s="145"/>
      <c r="QT75" s="145"/>
      <c r="QU75" s="145"/>
      <c r="QV75" s="145"/>
      <c r="QW75" s="145"/>
      <c r="QX75" s="145"/>
      <c r="QY75" s="145"/>
      <c r="QZ75" s="145"/>
      <c r="RA75" s="145"/>
      <c r="RB75" s="145"/>
      <c r="RC75" s="145"/>
      <c r="RD75" s="145"/>
      <c r="RE75" s="145"/>
      <c r="RF75" s="145"/>
      <c r="RG75" s="145"/>
      <c r="RH75" s="145"/>
      <c r="RI75" s="145"/>
      <c r="RJ75" s="145"/>
      <c r="RK75" s="145"/>
      <c r="RL75" s="145"/>
      <c r="RM75" s="145"/>
      <c r="RN75" s="145"/>
      <c r="RO75" s="145"/>
      <c r="RP75" s="145"/>
      <c r="RQ75" s="145"/>
      <c r="RR75" s="145"/>
      <c r="RS75" s="145"/>
      <c r="RT75" s="145"/>
      <c r="RU75" s="145"/>
      <c r="RV75" s="145"/>
      <c r="RW75" s="145"/>
      <c r="RX75" s="145"/>
      <c r="RY75" s="145"/>
      <c r="RZ75" s="145"/>
      <c r="SA75" s="145"/>
      <c r="SB75" s="145"/>
      <c r="SC75" s="145"/>
      <c r="SD75" s="145"/>
      <c r="SE75" s="145"/>
      <c r="SF75" s="145"/>
      <c r="SG75" s="145"/>
      <c r="SH75" s="145"/>
      <c r="SI75" s="145"/>
      <c r="SJ75" s="145"/>
      <c r="SK75" s="145"/>
      <c r="SL75" s="145"/>
      <c r="SM75" s="145"/>
      <c r="SN75" s="145"/>
      <c r="SO75" s="145"/>
      <c r="SP75" s="145"/>
      <c r="SQ75" s="145"/>
      <c r="SR75" s="145"/>
      <c r="SS75" s="145"/>
      <c r="ST75" s="145"/>
      <c r="SU75" s="145"/>
      <c r="SV75" s="145"/>
      <c r="SW75" s="145"/>
      <c r="SX75" s="145"/>
      <c r="SY75" s="145"/>
      <c r="SZ75" s="145"/>
      <c r="TA75" s="145"/>
      <c r="TB75" s="145"/>
      <c r="TC75" s="145"/>
      <c r="TD75" s="145"/>
      <c r="TE75" s="145"/>
      <c r="TF75" s="145"/>
      <c r="TG75" s="145"/>
      <c r="TH75" s="145"/>
      <c r="TI75" s="145"/>
      <c r="TJ75" s="145"/>
      <c r="TK75" s="145"/>
      <c r="TL75" s="145"/>
      <c r="TM75" s="145"/>
      <c r="TN75" s="145"/>
      <c r="TO75" s="145"/>
      <c r="TP75" s="145"/>
      <c r="TQ75" s="145"/>
      <c r="TR75" s="145"/>
      <c r="TS75" s="145"/>
      <c r="TT75" s="145"/>
      <c r="TU75" s="145"/>
      <c r="TV75" s="145"/>
      <c r="TW75" s="145"/>
      <c r="TX75" s="145"/>
      <c r="TY75" s="145"/>
      <c r="TZ75" s="145"/>
      <c r="UA75" s="145"/>
      <c r="UB75" s="145"/>
      <c r="UC75" s="145"/>
      <c r="UD75" s="145"/>
      <c r="UE75" s="145"/>
      <c r="UF75" s="145"/>
      <c r="UG75" s="145"/>
      <c r="UH75" s="145"/>
      <c r="UI75" s="145"/>
      <c r="UJ75" s="145"/>
      <c r="UK75" s="145"/>
      <c r="UL75" s="145"/>
      <c r="UM75" s="145"/>
      <c r="UN75" s="145"/>
      <c r="UO75" s="145"/>
      <c r="UP75" s="145"/>
      <c r="UQ75" s="145"/>
      <c r="UR75" s="145"/>
      <c r="US75" s="145"/>
      <c r="UT75" s="145"/>
      <c r="UU75" s="145"/>
      <c r="UV75" s="145"/>
      <c r="UW75" s="145"/>
      <c r="UX75" s="145"/>
      <c r="UY75" s="145"/>
      <c r="UZ75" s="145"/>
      <c r="VA75" s="145"/>
      <c r="VB75" s="145"/>
      <c r="VC75" s="145"/>
      <c r="VD75" s="145"/>
      <c r="VE75" s="145"/>
      <c r="VF75" s="145"/>
      <c r="VG75" s="145"/>
      <c r="VH75" s="145"/>
      <c r="VI75" s="145"/>
      <c r="VJ75" s="145"/>
      <c r="VK75" s="145"/>
      <c r="VL75" s="145"/>
      <c r="VM75" s="145"/>
      <c r="VN75" s="145"/>
      <c r="VO75" s="145"/>
      <c r="VP75" s="145"/>
      <c r="VQ75" s="145"/>
      <c r="VR75" s="145"/>
      <c r="VS75" s="145"/>
      <c r="VT75" s="145"/>
      <c r="VU75" s="145"/>
      <c r="VV75" s="145"/>
      <c r="VW75" s="145"/>
      <c r="VX75" s="145"/>
      <c r="VY75" s="145"/>
      <c r="VZ75" s="145"/>
      <c r="WA75" s="145"/>
      <c r="WB75" s="145"/>
      <c r="WC75" s="145"/>
      <c r="WD75" s="145"/>
      <c r="WE75" s="145"/>
      <c r="WF75" s="145"/>
      <c r="WG75" s="145"/>
      <c r="WH75" s="145"/>
      <c r="WI75" s="145"/>
      <c r="WJ75" s="145"/>
      <c r="WK75" s="145"/>
      <c r="WL75" s="145"/>
      <c r="WM75" s="145"/>
      <c r="WN75" s="145"/>
      <c r="WO75" s="145"/>
      <c r="WP75" s="145"/>
      <c r="WQ75" s="145"/>
      <c r="WR75" s="145"/>
      <c r="WS75" s="145"/>
      <c r="WT75" s="145"/>
      <c r="WU75" s="145"/>
      <c r="WV75" s="145"/>
      <c r="WW75" s="145"/>
      <c r="WX75" s="145"/>
      <c r="WY75" s="145"/>
      <c r="WZ75" s="145"/>
      <c r="XA75" s="145"/>
      <c r="XB75" s="145"/>
      <c r="XC75" s="145"/>
      <c r="XD75" s="145"/>
      <c r="XE75" s="145"/>
      <c r="XF75" s="145"/>
      <c r="XG75" s="145"/>
      <c r="XH75" s="145"/>
      <c r="XI75" s="145"/>
      <c r="XJ75" s="145"/>
      <c r="XK75" s="145"/>
      <c r="XL75" s="145"/>
      <c r="XM75" s="145"/>
      <c r="XN75" s="145"/>
      <c r="XO75" s="145"/>
      <c r="XP75" s="145"/>
      <c r="XQ75" s="145"/>
      <c r="XR75" s="145"/>
      <c r="XS75" s="145"/>
      <c r="XT75" s="145"/>
      <c r="XU75" s="145"/>
      <c r="XV75" s="145"/>
      <c r="XW75" s="145"/>
      <c r="XX75" s="145"/>
      <c r="XY75" s="145"/>
      <c r="XZ75" s="145"/>
      <c r="YA75" s="145"/>
      <c r="YB75" s="145"/>
      <c r="YC75" s="145"/>
      <c r="YD75" s="145"/>
      <c r="YE75" s="145"/>
      <c r="YF75" s="145"/>
      <c r="YG75" s="145"/>
      <c r="YH75" s="145"/>
      <c r="YI75" s="145"/>
      <c r="YJ75" s="145"/>
      <c r="YK75" s="145"/>
      <c r="YL75" s="145"/>
      <c r="YM75" s="145"/>
      <c r="YN75" s="145"/>
      <c r="YO75" s="145"/>
      <c r="YP75" s="145"/>
      <c r="YQ75" s="145"/>
      <c r="YR75" s="145"/>
      <c r="YS75" s="145"/>
      <c r="YT75" s="145"/>
      <c r="YU75" s="145"/>
      <c r="YV75" s="145"/>
      <c r="YW75" s="145"/>
      <c r="YX75" s="145"/>
      <c r="YY75" s="145"/>
      <c r="YZ75" s="145"/>
      <c r="ZA75" s="145"/>
      <c r="ZB75" s="145"/>
      <c r="ZC75" s="145"/>
      <c r="ZD75" s="145"/>
      <c r="ZE75" s="145"/>
      <c r="ZF75" s="145"/>
      <c r="ZG75" s="145"/>
      <c r="ZH75" s="145"/>
      <c r="ZI75" s="145"/>
      <c r="ZJ75" s="145"/>
      <c r="ZK75" s="145"/>
      <c r="ZL75" s="145"/>
      <c r="ZM75" s="145"/>
      <c r="ZN75" s="145"/>
      <c r="ZO75" s="145"/>
      <c r="ZP75" s="145"/>
      <c r="ZQ75" s="145"/>
      <c r="ZR75" s="145"/>
      <c r="ZS75" s="145"/>
      <c r="ZT75" s="145"/>
      <c r="ZU75" s="145"/>
      <c r="ZV75" s="145"/>
      <c r="ZW75" s="145"/>
      <c r="ZX75" s="145"/>
      <c r="ZY75" s="145"/>
      <c r="ZZ75" s="145"/>
      <c r="AAA75" s="145"/>
      <c r="AAB75" s="145"/>
      <c r="AAC75" s="145"/>
      <c r="AAD75" s="145"/>
      <c r="AAE75" s="145"/>
      <c r="AAF75" s="145"/>
      <c r="AAG75" s="145"/>
      <c r="AAH75" s="145"/>
      <c r="AAI75" s="145"/>
      <c r="AAJ75" s="145"/>
      <c r="AAK75" s="145"/>
      <c r="AAL75" s="145"/>
      <c r="AAM75" s="145"/>
      <c r="AAN75" s="145"/>
      <c r="AAO75" s="145"/>
      <c r="AAP75" s="145"/>
      <c r="AAQ75" s="145"/>
      <c r="AAR75" s="145"/>
      <c r="AAS75" s="145"/>
      <c r="AAT75" s="145"/>
      <c r="AAU75" s="145"/>
      <c r="AAV75" s="145"/>
      <c r="AAW75" s="145"/>
      <c r="AAX75" s="145"/>
      <c r="AAY75" s="145"/>
      <c r="AAZ75" s="145"/>
      <c r="ABA75" s="145"/>
      <c r="ABB75" s="145"/>
      <c r="ABC75" s="145"/>
      <c r="ABD75" s="145"/>
      <c r="ABE75" s="145"/>
      <c r="ABF75" s="145"/>
      <c r="ABG75" s="145"/>
      <c r="ABH75" s="145"/>
      <c r="ABI75" s="145"/>
      <c r="ABJ75" s="145"/>
      <c r="ABK75" s="145"/>
      <c r="ABL75" s="145"/>
      <c r="ABM75" s="145"/>
      <c r="ABN75" s="145"/>
      <c r="ABO75" s="145"/>
      <c r="ABP75" s="145"/>
      <c r="ABQ75" s="145"/>
      <c r="ABR75" s="145"/>
      <c r="ABS75" s="145"/>
      <c r="ABT75" s="145"/>
      <c r="ABU75" s="145"/>
      <c r="ABV75" s="145"/>
      <c r="ABW75" s="145"/>
      <c r="ABX75" s="145"/>
      <c r="ABY75" s="145"/>
      <c r="ABZ75" s="145"/>
      <c r="ACA75" s="145"/>
      <c r="ACB75" s="145"/>
      <c r="ACC75" s="145"/>
      <c r="ACD75" s="145"/>
      <c r="ACE75" s="145"/>
      <c r="ACF75" s="145"/>
      <c r="ACG75" s="145"/>
      <c r="ACH75" s="145"/>
      <c r="ACI75" s="145"/>
      <c r="ACJ75" s="145"/>
      <c r="ACK75" s="145"/>
      <c r="ACL75" s="145"/>
      <c r="ACM75" s="145"/>
      <c r="ACN75" s="145"/>
      <c r="ACO75" s="145"/>
      <c r="ACP75" s="145"/>
      <c r="ACQ75" s="145"/>
      <c r="ACR75" s="145"/>
      <c r="ACS75" s="145"/>
      <c r="ACT75" s="145"/>
      <c r="ACU75" s="145"/>
      <c r="ACV75" s="145"/>
      <c r="ACW75" s="145"/>
      <c r="ACX75" s="145"/>
      <c r="ACY75" s="145"/>
      <c r="ACZ75" s="145"/>
      <c r="ADA75" s="145"/>
      <c r="ADB75" s="145"/>
      <c r="ADC75" s="145"/>
      <c r="ADD75" s="145"/>
      <c r="ADE75" s="145"/>
      <c r="ADF75" s="145"/>
      <c r="ADG75" s="145"/>
      <c r="ADH75" s="145"/>
      <c r="ADI75" s="145"/>
      <c r="ADJ75" s="145"/>
      <c r="ADK75" s="145"/>
      <c r="ADL75" s="145"/>
      <c r="ADM75" s="145"/>
      <c r="ADN75" s="145"/>
      <c r="ADO75" s="145"/>
      <c r="ADP75" s="145"/>
      <c r="ADQ75" s="145"/>
      <c r="ADR75" s="145"/>
      <c r="ADS75" s="145"/>
      <c r="ADT75" s="145"/>
      <c r="ADU75" s="145"/>
      <c r="ADV75" s="145"/>
      <c r="ADW75" s="145"/>
      <c r="ADX75" s="145"/>
      <c r="ADY75" s="145"/>
      <c r="ADZ75" s="145"/>
      <c r="AEA75" s="145"/>
      <c r="AEB75" s="145"/>
      <c r="AEC75" s="145"/>
      <c r="AED75" s="145"/>
      <c r="AEE75" s="145"/>
      <c r="AEF75" s="145"/>
      <c r="AEG75" s="145"/>
      <c r="AEH75" s="145"/>
      <c r="AEI75" s="145"/>
      <c r="AEJ75" s="145"/>
      <c r="AEK75" s="145"/>
      <c r="AEL75" s="145"/>
      <c r="AEM75" s="145"/>
      <c r="AEN75" s="145"/>
      <c r="AEO75" s="145"/>
      <c r="AEP75" s="145"/>
      <c r="AEQ75" s="145"/>
      <c r="AER75" s="145"/>
      <c r="AES75" s="145"/>
      <c r="AET75" s="145"/>
      <c r="AEU75" s="145"/>
      <c r="AEV75" s="145"/>
      <c r="AEW75" s="145"/>
      <c r="AEX75" s="145"/>
      <c r="AEY75" s="145"/>
      <c r="AEZ75" s="145"/>
      <c r="AFA75" s="145"/>
      <c r="AFB75" s="145"/>
      <c r="AFC75" s="145"/>
      <c r="AFD75" s="145"/>
      <c r="AFE75" s="145"/>
      <c r="AFF75" s="145"/>
      <c r="AFG75" s="145"/>
      <c r="AFH75" s="145"/>
      <c r="AFI75" s="145"/>
      <c r="AFJ75" s="145"/>
      <c r="AFK75" s="145"/>
      <c r="AFL75" s="145"/>
      <c r="AFM75" s="145"/>
      <c r="AFN75" s="145"/>
      <c r="AFO75" s="145"/>
      <c r="AFP75" s="145"/>
      <c r="AFQ75" s="145"/>
      <c r="AFR75" s="145"/>
      <c r="AFS75" s="145"/>
      <c r="AFT75" s="145"/>
      <c r="AFU75" s="145"/>
      <c r="AFV75" s="145"/>
      <c r="AFW75" s="145"/>
      <c r="AFX75" s="145"/>
      <c r="AFY75" s="145"/>
      <c r="AFZ75" s="145"/>
      <c r="AGA75" s="145"/>
      <c r="AGB75" s="145"/>
      <c r="AGC75" s="145"/>
      <c r="AGD75" s="145"/>
      <c r="AGE75" s="145"/>
      <c r="AGF75" s="145"/>
      <c r="AGG75" s="145"/>
      <c r="AGH75" s="145"/>
      <c r="AGI75" s="145"/>
      <c r="AGJ75" s="145"/>
      <c r="AGK75" s="145"/>
      <c r="AGL75" s="145"/>
      <c r="AGM75" s="145"/>
      <c r="AGN75" s="145"/>
      <c r="AGO75" s="145"/>
      <c r="AGP75" s="145"/>
      <c r="AGQ75" s="145"/>
      <c r="AGR75" s="145"/>
      <c r="AGS75" s="145"/>
      <c r="AGT75" s="145"/>
      <c r="AGU75" s="145"/>
      <c r="AGV75" s="145"/>
      <c r="AGW75" s="145"/>
      <c r="AGX75" s="145"/>
      <c r="AGY75" s="145"/>
      <c r="AGZ75" s="145"/>
      <c r="AHA75" s="145"/>
      <c r="AHB75" s="145"/>
      <c r="AHC75" s="145"/>
      <c r="AHD75" s="145"/>
      <c r="AHE75" s="145"/>
      <c r="AHF75" s="145"/>
      <c r="AHG75" s="145"/>
      <c r="AHH75" s="145"/>
      <c r="AHI75" s="145"/>
      <c r="AHJ75" s="145"/>
      <c r="AHK75" s="145"/>
      <c r="AHL75" s="145"/>
      <c r="AHM75" s="145"/>
      <c r="AHN75" s="145"/>
      <c r="AHO75" s="145"/>
      <c r="AHP75" s="145"/>
      <c r="AHQ75" s="145"/>
      <c r="AHR75" s="145"/>
      <c r="AHS75" s="145"/>
      <c r="AHT75" s="145"/>
      <c r="AHU75" s="145"/>
      <c r="AHV75" s="145"/>
      <c r="AHW75" s="145"/>
      <c r="AHX75" s="145"/>
      <c r="AHY75" s="145"/>
      <c r="AHZ75" s="145"/>
      <c r="AIA75" s="145"/>
      <c r="AIB75" s="145"/>
      <c r="AIC75" s="145"/>
      <c r="AID75" s="145"/>
      <c r="AIE75" s="145"/>
      <c r="AIF75" s="145"/>
      <c r="AIG75" s="145"/>
      <c r="AIH75" s="145"/>
      <c r="AII75" s="145"/>
      <c r="AIJ75" s="145"/>
      <c r="AIK75" s="145"/>
      <c r="AIL75" s="145"/>
      <c r="AIM75" s="145"/>
      <c r="AIN75" s="145"/>
      <c r="AIO75" s="145"/>
      <c r="AIP75" s="145"/>
      <c r="AIQ75" s="145"/>
      <c r="AIR75" s="145"/>
      <c r="AIS75" s="145"/>
      <c r="AIT75" s="145"/>
      <c r="AIU75" s="145"/>
      <c r="AIV75" s="145"/>
      <c r="AIW75" s="145"/>
      <c r="AIX75" s="145"/>
      <c r="AIY75" s="145"/>
      <c r="AIZ75" s="145"/>
      <c r="AJA75" s="145"/>
      <c r="AJB75" s="145"/>
      <c r="AJC75" s="145"/>
      <c r="AJD75" s="145"/>
      <c r="AJE75" s="145"/>
      <c r="AJF75" s="145"/>
      <c r="AJG75" s="145"/>
      <c r="AJH75" s="145"/>
      <c r="AJI75" s="145"/>
      <c r="AJJ75" s="145"/>
      <c r="AJK75" s="145"/>
      <c r="AJL75" s="145"/>
      <c r="AJM75" s="145"/>
      <c r="AJN75" s="145"/>
      <c r="AJO75" s="145"/>
      <c r="AJP75" s="145"/>
      <c r="AJQ75" s="145"/>
      <c r="AJR75" s="145"/>
      <c r="AJS75" s="145"/>
      <c r="AJT75" s="145"/>
      <c r="AJU75" s="145"/>
      <c r="AJV75" s="145"/>
      <c r="AJW75" s="145"/>
      <c r="AJX75" s="145"/>
      <c r="AJY75" s="145"/>
      <c r="AJZ75" s="145"/>
      <c r="AKA75" s="145"/>
      <c r="AKB75" s="145"/>
      <c r="AKC75" s="145"/>
      <c r="AKD75" s="145"/>
      <c r="AKE75" s="145"/>
      <c r="AKF75" s="145"/>
      <c r="AKG75" s="145"/>
      <c r="AKH75" s="145"/>
      <c r="AKI75" s="145"/>
      <c r="AKJ75" s="145"/>
      <c r="AKK75" s="145"/>
      <c r="AKL75" s="145"/>
      <c r="AKM75" s="145"/>
      <c r="AKN75" s="145"/>
      <c r="AKO75" s="145"/>
      <c r="AKP75" s="145"/>
      <c r="AKQ75" s="145"/>
      <c r="AKR75" s="145"/>
      <c r="AKS75" s="145"/>
      <c r="AKT75" s="145"/>
      <c r="AKU75" s="145"/>
      <c r="AKV75" s="145"/>
      <c r="AKW75" s="145"/>
      <c r="AKX75" s="145"/>
      <c r="AKY75" s="145"/>
      <c r="AKZ75" s="145"/>
      <c r="ALA75" s="145"/>
      <c r="ALB75" s="145"/>
      <c r="ALC75" s="145"/>
      <c r="ALD75" s="145"/>
      <c r="ALE75" s="145"/>
      <c r="ALF75" s="145"/>
      <c r="ALG75" s="145"/>
      <c r="ALH75" s="145"/>
      <c r="ALI75" s="145"/>
      <c r="ALJ75" s="145"/>
      <c r="ALK75" s="145"/>
      <c r="ALL75" s="145"/>
      <c r="ALM75" s="145"/>
      <c r="ALN75" s="145"/>
      <c r="ALO75" s="145"/>
      <c r="ALP75" s="145"/>
      <c r="ALQ75" s="145"/>
      <c r="ALR75" s="145"/>
      <c r="ALS75" s="145"/>
      <c r="ALT75" s="145"/>
      <c r="ALU75" s="145"/>
      <c r="ALV75" s="145"/>
      <c r="ALW75" s="145"/>
      <c r="ALX75" s="145"/>
      <c r="ALY75" s="145"/>
      <c r="ALZ75" s="145"/>
    </row>
    <row r="76" spans="1:1014" ht="13.95" customHeight="1" x14ac:dyDescent="0.3">
      <c r="A76" s="151"/>
      <c r="B76" s="151"/>
      <c r="C76" s="131">
        <v>3</v>
      </c>
      <c r="D76" s="249" t="s">
        <v>63</v>
      </c>
      <c r="E76" s="249"/>
      <c r="F76" s="249"/>
      <c r="G76" s="71" t="s">
        <v>33</v>
      </c>
      <c r="H76" s="70" t="s">
        <v>26</v>
      </c>
      <c r="I76" s="152"/>
      <c r="J76" s="145"/>
      <c r="K76" s="145"/>
      <c r="L76" s="145"/>
      <c r="M76" s="145"/>
      <c r="N76" s="145"/>
      <c r="O76" s="145"/>
      <c r="P76" s="145"/>
      <c r="Q76" s="145"/>
      <c r="R76" s="145"/>
      <c r="S76" s="145"/>
      <c r="T76" s="145"/>
      <c r="U76" s="145"/>
      <c r="V76" s="145"/>
      <c r="W76" s="145"/>
      <c r="X76" s="145"/>
      <c r="Y76" s="145"/>
      <c r="Z76" s="145"/>
      <c r="AA76" s="145"/>
      <c r="AB76" s="145"/>
      <c r="AC76" s="145"/>
      <c r="AD76" s="145"/>
      <c r="AE76" s="145"/>
      <c r="AF76" s="145"/>
      <c r="AG76" s="145"/>
      <c r="AH76" s="145"/>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c r="BI76" s="145"/>
      <c r="BJ76" s="145"/>
      <c r="BK76" s="145"/>
      <c r="BL76" s="145"/>
      <c r="BM76" s="145"/>
      <c r="BN76" s="145"/>
      <c r="BO76" s="145"/>
      <c r="BP76" s="145"/>
      <c r="BQ76" s="145"/>
      <c r="BR76" s="145"/>
      <c r="BS76" s="145"/>
      <c r="BT76" s="145"/>
      <c r="BU76" s="145"/>
      <c r="BV76" s="145"/>
      <c r="BW76" s="145"/>
      <c r="BX76" s="145"/>
      <c r="BY76" s="145"/>
      <c r="BZ76" s="145"/>
      <c r="CA76" s="145"/>
      <c r="CB76" s="145"/>
      <c r="CC76" s="145"/>
      <c r="CD76" s="145"/>
      <c r="CE76" s="145"/>
      <c r="CF76" s="145"/>
      <c r="CG76" s="145"/>
      <c r="CH76" s="145"/>
      <c r="CI76" s="145"/>
      <c r="CJ76" s="145"/>
      <c r="CK76" s="145"/>
      <c r="CL76" s="145"/>
      <c r="CM76" s="145"/>
      <c r="CN76" s="145"/>
      <c r="CO76" s="145"/>
      <c r="CP76" s="145"/>
      <c r="CQ76" s="145"/>
      <c r="CR76" s="145"/>
      <c r="CS76" s="145"/>
      <c r="CT76" s="145"/>
      <c r="CU76" s="145"/>
      <c r="CV76" s="145"/>
      <c r="CW76" s="145"/>
      <c r="CX76" s="145"/>
      <c r="CY76" s="145"/>
      <c r="CZ76" s="145"/>
      <c r="DA76" s="145"/>
      <c r="DB76" s="145"/>
      <c r="DC76" s="145"/>
      <c r="DD76" s="145"/>
      <c r="DE76" s="145"/>
      <c r="DF76" s="145"/>
      <c r="DG76" s="145"/>
      <c r="DH76" s="145"/>
      <c r="DI76" s="145"/>
      <c r="DJ76" s="145"/>
      <c r="DK76" s="145"/>
      <c r="DL76" s="145"/>
      <c r="DM76" s="145"/>
      <c r="DN76" s="145"/>
      <c r="DO76" s="145"/>
      <c r="DP76" s="145"/>
      <c r="DQ76" s="145"/>
      <c r="DR76" s="145"/>
      <c r="DS76" s="145"/>
      <c r="DT76" s="145"/>
      <c r="DU76" s="145"/>
      <c r="DV76" s="145"/>
      <c r="DW76" s="145"/>
      <c r="DX76" s="145"/>
      <c r="DY76" s="145"/>
      <c r="DZ76" s="145"/>
      <c r="EA76" s="145"/>
      <c r="EB76" s="145"/>
      <c r="EC76" s="145"/>
      <c r="ED76" s="145"/>
      <c r="EE76" s="145"/>
      <c r="EF76" s="145"/>
      <c r="EG76" s="145"/>
      <c r="EH76" s="145"/>
      <c r="EI76" s="145"/>
      <c r="EJ76" s="145"/>
      <c r="EK76" s="145"/>
      <c r="EL76" s="145"/>
      <c r="EM76" s="145"/>
      <c r="EN76" s="145"/>
      <c r="EO76" s="145"/>
      <c r="EP76" s="145"/>
      <c r="EQ76" s="145"/>
      <c r="ER76" s="145"/>
      <c r="ES76" s="145"/>
      <c r="ET76" s="145"/>
      <c r="EU76" s="145"/>
      <c r="EV76" s="145"/>
      <c r="EW76" s="145"/>
      <c r="EX76" s="145"/>
      <c r="EY76" s="145"/>
      <c r="EZ76" s="145"/>
      <c r="FA76" s="145"/>
      <c r="FB76" s="145"/>
      <c r="FC76" s="145"/>
      <c r="FD76" s="145"/>
      <c r="FE76" s="145"/>
      <c r="FF76" s="145"/>
      <c r="FG76" s="145"/>
      <c r="FH76" s="145"/>
      <c r="FI76" s="145"/>
      <c r="FJ76" s="145"/>
      <c r="FK76" s="145"/>
      <c r="FL76" s="145"/>
      <c r="FM76" s="145"/>
      <c r="FN76" s="145"/>
      <c r="FO76" s="145"/>
      <c r="FP76" s="145"/>
      <c r="FQ76" s="145"/>
      <c r="FR76" s="145"/>
      <c r="FS76" s="145"/>
      <c r="FT76" s="145"/>
      <c r="FU76" s="145"/>
      <c r="FV76" s="145"/>
      <c r="FW76" s="145"/>
      <c r="FX76" s="145"/>
      <c r="FY76" s="145"/>
      <c r="FZ76" s="145"/>
      <c r="GA76" s="145"/>
      <c r="GB76" s="145"/>
      <c r="GC76" s="145"/>
      <c r="GD76" s="145"/>
      <c r="GE76" s="145"/>
      <c r="GF76" s="145"/>
      <c r="GG76" s="145"/>
      <c r="GH76" s="145"/>
      <c r="GI76" s="145"/>
      <c r="GJ76" s="145"/>
      <c r="GK76" s="145"/>
      <c r="GL76" s="145"/>
      <c r="GM76" s="145"/>
      <c r="GN76" s="145"/>
      <c r="GO76" s="145"/>
      <c r="GP76" s="145"/>
      <c r="GQ76" s="145"/>
      <c r="GR76" s="145"/>
      <c r="GS76" s="145"/>
      <c r="GT76" s="145"/>
      <c r="GU76" s="145"/>
      <c r="GV76" s="145"/>
      <c r="GW76" s="145"/>
      <c r="GX76" s="145"/>
      <c r="GY76" s="145"/>
      <c r="GZ76" s="145"/>
      <c r="HA76" s="145"/>
      <c r="HB76" s="145"/>
      <c r="HC76" s="145"/>
      <c r="HD76" s="145"/>
      <c r="HE76" s="145"/>
      <c r="HF76" s="145"/>
      <c r="HG76" s="145"/>
      <c r="HH76" s="145"/>
      <c r="HI76" s="145"/>
      <c r="HJ76" s="145"/>
      <c r="HK76" s="145"/>
      <c r="HL76" s="145"/>
      <c r="HM76" s="145"/>
      <c r="HN76" s="145"/>
      <c r="HO76" s="145"/>
      <c r="HP76" s="145"/>
      <c r="HQ76" s="145"/>
      <c r="HR76" s="145"/>
      <c r="HS76" s="145"/>
      <c r="HT76" s="145"/>
      <c r="HU76" s="145"/>
      <c r="HV76" s="145"/>
      <c r="HW76" s="145"/>
      <c r="HX76" s="145"/>
      <c r="HY76" s="145"/>
      <c r="HZ76" s="145"/>
      <c r="IA76" s="145"/>
      <c r="IB76" s="145"/>
      <c r="IC76" s="145"/>
      <c r="ID76" s="145"/>
      <c r="IE76" s="145"/>
      <c r="IF76" s="145"/>
      <c r="IG76" s="145"/>
      <c r="IH76" s="145"/>
      <c r="II76" s="145"/>
      <c r="IJ76" s="145"/>
      <c r="IK76" s="145"/>
      <c r="IL76" s="145"/>
      <c r="IM76" s="145"/>
      <c r="IN76" s="145"/>
      <c r="IO76" s="145"/>
      <c r="IP76" s="145"/>
      <c r="IQ76" s="145"/>
      <c r="IR76" s="145"/>
      <c r="IS76" s="145"/>
      <c r="IT76" s="145"/>
      <c r="IU76" s="145"/>
      <c r="IV76" s="145"/>
      <c r="IW76" s="145"/>
      <c r="IX76" s="145"/>
      <c r="IY76" s="145"/>
      <c r="IZ76" s="145"/>
      <c r="JA76" s="145"/>
      <c r="JB76" s="145"/>
      <c r="JC76" s="145"/>
      <c r="JD76" s="145"/>
      <c r="JE76" s="145"/>
      <c r="JF76" s="145"/>
      <c r="JG76" s="145"/>
      <c r="JH76" s="145"/>
      <c r="JI76" s="145"/>
      <c r="JJ76" s="145"/>
      <c r="JK76" s="145"/>
      <c r="JL76" s="145"/>
      <c r="JM76" s="145"/>
      <c r="JN76" s="145"/>
      <c r="JO76" s="145"/>
      <c r="JP76" s="145"/>
      <c r="JQ76" s="145"/>
      <c r="JR76" s="145"/>
      <c r="JS76" s="145"/>
      <c r="JT76" s="145"/>
      <c r="JU76" s="145"/>
      <c r="JV76" s="145"/>
      <c r="JW76" s="145"/>
      <c r="JX76" s="145"/>
      <c r="JY76" s="145"/>
      <c r="JZ76" s="145"/>
      <c r="KA76" s="145"/>
      <c r="KB76" s="145"/>
      <c r="KC76" s="145"/>
      <c r="KD76" s="145"/>
      <c r="KE76" s="145"/>
      <c r="KF76" s="145"/>
      <c r="KG76" s="145"/>
      <c r="KH76" s="145"/>
      <c r="KI76" s="145"/>
      <c r="KJ76" s="145"/>
      <c r="KK76" s="145"/>
      <c r="KL76" s="145"/>
      <c r="KM76" s="145"/>
      <c r="KN76" s="145"/>
      <c r="KO76" s="145"/>
      <c r="KP76" s="145"/>
      <c r="KQ76" s="145"/>
      <c r="KR76" s="145"/>
      <c r="KS76" s="145"/>
      <c r="KT76" s="145"/>
      <c r="KU76" s="145"/>
      <c r="KV76" s="145"/>
      <c r="KW76" s="145"/>
      <c r="KX76" s="145"/>
      <c r="KY76" s="145"/>
      <c r="KZ76" s="145"/>
      <c r="LA76" s="145"/>
      <c r="LB76" s="145"/>
      <c r="LC76" s="145"/>
      <c r="LD76" s="145"/>
      <c r="LE76" s="145"/>
      <c r="LF76" s="145"/>
      <c r="LG76" s="145"/>
      <c r="LH76" s="145"/>
      <c r="LI76" s="145"/>
      <c r="LJ76" s="145"/>
      <c r="LK76" s="145"/>
      <c r="LL76" s="145"/>
      <c r="LM76" s="145"/>
      <c r="LN76" s="145"/>
      <c r="LO76" s="145"/>
      <c r="LP76" s="145"/>
      <c r="LQ76" s="145"/>
      <c r="LR76" s="145"/>
      <c r="LS76" s="145"/>
      <c r="LT76" s="145"/>
      <c r="LU76" s="145"/>
      <c r="LV76" s="145"/>
      <c r="LW76" s="145"/>
      <c r="LX76" s="145"/>
      <c r="LY76" s="145"/>
      <c r="LZ76" s="145"/>
      <c r="MA76" s="145"/>
      <c r="MB76" s="145"/>
      <c r="MC76" s="145"/>
      <c r="MD76" s="145"/>
      <c r="ME76" s="145"/>
      <c r="MF76" s="145"/>
      <c r="MG76" s="145"/>
      <c r="MH76" s="145"/>
      <c r="MI76" s="145"/>
      <c r="MJ76" s="145"/>
      <c r="MK76" s="145"/>
      <c r="ML76" s="145"/>
      <c r="MM76" s="145"/>
      <c r="MN76" s="145"/>
      <c r="MO76" s="145"/>
      <c r="MP76" s="145"/>
      <c r="MQ76" s="145"/>
      <c r="MR76" s="145"/>
      <c r="MS76" s="145"/>
      <c r="MT76" s="145"/>
      <c r="MU76" s="145"/>
      <c r="MV76" s="145"/>
      <c r="MW76" s="145"/>
      <c r="MX76" s="145"/>
      <c r="MY76" s="145"/>
      <c r="MZ76" s="145"/>
      <c r="NA76" s="145"/>
      <c r="NB76" s="145"/>
      <c r="NC76" s="145"/>
      <c r="ND76" s="145"/>
      <c r="NE76" s="145"/>
      <c r="NF76" s="145"/>
      <c r="NG76" s="145"/>
      <c r="NH76" s="145"/>
      <c r="NI76" s="145"/>
      <c r="NJ76" s="145"/>
      <c r="NK76" s="145"/>
      <c r="NL76" s="145"/>
      <c r="NM76" s="145"/>
      <c r="NN76" s="145"/>
      <c r="NO76" s="145"/>
      <c r="NP76" s="145"/>
      <c r="NQ76" s="145"/>
      <c r="NR76" s="145"/>
      <c r="NS76" s="145"/>
      <c r="NT76" s="145"/>
      <c r="NU76" s="145"/>
      <c r="NV76" s="145"/>
      <c r="NW76" s="145"/>
      <c r="NX76" s="145"/>
      <c r="NY76" s="145"/>
      <c r="NZ76" s="145"/>
      <c r="OA76" s="145"/>
      <c r="OB76" s="145"/>
      <c r="OC76" s="145"/>
      <c r="OD76" s="145"/>
      <c r="OE76" s="145"/>
      <c r="OF76" s="145"/>
      <c r="OG76" s="145"/>
      <c r="OH76" s="145"/>
      <c r="OI76" s="145"/>
      <c r="OJ76" s="145"/>
      <c r="OK76" s="145"/>
      <c r="OL76" s="145"/>
      <c r="OM76" s="145"/>
      <c r="ON76" s="145"/>
      <c r="OO76" s="145"/>
      <c r="OP76" s="145"/>
      <c r="OQ76" s="145"/>
      <c r="OR76" s="145"/>
      <c r="OS76" s="145"/>
      <c r="OT76" s="145"/>
      <c r="OU76" s="145"/>
      <c r="OV76" s="145"/>
      <c r="OW76" s="145"/>
      <c r="OX76" s="145"/>
      <c r="OY76" s="145"/>
      <c r="OZ76" s="145"/>
      <c r="PA76" s="145"/>
      <c r="PB76" s="145"/>
      <c r="PC76" s="145"/>
      <c r="PD76" s="145"/>
      <c r="PE76" s="145"/>
      <c r="PF76" s="145"/>
      <c r="PG76" s="145"/>
      <c r="PH76" s="145"/>
      <c r="PI76" s="145"/>
      <c r="PJ76" s="145"/>
      <c r="PK76" s="145"/>
      <c r="PL76" s="145"/>
      <c r="PM76" s="145"/>
      <c r="PN76" s="145"/>
      <c r="PO76" s="145"/>
      <c r="PP76" s="145"/>
      <c r="PQ76" s="145"/>
      <c r="PR76" s="145"/>
      <c r="PS76" s="145"/>
      <c r="PT76" s="145"/>
      <c r="PU76" s="145"/>
      <c r="PV76" s="145"/>
      <c r="PW76" s="145"/>
      <c r="PX76" s="145"/>
      <c r="PY76" s="145"/>
      <c r="PZ76" s="145"/>
      <c r="QA76" s="145"/>
      <c r="QB76" s="145"/>
      <c r="QC76" s="145"/>
      <c r="QD76" s="145"/>
      <c r="QE76" s="145"/>
      <c r="QF76" s="145"/>
      <c r="QG76" s="145"/>
      <c r="QH76" s="145"/>
      <c r="QI76" s="145"/>
      <c r="QJ76" s="145"/>
      <c r="QK76" s="145"/>
      <c r="QL76" s="145"/>
      <c r="QM76" s="145"/>
      <c r="QN76" s="145"/>
      <c r="QO76" s="145"/>
      <c r="QP76" s="145"/>
      <c r="QQ76" s="145"/>
      <c r="QR76" s="145"/>
      <c r="QS76" s="145"/>
      <c r="QT76" s="145"/>
      <c r="QU76" s="145"/>
      <c r="QV76" s="145"/>
      <c r="QW76" s="145"/>
      <c r="QX76" s="145"/>
      <c r="QY76" s="145"/>
      <c r="QZ76" s="145"/>
      <c r="RA76" s="145"/>
      <c r="RB76" s="145"/>
      <c r="RC76" s="145"/>
      <c r="RD76" s="145"/>
      <c r="RE76" s="145"/>
      <c r="RF76" s="145"/>
      <c r="RG76" s="145"/>
      <c r="RH76" s="145"/>
      <c r="RI76" s="145"/>
      <c r="RJ76" s="145"/>
      <c r="RK76" s="145"/>
      <c r="RL76" s="145"/>
      <c r="RM76" s="145"/>
      <c r="RN76" s="145"/>
      <c r="RO76" s="145"/>
      <c r="RP76" s="145"/>
      <c r="RQ76" s="145"/>
      <c r="RR76" s="145"/>
      <c r="RS76" s="145"/>
      <c r="RT76" s="145"/>
      <c r="RU76" s="145"/>
      <c r="RV76" s="145"/>
      <c r="RW76" s="145"/>
      <c r="RX76" s="145"/>
      <c r="RY76" s="145"/>
      <c r="RZ76" s="145"/>
      <c r="SA76" s="145"/>
      <c r="SB76" s="145"/>
      <c r="SC76" s="145"/>
      <c r="SD76" s="145"/>
      <c r="SE76" s="145"/>
      <c r="SF76" s="145"/>
      <c r="SG76" s="145"/>
      <c r="SH76" s="145"/>
      <c r="SI76" s="145"/>
      <c r="SJ76" s="145"/>
      <c r="SK76" s="145"/>
      <c r="SL76" s="145"/>
      <c r="SM76" s="145"/>
      <c r="SN76" s="145"/>
      <c r="SO76" s="145"/>
      <c r="SP76" s="145"/>
      <c r="SQ76" s="145"/>
      <c r="SR76" s="145"/>
      <c r="SS76" s="145"/>
      <c r="ST76" s="145"/>
      <c r="SU76" s="145"/>
      <c r="SV76" s="145"/>
      <c r="SW76" s="145"/>
      <c r="SX76" s="145"/>
      <c r="SY76" s="145"/>
      <c r="SZ76" s="145"/>
      <c r="TA76" s="145"/>
      <c r="TB76" s="145"/>
      <c r="TC76" s="145"/>
      <c r="TD76" s="145"/>
      <c r="TE76" s="145"/>
      <c r="TF76" s="145"/>
      <c r="TG76" s="145"/>
      <c r="TH76" s="145"/>
      <c r="TI76" s="145"/>
      <c r="TJ76" s="145"/>
      <c r="TK76" s="145"/>
      <c r="TL76" s="145"/>
      <c r="TM76" s="145"/>
      <c r="TN76" s="145"/>
      <c r="TO76" s="145"/>
      <c r="TP76" s="145"/>
      <c r="TQ76" s="145"/>
      <c r="TR76" s="145"/>
      <c r="TS76" s="145"/>
      <c r="TT76" s="145"/>
      <c r="TU76" s="145"/>
      <c r="TV76" s="145"/>
      <c r="TW76" s="145"/>
      <c r="TX76" s="145"/>
      <c r="TY76" s="145"/>
      <c r="TZ76" s="145"/>
      <c r="UA76" s="145"/>
      <c r="UB76" s="145"/>
      <c r="UC76" s="145"/>
      <c r="UD76" s="145"/>
      <c r="UE76" s="145"/>
      <c r="UF76" s="145"/>
      <c r="UG76" s="145"/>
      <c r="UH76" s="145"/>
      <c r="UI76" s="145"/>
      <c r="UJ76" s="145"/>
      <c r="UK76" s="145"/>
      <c r="UL76" s="145"/>
      <c r="UM76" s="145"/>
      <c r="UN76" s="145"/>
      <c r="UO76" s="145"/>
      <c r="UP76" s="145"/>
      <c r="UQ76" s="145"/>
      <c r="UR76" s="145"/>
      <c r="US76" s="145"/>
      <c r="UT76" s="145"/>
      <c r="UU76" s="145"/>
      <c r="UV76" s="145"/>
      <c r="UW76" s="145"/>
      <c r="UX76" s="145"/>
      <c r="UY76" s="145"/>
      <c r="UZ76" s="145"/>
      <c r="VA76" s="145"/>
      <c r="VB76" s="145"/>
      <c r="VC76" s="145"/>
      <c r="VD76" s="145"/>
      <c r="VE76" s="145"/>
      <c r="VF76" s="145"/>
      <c r="VG76" s="145"/>
      <c r="VH76" s="145"/>
      <c r="VI76" s="145"/>
      <c r="VJ76" s="145"/>
      <c r="VK76" s="145"/>
      <c r="VL76" s="145"/>
      <c r="VM76" s="145"/>
      <c r="VN76" s="145"/>
      <c r="VO76" s="145"/>
      <c r="VP76" s="145"/>
      <c r="VQ76" s="145"/>
      <c r="VR76" s="145"/>
      <c r="VS76" s="145"/>
      <c r="VT76" s="145"/>
      <c r="VU76" s="145"/>
      <c r="VV76" s="145"/>
      <c r="VW76" s="145"/>
      <c r="VX76" s="145"/>
      <c r="VY76" s="145"/>
      <c r="VZ76" s="145"/>
      <c r="WA76" s="145"/>
      <c r="WB76" s="145"/>
      <c r="WC76" s="145"/>
      <c r="WD76" s="145"/>
      <c r="WE76" s="145"/>
      <c r="WF76" s="145"/>
      <c r="WG76" s="145"/>
      <c r="WH76" s="145"/>
      <c r="WI76" s="145"/>
      <c r="WJ76" s="145"/>
      <c r="WK76" s="145"/>
      <c r="WL76" s="145"/>
      <c r="WM76" s="145"/>
      <c r="WN76" s="145"/>
      <c r="WO76" s="145"/>
      <c r="WP76" s="145"/>
      <c r="WQ76" s="145"/>
      <c r="WR76" s="145"/>
      <c r="WS76" s="145"/>
      <c r="WT76" s="145"/>
      <c r="WU76" s="145"/>
      <c r="WV76" s="145"/>
      <c r="WW76" s="145"/>
      <c r="WX76" s="145"/>
      <c r="WY76" s="145"/>
      <c r="WZ76" s="145"/>
      <c r="XA76" s="145"/>
      <c r="XB76" s="145"/>
      <c r="XC76" s="145"/>
      <c r="XD76" s="145"/>
      <c r="XE76" s="145"/>
      <c r="XF76" s="145"/>
      <c r="XG76" s="145"/>
      <c r="XH76" s="145"/>
      <c r="XI76" s="145"/>
      <c r="XJ76" s="145"/>
      <c r="XK76" s="145"/>
      <c r="XL76" s="145"/>
      <c r="XM76" s="145"/>
      <c r="XN76" s="145"/>
      <c r="XO76" s="145"/>
      <c r="XP76" s="145"/>
      <c r="XQ76" s="145"/>
      <c r="XR76" s="145"/>
      <c r="XS76" s="145"/>
      <c r="XT76" s="145"/>
      <c r="XU76" s="145"/>
      <c r="XV76" s="145"/>
      <c r="XW76" s="145"/>
      <c r="XX76" s="145"/>
      <c r="XY76" s="145"/>
      <c r="XZ76" s="145"/>
      <c r="YA76" s="145"/>
      <c r="YB76" s="145"/>
      <c r="YC76" s="145"/>
      <c r="YD76" s="145"/>
      <c r="YE76" s="145"/>
      <c r="YF76" s="145"/>
      <c r="YG76" s="145"/>
      <c r="YH76" s="145"/>
      <c r="YI76" s="145"/>
      <c r="YJ76" s="145"/>
      <c r="YK76" s="145"/>
      <c r="YL76" s="145"/>
      <c r="YM76" s="145"/>
      <c r="YN76" s="145"/>
      <c r="YO76" s="145"/>
      <c r="YP76" s="145"/>
      <c r="YQ76" s="145"/>
      <c r="YR76" s="145"/>
      <c r="YS76" s="145"/>
      <c r="YT76" s="145"/>
      <c r="YU76" s="145"/>
      <c r="YV76" s="145"/>
      <c r="YW76" s="145"/>
      <c r="YX76" s="145"/>
      <c r="YY76" s="145"/>
      <c r="YZ76" s="145"/>
      <c r="ZA76" s="145"/>
      <c r="ZB76" s="145"/>
      <c r="ZC76" s="145"/>
      <c r="ZD76" s="145"/>
      <c r="ZE76" s="145"/>
      <c r="ZF76" s="145"/>
      <c r="ZG76" s="145"/>
      <c r="ZH76" s="145"/>
      <c r="ZI76" s="145"/>
      <c r="ZJ76" s="145"/>
      <c r="ZK76" s="145"/>
      <c r="ZL76" s="145"/>
      <c r="ZM76" s="145"/>
      <c r="ZN76" s="145"/>
      <c r="ZO76" s="145"/>
      <c r="ZP76" s="145"/>
      <c r="ZQ76" s="145"/>
      <c r="ZR76" s="145"/>
      <c r="ZS76" s="145"/>
      <c r="ZT76" s="145"/>
      <c r="ZU76" s="145"/>
      <c r="ZV76" s="145"/>
      <c r="ZW76" s="145"/>
      <c r="ZX76" s="145"/>
      <c r="ZY76" s="145"/>
      <c r="ZZ76" s="145"/>
      <c r="AAA76" s="145"/>
      <c r="AAB76" s="145"/>
      <c r="AAC76" s="145"/>
      <c r="AAD76" s="145"/>
      <c r="AAE76" s="145"/>
      <c r="AAF76" s="145"/>
      <c r="AAG76" s="145"/>
      <c r="AAH76" s="145"/>
      <c r="AAI76" s="145"/>
      <c r="AAJ76" s="145"/>
      <c r="AAK76" s="145"/>
      <c r="AAL76" s="145"/>
      <c r="AAM76" s="145"/>
      <c r="AAN76" s="145"/>
      <c r="AAO76" s="145"/>
      <c r="AAP76" s="145"/>
      <c r="AAQ76" s="145"/>
      <c r="AAR76" s="145"/>
      <c r="AAS76" s="145"/>
      <c r="AAT76" s="145"/>
      <c r="AAU76" s="145"/>
      <c r="AAV76" s="145"/>
      <c r="AAW76" s="145"/>
      <c r="AAX76" s="145"/>
      <c r="AAY76" s="145"/>
      <c r="AAZ76" s="145"/>
      <c r="ABA76" s="145"/>
      <c r="ABB76" s="145"/>
      <c r="ABC76" s="145"/>
      <c r="ABD76" s="145"/>
      <c r="ABE76" s="145"/>
      <c r="ABF76" s="145"/>
      <c r="ABG76" s="145"/>
      <c r="ABH76" s="145"/>
      <c r="ABI76" s="145"/>
      <c r="ABJ76" s="145"/>
      <c r="ABK76" s="145"/>
      <c r="ABL76" s="145"/>
      <c r="ABM76" s="145"/>
      <c r="ABN76" s="145"/>
      <c r="ABO76" s="145"/>
      <c r="ABP76" s="145"/>
      <c r="ABQ76" s="145"/>
      <c r="ABR76" s="145"/>
      <c r="ABS76" s="145"/>
      <c r="ABT76" s="145"/>
      <c r="ABU76" s="145"/>
      <c r="ABV76" s="145"/>
      <c r="ABW76" s="145"/>
      <c r="ABX76" s="145"/>
      <c r="ABY76" s="145"/>
      <c r="ABZ76" s="145"/>
      <c r="ACA76" s="145"/>
      <c r="ACB76" s="145"/>
      <c r="ACC76" s="145"/>
      <c r="ACD76" s="145"/>
      <c r="ACE76" s="145"/>
      <c r="ACF76" s="145"/>
      <c r="ACG76" s="145"/>
      <c r="ACH76" s="145"/>
      <c r="ACI76" s="145"/>
      <c r="ACJ76" s="145"/>
      <c r="ACK76" s="145"/>
      <c r="ACL76" s="145"/>
      <c r="ACM76" s="145"/>
      <c r="ACN76" s="145"/>
      <c r="ACO76" s="145"/>
      <c r="ACP76" s="145"/>
      <c r="ACQ76" s="145"/>
      <c r="ACR76" s="145"/>
      <c r="ACS76" s="145"/>
      <c r="ACT76" s="145"/>
      <c r="ACU76" s="145"/>
      <c r="ACV76" s="145"/>
      <c r="ACW76" s="145"/>
      <c r="ACX76" s="145"/>
      <c r="ACY76" s="145"/>
      <c r="ACZ76" s="145"/>
      <c r="ADA76" s="145"/>
      <c r="ADB76" s="145"/>
      <c r="ADC76" s="145"/>
      <c r="ADD76" s="145"/>
      <c r="ADE76" s="145"/>
      <c r="ADF76" s="145"/>
      <c r="ADG76" s="145"/>
      <c r="ADH76" s="145"/>
      <c r="ADI76" s="145"/>
      <c r="ADJ76" s="145"/>
      <c r="ADK76" s="145"/>
      <c r="ADL76" s="145"/>
      <c r="ADM76" s="145"/>
      <c r="ADN76" s="145"/>
      <c r="ADO76" s="145"/>
      <c r="ADP76" s="145"/>
      <c r="ADQ76" s="145"/>
      <c r="ADR76" s="145"/>
      <c r="ADS76" s="145"/>
      <c r="ADT76" s="145"/>
      <c r="ADU76" s="145"/>
      <c r="ADV76" s="145"/>
      <c r="ADW76" s="145"/>
      <c r="ADX76" s="145"/>
      <c r="ADY76" s="145"/>
      <c r="ADZ76" s="145"/>
      <c r="AEA76" s="145"/>
      <c r="AEB76" s="145"/>
      <c r="AEC76" s="145"/>
      <c r="AED76" s="145"/>
      <c r="AEE76" s="145"/>
      <c r="AEF76" s="145"/>
      <c r="AEG76" s="145"/>
      <c r="AEH76" s="145"/>
      <c r="AEI76" s="145"/>
      <c r="AEJ76" s="145"/>
      <c r="AEK76" s="145"/>
      <c r="AEL76" s="145"/>
      <c r="AEM76" s="145"/>
      <c r="AEN76" s="145"/>
      <c r="AEO76" s="145"/>
      <c r="AEP76" s="145"/>
      <c r="AEQ76" s="145"/>
      <c r="AER76" s="145"/>
      <c r="AES76" s="145"/>
      <c r="AET76" s="145"/>
      <c r="AEU76" s="145"/>
      <c r="AEV76" s="145"/>
      <c r="AEW76" s="145"/>
      <c r="AEX76" s="145"/>
      <c r="AEY76" s="145"/>
      <c r="AEZ76" s="145"/>
      <c r="AFA76" s="145"/>
      <c r="AFB76" s="145"/>
      <c r="AFC76" s="145"/>
      <c r="AFD76" s="145"/>
      <c r="AFE76" s="145"/>
      <c r="AFF76" s="145"/>
      <c r="AFG76" s="145"/>
      <c r="AFH76" s="145"/>
      <c r="AFI76" s="145"/>
      <c r="AFJ76" s="145"/>
      <c r="AFK76" s="145"/>
      <c r="AFL76" s="145"/>
      <c r="AFM76" s="145"/>
      <c r="AFN76" s="145"/>
      <c r="AFO76" s="145"/>
      <c r="AFP76" s="145"/>
      <c r="AFQ76" s="145"/>
      <c r="AFR76" s="145"/>
      <c r="AFS76" s="145"/>
      <c r="AFT76" s="145"/>
      <c r="AFU76" s="145"/>
      <c r="AFV76" s="145"/>
      <c r="AFW76" s="145"/>
      <c r="AFX76" s="145"/>
      <c r="AFY76" s="145"/>
      <c r="AFZ76" s="145"/>
      <c r="AGA76" s="145"/>
      <c r="AGB76" s="145"/>
      <c r="AGC76" s="145"/>
      <c r="AGD76" s="145"/>
      <c r="AGE76" s="145"/>
      <c r="AGF76" s="145"/>
      <c r="AGG76" s="145"/>
      <c r="AGH76" s="145"/>
      <c r="AGI76" s="145"/>
      <c r="AGJ76" s="145"/>
      <c r="AGK76" s="145"/>
      <c r="AGL76" s="145"/>
      <c r="AGM76" s="145"/>
      <c r="AGN76" s="145"/>
      <c r="AGO76" s="145"/>
      <c r="AGP76" s="145"/>
      <c r="AGQ76" s="145"/>
      <c r="AGR76" s="145"/>
      <c r="AGS76" s="145"/>
      <c r="AGT76" s="145"/>
      <c r="AGU76" s="145"/>
      <c r="AGV76" s="145"/>
      <c r="AGW76" s="145"/>
      <c r="AGX76" s="145"/>
      <c r="AGY76" s="145"/>
      <c r="AGZ76" s="145"/>
      <c r="AHA76" s="145"/>
      <c r="AHB76" s="145"/>
      <c r="AHC76" s="145"/>
      <c r="AHD76" s="145"/>
      <c r="AHE76" s="145"/>
      <c r="AHF76" s="145"/>
      <c r="AHG76" s="145"/>
      <c r="AHH76" s="145"/>
      <c r="AHI76" s="145"/>
      <c r="AHJ76" s="145"/>
      <c r="AHK76" s="145"/>
      <c r="AHL76" s="145"/>
      <c r="AHM76" s="145"/>
      <c r="AHN76" s="145"/>
      <c r="AHO76" s="145"/>
      <c r="AHP76" s="145"/>
      <c r="AHQ76" s="145"/>
      <c r="AHR76" s="145"/>
      <c r="AHS76" s="145"/>
      <c r="AHT76" s="145"/>
      <c r="AHU76" s="145"/>
      <c r="AHV76" s="145"/>
      <c r="AHW76" s="145"/>
      <c r="AHX76" s="145"/>
      <c r="AHY76" s="145"/>
      <c r="AHZ76" s="145"/>
      <c r="AIA76" s="145"/>
      <c r="AIB76" s="145"/>
      <c r="AIC76" s="145"/>
      <c r="AID76" s="145"/>
      <c r="AIE76" s="145"/>
      <c r="AIF76" s="145"/>
      <c r="AIG76" s="145"/>
      <c r="AIH76" s="145"/>
      <c r="AII76" s="145"/>
      <c r="AIJ76" s="145"/>
      <c r="AIK76" s="145"/>
      <c r="AIL76" s="145"/>
      <c r="AIM76" s="145"/>
      <c r="AIN76" s="145"/>
      <c r="AIO76" s="145"/>
      <c r="AIP76" s="145"/>
      <c r="AIQ76" s="145"/>
      <c r="AIR76" s="145"/>
      <c r="AIS76" s="145"/>
      <c r="AIT76" s="145"/>
      <c r="AIU76" s="145"/>
      <c r="AIV76" s="145"/>
      <c r="AIW76" s="145"/>
      <c r="AIX76" s="145"/>
      <c r="AIY76" s="145"/>
      <c r="AIZ76" s="145"/>
      <c r="AJA76" s="145"/>
      <c r="AJB76" s="145"/>
      <c r="AJC76" s="145"/>
      <c r="AJD76" s="145"/>
      <c r="AJE76" s="145"/>
      <c r="AJF76" s="145"/>
      <c r="AJG76" s="145"/>
      <c r="AJH76" s="145"/>
      <c r="AJI76" s="145"/>
      <c r="AJJ76" s="145"/>
      <c r="AJK76" s="145"/>
      <c r="AJL76" s="145"/>
      <c r="AJM76" s="145"/>
      <c r="AJN76" s="145"/>
      <c r="AJO76" s="145"/>
      <c r="AJP76" s="145"/>
      <c r="AJQ76" s="145"/>
      <c r="AJR76" s="145"/>
      <c r="AJS76" s="145"/>
      <c r="AJT76" s="145"/>
      <c r="AJU76" s="145"/>
      <c r="AJV76" s="145"/>
      <c r="AJW76" s="145"/>
      <c r="AJX76" s="145"/>
      <c r="AJY76" s="145"/>
      <c r="AJZ76" s="145"/>
      <c r="AKA76" s="145"/>
      <c r="AKB76" s="145"/>
      <c r="AKC76" s="145"/>
      <c r="AKD76" s="145"/>
      <c r="AKE76" s="145"/>
      <c r="AKF76" s="145"/>
      <c r="AKG76" s="145"/>
      <c r="AKH76" s="145"/>
      <c r="AKI76" s="145"/>
      <c r="AKJ76" s="145"/>
      <c r="AKK76" s="145"/>
      <c r="AKL76" s="145"/>
      <c r="AKM76" s="145"/>
      <c r="AKN76" s="145"/>
      <c r="AKO76" s="145"/>
      <c r="AKP76" s="145"/>
      <c r="AKQ76" s="145"/>
      <c r="AKR76" s="145"/>
      <c r="AKS76" s="145"/>
      <c r="AKT76" s="145"/>
      <c r="AKU76" s="145"/>
      <c r="AKV76" s="145"/>
      <c r="AKW76" s="145"/>
      <c r="AKX76" s="145"/>
      <c r="AKY76" s="145"/>
      <c r="AKZ76" s="145"/>
      <c r="ALA76" s="145"/>
      <c r="ALB76" s="145"/>
      <c r="ALC76" s="145"/>
      <c r="ALD76" s="145"/>
      <c r="ALE76" s="145"/>
      <c r="ALF76" s="145"/>
      <c r="ALG76" s="145"/>
      <c r="ALH76" s="145"/>
      <c r="ALI76" s="145"/>
      <c r="ALJ76" s="145"/>
      <c r="ALK76" s="145"/>
      <c r="ALL76" s="145"/>
      <c r="ALM76" s="145"/>
      <c r="ALN76" s="145"/>
      <c r="ALO76" s="145"/>
      <c r="ALP76" s="145"/>
      <c r="ALQ76" s="145"/>
      <c r="ALR76" s="145"/>
      <c r="ALS76" s="145"/>
      <c r="ALT76" s="145"/>
      <c r="ALU76" s="145"/>
      <c r="ALV76" s="145"/>
      <c r="ALW76" s="145"/>
      <c r="ALX76" s="145"/>
      <c r="ALY76" s="145"/>
      <c r="ALZ76" s="145"/>
    </row>
    <row r="77" spans="1:1014" ht="16.5" customHeight="1" x14ac:dyDescent="0.3">
      <c r="A77" s="151"/>
      <c r="B77" s="151"/>
      <c r="C77" s="257" t="s">
        <v>8</v>
      </c>
      <c r="D77" s="268" t="s">
        <v>64</v>
      </c>
      <c r="E77" s="133" t="s">
        <v>65</v>
      </c>
      <c r="F77" s="133">
        <v>30</v>
      </c>
      <c r="G77" s="327">
        <f>(119.44%*F77/30)*F78*1/12</f>
        <v>0</v>
      </c>
      <c r="H77" s="326">
        <f>$G$75*G77</f>
        <v>0</v>
      </c>
      <c r="I77" s="152"/>
      <c r="J77" s="145"/>
      <c r="K77" s="316" t="s">
        <v>66</v>
      </c>
      <c r="L77" s="316"/>
      <c r="M77" s="316"/>
      <c r="N77" s="316"/>
      <c r="O77" s="316"/>
      <c r="P77" s="316"/>
      <c r="Q77" s="316"/>
      <c r="R77" s="316"/>
      <c r="S77" s="316"/>
      <c r="T77" s="316"/>
      <c r="U77" s="316"/>
      <c r="V77" s="316"/>
      <c r="W77" s="53"/>
      <c r="X77" s="53"/>
      <c r="Y77" s="145"/>
      <c r="Z77" s="145"/>
      <c r="AA77" s="145"/>
      <c r="AB77" s="145"/>
      <c r="AC77" s="145"/>
      <c r="AD77" s="145"/>
      <c r="AE77" s="145"/>
      <c r="AF77" s="145"/>
      <c r="AG77" s="145"/>
      <c r="AH77" s="145"/>
      <c r="AI77" s="145"/>
      <c r="AJ77" s="145"/>
      <c r="AK77" s="145"/>
      <c r="AL77" s="145"/>
      <c r="AM77" s="145"/>
      <c r="AN77" s="145"/>
      <c r="AO77" s="145"/>
      <c r="AP77" s="145"/>
      <c r="AQ77" s="145"/>
      <c r="AR77" s="145"/>
      <c r="AS77" s="145"/>
      <c r="AT77" s="145"/>
      <c r="AU77" s="145"/>
      <c r="AV77" s="145"/>
      <c r="AW77" s="145"/>
      <c r="AX77" s="145"/>
      <c r="AY77" s="145"/>
      <c r="AZ77" s="145"/>
      <c r="BA77" s="145"/>
      <c r="BB77" s="145"/>
      <c r="BC77" s="145"/>
      <c r="BD77" s="145"/>
      <c r="BE77" s="145"/>
      <c r="BF77" s="145"/>
      <c r="BG77" s="145"/>
      <c r="BH77" s="145"/>
      <c r="BI77" s="145"/>
      <c r="BJ77" s="145"/>
      <c r="BK77" s="145"/>
      <c r="BL77" s="145"/>
      <c r="BM77" s="145"/>
      <c r="BN77" s="145"/>
      <c r="BO77" s="145"/>
      <c r="BP77" s="145"/>
      <c r="BQ77" s="145"/>
      <c r="BR77" s="145"/>
      <c r="BS77" s="145"/>
      <c r="BT77" s="145"/>
      <c r="BU77" s="145"/>
      <c r="BV77" s="145"/>
      <c r="BW77" s="145"/>
      <c r="BX77" s="145"/>
      <c r="BY77" s="145"/>
      <c r="BZ77" s="145"/>
      <c r="CA77" s="145"/>
      <c r="CB77" s="145"/>
      <c r="CC77" s="145"/>
      <c r="CD77" s="145"/>
      <c r="CE77" s="145"/>
      <c r="CF77" s="145"/>
      <c r="CG77" s="145"/>
      <c r="CH77" s="145"/>
      <c r="CI77" s="145"/>
      <c r="CJ77" s="145"/>
      <c r="CK77" s="145"/>
      <c r="CL77" s="145"/>
      <c r="CM77" s="145"/>
      <c r="CN77" s="145"/>
      <c r="CO77" s="145"/>
      <c r="CP77" s="145"/>
      <c r="CQ77" s="145"/>
      <c r="CR77" s="145"/>
      <c r="CS77" s="145"/>
      <c r="CT77" s="145"/>
      <c r="CU77" s="145"/>
      <c r="CV77" s="145"/>
      <c r="CW77" s="145"/>
      <c r="CX77" s="145"/>
      <c r="CY77" s="145"/>
      <c r="CZ77" s="145"/>
      <c r="DA77" s="145"/>
      <c r="DB77" s="145"/>
      <c r="DC77" s="145"/>
      <c r="DD77" s="145"/>
      <c r="DE77" s="145"/>
      <c r="DF77" s="145"/>
      <c r="DG77" s="145"/>
      <c r="DH77" s="145"/>
      <c r="DI77" s="145"/>
      <c r="DJ77" s="145"/>
      <c r="DK77" s="145"/>
      <c r="DL77" s="145"/>
      <c r="DM77" s="145"/>
      <c r="DN77" s="145"/>
      <c r="DO77" s="145"/>
      <c r="DP77" s="145"/>
      <c r="DQ77" s="145"/>
      <c r="DR77" s="145"/>
      <c r="DS77" s="145"/>
      <c r="DT77" s="145"/>
      <c r="DU77" s="145"/>
      <c r="DV77" s="145"/>
      <c r="DW77" s="145"/>
      <c r="DX77" s="145"/>
      <c r="DY77" s="145"/>
      <c r="DZ77" s="145"/>
      <c r="EA77" s="145"/>
      <c r="EB77" s="145"/>
      <c r="EC77" s="145"/>
      <c r="ED77" s="145"/>
      <c r="EE77" s="145"/>
      <c r="EF77" s="145"/>
      <c r="EG77" s="145"/>
      <c r="EH77" s="145"/>
      <c r="EI77" s="145"/>
      <c r="EJ77" s="145"/>
      <c r="EK77" s="145"/>
      <c r="EL77" s="145"/>
      <c r="EM77" s="145"/>
      <c r="EN77" s="145"/>
      <c r="EO77" s="145"/>
      <c r="EP77" s="145"/>
      <c r="EQ77" s="145"/>
      <c r="ER77" s="145"/>
      <c r="ES77" s="145"/>
      <c r="ET77" s="145"/>
      <c r="EU77" s="145"/>
      <c r="EV77" s="145"/>
      <c r="EW77" s="145"/>
      <c r="EX77" s="145"/>
      <c r="EY77" s="145"/>
      <c r="EZ77" s="145"/>
      <c r="FA77" s="145"/>
      <c r="FB77" s="145"/>
      <c r="FC77" s="145"/>
      <c r="FD77" s="145"/>
      <c r="FE77" s="145"/>
      <c r="FF77" s="145"/>
      <c r="FG77" s="145"/>
      <c r="FH77" s="145"/>
      <c r="FI77" s="145"/>
      <c r="FJ77" s="145"/>
      <c r="FK77" s="145"/>
      <c r="FL77" s="145"/>
      <c r="FM77" s="145"/>
      <c r="FN77" s="145"/>
      <c r="FO77" s="145"/>
      <c r="FP77" s="145"/>
      <c r="FQ77" s="145"/>
      <c r="FR77" s="145"/>
      <c r="FS77" s="145"/>
      <c r="FT77" s="145"/>
      <c r="FU77" s="145"/>
      <c r="FV77" s="145"/>
      <c r="FW77" s="145"/>
      <c r="FX77" s="145"/>
      <c r="FY77" s="145"/>
      <c r="FZ77" s="145"/>
      <c r="GA77" s="145"/>
      <c r="GB77" s="145"/>
      <c r="GC77" s="145"/>
      <c r="GD77" s="145"/>
      <c r="GE77" s="145"/>
      <c r="GF77" s="145"/>
      <c r="GG77" s="145"/>
      <c r="GH77" s="145"/>
      <c r="GI77" s="145"/>
      <c r="GJ77" s="145"/>
      <c r="GK77" s="145"/>
      <c r="GL77" s="145"/>
      <c r="GM77" s="145"/>
      <c r="GN77" s="145"/>
      <c r="GO77" s="145"/>
      <c r="GP77" s="145"/>
      <c r="GQ77" s="145"/>
      <c r="GR77" s="145"/>
      <c r="GS77" s="145"/>
      <c r="GT77" s="145"/>
      <c r="GU77" s="145"/>
      <c r="GV77" s="145"/>
      <c r="GW77" s="145"/>
      <c r="GX77" s="145"/>
      <c r="GY77" s="145"/>
      <c r="GZ77" s="145"/>
      <c r="HA77" s="145"/>
      <c r="HB77" s="145"/>
      <c r="HC77" s="145"/>
      <c r="HD77" s="145"/>
      <c r="HE77" s="145"/>
      <c r="HF77" s="145"/>
      <c r="HG77" s="145"/>
      <c r="HH77" s="145"/>
      <c r="HI77" s="145"/>
      <c r="HJ77" s="145"/>
      <c r="HK77" s="145"/>
      <c r="HL77" s="145"/>
      <c r="HM77" s="145"/>
      <c r="HN77" s="145"/>
      <c r="HO77" s="145"/>
      <c r="HP77" s="145"/>
      <c r="HQ77" s="145"/>
      <c r="HR77" s="145"/>
      <c r="HS77" s="145"/>
      <c r="HT77" s="145"/>
      <c r="HU77" s="145"/>
      <c r="HV77" s="145"/>
      <c r="HW77" s="145"/>
      <c r="HX77" s="145"/>
      <c r="HY77" s="145"/>
      <c r="HZ77" s="145"/>
      <c r="IA77" s="145"/>
      <c r="IB77" s="145"/>
      <c r="IC77" s="145"/>
      <c r="ID77" s="145"/>
      <c r="IE77" s="145"/>
      <c r="IF77" s="145"/>
      <c r="IG77" s="145"/>
      <c r="IH77" s="145"/>
      <c r="II77" s="145"/>
      <c r="IJ77" s="145"/>
      <c r="IK77" s="145"/>
      <c r="IL77" s="145"/>
      <c r="IM77" s="145"/>
      <c r="IN77" s="145"/>
      <c r="IO77" s="145"/>
      <c r="IP77" s="145"/>
      <c r="IQ77" s="145"/>
      <c r="IR77" s="145"/>
      <c r="IS77" s="145"/>
      <c r="IT77" s="145"/>
      <c r="IU77" s="145"/>
      <c r="IV77" s="145"/>
      <c r="IW77" s="145"/>
      <c r="IX77" s="145"/>
      <c r="IY77" s="145"/>
      <c r="IZ77" s="145"/>
      <c r="JA77" s="145"/>
      <c r="JB77" s="145"/>
      <c r="JC77" s="145"/>
      <c r="JD77" s="145"/>
      <c r="JE77" s="145"/>
      <c r="JF77" s="145"/>
      <c r="JG77" s="145"/>
      <c r="JH77" s="145"/>
      <c r="JI77" s="145"/>
      <c r="JJ77" s="145"/>
      <c r="JK77" s="145"/>
      <c r="JL77" s="145"/>
      <c r="JM77" s="145"/>
      <c r="JN77" s="145"/>
      <c r="JO77" s="145"/>
      <c r="JP77" s="145"/>
      <c r="JQ77" s="145"/>
      <c r="JR77" s="145"/>
      <c r="JS77" s="145"/>
      <c r="JT77" s="145"/>
      <c r="JU77" s="145"/>
      <c r="JV77" s="145"/>
      <c r="JW77" s="145"/>
      <c r="JX77" s="145"/>
      <c r="JY77" s="145"/>
      <c r="JZ77" s="145"/>
      <c r="KA77" s="145"/>
      <c r="KB77" s="145"/>
      <c r="KC77" s="145"/>
      <c r="KD77" s="145"/>
      <c r="KE77" s="145"/>
      <c r="KF77" s="145"/>
      <c r="KG77" s="145"/>
      <c r="KH77" s="145"/>
      <c r="KI77" s="145"/>
      <c r="KJ77" s="145"/>
      <c r="KK77" s="145"/>
      <c r="KL77" s="145"/>
      <c r="KM77" s="145"/>
      <c r="KN77" s="145"/>
      <c r="KO77" s="145"/>
      <c r="KP77" s="145"/>
      <c r="KQ77" s="145"/>
      <c r="KR77" s="145"/>
      <c r="KS77" s="145"/>
      <c r="KT77" s="145"/>
      <c r="KU77" s="145"/>
      <c r="KV77" s="145"/>
      <c r="KW77" s="145"/>
      <c r="KX77" s="145"/>
      <c r="KY77" s="145"/>
      <c r="KZ77" s="145"/>
      <c r="LA77" s="145"/>
      <c r="LB77" s="145"/>
      <c r="LC77" s="145"/>
      <c r="LD77" s="145"/>
      <c r="LE77" s="145"/>
      <c r="LF77" s="145"/>
      <c r="LG77" s="145"/>
      <c r="LH77" s="145"/>
      <c r="LI77" s="145"/>
      <c r="LJ77" s="145"/>
      <c r="LK77" s="145"/>
      <c r="LL77" s="145"/>
      <c r="LM77" s="145"/>
      <c r="LN77" s="145"/>
      <c r="LO77" s="145"/>
      <c r="LP77" s="145"/>
      <c r="LQ77" s="145"/>
      <c r="LR77" s="145"/>
      <c r="LS77" s="145"/>
      <c r="LT77" s="145"/>
      <c r="LU77" s="145"/>
      <c r="LV77" s="145"/>
      <c r="LW77" s="145"/>
      <c r="LX77" s="145"/>
      <c r="LY77" s="145"/>
      <c r="LZ77" s="145"/>
      <c r="MA77" s="145"/>
      <c r="MB77" s="145"/>
      <c r="MC77" s="145"/>
      <c r="MD77" s="145"/>
      <c r="ME77" s="145"/>
      <c r="MF77" s="145"/>
      <c r="MG77" s="145"/>
      <c r="MH77" s="145"/>
      <c r="MI77" s="145"/>
      <c r="MJ77" s="145"/>
      <c r="MK77" s="145"/>
      <c r="ML77" s="145"/>
      <c r="MM77" s="145"/>
      <c r="MN77" s="145"/>
      <c r="MO77" s="145"/>
      <c r="MP77" s="145"/>
      <c r="MQ77" s="145"/>
      <c r="MR77" s="145"/>
      <c r="MS77" s="145"/>
      <c r="MT77" s="145"/>
      <c r="MU77" s="145"/>
      <c r="MV77" s="145"/>
      <c r="MW77" s="145"/>
      <c r="MX77" s="145"/>
      <c r="MY77" s="145"/>
      <c r="MZ77" s="145"/>
      <c r="NA77" s="145"/>
      <c r="NB77" s="145"/>
      <c r="NC77" s="145"/>
      <c r="ND77" s="145"/>
      <c r="NE77" s="145"/>
      <c r="NF77" s="145"/>
      <c r="NG77" s="145"/>
      <c r="NH77" s="145"/>
      <c r="NI77" s="145"/>
      <c r="NJ77" s="145"/>
      <c r="NK77" s="145"/>
      <c r="NL77" s="145"/>
      <c r="NM77" s="145"/>
      <c r="NN77" s="145"/>
      <c r="NO77" s="145"/>
      <c r="NP77" s="145"/>
      <c r="NQ77" s="145"/>
      <c r="NR77" s="145"/>
      <c r="NS77" s="145"/>
      <c r="NT77" s="145"/>
      <c r="NU77" s="145"/>
      <c r="NV77" s="145"/>
      <c r="NW77" s="145"/>
      <c r="NX77" s="145"/>
      <c r="NY77" s="145"/>
      <c r="NZ77" s="145"/>
      <c r="OA77" s="145"/>
      <c r="OB77" s="145"/>
      <c r="OC77" s="145"/>
      <c r="OD77" s="145"/>
      <c r="OE77" s="145"/>
      <c r="OF77" s="145"/>
      <c r="OG77" s="145"/>
      <c r="OH77" s="145"/>
      <c r="OI77" s="145"/>
      <c r="OJ77" s="145"/>
      <c r="OK77" s="145"/>
      <c r="OL77" s="145"/>
      <c r="OM77" s="145"/>
      <c r="ON77" s="145"/>
      <c r="OO77" s="145"/>
      <c r="OP77" s="145"/>
      <c r="OQ77" s="145"/>
      <c r="OR77" s="145"/>
      <c r="OS77" s="145"/>
      <c r="OT77" s="145"/>
      <c r="OU77" s="145"/>
      <c r="OV77" s="145"/>
      <c r="OW77" s="145"/>
      <c r="OX77" s="145"/>
      <c r="OY77" s="145"/>
      <c r="OZ77" s="145"/>
      <c r="PA77" s="145"/>
      <c r="PB77" s="145"/>
      <c r="PC77" s="145"/>
      <c r="PD77" s="145"/>
      <c r="PE77" s="145"/>
      <c r="PF77" s="145"/>
      <c r="PG77" s="145"/>
      <c r="PH77" s="145"/>
      <c r="PI77" s="145"/>
      <c r="PJ77" s="145"/>
      <c r="PK77" s="145"/>
      <c r="PL77" s="145"/>
      <c r="PM77" s="145"/>
      <c r="PN77" s="145"/>
      <c r="PO77" s="145"/>
      <c r="PP77" s="145"/>
      <c r="PQ77" s="145"/>
      <c r="PR77" s="145"/>
      <c r="PS77" s="145"/>
      <c r="PT77" s="145"/>
      <c r="PU77" s="145"/>
      <c r="PV77" s="145"/>
      <c r="PW77" s="145"/>
      <c r="PX77" s="145"/>
      <c r="PY77" s="145"/>
      <c r="PZ77" s="145"/>
      <c r="QA77" s="145"/>
      <c r="QB77" s="145"/>
      <c r="QC77" s="145"/>
      <c r="QD77" s="145"/>
      <c r="QE77" s="145"/>
      <c r="QF77" s="145"/>
      <c r="QG77" s="145"/>
      <c r="QH77" s="145"/>
      <c r="QI77" s="145"/>
      <c r="QJ77" s="145"/>
      <c r="QK77" s="145"/>
      <c r="QL77" s="145"/>
      <c r="QM77" s="145"/>
      <c r="QN77" s="145"/>
      <c r="QO77" s="145"/>
      <c r="QP77" s="145"/>
      <c r="QQ77" s="145"/>
      <c r="QR77" s="145"/>
      <c r="QS77" s="145"/>
      <c r="QT77" s="145"/>
      <c r="QU77" s="145"/>
      <c r="QV77" s="145"/>
      <c r="QW77" s="145"/>
      <c r="QX77" s="145"/>
      <c r="QY77" s="145"/>
      <c r="QZ77" s="145"/>
      <c r="RA77" s="145"/>
      <c r="RB77" s="145"/>
      <c r="RC77" s="145"/>
      <c r="RD77" s="145"/>
      <c r="RE77" s="145"/>
      <c r="RF77" s="145"/>
      <c r="RG77" s="145"/>
      <c r="RH77" s="145"/>
      <c r="RI77" s="145"/>
      <c r="RJ77" s="145"/>
      <c r="RK77" s="145"/>
      <c r="RL77" s="145"/>
      <c r="RM77" s="145"/>
      <c r="RN77" s="145"/>
      <c r="RO77" s="145"/>
      <c r="RP77" s="145"/>
      <c r="RQ77" s="145"/>
      <c r="RR77" s="145"/>
      <c r="RS77" s="145"/>
      <c r="RT77" s="145"/>
      <c r="RU77" s="145"/>
      <c r="RV77" s="145"/>
      <c r="RW77" s="145"/>
      <c r="RX77" s="145"/>
      <c r="RY77" s="145"/>
      <c r="RZ77" s="145"/>
      <c r="SA77" s="145"/>
      <c r="SB77" s="145"/>
      <c r="SC77" s="145"/>
      <c r="SD77" s="145"/>
      <c r="SE77" s="145"/>
      <c r="SF77" s="145"/>
      <c r="SG77" s="145"/>
      <c r="SH77" s="145"/>
      <c r="SI77" s="145"/>
      <c r="SJ77" s="145"/>
      <c r="SK77" s="145"/>
      <c r="SL77" s="145"/>
      <c r="SM77" s="145"/>
      <c r="SN77" s="145"/>
      <c r="SO77" s="145"/>
      <c r="SP77" s="145"/>
      <c r="SQ77" s="145"/>
      <c r="SR77" s="145"/>
      <c r="SS77" s="145"/>
      <c r="ST77" s="145"/>
      <c r="SU77" s="145"/>
      <c r="SV77" s="145"/>
      <c r="SW77" s="145"/>
      <c r="SX77" s="145"/>
      <c r="SY77" s="145"/>
      <c r="SZ77" s="145"/>
      <c r="TA77" s="145"/>
      <c r="TB77" s="145"/>
      <c r="TC77" s="145"/>
      <c r="TD77" s="145"/>
      <c r="TE77" s="145"/>
      <c r="TF77" s="145"/>
      <c r="TG77" s="145"/>
      <c r="TH77" s="145"/>
      <c r="TI77" s="145"/>
      <c r="TJ77" s="145"/>
      <c r="TK77" s="145"/>
      <c r="TL77" s="145"/>
      <c r="TM77" s="145"/>
      <c r="TN77" s="145"/>
      <c r="TO77" s="145"/>
      <c r="TP77" s="145"/>
      <c r="TQ77" s="145"/>
      <c r="TR77" s="145"/>
      <c r="TS77" s="145"/>
      <c r="TT77" s="145"/>
      <c r="TU77" s="145"/>
      <c r="TV77" s="145"/>
      <c r="TW77" s="145"/>
      <c r="TX77" s="145"/>
      <c r="TY77" s="145"/>
      <c r="TZ77" s="145"/>
      <c r="UA77" s="145"/>
      <c r="UB77" s="145"/>
      <c r="UC77" s="145"/>
      <c r="UD77" s="145"/>
      <c r="UE77" s="145"/>
      <c r="UF77" s="145"/>
      <c r="UG77" s="145"/>
      <c r="UH77" s="145"/>
      <c r="UI77" s="145"/>
      <c r="UJ77" s="145"/>
      <c r="UK77" s="145"/>
      <c r="UL77" s="145"/>
      <c r="UM77" s="145"/>
      <c r="UN77" s="145"/>
      <c r="UO77" s="145"/>
      <c r="UP77" s="145"/>
      <c r="UQ77" s="145"/>
      <c r="UR77" s="145"/>
      <c r="US77" s="145"/>
      <c r="UT77" s="145"/>
      <c r="UU77" s="145"/>
      <c r="UV77" s="145"/>
      <c r="UW77" s="145"/>
      <c r="UX77" s="145"/>
      <c r="UY77" s="145"/>
      <c r="UZ77" s="145"/>
      <c r="VA77" s="145"/>
      <c r="VB77" s="145"/>
      <c r="VC77" s="145"/>
      <c r="VD77" s="145"/>
      <c r="VE77" s="145"/>
      <c r="VF77" s="145"/>
      <c r="VG77" s="145"/>
      <c r="VH77" s="145"/>
      <c r="VI77" s="145"/>
      <c r="VJ77" s="145"/>
      <c r="VK77" s="145"/>
      <c r="VL77" s="145"/>
      <c r="VM77" s="145"/>
      <c r="VN77" s="145"/>
      <c r="VO77" s="145"/>
      <c r="VP77" s="145"/>
      <c r="VQ77" s="145"/>
      <c r="VR77" s="145"/>
      <c r="VS77" s="145"/>
      <c r="VT77" s="145"/>
      <c r="VU77" s="145"/>
      <c r="VV77" s="145"/>
      <c r="VW77" s="145"/>
      <c r="VX77" s="145"/>
      <c r="VY77" s="145"/>
      <c r="VZ77" s="145"/>
      <c r="WA77" s="145"/>
      <c r="WB77" s="145"/>
      <c r="WC77" s="145"/>
      <c r="WD77" s="145"/>
      <c r="WE77" s="145"/>
      <c r="WF77" s="145"/>
      <c r="WG77" s="145"/>
      <c r="WH77" s="145"/>
      <c r="WI77" s="145"/>
      <c r="WJ77" s="145"/>
      <c r="WK77" s="145"/>
      <c r="WL77" s="145"/>
      <c r="WM77" s="145"/>
      <c r="WN77" s="145"/>
      <c r="WO77" s="145"/>
      <c r="WP77" s="145"/>
      <c r="WQ77" s="145"/>
      <c r="WR77" s="145"/>
      <c r="WS77" s="145"/>
      <c r="WT77" s="145"/>
      <c r="WU77" s="145"/>
      <c r="WV77" s="145"/>
      <c r="WW77" s="145"/>
      <c r="WX77" s="145"/>
      <c r="WY77" s="145"/>
      <c r="WZ77" s="145"/>
      <c r="XA77" s="145"/>
      <c r="XB77" s="145"/>
      <c r="XC77" s="145"/>
      <c r="XD77" s="145"/>
      <c r="XE77" s="145"/>
      <c r="XF77" s="145"/>
      <c r="XG77" s="145"/>
      <c r="XH77" s="145"/>
      <c r="XI77" s="145"/>
      <c r="XJ77" s="145"/>
      <c r="XK77" s="145"/>
      <c r="XL77" s="145"/>
      <c r="XM77" s="145"/>
      <c r="XN77" s="145"/>
      <c r="XO77" s="145"/>
      <c r="XP77" s="145"/>
      <c r="XQ77" s="145"/>
      <c r="XR77" s="145"/>
      <c r="XS77" s="145"/>
      <c r="XT77" s="145"/>
      <c r="XU77" s="145"/>
      <c r="XV77" s="145"/>
      <c r="XW77" s="145"/>
      <c r="XX77" s="145"/>
      <c r="XY77" s="145"/>
      <c r="XZ77" s="145"/>
      <c r="YA77" s="145"/>
      <c r="YB77" s="145"/>
      <c r="YC77" s="145"/>
      <c r="YD77" s="145"/>
      <c r="YE77" s="145"/>
      <c r="YF77" s="145"/>
      <c r="YG77" s="145"/>
      <c r="YH77" s="145"/>
      <c r="YI77" s="145"/>
      <c r="YJ77" s="145"/>
      <c r="YK77" s="145"/>
      <c r="YL77" s="145"/>
      <c r="YM77" s="145"/>
      <c r="YN77" s="145"/>
      <c r="YO77" s="145"/>
      <c r="YP77" s="145"/>
      <c r="YQ77" s="145"/>
      <c r="YR77" s="145"/>
      <c r="YS77" s="145"/>
      <c r="YT77" s="145"/>
      <c r="YU77" s="145"/>
      <c r="YV77" s="145"/>
      <c r="YW77" s="145"/>
      <c r="YX77" s="145"/>
      <c r="YY77" s="145"/>
      <c r="YZ77" s="145"/>
      <c r="ZA77" s="145"/>
      <c r="ZB77" s="145"/>
      <c r="ZC77" s="145"/>
      <c r="ZD77" s="145"/>
      <c r="ZE77" s="145"/>
      <c r="ZF77" s="145"/>
      <c r="ZG77" s="145"/>
      <c r="ZH77" s="145"/>
      <c r="ZI77" s="145"/>
      <c r="ZJ77" s="145"/>
      <c r="ZK77" s="145"/>
      <c r="ZL77" s="145"/>
      <c r="ZM77" s="145"/>
      <c r="ZN77" s="145"/>
      <c r="ZO77" s="145"/>
      <c r="ZP77" s="145"/>
      <c r="ZQ77" s="145"/>
      <c r="ZR77" s="145"/>
      <c r="ZS77" s="145"/>
      <c r="ZT77" s="145"/>
      <c r="ZU77" s="145"/>
      <c r="ZV77" s="145"/>
      <c r="ZW77" s="145"/>
      <c r="ZX77" s="145"/>
      <c r="ZY77" s="145"/>
      <c r="ZZ77" s="145"/>
      <c r="AAA77" s="145"/>
      <c r="AAB77" s="145"/>
      <c r="AAC77" s="145"/>
      <c r="AAD77" s="145"/>
      <c r="AAE77" s="145"/>
      <c r="AAF77" s="145"/>
      <c r="AAG77" s="145"/>
      <c r="AAH77" s="145"/>
      <c r="AAI77" s="145"/>
      <c r="AAJ77" s="145"/>
      <c r="AAK77" s="145"/>
      <c r="AAL77" s="145"/>
      <c r="AAM77" s="145"/>
      <c r="AAN77" s="145"/>
      <c r="AAO77" s="145"/>
      <c r="AAP77" s="145"/>
      <c r="AAQ77" s="145"/>
      <c r="AAR77" s="145"/>
      <c r="AAS77" s="145"/>
      <c r="AAT77" s="145"/>
      <c r="AAU77" s="145"/>
      <c r="AAV77" s="145"/>
      <c r="AAW77" s="145"/>
      <c r="AAX77" s="145"/>
      <c r="AAY77" s="145"/>
      <c r="AAZ77" s="145"/>
      <c r="ABA77" s="145"/>
      <c r="ABB77" s="145"/>
      <c r="ABC77" s="145"/>
      <c r="ABD77" s="145"/>
      <c r="ABE77" s="145"/>
      <c r="ABF77" s="145"/>
      <c r="ABG77" s="145"/>
      <c r="ABH77" s="145"/>
      <c r="ABI77" s="145"/>
      <c r="ABJ77" s="145"/>
      <c r="ABK77" s="145"/>
      <c r="ABL77" s="145"/>
      <c r="ABM77" s="145"/>
      <c r="ABN77" s="145"/>
      <c r="ABO77" s="145"/>
      <c r="ABP77" s="145"/>
      <c r="ABQ77" s="145"/>
      <c r="ABR77" s="145"/>
      <c r="ABS77" s="145"/>
      <c r="ABT77" s="145"/>
      <c r="ABU77" s="145"/>
      <c r="ABV77" s="145"/>
      <c r="ABW77" s="145"/>
      <c r="ABX77" s="145"/>
      <c r="ABY77" s="145"/>
      <c r="ABZ77" s="145"/>
      <c r="ACA77" s="145"/>
      <c r="ACB77" s="145"/>
      <c r="ACC77" s="145"/>
      <c r="ACD77" s="145"/>
      <c r="ACE77" s="145"/>
      <c r="ACF77" s="145"/>
      <c r="ACG77" s="145"/>
      <c r="ACH77" s="145"/>
      <c r="ACI77" s="145"/>
      <c r="ACJ77" s="145"/>
      <c r="ACK77" s="145"/>
      <c r="ACL77" s="145"/>
      <c r="ACM77" s="145"/>
      <c r="ACN77" s="145"/>
      <c r="ACO77" s="145"/>
      <c r="ACP77" s="145"/>
      <c r="ACQ77" s="145"/>
      <c r="ACR77" s="145"/>
      <c r="ACS77" s="145"/>
      <c r="ACT77" s="145"/>
      <c r="ACU77" s="145"/>
      <c r="ACV77" s="145"/>
      <c r="ACW77" s="145"/>
      <c r="ACX77" s="145"/>
      <c r="ACY77" s="145"/>
      <c r="ACZ77" s="145"/>
      <c r="ADA77" s="145"/>
      <c r="ADB77" s="145"/>
      <c r="ADC77" s="145"/>
      <c r="ADD77" s="145"/>
      <c r="ADE77" s="145"/>
      <c r="ADF77" s="145"/>
      <c r="ADG77" s="145"/>
      <c r="ADH77" s="145"/>
      <c r="ADI77" s="145"/>
      <c r="ADJ77" s="145"/>
      <c r="ADK77" s="145"/>
      <c r="ADL77" s="145"/>
      <c r="ADM77" s="145"/>
      <c r="ADN77" s="145"/>
      <c r="ADO77" s="145"/>
      <c r="ADP77" s="145"/>
      <c r="ADQ77" s="145"/>
      <c r="ADR77" s="145"/>
      <c r="ADS77" s="145"/>
      <c r="ADT77" s="145"/>
      <c r="ADU77" s="145"/>
      <c r="ADV77" s="145"/>
      <c r="ADW77" s="145"/>
      <c r="ADX77" s="145"/>
      <c r="ADY77" s="145"/>
      <c r="ADZ77" s="145"/>
      <c r="AEA77" s="145"/>
      <c r="AEB77" s="145"/>
      <c r="AEC77" s="145"/>
      <c r="AED77" s="145"/>
      <c r="AEE77" s="145"/>
      <c r="AEF77" s="145"/>
      <c r="AEG77" s="145"/>
      <c r="AEH77" s="145"/>
      <c r="AEI77" s="145"/>
      <c r="AEJ77" s="145"/>
      <c r="AEK77" s="145"/>
      <c r="AEL77" s="145"/>
      <c r="AEM77" s="145"/>
      <c r="AEN77" s="145"/>
      <c r="AEO77" s="145"/>
      <c r="AEP77" s="145"/>
      <c r="AEQ77" s="145"/>
      <c r="AER77" s="145"/>
      <c r="AES77" s="145"/>
      <c r="AET77" s="145"/>
      <c r="AEU77" s="145"/>
      <c r="AEV77" s="145"/>
      <c r="AEW77" s="145"/>
      <c r="AEX77" s="145"/>
      <c r="AEY77" s="145"/>
      <c r="AEZ77" s="145"/>
      <c r="AFA77" s="145"/>
      <c r="AFB77" s="145"/>
      <c r="AFC77" s="145"/>
      <c r="AFD77" s="145"/>
      <c r="AFE77" s="145"/>
      <c r="AFF77" s="145"/>
      <c r="AFG77" s="145"/>
      <c r="AFH77" s="145"/>
      <c r="AFI77" s="145"/>
      <c r="AFJ77" s="145"/>
      <c r="AFK77" s="145"/>
      <c r="AFL77" s="145"/>
      <c r="AFM77" s="145"/>
      <c r="AFN77" s="145"/>
      <c r="AFO77" s="145"/>
      <c r="AFP77" s="145"/>
      <c r="AFQ77" s="145"/>
      <c r="AFR77" s="145"/>
      <c r="AFS77" s="145"/>
      <c r="AFT77" s="145"/>
      <c r="AFU77" s="145"/>
      <c r="AFV77" s="145"/>
      <c r="AFW77" s="145"/>
      <c r="AFX77" s="145"/>
      <c r="AFY77" s="145"/>
      <c r="AFZ77" s="145"/>
      <c r="AGA77" s="145"/>
      <c r="AGB77" s="145"/>
      <c r="AGC77" s="145"/>
      <c r="AGD77" s="145"/>
      <c r="AGE77" s="145"/>
      <c r="AGF77" s="145"/>
      <c r="AGG77" s="145"/>
      <c r="AGH77" s="145"/>
      <c r="AGI77" s="145"/>
      <c r="AGJ77" s="145"/>
      <c r="AGK77" s="145"/>
      <c r="AGL77" s="145"/>
      <c r="AGM77" s="145"/>
      <c r="AGN77" s="145"/>
      <c r="AGO77" s="145"/>
      <c r="AGP77" s="145"/>
      <c r="AGQ77" s="145"/>
      <c r="AGR77" s="145"/>
      <c r="AGS77" s="145"/>
      <c r="AGT77" s="145"/>
      <c r="AGU77" s="145"/>
      <c r="AGV77" s="145"/>
      <c r="AGW77" s="145"/>
      <c r="AGX77" s="145"/>
      <c r="AGY77" s="145"/>
      <c r="AGZ77" s="145"/>
      <c r="AHA77" s="145"/>
      <c r="AHB77" s="145"/>
      <c r="AHC77" s="145"/>
      <c r="AHD77" s="145"/>
      <c r="AHE77" s="145"/>
      <c r="AHF77" s="145"/>
      <c r="AHG77" s="145"/>
      <c r="AHH77" s="145"/>
      <c r="AHI77" s="145"/>
      <c r="AHJ77" s="145"/>
      <c r="AHK77" s="145"/>
      <c r="AHL77" s="145"/>
      <c r="AHM77" s="145"/>
      <c r="AHN77" s="145"/>
      <c r="AHO77" s="145"/>
      <c r="AHP77" s="145"/>
      <c r="AHQ77" s="145"/>
      <c r="AHR77" s="145"/>
      <c r="AHS77" s="145"/>
      <c r="AHT77" s="145"/>
      <c r="AHU77" s="145"/>
      <c r="AHV77" s="145"/>
      <c r="AHW77" s="145"/>
      <c r="AHX77" s="145"/>
      <c r="AHY77" s="145"/>
      <c r="AHZ77" s="145"/>
      <c r="AIA77" s="145"/>
      <c r="AIB77" s="145"/>
      <c r="AIC77" s="145"/>
      <c r="AID77" s="145"/>
      <c r="AIE77" s="145"/>
      <c r="AIF77" s="145"/>
      <c r="AIG77" s="145"/>
      <c r="AIH77" s="145"/>
      <c r="AII77" s="145"/>
      <c r="AIJ77" s="145"/>
      <c r="AIK77" s="145"/>
      <c r="AIL77" s="145"/>
      <c r="AIM77" s="145"/>
      <c r="AIN77" s="145"/>
      <c r="AIO77" s="145"/>
      <c r="AIP77" s="145"/>
      <c r="AIQ77" s="145"/>
      <c r="AIR77" s="145"/>
      <c r="AIS77" s="145"/>
      <c r="AIT77" s="145"/>
      <c r="AIU77" s="145"/>
      <c r="AIV77" s="145"/>
      <c r="AIW77" s="145"/>
      <c r="AIX77" s="145"/>
      <c r="AIY77" s="145"/>
      <c r="AIZ77" s="145"/>
      <c r="AJA77" s="145"/>
      <c r="AJB77" s="145"/>
      <c r="AJC77" s="145"/>
      <c r="AJD77" s="145"/>
      <c r="AJE77" s="145"/>
      <c r="AJF77" s="145"/>
      <c r="AJG77" s="145"/>
      <c r="AJH77" s="145"/>
      <c r="AJI77" s="145"/>
      <c r="AJJ77" s="145"/>
      <c r="AJK77" s="145"/>
      <c r="AJL77" s="145"/>
      <c r="AJM77" s="145"/>
      <c r="AJN77" s="145"/>
      <c r="AJO77" s="145"/>
      <c r="AJP77" s="145"/>
      <c r="AJQ77" s="145"/>
      <c r="AJR77" s="145"/>
      <c r="AJS77" s="145"/>
      <c r="AJT77" s="145"/>
      <c r="AJU77" s="145"/>
      <c r="AJV77" s="145"/>
      <c r="AJW77" s="145"/>
      <c r="AJX77" s="145"/>
      <c r="AJY77" s="145"/>
      <c r="AJZ77" s="145"/>
      <c r="AKA77" s="145"/>
      <c r="AKB77" s="145"/>
      <c r="AKC77" s="145"/>
      <c r="AKD77" s="145"/>
      <c r="AKE77" s="145"/>
      <c r="AKF77" s="145"/>
      <c r="AKG77" s="145"/>
      <c r="AKH77" s="145"/>
      <c r="AKI77" s="145"/>
      <c r="AKJ77" s="145"/>
      <c r="AKK77" s="145"/>
      <c r="AKL77" s="145"/>
      <c r="AKM77" s="145"/>
      <c r="AKN77" s="145"/>
      <c r="AKO77" s="145"/>
      <c r="AKP77" s="145"/>
      <c r="AKQ77" s="145"/>
      <c r="AKR77" s="145"/>
      <c r="AKS77" s="145"/>
      <c r="AKT77" s="145"/>
      <c r="AKU77" s="145"/>
      <c r="AKV77" s="145"/>
      <c r="AKW77" s="145"/>
      <c r="AKX77" s="145"/>
      <c r="AKY77" s="145"/>
      <c r="AKZ77" s="145"/>
      <c r="ALA77" s="145"/>
      <c r="ALB77" s="145"/>
      <c r="ALC77" s="145"/>
      <c r="ALD77" s="145"/>
      <c r="ALE77" s="145"/>
      <c r="ALF77" s="145"/>
      <c r="ALG77" s="145"/>
      <c r="ALH77" s="145"/>
      <c r="ALI77" s="145"/>
      <c r="ALJ77" s="145"/>
      <c r="ALK77" s="145"/>
      <c r="ALL77" s="145"/>
      <c r="ALM77" s="145"/>
      <c r="ALN77" s="145"/>
      <c r="ALO77" s="145"/>
      <c r="ALP77" s="145"/>
      <c r="ALQ77" s="145"/>
      <c r="ALR77" s="145"/>
      <c r="ALS77" s="145"/>
      <c r="ALT77" s="145"/>
      <c r="ALU77" s="145"/>
      <c r="ALV77" s="145"/>
      <c r="ALW77" s="145"/>
      <c r="ALX77" s="145"/>
      <c r="ALY77" s="145"/>
      <c r="ALZ77" s="145"/>
    </row>
    <row r="78" spans="1:1014" ht="60" customHeight="1" x14ac:dyDescent="0.3">
      <c r="A78" s="151"/>
      <c r="B78" s="151"/>
      <c r="C78" s="257"/>
      <c r="D78" s="268"/>
      <c r="E78" s="133" t="s">
        <v>129</v>
      </c>
      <c r="F78" s="45"/>
      <c r="G78" s="327"/>
      <c r="H78" s="326">
        <f>$G$75*G78</f>
        <v>0</v>
      </c>
      <c r="I78" s="152"/>
      <c r="J78" s="145"/>
      <c r="K78" s="316"/>
      <c r="L78" s="316"/>
      <c r="M78" s="316"/>
      <c r="N78" s="316"/>
      <c r="O78" s="316"/>
      <c r="P78" s="316"/>
      <c r="Q78" s="316"/>
      <c r="R78" s="316"/>
      <c r="S78" s="316"/>
      <c r="T78" s="316"/>
      <c r="U78" s="316"/>
      <c r="V78" s="316"/>
      <c r="W78" s="53"/>
      <c r="X78" s="53"/>
      <c r="Y78" s="145"/>
      <c r="Z78" s="145"/>
      <c r="AA78" s="145"/>
      <c r="AB78" s="145"/>
      <c r="AC78" s="145"/>
      <c r="AD78" s="145"/>
      <c r="AE78" s="145"/>
      <c r="AF78" s="145"/>
      <c r="AG78" s="145"/>
      <c r="AH78" s="145"/>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c r="BI78" s="145"/>
      <c r="BJ78" s="145"/>
      <c r="BK78" s="145"/>
      <c r="BL78" s="145"/>
      <c r="BM78" s="145"/>
      <c r="BN78" s="145"/>
      <c r="BO78" s="145"/>
      <c r="BP78" s="145"/>
      <c r="BQ78" s="145"/>
      <c r="BR78" s="145"/>
      <c r="BS78" s="145"/>
      <c r="BT78" s="145"/>
      <c r="BU78" s="145"/>
      <c r="BV78" s="145"/>
      <c r="BW78" s="145"/>
      <c r="BX78" s="145"/>
      <c r="BY78" s="145"/>
      <c r="BZ78" s="145"/>
      <c r="CA78" s="145"/>
      <c r="CB78" s="145"/>
      <c r="CC78" s="145"/>
      <c r="CD78" s="145"/>
      <c r="CE78" s="145"/>
      <c r="CF78" s="145"/>
      <c r="CG78" s="145"/>
      <c r="CH78" s="145"/>
      <c r="CI78" s="145"/>
      <c r="CJ78" s="145"/>
      <c r="CK78" s="145"/>
      <c r="CL78" s="145"/>
      <c r="CM78" s="145"/>
      <c r="CN78" s="145"/>
      <c r="CO78" s="145"/>
      <c r="CP78" s="145"/>
      <c r="CQ78" s="145"/>
      <c r="CR78" s="145"/>
      <c r="CS78" s="145"/>
      <c r="CT78" s="145"/>
      <c r="CU78" s="145"/>
      <c r="CV78" s="145"/>
      <c r="CW78" s="145"/>
      <c r="CX78" s="145"/>
      <c r="CY78" s="145"/>
      <c r="CZ78" s="145"/>
      <c r="DA78" s="145"/>
      <c r="DB78" s="145"/>
      <c r="DC78" s="145"/>
      <c r="DD78" s="145"/>
      <c r="DE78" s="145"/>
      <c r="DF78" s="145"/>
      <c r="DG78" s="145"/>
      <c r="DH78" s="145"/>
      <c r="DI78" s="145"/>
      <c r="DJ78" s="145"/>
      <c r="DK78" s="145"/>
      <c r="DL78" s="145"/>
      <c r="DM78" s="145"/>
      <c r="DN78" s="145"/>
      <c r="DO78" s="145"/>
      <c r="DP78" s="145"/>
      <c r="DQ78" s="145"/>
      <c r="DR78" s="145"/>
      <c r="DS78" s="145"/>
      <c r="DT78" s="145"/>
      <c r="DU78" s="145"/>
      <c r="DV78" s="145"/>
      <c r="DW78" s="145"/>
      <c r="DX78" s="145"/>
      <c r="DY78" s="145"/>
      <c r="DZ78" s="145"/>
      <c r="EA78" s="145"/>
      <c r="EB78" s="145"/>
      <c r="EC78" s="145"/>
      <c r="ED78" s="145"/>
      <c r="EE78" s="145"/>
      <c r="EF78" s="145"/>
      <c r="EG78" s="145"/>
      <c r="EH78" s="145"/>
      <c r="EI78" s="145"/>
      <c r="EJ78" s="145"/>
      <c r="EK78" s="145"/>
      <c r="EL78" s="145"/>
      <c r="EM78" s="145"/>
      <c r="EN78" s="145"/>
      <c r="EO78" s="145"/>
      <c r="EP78" s="145"/>
      <c r="EQ78" s="145"/>
      <c r="ER78" s="145"/>
      <c r="ES78" s="145"/>
      <c r="ET78" s="145"/>
      <c r="EU78" s="145"/>
      <c r="EV78" s="145"/>
      <c r="EW78" s="145"/>
      <c r="EX78" s="145"/>
      <c r="EY78" s="145"/>
      <c r="EZ78" s="145"/>
      <c r="FA78" s="145"/>
      <c r="FB78" s="145"/>
      <c r="FC78" s="145"/>
      <c r="FD78" s="145"/>
      <c r="FE78" s="145"/>
      <c r="FF78" s="145"/>
      <c r="FG78" s="145"/>
      <c r="FH78" s="145"/>
      <c r="FI78" s="145"/>
      <c r="FJ78" s="145"/>
      <c r="FK78" s="145"/>
      <c r="FL78" s="145"/>
      <c r="FM78" s="145"/>
      <c r="FN78" s="145"/>
      <c r="FO78" s="145"/>
      <c r="FP78" s="145"/>
      <c r="FQ78" s="145"/>
      <c r="FR78" s="145"/>
      <c r="FS78" s="145"/>
      <c r="FT78" s="145"/>
      <c r="FU78" s="145"/>
      <c r="FV78" s="145"/>
      <c r="FW78" s="145"/>
      <c r="FX78" s="145"/>
      <c r="FY78" s="145"/>
      <c r="FZ78" s="145"/>
      <c r="GA78" s="145"/>
      <c r="GB78" s="145"/>
      <c r="GC78" s="145"/>
      <c r="GD78" s="145"/>
      <c r="GE78" s="145"/>
      <c r="GF78" s="145"/>
      <c r="GG78" s="145"/>
      <c r="GH78" s="145"/>
      <c r="GI78" s="145"/>
      <c r="GJ78" s="145"/>
      <c r="GK78" s="145"/>
      <c r="GL78" s="145"/>
      <c r="GM78" s="145"/>
      <c r="GN78" s="145"/>
      <c r="GO78" s="145"/>
      <c r="GP78" s="145"/>
      <c r="GQ78" s="145"/>
      <c r="GR78" s="145"/>
      <c r="GS78" s="145"/>
      <c r="GT78" s="145"/>
      <c r="GU78" s="145"/>
      <c r="GV78" s="145"/>
      <c r="GW78" s="145"/>
      <c r="GX78" s="145"/>
      <c r="GY78" s="145"/>
      <c r="GZ78" s="145"/>
      <c r="HA78" s="145"/>
      <c r="HB78" s="145"/>
      <c r="HC78" s="145"/>
      <c r="HD78" s="145"/>
      <c r="HE78" s="145"/>
      <c r="HF78" s="145"/>
      <c r="HG78" s="145"/>
      <c r="HH78" s="145"/>
      <c r="HI78" s="145"/>
      <c r="HJ78" s="145"/>
      <c r="HK78" s="145"/>
      <c r="HL78" s="145"/>
      <c r="HM78" s="145"/>
      <c r="HN78" s="145"/>
      <c r="HO78" s="145"/>
      <c r="HP78" s="145"/>
      <c r="HQ78" s="145"/>
      <c r="HR78" s="145"/>
      <c r="HS78" s="145"/>
      <c r="HT78" s="145"/>
      <c r="HU78" s="145"/>
      <c r="HV78" s="145"/>
      <c r="HW78" s="145"/>
      <c r="HX78" s="145"/>
      <c r="HY78" s="145"/>
      <c r="HZ78" s="145"/>
      <c r="IA78" s="145"/>
      <c r="IB78" s="145"/>
      <c r="IC78" s="145"/>
      <c r="ID78" s="145"/>
      <c r="IE78" s="145"/>
      <c r="IF78" s="145"/>
      <c r="IG78" s="145"/>
      <c r="IH78" s="145"/>
      <c r="II78" s="145"/>
      <c r="IJ78" s="145"/>
      <c r="IK78" s="145"/>
      <c r="IL78" s="145"/>
      <c r="IM78" s="145"/>
      <c r="IN78" s="145"/>
      <c r="IO78" s="145"/>
      <c r="IP78" s="145"/>
      <c r="IQ78" s="145"/>
      <c r="IR78" s="145"/>
      <c r="IS78" s="145"/>
      <c r="IT78" s="145"/>
      <c r="IU78" s="145"/>
      <c r="IV78" s="145"/>
      <c r="IW78" s="145"/>
      <c r="IX78" s="145"/>
      <c r="IY78" s="145"/>
      <c r="IZ78" s="145"/>
      <c r="JA78" s="145"/>
      <c r="JB78" s="145"/>
      <c r="JC78" s="145"/>
      <c r="JD78" s="145"/>
      <c r="JE78" s="145"/>
      <c r="JF78" s="145"/>
      <c r="JG78" s="145"/>
      <c r="JH78" s="145"/>
      <c r="JI78" s="145"/>
      <c r="JJ78" s="145"/>
      <c r="JK78" s="145"/>
      <c r="JL78" s="145"/>
      <c r="JM78" s="145"/>
      <c r="JN78" s="145"/>
      <c r="JO78" s="145"/>
      <c r="JP78" s="145"/>
      <c r="JQ78" s="145"/>
      <c r="JR78" s="145"/>
      <c r="JS78" s="145"/>
      <c r="JT78" s="145"/>
      <c r="JU78" s="145"/>
      <c r="JV78" s="145"/>
      <c r="JW78" s="145"/>
      <c r="JX78" s="145"/>
      <c r="JY78" s="145"/>
      <c r="JZ78" s="145"/>
      <c r="KA78" s="145"/>
      <c r="KB78" s="145"/>
      <c r="KC78" s="145"/>
      <c r="KD78" s="145"/>
      <c r="KE78" s="145"/>
      <c r="KF78" s="145"/>
      <c r="KG78" s="145"/>
      <c r="KH78" s="145"/>
      <c r="KI78" s="145"/>
      <c r="KJ78" s="145"/>
      <c r="KK78" s="145"/>
      <c r="KL78" s="145"/>
      <c r="KM78" s="145"/>
      <c r="KN78" s="145"/>
      <c r="KO78" s="145"/>
      <c r="KP78" s="145"/>
      <c r="KQ78" s="145"/>
      <c r="KR78" s="145"/>
      <c r="KS78" s="145"/>
      <c r="KT78" s="145"/>
      <c r="KU78" s="145"/>
      <c r="KV78" s="145"/>
      <c r="KW78" s="145"/>
      <c r="KX78" s="145"/>
      <c r="KY78" s="145"/>
      <c r="KZ78" s="145"/>
      <c r="LA78" s="145"/>
      <c r="LB78" s="145"/>
      <c r="LC78" s="145"/>
      <c r="LD78" s="145"/>
      <c r="LE78" s="145"/>
      <c r="LF78" s="145"/>
      <c r="LG78" s="145"/>
      <c r="LH78" s="145"/>
      <c r="LI78" s="145"/>
      <c r="LJ78" s="145"/>
      <c r="LK78" s="145"/>
      <c r="LL78" s="145"/>
      <c r="LM78" s="145"/>
      <c r="LN78" s="145"/>
      <c r="LO78" s="145"/>
      <c r="LP78" s="145"/>
      <c r="LQ78" s="145"/>
      <c r="LR78" s="145"/>
      <c r="LS78" s="145"/>
      <c r="LT78" s="145"/>
      <c r="LU78" s="145"/>
      <c r="LV78" s="145"/>
      <c r="LW78" s="145"/>
      <c r="LX78" s="145"/>
      <c r="LY78" s="145"/>
      <c r="LZ78" s="145"/>
      <c r="MA78" s="145"/>
      <c r="MB78" s="145"/>
      <c r="MC78" s="145"/>
      <c r="MD78" s="145"/>
      <c r="ME78" s="145"/>
      <c r="MF78" s="145"/>
      <c r="MG78" s="145"/>
      <c r="MH78" s="145"/>
      <c r="MI78" s="145"/>
      <c r="MJ78" s="145"/>
      <c r="MK78" s="145"/>
      <c r="ML78" s="145"/>
      <c r="MM78" s="145"/>
      <c r="MN78" s="145"/>
      <c r="MO78" s="145"/>
      <c r="MP78" s="145"/>
      <c r="MQ78" s="145"/>
      <c r="MR78" s="145"/>
      <c r="MS78" s="145"/>
      <c r="MT78" s="145"/>
      <c r="MU78" s="145"/>
      <c r="MV78" s="145"/>
      <c r="MW78" s="145"/>
      <c r="MX78" s="145"/>
      <c r="MY78" s="145"/>
      <c r="MZ78" s="145"/>
      <c r="NA78" s="145"/>
      <c r="NB78" s="145"/>
      <c r="NC78" s="145"/>
      <c r="ND78" s="145"/>
      <c r="NE78" s="145"/>
      <c r="NF78" s="145"/>
      <c r="NG78" s="145"/>
      <c r="NH78" s="145"/>
      <c r="NI78" s="145"/>
      <c r="NJ78" s="145"/>
      <c r="NK78" s="145"/>
      <c r="NL78" s="145"/>
      <c r="NM78" s="145"/>
      <c r="NN78" s="145"/>
      <c r="NO78" s="145"/>
      <c r="NP78" s="145"/>
      <c r="NQ78" s="145"/>
      <c r="NR78" s="145"/>
      <c r="NS78" s="145"/>
      <c r="NT78" s="145"/>
      <c r="NU78" s="145"/>
      <c r="NV78" s="145"/>
      <c r="NW78" s="145"/>
      <c r="NX78" s="145"/>
      <c r="NY78" s="145"/>
      <c r="NZ78" s="145"/>
      <c r="OA78" s="145"/>
      <c r="OB78" s="145"/>
      <c r="OC78" s="145"/>
      <c r="OD78" s="145"/>
      <c r="OE78" s="145"/>
      <c r="OF78" s="145"/>
      <c r="OG78" s="145"/>
      <c r="OH78" s="145"/>
      <c r="OI78" s="145"/>
      <c r="OJ78" s="145"/>
      <c r="OK78" s="145"/>
      <c r="OL78" s="145"/>
      <c r="OM78" s="145"/>
      <c r="ON78" s="145"/>
      <c r="OO78" s="145"/>
      <c r="OP78" s="145"/>
      <c r="OQ78" s="145"/>
      <c r="OR78" s="145"/>
      <c r="OS78" s="145"/>
      <c r="OT78" s="145"/>
      <c r="OU78" s="145"/>
      <c r="OV78" s="145"/>
      <c r="OW78" s="145"/>
      <c r="OX78" s="145"/>
      <c r="OY78" s="145"/>
      <c r="OZ78" s="145"/>
      <c r="PA78" s="145"/>
      <c r="PB78" s="145"/>
      <c r="PC78" s="145"/>
      <c r="PD78" s="145"/>
      <c r="PE78" s="145"/>
      <c r="PF78" s="145"/>
      <c r="PG78" s="145"/>
      <c r="PH78" s="145"/>
      <c r="PI78" s="145"/>
      <c r="PJ78" s="145"/>
      <c r="PK78" s="145"/>
      <c r="PL78" s="145"/>
      <c r="PM78" s="145"/>
      <c r="PN78" s="145"/>
      <c r="PO78" s="145"/>
      <c r="PP78" s="145"/>
      <c r="PQ78" s="145"/>
      <c r="PR78" s="145"/>
      <c r="PS78" s="145"/>
      <c r="PT78" s="145"/>
      <c r="PU78" s="145"/>
      <c r="PV78" s="145"/>
      <c r="PW78" s="145"/>
      <c r="PX78" s="145"/>
      <c r="PY78" s="145"/>
      <c r="PZ78" s="145"/>
      <c r="QA78" s="145"/>
      <c r="QB78" s="145"/>
      <c r="QC78" s="145"/>
      <c r="QD78" s="145"/>
      <c r="QE78" s="145"/>
      <c r="QF78" s="145"/>
      <c r="QG78" s="145"/>
      <c r="QH78" s="145"/>
      <c r="QI78" s="145"/>
      <c r="QJ78" s="145"/>
      <c r="QK78" s="145"/>
      <c r="QL78" s="145"/>
      <c r="QM78" s="145"/>
      <c r="QN78" s="145"/>
      <c r="QO78" s="145"/>
      <c r="QP78" s="145"/>
      <c r="QQ78" s="145"/>
      <c r="QR78" s="145"/>
      <c r="QS78" s="145"/>
      <c r="QT78" s="145"/>
      <c r="QU78" s="145"/>
      <c r="QV78" s="145"/>
      <c r="QW78" s="145"/>
      <c r="QX78" s="145"/>
      <c r="QY78" s="145"/>
      <c r="QZ78" s="145"/>
      <c r="RA78" s="145"/>
      <c r="RB78" s="145"/>
      <c r="RC78" s="145"/>
      <c r="RD78" s="145"/>
      <c r="RE78" s="145"/>
      <c r="RF78" s="145"/>
      <c r="RG78" s="145"/>
      <c r="RH78" s="145"/>
      <c r="RI78" s="145"/>
      <c r="RJ78" s="145"/>
      <c r="RK78" s="145"/>
      <c r="RL78" s="145"/>
      <c r="RM78" s="145"/>
      <c r="RN78" s="145"/>
      <c r="RO78" s="145"/>
      <c r="RP78" s="145"/>
      <c r="RQ78" s="145"/>
      <c r="RR78" s="145"/>
      <c r="RS78" s="145"/>
      <c r="RT78" s="145"/>
      <c r="RU78" s="145"/>
      <c r="RV78" s="145"/>
      <c r="RW78" s="145"/>
      <c r="RX78" s="145"/>
      <c r="RY78" s="145"/>
      <c r="RZ78" s="145"/>
      <c r="SA78" s="145"/>
      <c r="SB78" s="145"/>
      <c r="SC78" s="145"/>
      <c r="SD78" s="145"/>
      <c r="SE78" s="145"/>
      <c r="SF78" s="145"/>
      <c r="SG78" s="145"/>
      <c r="SH78" s="145"/>
      <c r="SI78" s="145"/>
      <c r="SJ78" s="145"/>
      <c r="SK78" s="145"/>
      <c r="SL78" s="145"/>
      <c r="SM78" s="145"/>
      <c r="SN78" s="145"/>
      <c r="SO78" s="145"/>
      <c r="SP78" s="145"/>
      <c r="SQ78" s="145"/>
      <c r="SR78" s="145"/>
      <c r="SS78" s="145"/>
      <c r="ST78" s="145"/>
      <c r="SU78" s="145"/>
      <c r="SV78" s="145"/>
      <c r="SW78" s="145"/>
      <c r="SX78" s="145"/>
      <c r="SY78" s="145"/>
      <c r="SZ78" s="145"/>
      <c r="TA78" s="145"/>
      <c r="TB78" s="145"/>
      <c r="TC78" s="145"/>
      <c r="TD78" s="145"/>
      <c r="TE78" s="145"/>
      <c r="TF78" s="145"/>
      <c r="TG78" s="145"/>
      <c r="TH78" s="145"/>
      <c r="TI78" s="145"/>
      <c r="TJ78" s="145"/>
      <c r="TK78" s="145"/>
      <c r="TL78" s="145"/>
      <c r="TM78" s="145"/>
      <c r="TN78" s="145"/>
      <c r="TO78" s="145"/>
      <c r="TP78" s="145"/>
      <c r="TQ78" s="145"/>
      <c r="TR78" s="145"/>
      <c r="TS78" s="145"/>
      <c r="TT78" s="145"/>
      <c r="TU78" s="145"/>
      <c r="TV78" s="145"/>
      <c r="TW78" s="145"/>
      <c r="TX78" s="145"/>
      <c r="TY78" s="145"/>
      <c r="TZ78" s="145"/>
      <c r="UA78" s="145"/>
      <c r="UB78" s="145"/>
      <c r="UC78" s="145"/>
      <c r="UD78" s="145"/>
      <c r="UE78" s="145"/>
      <c r="UF78" s="145"/>
      <c r="UG78" s="145"/>
      <c r="UH78" s="145"/>
      <c r="UI78" s="145"/>
      <c r="UJ78" s="145"/>
      <c r="UK78" s="145"/>
      <c r="UL78" s="145"/>
      <c r="UM78" s="145"/>
      <c r="UN78" s="145"/>
      <c r="UO78" s="145"/>
      <c r="UP78" s="145"/>
      <c r="UQ78" s="145"/>
      <c r="UR78" s="145"/>
      <c r="US78" s="145"/>
      <c r="UT78" s="145"/>
      <c r="UU78" s="145"/>
      <c r="UV78" s="145"/>
      <c r="UW78" s="145"/>
      <c r="UX78" s="145"/>
      <c r="UY78" s="145"/>
      <c r="UZ78" s="145"/>
      <c r="VA78" s="145"/>
      <c r="VB78" s="145"/>
      <c r="VC78" s="145"/>
      <c r="VD78" s="145"/>
      <c r="VE78" s="145"/>
      <c r="VF78" s="145"/>
      <c r="VG78" s="145"/>
      <c r="VH78" s="145"/>
      <c r="VI78" s="145"/>
      <c r="VJ78" s="145"/>
      <c r="VK78" s="145"/>
      <c r="VL78" s="145"/>
      <c r="VM78" s="145"/>
      <c r="VN78" s="145"/>
      <c r="VO78" s="145"/>
      <c r="VP78" s="145"/>
      <c r="VQ78" s="145"/>
      <c r="VR78" s="145"/>
      <c r="VS78" s="145"/>
      <c r="VT78" s="145"/>
      <c r="VU78" s="145"/>
      <c r="VV78" s="145"/>
      <c r="VW78" s="145"/>
      <c r="VX78" s="145"/>
      <c r="VY78" s="145"/>
      <c r="VZ78" s="145"/>
      <c r="WA78" s="145"/>
      <c r="WB78" s="145"/>
      <c r="WC78" s="145"/>
      <c r="WD78" s="145"/>
      <c r="WE78" s="145"/>
      <c r="WF78" s="145"/>
      <c r="WG78" s="145"/>
      <c r="WH78" s="145"/>
      <c r="WI78" s="145"/>
      <c r="WJ78" s="145"/>
      <c r="WK78" s="145"/>
      <c r="WL78" s="145"/>
      <c r="WM78" s="145"/>
      <c r="WN78" s="145"/>
      <c r="WO78" s="145"/>
      <c r="WP78" s="145"/>
      <c r="WQ78" s="145"/>
      <c r="WR78" s="145"/>
      <c r="WS78" s="145"/>
      <c r="WT78" s="145"/>
      <c r="WU78" s="145"/>
      <c r="WV78" s="145"/>
      <c r="WW78" s="145"/>
      <c r="WX78" s="145"/>
      <c r="WY78" s="145"/>
      <c r="WZ78" s="145"/>
      <c r="XA78" s="145"/>
      <c r="XB78" s="145"/>
      <c r="XC78" s="145"/>
      <c r="XD78" s="145"/>
      <c r="XE78" s="145"/>
      <c r="XF78" s="145"/>
      <c r="XG78" s="145"/>
      <c r="XH78" s="145"/>
      <c r="XI78" s="145"/>
      <c r="XJ78" s="145"/>
      <c r="XK78" s="145"/>
      <c r="XL78" s="145"/>
      <c r="XM78" s="145"/>
      <c r="XN78" s="145"/>
      <c r="XO78" s="145"/>
      <c r="XP78" s="145"/>
      <c r="XQ78" s="145"/>
      <c r="XR78" s="145"/>
      <c r="XS78" s="145"/>
      <c r="XT78" s="145"/>
      <c r="XU78" s="145"/>
      <c r="XV78" s="145"/>
      <c r="XW78" s="145"/>
      <c r="XX78" s="145"/>
      <c r="XY78" s="145"/>
      <c r="XZ78" s="145"/>
      <c r="YA78" s="145"/>
      <c r="YB78" s="145"/>
      <c r="YC78" s="145"/>
      <c r="YD78" s="145"/>
      <c r="YE78" s="145"/>
      <c r="YF78" s="145"/>
      <c r="YG78" s="145"/>
      <c r="YH78" s="145"/>
      <c r="YI78" s="145"/>
      <c r="YJ78" s="145"/>
      <c r="YK78" s="145"/>
      <c r="YL78" s="145"/>
      <c r="YM78" s="145"/>
      <c r="YN78" s="145"/>
      <c r="YO78" s="145"/>
      <c r="YP78" s="145"/>
      <c r="YQ78" s="145"/>
      <c r="YR78" s="145"/>
      <c r="YS78" s="145"/>
      <c r="YT78" s="145"/>
      <c r="YU78" s="145"/>
      <c r="YV78" s="145"/>
      <c r="YW78" s="145"/>
      <c r="YX78" s="145"/>
      <c r="YY78" s="145"/>
      <c r="YZ78" s="145"/>
      <c r="ZA78" s="145"/>
      <c r="ZB78" s="145"/>
      <c r="ZC78" s="145"/>
      <c r="ZD78" s="145"/>
      <c r="ZE78" s="145"/>
      <c r="ZF78" s="145"/>
      <c r="ZG78" s="145"/>
      <c r="ZH78" s="145"/>
      <c r="ZI78" s="145"/>
      <c r="ZJ78" s="145"/>
      <c r="ZK78" s="145"/>
      <c r="ZL78" s="145"/>
      <c r="ZM78" s="145"/>
      <c r="ZN78" s="145"/>
      <c r="ZO78" s="145"/>
      <c r="ZP78" s="145"/>
      <c r="ZQ78" s="145"/>
      <c r="ZR78" s="145"/>
      <c r="ZS78" s="145"/>
      <c r="ZT78" s="145"/>
      <c r="ZU78" s="145"/>
      <c r="ZV78" s="145"/>
      <c r="ZW78" s="145"/>
      <c r="ZX78" s="145"/>
      <c r="ZY78" s="145"/>
      <c r="ZZ78" s="145"/>
      <c r="AAA78" s="145"/>
      <c r="AAB78" s="145"/>
      <c r="AAC78" s="145"/>
      <c r="AAD78" s="145"/>
      <c r="AAE78" s="145"/>
      <c r="AAF78" s="145"/>
      <c r="AAG78" s="145"/>
      <c r="AAH78" s="145"/>
      <c r="AAI78" s="145"/>
      <c r="AAJ78" s="145"/>
      <c r="AAK78" s="145"/>
      <c r="AAL78" s="145"/>
      <c r="AAM78" s="145"/>
      <c r="AAN78" s="145"/>
      <c r="AAO78" s="145"/>
      <c r="AAP78" s="145"/>
      <c r="AAQ78" s="145"/>
      <c r="AAR78" s="145"/>
      <c r="AAS78" s="145"/>
      <c r="AAT78" s="145"/>
      <c r="AAU78" s="145"/>
      <c r="AAV78" s="145"/>
      <c r="AAW78" s="145"/>
      <c r="AAX78" s="145"/>
      <c r="AAY78" s="145"/>
      <c r="AAZ78" s="145"/>
      <c r="ABA78" s="145"/>
      <c r="ABB78" s="145"/>
      <c r="ABC78" s="145"/>
      <c r="ABD78" s="145"/>
      <c r="ABE78" s="145"/>
      <c r="ABF78" s="145"/>
      <c r="ABG78" s="145"/>
      <c r="ABH78" s="145"/>
      <c r="ABI78" s="145"/>
      <c r="ABJ78" s="145"/>
      <c r="ABK78" s="145"/>
      <c r="ABL78" s="145"/>
      <c r="ABM78" s="145"/>
      <c r="ABN78" s="145"/>
      <c r="ABO78" s="145"/>
      <c r="ABP78" s="145"/>
      <c r="ABQ78" s="145"/>
      <c r="ABR78" s="145"/>
      <c r="ABS78" s="145"/>
      <c r="ABT78" s="145"/>
      <c r="ABU78" s="145"/>
      <c r="ABV78" s="145"/>
      <c r="ABW78" s="145"/>
      <c r="ABX78" s="145"/>
      <c r="ABY78" s="145"/>
      <c r="ABZ78" s="145"/>
      <c r="ACA78" s="145"/>
      <c r="ACB78" s="145"/>
      <c r="ACC78" s="145"/>
      <c r="ACD78" s="145"/>
      <c r="ACE78" s="145"/>
      <c r="ACF78" s="145"/>
      <c r="ACG78" s="145"/>
      <c r="ACH78" s="145"/>
      <c r="ACI78" s="145"/>
      <c r="ACJ78" s="145"/>
      <c r="ACK78" s="145"/>
      <c r="ACL78" s="145"/>
      <c r="ACM78" s="145"/>
      <c r="ACN78" s="145"/>
      <c r="ACO78" s="145"/>
      <c r="ACP78" s="145"/>
      <c r="ACQ78" s="145"/>
      <c r="ACR78" s="145"/>
      <c r="ACS78" s="145"/>
      <c r="ACT78" s="145"/>
      <c r="ACU78" s="145"/>
      <c r="ACV78" s="145"/>
      <c r="ACW78" s="145"/>
      <c r="ACX78" s="145"/>
      <c r="ACY78" s="145"/>
      <c r="ACZ78" s="145"/>
      <c r="ADA78" s="145"/>
      <c r="ADB78" s="145"/>
      <c r="ADC78" s="145"/>
      <c r="ADD78" s="145"/>
      <c r="ADE78" s="145"/>
      <c r="ADF78" s="145"/>
      <c r="ADG78" s="145"/>
      <c r="ADH78" s="145"/>
      <c r="ADI78" s="145"/>
      <c r="ADJ78" s="145"/>
      <c r="ADK78" s="145"/>
      <c r="ADL78" s="145"/>
      <c r="ADM78" s="145"/>
      <c r="ADN78" s="145"/>
      <c r="ADO78" s="145"/>
      <c r="ADP78" s="145"/>
      <c r="ADQ78" s="145"/>
      <c r="ADR78" s="145"/>
      <c r="ADS78" s="145"/>
      <c r="ADT78" s="145"/>
      <c r="ADU78" s="145"/>
      <c r="ADV78" s="145"/>
      <c r="ADW78" s="145"/>
      <c r="ADX78" s="145"/>
      <c r="ADY78" s="145"/>
      <c r="ADZ78" s="145"/>
      <c r="AEA78" s="145"/>
      <c r="AEB78" s="145"/>
      <c r="AEC78" s="145"/>
      <c r="AED78" s="145"/>
      <c r="AEE78" s="145"/>
      <c r="AEF78" s="145"/>
      <c r="AEG78" s="145"/>
      <c r="AEH78" s="145"/>
      <c r="AEI78" s="145"/>
      <c r="AEJ78" s="145"/>
      <c r="AEK78" s="145"/>
      <c r="AEL78" s="145"/>
      <c r="AEM78" s="145"/>
      <c r="AEN78" s="145"/>
      <c r="AEO78" s="145"/>
      <c r="AEP78" s="145"/>
      <c r="AEQ78" s="145"/>
      <c r="AER78" s="145"/>
      <c r="AES78" s="145"/>
      <c r="AET78" s="145"/>
      <c r="AEU78" s="145"/>
      <c r="AEV78" s="145"/>
      <c r="AEW78" s="145"/>
      <c r="AEX78" s="145"/>
      <c r="AEY78" s="145"/>
      <c r="AEZ78" s="145"/>
      <c r="AFA78" s="145"/>
      <c r="AFB78" s="145"/>
      <c r="AFC78" s="145"/>
      <c r="AFD78" s="145"/>
      <c r="AFE78" s="145"/>
      <c r="AFF78" s="145"/>
      <c r="AFG78" s="145"/>
      <c r="AFH78" s="145"/>
      <c r="AFI78" s="145"/>
      <c r="AFJ78" s="145"/>
      <c r="AFK78" s="145"/>
      <c r="AFL78" s="145"/>
      <c r="AFM78" s="145"/>
      <c r="AFN78" s="145"/>
      <c r="AFO78" s="145"/>
      <c r="AFP78" s="145"/>
      <c r="AFQ78" s="145"/>
      <c r="AFR78" s="145"/>
      <c r="AFS78" s="145"/>
      <c r="AFT78" s="145"/>
      <c r="AFU78" s="145"/>
      <c r="AFV78" s="145"/>
      <c r="AFW78" s="145"/>
      <c r="AFX78" s="145"/>
      <c r="AFY78" s="145"/>
      <c r="AFZ78" s="145"/>
      <c r="AGA78" s="145"/>
      <c r="AGB78" s="145"/>
      <c r="AGC78" s="145"/>
      <c r="AGD78" s="145"/>
      <c r="AGE78" s="145"/>
      <c r="AGF78" s="145"/>
      <c r="AGG78" s="145"/>
      <c r="AGH78" s="145"/>
      <c r="AGI78" s="145"/>
      <c r="AGJ78" s="145"/>
      <c r="AGK78" s="145"/>
      <c r="AGL78" s="145"/>
      <c r="AGM78" s="145"/>
      <c r="AGN78" s="145"/>
      <c r="AGO78" s="145"/>
      <c r="AGP78" s="145"/>
      <c r="AGQ78" s="145"/>
      <c r="AGR78" s="145"/>
      <c r="AGS78" s="145"/>
      <c r="AGT78" s="145"/>
      <c r="AGU78" s="145"/>
      <c r="AGV78" s="145"/>
      <c r="AGW78" s="145"/>
      <c r="AGX78" s="145"/>
      <c r="AGY78" s="145"/>
      <c r="AGZ78" s="145"/>
      <c r="AHA78" s="145"/>
      <c r="AHB78" s="145"/>
      <c r="AHC78" s="145"/>
      <c r="AHD78" s="145"/>
      <c r="AHE78" s="145"/>
      <c r="AHF78" s="145"/>
      <c r="AHG78" s="145"/>
      <c r="AHH78" s="145"/>
      <c r="AHI78" s="145"/>
      <c r="AHJ78" s="145"/>
      <c r="AHK78" s="145"/>
      <c r="AHL78" s="145"/>
      <c r="AHM78" s="145"/>
      <c r="AHN78" s="145"/>
      <c r="AHO78" s="145"/>
      <c r="AHP78" s="145"/>
      <c r="AHQ78" s="145"/>
      <c r="AHR78" s="145"/>
      <c r="AHS78" s="145"/>
      <c r="AHT78" s="145"/>
      <c r="AHU78" s="145"/>
      <c r="AHV78" s="145"/>
      <c r="AHW78" s="145"/>
      <c r="AHX78" s="145"/>
      <c r="AHY78" s="145"/>
      <c r="AHZ78" s="145"/>
      <c r="AIA78" s="145"/>
      <c r="AIB78" s="145"/>
      <c r="AIC78" s="145"/>
      <c r="AID78" s="145"/>
      <c r="AIE78" s="145"/>
      <c r="AIF78" s="145"/>
      <c r="AIG78" s="145"/>
      <c r="AIH78" s="145"/>
      <c r="AII78" s="145"/>
      <c r="AIJ78" s="145"/>
      <c r="AIK78" s="145"/>
      <c r="AIL78" s="145"/>
      <c r="AIM78" s="145"/>
      <c r="AIN78" s="145"/>
      <c r="AIO78" s="145"/>
      <c r="AIP78" s="145"/>
      <c r="AIQ78" s="145"/>
      <c r="AIR78" s="145"/>
      <c r="AIS78" s="145"/>
      <c r="AIT78" s="145"/>
      <c r="AIU78" s="145"/>
      <c r="AIV78" s="145"/>
      <c r="AIW78" s="145"/>
      <c r="AIX78" s="145"/>
      <c r="AIY78" s="145"/>
      <c r="AIZ78" s="145"/>
      <c r="AJA78" s="145"/>
      <c r="AJB78" s="145"/>
      <c r="AJC78" s="145"/>
      <c r="AJD78" s="145"/>
      <c r="AJE78" s="145"/>
      <c r="AJF78" s="145"/>
      <c r="AJG78" s="145"/>
      <c r="AJH78" s="145"/>
      <c r="AJI78" s="145"/>
      <c r="AJJ78" s="145"/>
      <c r="AJK78" s="145"/>
      <c r="AJL78" s="145"/>
      <c r="AJM78" s="145"/>
      <c r="AJN78" s="145"/>
      <c r="AJO78" s="145"/>
      <c r="AJP78" s="145"/>
      <c r="AJQ78" s="145"/>
      <c r="AJR78" s="145"/>
      <c r="AJS78" s="145"/>
      <c r="AJT78" s="145"/>
      <c r="AJU78" s="145"/>
      <c r="AJV78" s="145"/>
      <c r="AJW78" s="145"/>
      <c r="AJX78" s="145"/>
      <c r="AJY78" s="145"/>
      <c r="AJZ78" s="145"/>
      <c r="AKA78" s="145"/>
      <c r="AKB78" s="145"/>
      <c r="AKC78" s="145"/>
      <c r="AKD78" s="145"/>
      <c r="AKE78" s="145"/>
      <c r="AKF78" s="145"/>
      <c r="AKG78" s="145"/>
      <c r="AKH78" s="145"/>
      <c r="AKI78" s="145"/>
      <c r="AKJ78" s="145"/>
      <c r="AKK78" s="145"/>
      <c r="AKL78" s="145"/>
      <c r="AKM78" s="145"/>
      <c r="AKN78" s="145"/>
      <c r="AKO78" s="145"/>
      <c r="AKP78" s="145"/>
      <c r="AKQ78" s="145"/>
      <c r="AKR78" s="145"/>
      <c r="AKS78" s="145"/>
      <c r="AKT78" s="145"/>
      <c r="AKU78" s="145"/>
      <c r="AKV78" s="145"/>
      <c r="AKW78" s="145"/>
      <c r="AKX78" s="145"/>
      <c r="AKY78" s="145"/>
      <c r="AKZ78" s="145"/>
      <c r="ALA78" s="145"/>
      <c r="ALB78" s="145"/>
      <c r="ALC78" s="145"/>
      <c r="ALD78" s="145"/>
      <c r="ALE78" s="145"/>
      <c r="ALF78" s="145"/>
      <c r="ALG78" s="145"/>
      <c r="ALH78" s="145"/>
      <c r="ALI78" s="145"/>
      <c r="ALJ78" s="145"/>
      <c r="ALK78" s="145"/>
      <c r="ALL78" s="145"/>
      <c r="ALM78" s="145"/>
      <c r="ALN78" s="145"/>
      <c r="ALO78" s="145"/>
      <c r="ALP78" s="145"/>
      <c r="ALQ78" s="145"/>
      <c r="ALR78" s="145"/>
      <c r="ALS78" s="145"/>
      <c r="ALT78" s="145"/>
      <c r="ALU78" s="145"/>
      <c r="ALV78" s="145"/>
      <c r="ALW78" s="145"/>
      <c r="ALX78" s="145"/>
      <c r="ALY78" s="145"/>
      <c r="ALZ78" s="145"/>
    </row>
    <row r="79" spans="1:1014" ht="13.95" customHeight="1" x14ac:dyDescent="0.3">
      <c r="A79" s="151"/>
      <c r="B79" s="151"/>
      <c r="C79" s="134" t="s">
        <v>10</v>
      </c>
      <c r="D79" s="257" t="s">
        <v>67</v>
      </c>
      <c r="E79" s="257"/>
      <c r="F79" s="257"/>
      <c r="G79" s="174">
        <f>G77*G50</f>
        <v>0</v>
      </c>
      <c r="H79" s="175">
        <f>$G$75*G79</f>
        <v>0</v>
      </c>
      <c r="I79" s="152"/>
      <c r="J79" s="145"/>
      <c r="K79" s="145"/>
      <c r="L79" s="145"/>
      <c r="M79" s="145"/>
      <c r="N79" s="145"/>
      <c r="O79" s="145"/>
      <c r="P79" s="145"/>
      <c r="Q79" s="145"/>
      <c r="R79" s="145"/>
      <c r="S79" s="145"/>
      <c r="T79" s="145"/>
      <c r="U79" s="145"/>
      <c r="V79" s="145"/>
      <c r="W79" s="145"/>
      <c r="X79" s="145"/>
      <c r="Y79" s="145"/>
      <c r="Z79" s="145"/>
      <c r="AA79" s="145"/>
      <c r="AB79" s="145"/>
      <c r="AC79" s="145"/>
      <c r="AD79" s="145"/>
      <c r="AE79" s="145"/>
      <c r="AF79" s="145"/>
      <c r="AG79" s="145"/>
      <c r="AH79" s="145"/>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c r="BI79" s="145"/>
      <c r="BJ79" s="145"/>
      <c r="BK79" s="145"/>
      <c r="BL79" s="145"/>
      <c r="BM79" s="145"/>
      <c r="BN79" s="145"/>
      <c r="BO79" s="145"/>
      <c r="BP79" s="145"/>
      <c r="BQ79" s="145"/>
      <c r="BR79" s="145"/>
      <c r="BS79" s="145"/>
      <c r="BT79" s="145"/>
      <c r="BU79" s="145"/>
      <c r="BV79" s="145"/>
      <c r="BW79" s="145"/>
      <c r="BX79" s="145"/>
      <c r="BY79" s="145"/>
      <c r="BZ79" s="145"/>
      <c r="CA79" s="145"/>
      <c r="CB79" s="145"/>
      <c r="CC79" s="145"/>
      <c r="CD79" s="145"/>
      <c r="CE79" s="145"/>
      <c r="CF79" s="145"/>
      <c r="CG79" s="145"/>
      <c r="CH79" s="145"/>
      <c r="CI79" s="145"/>
      <c r="CJ79" s="145"/>
      <c r="CK79" s="145"/>
      <c r="CL79" s="145"/>
      <c r="CM79" s="145"/>
      <c r="CN79" s="145"/>
      <c r="CO79" s="145"/>
      <c r="CP79" s="145"/>
      <c r="CQ79" s="145"/>
      <c r="CR79" s="145"/>
      <c r="CS79" s="145"/>
      <c r="CT79" s="145"/>
      <c r="CU79" s="145"/>
      <c r="CV79" s="145"/>
      <c r="CW79" s="145"/>
      <c r="CX79" s="145"/>
      <c r="CY79" s="145"/>
      <c r="CZ79" s="145"/>
      <c r="DA79" s="145"/>
      <c r="DB79" s="145"/>
      <c r="DC79" s="145"/>
      <c r="DD79" s="145"/>
      <c r="DE79" s="145"/>
      <c r="DF79" s="145"/>
      <c r="DG79" s="145"/>
      <c r="DH79" s="145"/>
      <c r="DI79" s="145"/>
      <c r="DJ79" s="145"/>
      <c r="DK79" s="145"/>
      <c r="DL79" s="145"/>
      <c r="DM79" s="145"/>
      <c r="DN79" s="145"/>
      <c r="DO79" s="145"/>
      <c r="DP79" s="145"/>
      <c r="DQ79" s="145"/>
      <c r="DR79" s="145"/>
      <c r="DS79" s="145"/>
      <c r="DT79" s="145"/>
      <c r="DU79" s="145"/>
      <c r="DV79" s="145"/>
      <c r="DW79" s="145"/>
      <c r="DX79" s="145"/>
      <c r="DY79" s="145"/>
      <c r="DZ79" s="145"/>
      <c r="EA79" s="145"/>
      <c r="EB79" s="145"/>
      <c r="EC79" s="145"/>
      <c r="ED79" s="145"/>
      <c r="EE79" s="145"/>
      <c r="EF79" s="145"/>
      <c r="EG79" s="145"/>
      <c r="EH79" s="145"/>
      <c r="EI79" s="145"/>
      <c r="EJ79" s="145"/>
      <c r="EK79" s="145"/>
      <c r="EL79" s="145"/>
      <c r="EM79" s="145"/>
      <c r="EN79" s="145"/>
      <c r="EO79" s="145"/>
      <c r="EP79" s="145"/>
      <c r="EQ79" s="145"/>
      <c r="ER79" s="145"/>
      <c r="ES79" s="145"/>
      <c r="ET79" s="145"/>
      <c r="EU79" s="145"/>
      <c r="EV79" s="145"/>
      <c r="EW79" s="145"/>
      <c r="EX79" s="145"/>
      <c r="EY79" s="145"/>
      <c r="EZ79" s="145"/>
      <c r="FA79" s="145"/>
      <c r="FB79" s="145"/>
      <c r="FC79" s="145"/>
      <c r="FD79" s="145"/>
      <c r="FE79" s="145"/>
      <c r="FF79" s="145"/>
      <c r="FG79" s="145"/>
      <c r="FH79" s="145"/>
      <c r="FI79" s="145"/>
      <c r="FJ79" s="145"/>
      <c r="FK79" s="145"/>
      <c r="FL79" s="145"/>
      <c r="FM79" s="145"/>
      <c r="FN79" s="145"/>
      <c r="FO79" s="145"/>
      <c r="FP79" s="145"/>
      <c r="FQ79" s="145"/>
      <c r="FR79" s="145"/>
      <c r="FS79" s="145"/>
      <c r="FT79" s="145"/>
      <c r="FU79" s="145"/>
      <c r="FV79" s="145"/>
      <c r="FW79" s="145"/>
      <c r="FX79" s="145"/>
      <c r="FY79" s="145"/>
      <c r="FZ79" s="145"/>
      <c r="GA79" s="145"/>
      <c r="GB79" s="145"/>
      <c r="GC79" s="145"/>
      <c r="GD79" s="145"/>
      <c r="GE79" s="145"/>
      <c r="GF79" s="145"/>
      <c r="GG79" s="145"/>
      <c r="GH79" s="145"/>
      <c r="GI79" s="145"/>
      <c r="GJ79" s="145"/>
      <c r="GK79" s="145"/>
      <c r="GL79" s="145"/>
      <c r="GM79" s="145"/>
      <c r="GN79" s="145"/>
      <c r="GO79" s="145"/>
      <c r="GP79" s="145"/>
      <c r="GQ79" s="145"/>
      <c r="GR79" s="145"/>
      <c r="GS79" s="145"/>
      <c r="GT79" s="145"/>
      <c r="GU79" s="145"/>
      <c r="GV79" s="145"/>
      <c r="GW79" s="145"/>
      <c r="GX79" s="145"/>
      <c r="GY79" s="145"/>
      <c r="GZ79" s="145"/>
      <c r="HA79" s="145"/>
      <c r="HB79" s="145"/>
      <c r="HC79" s="145"/>
      <c r="HD79" s="145"/>
      <c r="HE79" s="145"/>
      <c r="HF79" s="145"/>
      <c r="HG79" s="145"/>
      <c r="HH79" s="145"/>
      <c r="HI79" s="145"/>
      <c r="HJ79" s="145"/>
      <c r="HK79" s="145"/>
      <c r="HL79" s="145"/>
      <c r="HM79" s="145"/>
      <c r="HN79" s="145"/>
      <c r="HO79" s="145"/>
      <c r="HP79" s="145"/>
      <c r="HQ79" s="145"/>
      <c r="HR79" s="145"/>
      <c r="HS79" s="145"/>
      <c r="HT79" s="145"/>
      <c r="HU79" s="145"/>
      <c r="HV79" s="145"/>
      <c r="HW79" s="145"/>
      <c r="HX79" s="145"/>
      <c r="HY79" s="145"/>
      <c r="HZ79" s="145"/>
      <c r="IA79" s="145"/>
      <c r="IB79" s="145"/>
      <c r="IC79" s="145"/>
      <c r="ID79" s="145"/>
      <c r="IE79" s="145"/>
      <c r="IF79" s="145"/>
      <c r="IG79" s="145"/>
      <c r="IH79" s="145"/>
      <c r="II79" s="145"/>
      <c r="IJ79" s="145"/>
      <c r="IK79" s="145"/>
      <c r="IL79" s="145"/>
      <c r="IM79" s="145"/>
      <c r="IN79" s="145"/>
      <c r="IO79" s="145"/>
      <c r="IP79" s="145"/>
      <c r="IQ79" s="145"/>
      <c r="IR79" s="145"/>
      <c r="IS79" s="145"/>
      <c r="IT79" s="145"/>
      <c r="IU79" s="145"/>
      <c r="IV79" s="145"/>
      <c r="IW79" s="145"/>
      <c r="IX79" s="145"/>
      <c r="IY79" s="145"/>
      <c r="IZ79" s="145"/>
      <c r="JA79" s="145"/>
      <c r="JB79" s="145"/>
      <c r="JC79" s="145"/>
      <c r="JD79" s="145"/>
      <c r="JE79" s="145"/>
      <c r="JF79" s="145"/>
      <c r="JG79" s="145"/>
      <c r="JH79" s="145"/>
      <c r="JI79" s="145"/>
      <c r="JJ79" s="145"/>
      <c r="JK79" s="145"/>
      <c r="JL79" s="145"/>
      <c r="JM79" s="145"/>
      <c r="JN79" s="145"/>
      <c r="JO79" s="145"/>
      <c r="JP79" s="145"/>
      <c r="JQ79" s="145"/>
      <c r="JR79" s="145"/>
      <c r="JS79" s="145"/>
      <c r="JT79" s="145"/>
      <c r="JU79" s="145"/>
      <c r="JV79" s="145"/>
      <c r="JW79" s="145"/>
      <c r="JX79" s="145"/>
      <c r="JY79" s="145"/>
      <c r="JZ79" s="145"/>
      <c r="KA79" s="145"/>
      <c r="KB79" s="145"/>
      <c r="KC79" s="145"/>
      <c r="KD79" s="145"/>
      <c r="KE79" s="145"/>
      <c r="KF79" s="145"/>
      <c r="KG79" s="145"/>
      <c r="KH79" s="145"/>
      <c r="KI79" s="145"/>
      <c r="KJ79" s="145"/>
      <c r="KK79" s="145"/>
      <c r="KL79" s="145"/>
      <c r="KM79" s="145"/>
      <c r="KN79" s="145"/>
      <c r="KO79" s="145"/>
      <c r="KP79" s="145"/>
      <c r="KQ79" s="145"/>
      <c r="KR79" s="145"/>
      <c r="KS79" s="145"/>
      <c r="KT79" s="145"/>
      <c r="KU79" s="145"/>
      <c r="KV79" s="145"/>
      <c r="KW79" s="145"/>
      <c r="KX79" s="145"/>
      <c r="KY79" s="145"/>
      <c r="KZ79" s="145"/>
      <c r="LA79" s="145"/>
      <c r="LB79" s="145"/>
      <c r="LC79" s="145"/>
      <c r="LD79" s="145"/>
      <c r="LE79" s="145"/>
      <c r="LF79" s="145"/>
      <c r="LG79" s="145"/>
      <c r="LH79" s="145"/>
      <c r="LI79" s="145"/>
      <c r="LJ79" s="145"/>
      <c r="LK79" s="145"/>
      <c r="LL79" s="145"/>
      <c r="LM79" s="145"/>
      <c r="LN79" s="145"/>
      <c r="LO79" s="145"/>
      <c r="LP79" s="145"/>
      <c r="LQ79" s="145"/>
      <c r="LR79" s="145"/>
      <c r="LS79" s="145"/>
      <c r="LT79" s="145"/>
      <c r="LU79" s="145"/>
      <c r="LV79" s="145"/>
      <c r="LW79" s="145"/>
      <c r="LX79" s="145"/>
      <c r="LY79" s="145"/>
      <c r="LZ79" s="145"/>
      <c r="MA79" s="145"/>
      <c r="MB79" s="145"/>
      <c r="MC79" s="145"/>
      <c r="MD79" s="145"/>
      <c r="ME79" s="145"/>
      <c r="MF79" s="145"/>
      <c r="MG79" s="145"/>
      <c r="MH79" s="145"/>
      <c r="MI79" s="145"/>
      <c r="MJ79" s="145"/>
      <c r="MK79" s="145"/>
      <c r="ML79" s="145"/>
      <c r="MM79" s="145"/>
      <c r="MN79" s="145"/>
      <c r="MO79" s="145"/>
      <c r="MP79" s="145"/>
      <c r="MQ79" s="145"/>
      <c r="MR79" s="145"/>
      <c r="MS79" s="145"/>
      <c r="MT79" s="145"/>
      <c r="MU79" s="145"/>
      <c r="MV79" s="145"/>
      <c r="MW79" s="145"/>
      <c r="MX79" s="145"/>
      <c r="MY79" s="145"/>
      <c r="MZ79" s="145"/>
      <c r="NA79" s="145"/>
      <c r="NB79" s="145"/>
      <c r="NC79" s="145"/>
      <c r="ND79" s="145"/>
      <c r="NE79" s="145"/>
      <c r="NF79" s="145"/>
      <c r="NG79" s="145"/>
      <c r="NH79" s="145"/>
      <c r="NI79" s="145"/>
      <c r="NJ79" s="145"/>
      <c r="NK79" s="145"/>
      <c r="NL79" s="145"/>
      <c r="NM79" s="145"/>
      <c r="NN79" s="145"/>
      <c r="NO79" s="145"/>
      <c r="NP79" s="145"/>
      <c r="NQ79" s="145"/>
      <c r="NR79" s="145"/>
      <c r="NS79" s="145"/>
      <c r="NT79" s="145"/>
      <c r="NU79" s="145"/>
      <c r="NV79" s="145"/>
      <c r="NW79" s="145"/>
      <c r="NX79" s="145"/>
      <c r="NY79" s="145"/>
      <c r="NZ79" s="145"/>
      <c r="OA79" s="145"/>
      <c r="OB79" s="145"/>
      <c r="OC79" s="145"/>
      <c r="OD79" s="145"/>
      <c r="OE79" s="145"/>
      <c r="OF79" s="145"/>
      <c r="OG79" s="145"/>
      <c r="OH79" s="145"/>
      <c r="OI79" s="145"/>
      <c r="OJ79" s="145"/>
      <c r="OK79" s="145"/>
      <c r="OL79" s="145"/>
      <c r="OM79" s="145"/>
      <c r="ON79" s="145"/>
      <c r="OO79" s="145"/>
      <c r="OP79" s="145"/>
      <c r="OQ79" s="145"/>
      <c r="OR79" s="145"/>
      <c r="OS79" s="145"/>
      <c r="OT79" s="145"/>
      <c r="OU79" s="145"/>
      <c r="OV79" s="145"/>
      <c r="OW79" s="145"/>
      <c r="OX79" s="145"/>
      <c r="OY79" s="145"/>
      <c r="OZ79" s="145"/>
      <c r="PA79" s="145"/>
      <c r="PB79" s="145"/>
      <c r="PC79" s="145"/>
      <c r="PD79" s="145"/>
      <c r="PE79" s="145"/>
      <c r="PF79" s="145"/>
      <c r="PG79" s="145"/>
      <c r="PH79" s="145"/>
      <c r="PI79" s="145"/>
      <c r="PJ79" s="145"/>
      <c r="PK79" s="145"/>
      <c r="PL79" s="145"/>
      <c r="PM79" s="145"/>
      <c r="PN79" s="145"/>
      <c r="PO79" s="145"/>
      <c r="PP79" s="145"/>
      <c r="PQ79" s="145"/>
      <c r="PR79" s="145"/>
      <c r="PS79" s="145"/>
      <c r="PT79" s="145"/>
      <c r="PU79" s="145"/>
      <c r="PV79" s="145"/>
      <c r="PW79" s="145"/>
      <c r="PX79" s="145"/>
      <c r="PY79" s="145"/>
      <c r="PZ79" s="145"/>
      <c r="QA79" s="145"/>
      <c r="QB79" s="145"/>
      <c r="QC79" s="145"/>
      <c r="QD79" s="145"/>
      <c r="QE79" s="145"/>
      <c r="QF79" s="145"/>
      <c r="QG79" s="145"/>
      <c r="QH79" s="145"/>
      <c r="QI79" s="145"/>
      <c r="QJ79" s="145"/>
      <c r="QK79" s="145"/>
      <c r="QL79" s="145"/>
      <c r="QM79" s="145"/>
      <c r="QN79" s="145"/>
      <c r="QO79" s="145"/>
      <c r="QP79" s="145"/>
      <c r="QQ79" s="145"/>
      <c r="QR79" s="145"/>
      <c r="QS79" s="145"/>
      <c r="QT79" s="145"/>
      <c r="QU79" s="145"/>
      <c r="QV79" s="145"/>
      <c r="QW79" s="145"/>
      <c r="QX79" s="145"/>
      <c r="QY79" s="145"/>
      <c r="QZ79" s="145"/>
      <c r="RA79" s="145"/>
      <c r="RB79" s="145"/>
      <c r="RC79" s="145"/>
      <c r="RD79" s="145"/>
      <c r="RE79" s="145"/>
      <c r="RF79" s="145"/>
      <c r="RG79" s="145"/>
      <c r="RH79" s="145"/>
      <c r="RI79" s="145"/>
      <c r="RJ79" s="145"/>
      <c r="RK79" s="145"/>
      <c r="RL79" s="145"/>
      <c r="RM79" s="145"/>
      <c r="RN79" s="145"/>
      <c r="RO79" s="145"/>
      <c r="RP79" s="145"/>
      <c r="RQ79" s="145"/>
      <c r="RR79" s="145"/>
      <c r="RS79" s="145"/>
      <c r="RT79" s="145"/>
      <c r="RU79" s="145"/>
      <c r="RV79" s="145"/>
      <c r="RW79" s="145"/>
      <c r="RX79" s="145"/>
      <c r="RY79" s="145"/>
      <c r="RZ79" s="145"/>
      <c r="SA79" s="145"/>
      <c r="SB79" s="145"/>
      <c r="SC79" s="145"/>
      <c r="SD79" s="145"/>
      <c r="SE79" s="145"/>
      <c r="SF79" s="145"/>
      <c r="SG79" s="145"/>
      <c r="SH79" s="145"/>
      <c r="SI79" s="145"/>
      <c r="SJ79" s="145"/>
      <c r="SK79" s="145"/>
      <c r="SL79" s="145"/>
      <c r="SM79" s="145"/>
      <c r="SN79" s="145"/>
      <c r="SO79" s="145"/>
      <c r="SP79" s="145"/>
      <c r="SQ79" s="145"/>
      <c r="SR79" s="145"/>
      <c r="SS79" s="145"/>
      <c r="ST79" s="145"/>
      <c r="SU79" s="145"/>
      <c r="SV79" s="145"/>
      <c r="SW79" s="145"/>
      <c r="SX79" s="145"/>
      <c r="SY79" s="145"/>
      <c r="SZ79" s="145"/>
      <c r="TA79" s="145"/>
      <c r="TB79" s="145"/>
      <c r="TC79" s="145"/>
      <c r="TD79" s="145"/>
      <c r="TE79" s="145"/>
      <c r="TF79" s="145"/>
      <c r="TG79" s="145"/>
      <c r="TH79" s="145"/>
      <c r="TI79" s="145"/>
      <c r="TJ79" s="145"/>
      <c r="TK79" s="145"/>
      <c r="TL79" s="145"/>
      <c r="TM79" s="145"/>
      <c r="TN79" s="145"/>
      <c r="TO79" s="145"/>
      <c r="TP79" s="145"/>
      <c r="TQ79" s="145"/>
      <c r="TR79" s="145"/>
      <c r="TS79" s="145"/>
      <c r="TT79" s="145"/>
      <c r="TU79" s="145"/>
      <c r="TV79" s="145"/>
      <c r="TW79" s="145"/>
      <c r="TX79" s="145"/>
      <c r="TY79" s="145"/>
      <c r="TZ79" s="145"/>
      <c r="UA79" s="145"/>
      <c r="UB79" s="145"/>
      <c r="UC79" s="145"/>
      <c r="UD79" s="145"/>
      <c r="UE79" s="145"/>
      <c r="UF79" s="145"/>
      <c r="UG79" s="145"/>
      <c r="UH79" s="145"/>
      <c r="UI79" s="145"/>
      <c r="UJ79" s="145"/>
      <c r="UK79" s="145"/>
      <c r="UL79" s="145"/>
      <c r="UM79" s="145"/>
      <c r="UN79" s="145"/>
      <c r="UO79" s="145"/>
      <c r="UP79" s="145"/>
      <c r="UQ79" s="145"/>
      <c r="UR79" s="145"/>
      <c r="US79" s="145"/>
      <c r="UT79" s="145"/>
      <c r="UU79" s="145"/>
      <c r="UV79" s="145"/>
      <c r="UW79" s="145"/>
      <c r="UX79" s="145"/>
      <c r="UY79" s="145"/>
      <c r="UZ79" s="145"/>
      <c r="VA79" s="145"/>
      <c r="VB79" s="145"/>
      <c r="VC79" s="145"/>
      <c r="VD79" s="145"/>
      <c r="VE79" s="145"/>
      <c r="VF79" s="145"/>
      <c r="VG79" s="145"/>
      <c r="VH79" s="145"/>
      <c r="VI79" s="145"/>
      <c r="VJ79" s="145"/>
      <c r="VK79" s="145"/>
      <c r="VL79" s="145"/>
      <c r="VM79" s="145"/>
      <c r="VN79" s="145"/>
      <c r="VO79" s="145"/>
      <c r="VP79" s="145"/>
      <c r="VQ79" s="145"/>
      <c r="VR79" s="145"/>
      <c r="VS79" s="145"/>
      <c r="VT79" s="145"/>
      <c r="VU79" s="145"/>
      <c r="VV79" s="145"/>
      <c r="VW79" s="145"/>
      <c r="VX79" s="145"/>
      <c r="VY79" s="145"/>
      <c r="VZ79" s="145"/>
      <c r="WA79" s="145"/>
      <c r="WB79" s="145"/>
      <c r="WC79" s="145"/>
      <c r="WD79" s="145"/>
      <c r="WE79" s="145"/>
      <c r="WF79" s="145"/>
      <c r="WG79" s="145"/>
      <c r="WH79" s="145"/>
      <c r="WI79" s="145"/>
      <c r="WJ79" s="145"/>
      <c r="WK79" s="145"/>
      <c r="WL79" s="145"/>
      <c r="WM79" s="145"/>
      <c r="WN79" s="145"/>
      <c r="WO79" s="145"/>
      <c r="WP79" s="145"/>
      <c r="WQ79" s="145"/>
      <c r="WR79" s="145"/>
      <c r="WS79" s="145"/>
      <c r="WT79" s="145"/>
      <c r="WU79" s="145"/>
      <c r="WV79" s="145"/>
      <c r="WW79" s="145"/>
      <c r="WX79" s="145"/>
      <c r="WY79" s="145"/>
      <c r="WZ79" s="145"/>
      <c r="XA79" s="145"/>
      <c r="XB79" s="145"/>
      <c r="XC79" s="145"/>
      <c r="XD79" s="145"/>
      <c r="XE79" s="145"/>
      <c r="XF79" s="145"/>
      <c r="XG79" s="145"/>
      <c r="XH79" s="145"/>
      <c r="XI79" s="145"/>
      <c r="XJ79" s="145"/>
      <c r="XK79" s="145"/>
      <c r="XL79" s="145"/>
      <c r="XM79" s="145"/>
      <c r="XN79" s="145"/>
      <c r="XO79" s="145"/>
      <c r="XP79" s="145"/>
      <c r="XQ79" s="145"/>
      <c r="XR79" s="145"/>
      <c r="XS79" s="145"/>
      <c r="XT79" s="145"/>
      <c r="XU79" s="145"/>
      <c r="XV79" s="145"/>
      <c r="XW79" s="145"/>
      <c r="XX79" s="145"/>
      <c r="XY79" s="145"/>
      <c r="XZ79" s="145"/>
      <c r="YA79" s="145"/>
      <c r="YB79" s="145"/>
      <c r="YC79" s="145"/>
      <c r="YD79" s="145"/>
      <c r="YE79" s="145"/>
      <c r="YF79" s="145"/>
      <c r="YG79" s="145"/>
      <c r="YH79" s="145"/>
      <c r="YI79" s="145"/>
      <c r="YJ79" s="145"/>
      <c r="YK79" s="145"/>
      <c r="YL79" s="145"/>
      <c r="YM79" s="145"/>
      <c r="YN79" s="145"/>
      <c r="YO79" s="145"/>
      <c r="YP79" s="145"/>
      <c r="YQ79" s="145"/>
      <c r="YR79" s="145"/>
      <c r="YS79" s="145"/>
      <c r="YT79" s="145"/>
      <c r="YU79" s="145"/>
      <c r="YV79" s="145"/>
      <c r="YW79" s="145"/>
      <c r="YX79" s="145"/>
      <c r="YY79" s="145"/>
      <c r="YZ79" s="145"/>
      <c r="ZA79" s="145"/>
      <c r="ZB79" s="145"/>
      <c r="ZC79" s="145"/>
      <c r="ZD79" s="145"/>
      <c r="ZE79" s="145"/>
      <c r="ZF79" s="145"/>
      <c r="ZG79" s="145"/>
      <c r="ZH79" s="145"/>
      <c r="ZI79" s="145"/>
      <c r="ZJ79" s="145"/>
      <c r="ZK79" s="145"/>
      <c r="ZL79" s="145"/>
      <c r="ZM79" s="145"/>
      <c r="ZN79" s="145"/>
      <c r="ZO79" s="145"/>
      <c r="ZP79" s="145"/>
      <c r="ZQ79" s="145"/>
      <c r="ZR79" s="145"/>
      <c r="ZS79" s="145"/>
      <c r="ZT79" s="145"/>
      <c r="ZU79" s="145"/>
      <c r="ZV79" s="145"/>
      <c r="ZW79" s="145"/>
      <c r="ZX79" s="145"/>
      <c r="ZY79" s="145"/>
      <c r="ZZ79" s="145"/>
      <c r="AAA79" s="145"/>
      <c r="AAB79" s="145"/>
      <c r="AAC79" s="145"/>
      <c r="AAD79" s="145"/>
      <c r="AAE79" s="145"/>
      <c r="AAF79" s="145"/>
      <c r="AAG79" s="145"/>
      <c r="AAH79" s="145"/>
      <c r="AAI79" s="145"/>
      <c r="AAJ79" s="145"/>
      <c r="AAK79" s="145"/>
      <c r="AAL79" s="145"/>
      <c r="AAM79" s="145"/>
      <c r="AAN79" s="145"/>
      <c r="AAO79" s="145"/>
      <c r="AAP79" s="145"/>
      <c r="AAQ79" s="145"/>
      <c r="AAR79" s="145"/>
      <c r="AAS79" s="145"/>
      <c r="AAT79" s="145"/>
      <c r="AAU79" s="145"/>
      <c r="AAV79" s="145"/>
      <c r="AAW79" s="145"/>
      <c r="AAX79" s="145"/>
      <c r="AAY79" s="145"/>
      <c r="AAZ79" s="145"/>
      <c r="ABA79" s="145"/>
      <c r="ABB79" s="145"/>
      <c r="ABC79" s="145"/>
      <c r="ABD79" s="145"/>
      <c r="ABE79" s="145"/>
      <c r="ABF79" s="145"/>
      <c r="ABG79" s="145"/>
      <c r="ABH79" s="145"/>
      <c r="ABI79" s="145"/>
      <c r="ABJ79" s="145"/>
      <c r="ABK79" s="145"/>
      <c r="ABL79" s="145"/>
      <c r="ABM79" s="145"/>
      <c r="ABN79" s="145"/>
      <c r="ABO79" s="145"/>
      <c r="ABP79" s="145"/>
      <c r="ABQ79" s="145"/>
      <c r="ABR79" s="145"/>
      <c r="ABS79" s="145"/>
      <c r="ABT79" s="145"/>
      <c r="ABU79" s="145"/>
      <c r="ABV79" s="145"/>
      <c r="ABW79" s="145"/>
      <c r="ABX79" s="145"/>
      <c r="ABY79" s="145"/>
      <c r="ABZ79" s="145"/>
      <c r="ACA79" s="145"/>
      <c r="ACB79" s="145"/>
      <c r="ACC79" s="145"/>
      <c r="ACD79" s="145"/>
      <c r="ACE79" s="145"/>
      <c r="ACF79" s="145"/>
      <c r="ACG79" s="145"/>
      <c r="ACH79" s="145"/>
      <c r="ACI79" s="145"/>
      <c r="ACJ79" s="145"/>
      <c r="ACK79" s="145"/>
      <c r="ACL79" s="145"/>
      <c r="ACM79" s="145"/>
      <c r="ACN79" s="145"/>
      <c r="ACO79" s="145"/>
      <c r="ACP79" s="145"/>
      <c r="ACQ79" s="145"/>
      <c r="ACR79" s="145"/>
      <c r="ACS79" s="145"/>
      <c r="ACT79" s="145"/>
      <c r="ACU79" s="145"/>
      <c r="ACV79" s="145"/>
      <c r="ACW79" s="145"/>
      <c r="ACX79" s="145"/>
      <c r="ACY79" s="145"/>
      <c r="ACZ79" s="145"/>
      <c r="ADA79" s="145"/>
      <c r="ADB79" s="145"/>
      <c r="ADC79" s="145"/>
      <c r="ADD79" s="145"/>
      <c r="ADE79" s="145"/>
      <c r="ADF79" s="145"/>
      <c r="ADG79" s="145"/>
      <c r="ADH79" s="145"/>
      <c r="ADI79" s="145"/>
      <c r="ADJ79" s="145"/>
      <c r="ADK79" s="145"/>
      <c r="ADL79" s="145"/>
      <c r="ADM79" s="145"/>
      <c r="ADN79" s="145"/>
      <c r="ADO79" s="145"/>
      <c r="ADP79" s="145"/>
      <c r="ADQ79" s="145"/>
      <c r="ADR79" s="145"/>
      <c r="ADS79" s="145"/>
      <c r="ADT79" s="145"/>
      <c r="ADU79" s="145"/>
      <c r="ADV79" s="145"/>
      <c r="ADW79" s="145"/>
      <c r="ADX79" s="145"/>
      <c r="ADY79" s="145"/>
      <c r="ADZ79" s="145"/>
      <c r="AEA79" s="145"/>
      <c r="AEB79" s="145"/>
      <c r="AEC79" s="145"/>
      <c r="AED79" s="145"/>
      <c r="AEE79" s="145"/>
      <c r="AEF79" s="145"/>
      <c r="AEG79" s="145"/>
      <c r="AEH79" s="145"/>
      <c r="AEI79" s="145"/>
      <c r="AEJ79" s="145"/>
      <c r="AEK79" s="145"/>
      <c r="AEL79" s="145"/>
      <c r="AEM79" s="145"/>
      <c r="AEN79" s="145"/>
      <c r="AEO79" s="145"/>
      <c r="AEP79" s="145"/>
      <c r="AEQ79" s="145"/>
      <c r="AER79" s="145"/>
      <c r="AES79" s="145"/>
      <c r="AET79" s="145"/>
      <c r="AEU79" s="145"/>
      <c r="AEV79" s="145"/>
      <c r="AEW79" s="145"/>
      <c r="AEX79" s="145"/>
      <c r="AEY79" s="145"/>
      <c r="AEZ79" s="145"/>
      <c r="AFA79" s="145"/>
      <c r="AFB79" s="145"/>
      <c r="AFC79" s="145"/>
      <c r="AFD79" s="145"/>
      <c r="AFE79" s="145"/>
      <c r="AFF79" s="145"/>
      <c r="AFG79" s="145"/>
      <c r="AFH79" s="145"/>
      <c r="AFI79" s="145"/>
      <c r="AFJ79" s="145"/>
      <c r="AFK79" s="145"/>
      <c r="AFL79" s="145"/>
      <c r="AFM79" s="145"/>
      <c r="AFN79" s="145"/>
      <c r="AFO79" s="145"/>
      <c r="AFP79" s="145"/>
      <c r="AFQ79" s="145"/>
      <c r="AFR79" s="145"/>
      <c r="AFS79" s="145"/>
      <c r="AFT79" s="145"/>
      <c r="AFU79" s="145"/>
      <c r="AFV79" s="145"/>
      <c r="AFW79" s="145"/>
      <c r="AFX79" s="145"/>
      <c r="AFY79" s="145"/>
      <c r="AFZ79" s="145"/>
      <c r="AGA79" s="145"/>
      <c r="AGB79" s="145"/>
      <c r="AGC79" s="145"/>
      <c r="AGD79" s="145"/>
      <c r="AGE79" s="145"/>
      <c r="AGF79" s="145"/>
      <c r="AGG79" s="145"/>
      <c r="AGH79" s="145"/>
      <c r="AGI79" s="145"/>
      <c r="AGJ79" s="145"/>
      <c r="AGK79" s="145"/>
      <c r="AGL79" s="145"/>
      <c r="AGM79" s="145"/>
      <c r="AGN79" s="145"/>
      <c r="AGO79" s="145"/>
      <c r="AGP79" s="145"/>
      <c r="AGQ79" s="145"/>
      <c r="AGR79" s="145"/>
      <c r="AGS79" s="145"/>
      <c r="AGT79" s="145"/>
      <c r="AGU79" s="145"/>
      <c r="AGV79" s="145"/>
      <c r="AGW79" s="145"/>
      <c r="AGX79" s="145"/>
      <c r="AGY79" s="145"/>
      <c r="AGZ79" s="145"/>
      <c r="AHA79" s="145"/>
      <c r="AHB79" s="145"/>
      <c r="AHC79" s="145"/>
      <c r="AHD79" s="145"/>
      <c r="AHE79" s="145"/>
      <c r="AHF79" s="145"/>
      <c r="AHG79" s="145"/>
      <c r="AHH79" s="145"/>
      <c r="AHI79" s="145"/>
      <c r="AHJ79" s="145"/>
      <c r="AHK79" s="145"/>
      <c r="AHL79" s="145"/>
      <c r="AHM79" s="145"/>
      <c r="AHN79" s="145"/>
      <c r="AHO79" s="145"/>
      <c r="AHP79" s="145"/>
      <c r="AHQ79" s="145"/>
      <c r="AHR79" s="145"/>
      <c r="AHS79" s="145"/>
      <c r="AHT79" s="145"/>
      <c r="AHU79" s="145"/>
      <c r="AHV79" s="145"/>
      <c r="AHW79" s="145"/>
      <c r="AHX79" s="145"/>
      <c r="AHY79" s="145"/>
      <c r="AHZ79" s="145"/>
      <c r="AIA79" s="145"/>
      <c r="AIB79" s="145"/>
      <c r="AIC79" s="145"/>
      <c r="AID79" s="145"/>
      <c r="AIE79" s="145"/>
      <c r="AIF79" s="145"/>
      <c r="AIG79" s="145"/>
      <c r="AIH79" s="145"/>
      <c r="AII79" s="145"/>
      <c r="AIJ79" s="145"/>
      <c r="AIK79" s="145"/>
      <c r="AIL79" s="145"/>
      <c r="AIM79" s="145"/>
      <c r="AIN79" s="145"/>
      <c r="AIO79" s="145"/>
      <c r="AIP79" s="145"/>
      <c r="AIQ79" s="145"/>
      <c r="AIR79" s="145"/>
      <c r="AIS79" s="145"/>
      <c r="AIT79" s="145"/>
      <c r="AIU79" s="145"/>
      <c r="AIV79" s="145"/>
      <c r="AIW79" s="145"/>
      <c r="AIX79" s="145"/>
      <c r="AIY79" s="145"/>
      <c r="AIZ79" s="145"/>
      <c r="AJA79" s="145"/>
      <c r="AJB79" s="145"/>
      <c r="AJC79" s="145"/>
      <c r="AJD79" s="145"/>
      <c r="AJE79" s="145"/>
      <c r="AJF79" s="145"/>
      <c r="AJG79" s="145"/>
      <c r="AJH79" s="145"/>
      <c r="AJI79" s="145"/>
      <c r="AJJ79" s="145"/>
      <c r="AJK79" s="145"/>
      <c r="AJL79" s="145"/>
      <c r="AJM79" s="145"/>
      <c r="AJN79" s="145"/>
      <c r="AJO79" s="145"/>
      <c r="AJP79" s="145"/>
      <c r="AJQ79" s="145"/>
      <c r="AJR79" s="145"/>
      <c r="AJS79" s="145"/>
      <c r="AJT79" s="145"/>
      <c r="AJU79" s="145"/>
      <c r="AJV79" s="145"/>
      <c r="AJW79" s="145"/>
      <c r="AJX79" s="145"/>
      <c r="AJY79" s="145"/>
      <c r="AJZ79" s="145"/>
      <c r="AKA79" s="145"/>
      <c r="AKB79" s="145"/>
      <c r="AKC79" s="145"/>
      <c r="AKD79" s="145"/>
      <c r="AKE79" s="145"/>
      <c r="AKF79" s="145"/>
      <c r="AKG79" s="145"/>
      <c r="AKH79" s="145"/>
      <c r="AKI79" s="145"/>
      <c r="AKJ79" s="145"/>
      <c r="AKK79" s="145"/>
      <c r="AKL79" s="145"/>
      <c r="AKM79" s="145"/>
      <c r="AKN79" s="145"/>
      <c r="AKO79" s="145"/>
      <c r="AKP79" s="145"/>
      <c r="AKQ79" s="145"/>
      <c r="AKR79" s="145"/>
      <c r="AKS79" s="145"/>
      <c r="AKT79" s="145"/>
      <c r="AKU79" s="145"/>
      <c r="AKV79" s="145"/>
      <c r="AKW79" s="145"/>
      <c r="AKX79" s="145"/>
      <c r="AKY79" s="145"/>
      <c r="AKZ79" s="145"/>
      <c r="ALA79" s="145"/>
      <c r="ALB79" s="145"/>
      <c r="ALC79" s="145"/>
      <c r="ALD79" s="145"/>
      <c r="ALE79" s="145"/>
      <c r="ALF79" s="145"/>
      <c r="ALG79" s="145"/>
      <c r="ALH79" s="145"/>
      <c r="ALI79" s="145"/>
      <c r="ALJ79" s="145"/>
      <c r="ALK79" s="145"/>
      <c r="ALL79" s="145"/>
      <c r="ALM79" s="145"/>
      <c r="ALN79" s="145"/>
      <c r="ALO79" s="145"/>
      <c r="ALP79" s="145"/>
      <c r="ALQ79" s="145"/>
      <c r="ALR79" s="145"/>
      <c r="ALS79" s="145"/>
      <c r="ALT79" s="145"/>
      <c r="ALU79" s="145"/>
      <c r="ALV79" s="145"/>
      <c r="ALW79" s="145"/>
      <c r="ALX79" s="145"/>
      <c r="ALY79" s="145"/>
      <c r="ALZ79" s="145"/>
    </row>
    <row r="80" spans="1:1014" ht="13.95" customHeight="1" x14ac:dyDescent="0.3">
      <c r="A80" s="151"/>
      <c r="B80" s="151"/>
      <c r="C80" s="257" t="s">
        <v>12</v>
      </c>
      <c r="D80" s="330" t="s">
        <v>68</v>
      </c>
      <c r="E80" s="268" t="s">
        <v>65</v>
      </c>
      <c r="F80" s="330">
        <v>7</v>
      </c>
      <c r="G80" s="327">
        <f>119.44%*F80/30*1/12</f>
        <v>2.322444444444444E-2</v>
      </c>
      <c r="H80" s="326">
        <f>$G$75*G80</f>
        <v>0</v>
      </c>
      <c r="I80" s="152"/>
      <c r="J80" s="145"/>
      <c r="K80" s="318" t="s">
        <v>196</v>
      </c>
      <c r="L80" s="318"/>
      <c r="M80" s="318"/>
      <c r="N80" s="318"/>
      <c r="O80" s="318"/>
      <c r="P80" s="318"/>
      <c r="Q80" s="318"/>
      <c r="R80" s="318"/>
      <c r="S80" s="318"/>
      <c r="T80" s="318"/>
      <c r="U80" s="318"/>
      <c r="V80" s="318"/>
      <c r="W80" s="140"/>
      <c r="X80" s="140"/>
      <c r="Y80" s="145"/>
      <c r="Z80" s="145"/>
      <c r="AA80" s="145"/>
      <c r="AB80" s="145"/>
      <c r="AC80" s="145"/>
      <c r="AD80" s="145"/>
      <c r="AE80" s="145"/>
      <c r="AF80" s="145"/>
      <c r="AG80" s="145"/>
      <c r="AH80" s="145"/>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c r="BI80" s="145"/>
      <c r="BJ80" s="145"/>
      <c r="BK80" s="145"/>
      <c r="BL80" s="145"/>
      <c r="BM80" s="145"/>
      <c r="BN80" s="145"/>
      <c r="BO80" s="145"/>
      <c r="BP80" s="145"/>
      <c r="BQ80" s="145"/>
      <c r="BR80" s="145"/>
      <c r="BS80" s="145"/>
      <c r="BT80" s="145"/>
      <c r="BU80" s="145"/>
      <c r="BV80" s="145"/>
      <c r="BW80" s="145"/>
      <c r="BX80" s="145"/>
      <c r="BY80" s="145"/>
      <c r="BZ80" s="145"/>
      <c r="CA80" s="145"/>
      <c r="CB80" s="145"/>
      <c r="CC80" s="145"/>
      <c r="CD80" s="145"/>
      <c r="CE80" s="145"/>
      <c r="CF80" s="145"/>
      <c r="CG80" s="145"/>
      <c r="CH80" s="145"/>
      <c r="CI80" s="145"/>
      <c r="CJ80" s="145"/>
      <c r="CK80" s="145"/>
      <c r="CL80" s="145"/>
      <c r="CM80" s="145"/>
      <c r="CN80" s="145"/>
      <c r="CO80" s="145"/>
      <c r="CP80" s="145"/>
      <c r="CQ80" s="145"/>
      <c r="CR80" s="145"/>
      <c r="CS80" s="145"/>
      <c r="CT80" s="145"/>
      <c r="CU80" s="145"/>
      <c r="CV80" s="145"/>
      <c r="CW80" s="145"/>
      <c r="CX80" s="145"/>
      <c r="CY80" s="145"/>
      <c r="CZ80" s="145"/>
      <c r="DA80" s="145"/>
      <c r="DB80" s="145"/>
      <c r="DC80" s="145"/>
      <c r="DD80" s="145"/>
      <c r="DE80" s="145"/>
      <c r="DF80" s="145"/>
      <c r="DG80" s="145"/>
      <c r="DH80" s="145"/>
      <c r="DI80" s="145"/>
      <c r="DJ80" s="145"/>
      <c r="DK80" s="145"/>
      <c r="DL80" s="145"/>
      <c r="DM80" s="145"/>
      <c r="DN80" s="145"/>
      <c r="DO80" s="145"/>
      <c r="DP80" s="145"/>
      <c r="DQ80" s="145"/>
      <c r="DR80" s="145"/>
      <c r="DS80" s="145"/>
      <c r="DT80" s="145"/>
      <c r="DU80" s="145"/>
      <c r="DV80" s="145"/>
      <c r="DW80" s="145"/>
      <c r="DX80" s="145"/>
      <c r="DY80" s="145"/>
      <c r="DZ80" s="145"/>
      <c r="EA80" s="145"/>
      <c r="EB80" s="145"/>
      <c r="EC80" s="145"/>
      <c r="ED80" s="145"/>
      <c r="EE80" s="145"/>
      <c r="EF80" s="145"/>
      <c r="EG80" s="145"/>
      <c r="EH80" s="145"/>
      <c r="EI80" s="145"/>
      <c r="EJ80" s="145"/>
      <c r="EK80" s="145"/>
      <c r="EL80" s="145"/>
      <c r="EM80" s="145"/>
      <c r="EN80" s="145"/>
      <c r="EO80" s="145"/>
      <c r="EP80" s="145"/>
      <c r="EQ80" s="145"/>
      <c r="ER80" s="145"/>
      <c r="ES80" s="145"/>
      <c r="ET80" s="145"/>
      <c r="EU80" s="145"/>
      <c r="EV80" s="145"/>
      <c r="EW80" s="145"/>
      <c r="EX80" s="145"/>
      <c r="EY80" s="145"/>
      <c r="EZ80" s="145"/>
      <c r="FA80" s="145"/>
      <c r="FB80" s="145"/>
      <c r="FC80" s="145"/>
      <c r="FD80" s="145"/>
      <c r="FE80" s="145"/>
      <c r="FF80" s="145"/>
      <c r="FG80" s="145"/>
      <c r="FH80" s="145"/>
      <c r="FI80" s="145"/>
      <c r="FJ80" s="145"/>
      <c r="FK80" s="145"/>
      <c r="FL80" s="145"/>
      <c r="FM80" s="145"/>
      <c r="FN80" s="145"/>
      <c r="FO80" s="145"/>
      <c r="FP80" s="145"/>
      <c r="FQ80" s="145"/>
      <c r="FR80" s="145"/>
      <c r="FS80" s="145"/>
      <c r="FT80" s="145"/>
      <c r="FU80" s="145"/>
      <c r="FV80" s="145"/>
      <c r="FW80" s="145"/>
      <c r="FX80" s="145"/>
      <c r="FY80" s="145"/>
      <c r="FZ80" s="145"/>
      <c r="GA80" s="145"/>
      <c r="GB80" s="145"/>
      <c r="GC80" s="145"/>
      <c r="GD80" s="145"/>
      <c r="GE80" s="145"/>
      <c r="GF80" s="145"/>
      <c r="GG80" s="145"/>
      <c r="GH80" s="145"/>
      <c r="GI80" s="145"/>
      <c r="GJ80" s="145"/>
      <c r="GK80" s="145"/>
      <c r="GL80" s="145"/>
      <c r="GM80" s="145"/>
      <c r="GN80" s="145"/>
      <c r="GO80" s="145"/>
      <c r="GP80" s="145"/>
      <c r="GQ80" s="145"/>
      <c r="GR80" s="145"/>
      <c r="GS80" s="145"/>
      <c r="GT80" s="145"/>
      <c r="GU80" s="145"/>
      <c r="GV80" s="145"/>
      <c r="GW80" s="145"/>
      <c r="GX80" s="145"/>
      <c r="GY80" s="145"/>
      <c r="GZ80" s="145"/>
      <c r="HA80" s="145"/>
      <c r="HB80" s="145"/>
      <c r="HC80" s="145"/>
      <c r="HD80" s="145"/>
      <c r="HE80" s="145"/>
      <c r="HF80" s="145"/>
      <c r="HG80" s="145"/>
      <c r="HH80" s="145"/>
      <c r="HI80" s="145"/>
      <c r="HJ80" s="145"/>
      <c r="HK80" s="145"/>
      <c r="HL80" s="145"/>
      <c r="HM80" s="145"/>
      <c r="HN80" s="145"/>
      <c r="HO80" s="145"/>
      <c r="HP80" s="145"/>
      <c r="HQ80" s="145"/>
      <c r="HR80" s="145"/>
      <c r="HS80" s="145"/>
      <c r="HT80" s="145"/>
      <c r="HU80" s="145"/>
      <c r="HV80" s="145"/>
      <c r="HW80" s="145"/>
      <c r="HX80" s="145"/>
      <c r="HY80" s="145"/>
      <c r="HZ80" s="145"/>
      <c r="IA80" s="145"/>
      <c r="IB80" s="145"/>
      <c r="IC80" s="145"/>
      <c r="ID80" s="145"/>
      <c r="IE80" s="145"/>
      <c r="IF80" s="145"/>
      <c r="IG80" s="145"/>
      <c r="IH80" s="145"/>
      <c r="II80" s="145"/>
      <c r="IJ80" s="145"/>
      <c r="IK80" s="145"/>
      <c r="IL80" s="145"/>
      <c r="IM80" s="145"/>
      <c r="IN80" s="145"/>
      <c r="IO80" s="145"/>
      <c r="IP80" s="145"/>
      <c r="IQ80" s="145"/>
      <c r="IR80" s="145"/>
      <c r="IS80" s="145"/>
      <c r="IT80" s="145"/>
      <c r="IU80" s="145"/>
      <c r="IV80" s="145"/>
      <c r="IW80" s="145"/>
      <c r="IX80" s="145"/>
      <c r="IY80" s="145"/>
      <c r="IZ80" s="145"/>
      <c r="JA80" s="145"/>
      <c r="JB80" s="145"/>
      <c r="JC80" s="145"/>
      <c r="JD80" s="145"/>
      <c r="JE80" s="145"/>
      <c r="JF80" s="145"/>
      <c r="JG80" s="145"/>
      <c r="JH80" s="145"/>
      <c r="JI80" s="145"/>
      <c r="JJ80" s="145"/>
      <c r="JK80" s="145"/>
      <c r="JL80" s="145"/>
      <c r="JM80" s="145"/>
      <c r="JN80" s="145"/>
      <c r="JO80" s="145"/>
      <c r="JP80" s="145"/>
      <c r="JQ80" s="145"/>
      <c r="JR80" s="145"/>
      <c r="JS80" s="145"/>
      <c r="JT80" s="145"/>
      <c r="JU80" s="145"/>
      <c r="JV80" s="145"/>
      <c r="JW80" s="145"/>
      <c r="JX80" s="145"/>
      <c r="JY80" s="145"/>
      <c r="JZ80" s="145"/>
      <c r="KA80" s="145"/>
      <c r="KB80" s="145"/>
      <c r="KC80" s="145"/>
      <c r="KD80" s="145"/>
      <c r="KE80" s="145"/>
      <c r="KF80" s="145"/>
      <c r="KG80" s="145"/>
      <c r="KH80" s="145"/>
      <c r="KI80" s="145"/>
      <c r="KJ80" s="145"/>
      <c r="KK80" s="145"/>
      <c r="KL80" s="145"/>
      <c r="KM80" s="145"/>
      <c r="KN80" s="145"/>
      <c r="KO80" s="145"/>
      <c r="KP80" s="145"/>
      <c r="KQ80" s="145"/>
      <c r="KR80" s="145"/>
      <c r="KS80" s="145"/>
      <c r="KT80" s="145"/>
      <c r="KU80" s="145"/>
      <c r="KV80" s="145"/>
      <c r="KW80" s="145"/>
      <c r="KX80" s="145"/>
      <c r="KY80" s="145"/>
      <c r="KZ80" s="145"/>
      <c r="LA80" s="145"/>
      <c r="LB80" s="145"/>
      <c r="LC80" s="145"/>
      <c r="LD80" s="145"/>
      <c r="LE80" s="145"/>
      <c r="LF80" s="145"/>
      <c r="LG80" s="145"/>
      <c r="LH80" s="145"/>
      <c r="LI80" s="145"/>
      <c r="LJ80" s="145"/>
      <c r="LK80" s="145"/>
      <c r="LL80" s="145"/>
      <c r="LM80" s="145"/>
      <c r="LN80" s="145"/>
      <c r="LO80" s="145"/>
      <c r="LP80" s="145"/>
      <c r="LQ80" s="145"/>
      <c r="LR80" s="145"/>
      <c r="LS80" s="145"/>
      <c r="LT80" s="145"/>
      <c r="LU80" s="145"/>
      <c r="LV80" s="145"/>
      <c r="LW80" s="145"/>
      <c r="LX80" s="145"/>
      <c r="LY80" s="145"/>
      <c r="LZ80" s="145"/>
      <c r="MA80" s="145"/>
      <c r="MB80" s="145"/>
      <c r="MC80" s="145"/>
      <c r="MD80" s="145"/>
      <c r="ME80" s="145"/>
      <c r="MF80" s="145"/>
      <c r="MG80" s="145"/>
      <c r="MH80" s="145"/>
      <c r="MI80" s="145"/>
      <c r="MJ80" s="145"/>
      <c r="MK80" s="145"/>
      <c r="ML80" s="145"/>
      <c r="MM80" s="145"/>
      <c r="MN80" s="145"/>
      <c r="MO80" s="145"/>
      <c r="MP80" s="145"/>
      <c r="MQ80" s="145"/>
      <c r="MR80" s="145"/>
      <c r="MS80" s="145"/>
      <c r="MT80" s="145"/>
      <c r="MU80" s="145"/>
      <c r="MV80" s="145"/>
      <c r="MW80" s="145"/>
      <c r="MX80" s="145"/>
      <c r="MY80" s="145"/>
      <c r="MZ80" s="145"/>
      <c r="NA80" s="145"/>
      <c r="NB80" s="145"/>
      <c r="NC80" s="145"/>
      <c r="ND80" s="145"/>
      <c r="NE80" s="145"/>
      <c r="NF80" s="145"/>
      <c r="NG80" s="145"/>
      <c r="NH80" s="145"/>
      <c r="NI80" s="145"/>
      <c r="NJ80" s="145"/>
      <c r="NK80" s="145"/>
      <c r="NL80" s="145"/>
      <c r="NM80" s="145"/>
      <c r="NN80" s="145"/>
      <c r="NO80" s="145"/>
      <c r="NP80" s="145"/>
      <c r="NQ80" s="145"/>
      <c r="NR80" s="145"/>
      <c r="NS80" s="145"/>
      <c r="NT80" s="145"/>
      <c r="NU80" s="145"/>
      <c r="NV80" s="145"/>
      <c r="NW80" s="145"/>
      <c r="NX80" s="145"/>
      <c r="NY80" s="145"/>
      <c r="NZ80" s="145"/>
      <c r="OA80" s="145"/>
      <c r="OB80" s="145"/>
      <c r="OC80" s="145"/>
      <c r="OD80" s="145"/>
      <c r="OE80" s="145"/>
      <c r="OF80" s="145"/>
      <c r="OG80" s="145"/>
      <c r="OH80" s="145"/>
      <c r="OI80" s="145"/>
      <c r="OJ80" s="145"/>
      <c r="OK80" s="145"/>
      <c r="OL80" s="145"/>
      <c r="OM80" s="145"/>
      <c r="ON80" s="145"/>
      <c r="OO80" s="145"/>
      <c r="OP80" s="145"/>
      <c r="OQ80" s="145"/>
      <c r="OR80" s="145"/>
      <c r="OS80" s="145"/>
      <c r="OT80" s="145"/>
      <c r="OU80" s="145"/>
      <c r="OV80" s="145"/>
      <c r="OW80" s="145"/>
      <c r="OX80" s="145"/>
      <c r="OY80" s="145"/>
      <c r="OZ80" s="145"/>
      <c r="PA80" s="145"/>
      <c r="PB80" s="145"/>
      <c r="PC80" s="145"/>
      <c r="PD80" s="145"/>
      <c r="PE80" s="145"/>
      <c r="PF80" s="145"/>
      <c r="PG80" s="145"/>
      <c r="PH80" s="145"/>
      <c r="PI80" s="145"/>
      <c r="PJ80" s="145"/>
      <c r="PK80" s="145"/>
      <c r="PL80" s="145"/>
      <c r="PM80" s="145"/>
      <c r="PN80" s="145"/>
      <c r="PO80" s="145"/>
      <c r="PP80" s="145"/>
      <c r="PQ80" s="145"/>
      <c r="PR80" s="145"/>
      <c r="PS80" s="145"/>
      <c r="PT80" s="145"/>
      <c r="PU80" s="145"/>
      <c r="PV80" s="145"/>
      <c r="PW80" s="145"/>
      <c r="PX80" s="145"/>
      <c r="PY80" s="145"/>
      <c r="PZ80" s="145"/>
      <c r="QA80" s="145"/>
      <c r="QB80" s="145"/>
      <c r="QC80" s="145"/>
      <c r="QD80" s="145"/>
      <c r="QE80" s="145"/>
      <c r="QF80" s="145"/>
      <c r="QG80" s="145"/>
      <c r="QH80" s="145"/>
      <c r="QI80" s="145"/>
      <c r="QJ80" s="145"/>
      <c r="QK80" s="145"/>
      <c r="QL80" s="145"/>
      <c r="QM80" s="145"/>
      <c r="QN80" s="145"/>
      <c r="QO80" s="145"/>
      <c r="QP80" s="145"/>
      <c r="QQ80" s="145"/>
      <c r="QR80" s="145"/>
      <c r="QS80" s="145"/>
      <c r="QT80" s="145"/>
      <c r="QU80" s="145"/>
      <c r="QV80" s="145"/>
      <c r="QW80" s="145"/>
      <c r="QX80" s="145"/>
      <c r="QY80" s="145"/>
      <c r="QZ80" s="145"/>
      <c r="RA80" s="145"/>
      <c r="RB80" s="145"/>
      <c r="RC80" s="145"/>
      <c r="RD80" s="145"/>
      <c r="RE80" s="145"/>
      <c r="RF80" s="145"/>
      <c r="RG80" s="145"/>
      <c r="RH80" s="145"/>
      <c r="RI80" s="145"/>
      <c r="RJ80" s="145"/>
      <c r="RK80" s="145"/>
      <c r="RL80" s="145"/>
      <c r="RM80" s="145"/>
      <c r="RN80" s="145"/>
      <c r="RO80" s="145"/>
      <c r="RP80" s="145"/>
      <c r="RQ80" s="145"/>
      <c r="RR80" s="145"/>
      <c r="RS80" s="145"/>
      <c r="RT80" s="145"/>
      <c r="RU80" s="145"/>
      <c r="RV80" s="145"/>
      <c r="RW80" s="145"/>
      <c r="RX80" s="145"/>
      <c r="RY80" s="145"/>
      <c r="RZ80" s="145"/>
      <c r="SA80" s="145"/>
      <c r="SB80" s="145"/>
      <c r="SC80" s="145"/>
      <c r="SD80" s="145"/>
      <c r="SE80" s="145"/>
      <c r="SF80" s="145"/>
      <c r="SG80" s="145"/>
      <c r="SH80" s="145"/>
      <c r="SI80" s="145"/>
      <c r="SJ80" s="145"/>
      <c r="SK80" s="145"/>
      <c r="SL80" s="145"/>
      <c r="SM80" s="145"/>
      <c r="SN80" s="145"/>
      <c r="SO80" s="145"/>
      <c r="SP80" s="145"/>
      <c r="SQ80" s="145"/>
      <c r="SR80" s="145"/>
      <c r="SS80" s="145"/>
      <c r="ST80" s="145"/>
      <c r="SU80" s="145"/>
      <c r="SV80" s="145"/>
      <c r="SW80" s="145"/>
      <c r="SX80" s="145"/>
      <c r="SY80" s="145"/>
      <c r="SZ80" s="145"/>
      <c r="TA80" s="145"/>
      <c r="TB80" s="145"/>
      <c r="TC80" s="145"/>
      <c r="TD80" s="145"/>
      <c r="TE80" s="145"/>
      <c r="TF80" s="145"/>
      <c r="TG80" s="145"/>
      <c r="TH80" s="145"/>
      <c r="TI80" s="145"/>
      <c r="TJ80" s="145"/>
      <c r="TK80" s="145"/>
      <c r="TL80" s="145"/>
      <c r="TM80" s="145"/>
      <c r="TN80" s="145"/>
      <c r="TO80" s="145"/>
      <c r="TP80" s="145"/>
      <c r="TQ80" s="145"/>
      <c r="TR80" s="145"/>
      <c r="TS80" s="145"/>
      <c r="TT80" s="145"/>
      <c r="TU80" s="145"/>
      <c r="TV80" s="145"/>
      <c r="TW80" s="145"/>
      <c r="TX80" s="145"/>
      <c r="TY80" s="145"/>
      <c r="TZ80" s="145"/>
      <c r="UA80" s="145"/>
      <c r="UB80" s="145"/>
      <c r="UC80" s="145"/>
      <c r="UD80" s="145"/>
      <c r="UE80" s="145"/>
      <c r="UF80" s="145"/>
      <c r="UG80" s="145"/>
      <c r="UH80" s="145"/>
      <c r="UI80" s="145"/>
      <c r="UJ80" s="145"/>
      <c r="UK80" s="145"/>
      <c r="UL80" s="145"/>
      <c r="UM80" s="145"/>
      <c r="UN80" s="145"/>
      <c r="UO80" s="145"/>
      <c r="UP80" s="145"/>
      <c r="UQ80" s="145"/>
      <c r="UR80" s="145"/>
      <c r="US80" s="145"/>
      <c r="UT80" s="145"/>
      <c r="UU80" s="145"/>
      <c r="UV80" s="145"/>
      <c r="UW80" s="145"/>
      <c r="UX80" s="145"/>
      <c r="UY80" s="145"/>
      <c r="UZ80" s="145"/>
      <c r="VA80" s="145"/>
      <c r="VB80" s="145"/>
      <c r="VC80" s="145"/>
      <c r="VD80" s="145"/>
      <c r="VE80" s="145"/>
      <c r="VF80" s="145"/>
      <c r="VG80" s="145"/>
      <c r="VH80" s="145"/>
      <c r="VI80" s="145"/>
      <c r="VJ80" s="145"/>
      <c r="VK80" s="145"/>
      <c r="VL80" s="145"/>
      <c r="VM80" s="145"/>
      <c r="VN80" s="145"/>
      <c r="VO80" s="145"/>
      <c r="VP80" s="145"/>
      <c r="VQ80" s="145"/>
      <c r="VR80" s="145"/>
      <c r="VS80" s="145"/>
      <c r="VT80" s="145"/>
      <c r="VU80" s="145"/>
      <c r="VV80" s="145"/>
      <c r="VW80" s="145"/>
      <c r="VX80" s="145"/>
      <c r="VY80" s="145"/>
      <c r="VZ80" s="145"/>
      <c r="WA80" s="145"/>
      <c r="WB80" s="145"/>
      <c r="WC80" s="145"/>
      <c r="WD80" s="145"/>
      <c r="WE80" s="145"/>
      <c r="WF80" s="145"/>
      <c r="WG80" s="145"/>
      <c r="WH80" s="145"/>
      <c r="WI80" s="145"/>
      <c r="WJ80" s="145"/>
      <c r="WK80" s="145"/>
      <c r="WL80" s="145"/>
      <c r="WM80" s="145"/>
      <c r="WN80" s="145"/>
      <c r="WO80" s="145"/>
      <c r="WP80" s="145"/>
      <c r="WQ80" s="145"/>
      <c r="WR80" s="145"/>
      <c r="WS80" s="145"/>
      <c r="WT80" s="145"/>
      <c r="WU80" s="145"/>
      <c r="WV80" s="145"/>
      <c r="WW80" s="145"/>
      <c r="WX80" s="145"/>
      <c r="WY80" s="145"/>
      <c r="WZ80" s="145"/>
      <c r="XA80" s="145"/>
      <c r="XB80" s="145"/>
      <c r="XC80" s="145"/>
      <c r="XD80" s="145"/>
      <c r="XE80" s="145"/>
      <c r="XF80" s="145"/>
      <c r="XG80" s="145"/>
      <c r="XH80" s="145"/>
      <c r="XI80" s="145"/>
      <c r="XJ80" s="145"/>
      <c r="XK80" s="145"/>
      <c r="XL80" s="145"/>
      <c r="XM80" s="145"/>
      <c r="XN80" s="145"/>
      <c r="XO80" s="145"/>
      <c r="XP80" s="145"/>
      <c r="XQ80" s="145"/>
      <c r="XR80" s="145"/>
      <c r="XS80" s="145"/>
      <c r="XT80" s="145"/>
      <c r="XU80" s="145"/>
      <c r="XV80" s="145"/>
      <c r="XW80" s="145"/>
      <c r="XX80" s="145"/>
      <c r="XY80" s="145"/>
      <c r="XZ80" s="145"/>
      <c r="YA80" s="145"/>
      <c r="YB80" s="145"/>
      <c r="YC80" s="145"/>
      <c r="YD80" s="145"/>
      <c r="YE80" s="145"/>
      <c r="YF80" s="145"/>
      <c r="YG80" s="145"/>
      <c r="YH80" s="145"/>
      <c r="YI80" s="145"/>
      <c r="YJ80" s="145"/>
      <c r="YK80" s="145"/>
      <c r="YL80" s="145"/>
      <c r="YM80" s="145"/>
      <c r="YN80" s="145"/>
      <c r="YO80" s="145"/>
      <c r="YP80" s="145"/>
      <c r="YQ80" s="145"/>
      <c r="YR80" s="145"/>
      <c r="YS80" s="145"/>
      <c r="YT80" s="145"/>
      <c r="YU80" s="145"/>
      <c r="YV80" s="145"/>
      <c r="YW80" s="145"/>
      <c r="YX80" s="145"/>
      <c r="YY80" s="145"/>
      <c r="YZ80" s="145"/>
      <c r="ZA80" s="145"/>
      <c r="ZB80" s="145"/>
      <c r="ZC80" s="145"/>
      <c r="ZD80" s="145"/>
      <c r="ZE80" s="145"/>
      <c r="ZF80" s="145"/>
      <c r="ZG80" s="145"/>
      <c r="ZH80" s="145"/>
      <c r="ZI80" s="145"/>
      <c r="ZJ80" s="145"/>
      <c r="ZK80" s="145"/>
      <c r="ZL80" s="145"/>
      <c r="ZM80" s="145"/>
      <c r="ZN80" s="145"/>
      <c r="ZO80" s="145"/>
      <c r="ZP80" s="145"/>
      <c r="ZQ80" s="145"/>
      <c r="ZR80" s="145"/>
      <c r="ZS80" s="145"/>
      <c r="ZT80" s="145"/>
      <c r="ZU80" s="145"/>
      <c r="ZV80" s="145"/>
      <c r="ZW80" s="145"/>
      <c r="ZX80" s="145"/>
      <c r="ZY80" s="145"/>
      <c r="ZZ80" s="145"/>
      <c r="AAA80" s="145"/>
      <c r="AAB80" s="145"/>
      <c r="AAC80" s="145"/>
      <c r="AAD80" s="145"/>
      <c r="AAE80" s="145"/>
      <c r="AAF80" s="145"/>
      <c r="AAG80" s="145"/>
      <c r="AAH80" s="145"/>
      <c r="AAI80" s="145"/>
      <c r="AAJ80" s="145"/>
      <c r="AAK80" s="145"/>
      <c r="AAL80" s="145"/>
      <c r="AAM80" s="145"/>
      <c r="AAN80" s="145"/>
      <c r="AAO80" s="145"/>
      <c r="AAP80" s="145"/>
      <c r="AAQ80" s="145"/>
      <c r="AAR80" s="145"/>
      <c r="AAS80" s="145"/>
      <c r="AAT80" s="145"/>
      <c r="AAU80" s="145"/>
      <c r="AAV80" s="145"/>
      <c r="AAW80" s="145"/>
      <c r="AAX80" s="145"/>
      <c r="AAY80" s="145"/>
      <c r="AAZ80" s="145"/>
      <c r="ABA80" s="145"/>
      <c r="ABB80" s="145"/>
      <c r="ABC80" s="145"/>
      <c r="ABD80" s="145"/>
      <c r="ABE80" s="145"/>
      <c r="ABF80" s="145"/>
      <c r="ABG80" s="145"/>
      <c r="ABH80" s="145"/>
      <c r="ABI80" s="145"/>
      <c r="ABJ80" s="145"/>
      <c r="ABK80" s="145"/>
      <c r="ABL80" s="145"/>
      <c r="ABM80" s="145"/>
      <c r="ABN80" s="145"/>
      <c r="ABO80" s="145"/>
      <c r="ABP80" s="145"/>
      <c r="ABQ80" s="145"/>
      <c r="ABR80" s="145"/>
      <c r="ABS80" s="145"/>
      <c r="ABT80" s="145"/>
      <c r="ABU80" s="145"/>
      <c r="ABV80" s="145"/>
      <c r="ABW80" s="145"/>
      <c r="ABX80" s="145"/>
      <c r="ABY80" s="145"/>
      <c r="ABZ80" s="145"/>
      <c r="ACA80" s="145"/>
      <c r="ACB80" s="145"/>
      <c r="ACC80" s="145"/>
      <c r="ACD80" s="145"/>
      <c r="ACE80" s="145"/>
      <c r="ACF80" s="145"/>
      <c r="ACG80" s="145"/>
      <c r="ACH80" s="145"/>
      <c r="ACI80" s="145"/>
      <c r="ACJ80" s="145"/>
      <c r="ACK80" s="145"/>
      <c r="ACL80" s="145"/>
      <c r="ACM80" s="145"/>
      <c r="ACN80" s="145"/>
      <c r="ACO80" s="145"/>
      <c r="ACP80" s="145"/>
      <c r="ACQ80" s="145"/>
      <c r="ACR80" s="145"/>
      <c r="ACS80" s="145"/>
      <c r="ACT80" s="145"/>
      <c r="ACU80" s="145"/>
      <c r="ACV80" s="145"/>
      <c r="ACW80" s="145"/>
      <c r="ACX80" s="145"/>
      <c r="ACY80" s="145"/>
      <c r="ACZ80" s="145"/>
      <c r="ADA80" s="145"/>
      <c r="ADB80" s="145"/>
      <c r="ADC80" s="145"/>
      <c r="ADD80" s="145"/>
      <c r="ADE80" s="145"/>
      <c r="ADF80" s="145"/>
      <c r="ADG80" s="145"/>
      <c r="ADH80" s="145"/>
      <c r="ADI80" s="145"/>
      <c r="ADJ80" s="145"/>
      <c r="ADK80" s="145"/>
      <c r="ADL80" s="145"/>
      <c r="ADM80" s="145"/>
      <c r="ADN80" s="145"/>
      <c r="ADO80" s="145"/>
      <c r="ADP80" s="145"/>
      <c r="ADQ80" s="145"/>
      <c r="ADR80" s="145"/>
      <c r="ADS80" s="145"/>
      <c r="ADT80" s="145"/>
      <c r="ADU80" s="145"/>
      <c r="ADV80" s="145"/>
      <c r="ADW80" s="145"/>
      <c r="ADX80" s="145"/>
      <c r="ADY80" s="145"/>
      <c r="ADZ80" s="145"/>
      <c r="AEA80" s="145"/>
      <c r="AEB80" s="145"/>
      <c r="AEC80" s="145"/>
      <c r="AED80" s="145"/>
      <c r="AEE80" s="145"/>
      <c r="AEF80" s="145"/>
      <c r="AEG80" s="145"/>
      <c r="AEH80" s="145"/>
      <c r="AEI80" s="145"/>
      <c r="AEJ80" s="145"/>
      <c r="AEK80" s="145"/>
      <c r="AEL80" s="145"/>
      <c r="AEM80" s="145"/>
      <c r="AEN80" s="145"/>
      <c r="AEO80" s="145"/>
      <c r="AEP80" s="145"/>
      <c r="AEQ80" s="145"/>
      <c r="AER80" s="145"/>
      <c r="AES80" s="145"/>
      <c r="AET80" s="145"/>
      <c r="AEU80" s="145"/>
      <c r="AEV80" s="145"/>
      <c r="AEW80" s="145"/>
      <c r="AEX80" s="145"/>
      <c r="AEY80" s="145"/>
      <c r="AEZ80" s="145"/>
      <c r="AFA80" s="145"/>
      <c r="AFB80" s="145"/>
      <c r="AFC80" s="145"/>
      <c r="AFD80" s="145"/>
      <c r="AFE80" s="145"/>
      <c r="AFF80" s="145"/>
      <c r="AFG80" s="145"/>
      <c r="AFH80" s="145"/>
      <c r="AFI80" s="145"/>
      <c r="AFJ80" s="145"/>
      <c r="AFK80" s="145"/>
      <c r="AFL80" s="145"/>
      <c r="AFM80" s="145"/>
      <c r="AFN80" s="145"/>
      <c r="AFO80" s="145"/>
      <c r="AFP80" s="145"/>
      <c r="AFQ80" s="145"/>
      <c r="AFR80" s="145"/>
      <c r="AFS80" s="145"/>
      <c r="AFT80" s="145"/>
      <c r="AFU80" s="145"/>
      <c r="AFV80" s="145"/>
      <c r="AFW80" s="145"/>
      <c r="AFX80" s="145"/>
      <c r="AFY80" s="145"/>
      <c r="AFZ80" s="145"/>
      <c r="AGA80" s="145"/>
      <c r="AGB80" s="145"/>
      <c r="AGC80" s="145"/>
      <c r="AGD80" s="145"/>
      <c r="AGE80" s="145"/>
      <c r="AGF80" s="145"/>
      <c r="AGG80" s="145"/>
      <c r="AGH80" s="145"/>
      <c r="AGI80" s="145"/>
      <c r="AGJ80" s="145"/>
      <c r="AGK80" s="145"/>
      <c r="AGL80" s="145"/>
      <c r="AGM80" s="145"/>
      <c r="AGN80" s="145"/>
      <c r="AGO80" s="145"/>
      <c r="AGP80" s="145"/>
      <c r="AGQ80" s="145"/>
      <c r="AGR80" s="145"/>
      <c r="AGS80" s="145"/>
      <c r="AGT80" s="145"/>
      <c r="AGU80" s="145"/>
      <c r="AGV80" s="145"/>
      <c r="AGW80" s="145"/>
      <c r="AGX80" s="145"/>
      <c r="AGY80" s="145"/>
      <c r="AGZ80" s="145"/>
      <c r="AHA80" s="145"/>
      <c r="AHB80" s="145"/>
      <c r="AHC80" s="145"/>
      <c r="AHD80" s="145"/>
      <c r="AHE80" s="145"/>
      <c r="AHF80" s="145"/>
      <c r="AHG80" s="145"/>
      <c r="AHH80" s="145"/>
      <c r="AHI80" s="145"/>
      <c r="AHJ80" s="145"/>
      <c r="AHK80" s="145"/>
      <c r="AHL80" s="145"/>
      <c r="AHM80" s="145"/>
      <c r="AHN80" s="145"/>
      <c r="AHO80" s="145"/>
      <c r="AHP80" s="145"/>
      <c r="AHQ80" s="145"/>
      <c r="AHR80" s="145"/>
      <c r="AHS80" s="145"/>
      <c r="AHT80" s="145"/>
      <c r="AHU80" s="145"/>
      <c r="AHV80" s="145"/>
      <c r="AHW80" s="145"/>
      <c r="AHX80" s="145"/>
      <c r="AHY80" s="145"/>
      <c r="AHZ80" s="145"/>
      <c r="AIA80" s="145"/>
      <c r="AIB80" s="145"/>
      <c r="AIC80" s="145"/>
      <c r="AID80" s="145"/>
      <c r="AIE80" s="145"/>
      <c r="AIF80" s="145"/>
      <c r="AIG80" s="145"/>
      <c r="AIH80" s="145"/>
      <c r="AII80" s="145"/>
      <c r="AIJ80" s="145"/>
      <c r="AIK80" s="145"/>
      <c r="AIL80" s="145"/>
      <c r="AIM80" s="145"/>
      <c r="AIN80" s="145"/>
      <c r="AIO80" s="145"/>
      <c r="AIP80" s="145"/>
      <c r="AIQ80" s="145"/>
      <c r="AIR80" s="145"/>
      <c r="AIS80" s="145"/>
      <c r="AIT80" s="145"/>
      <c r="AIU80" s="145"/>
      <c r="AIV80" s="145"/>
      <c r="AIW80" s="145"/>
      <c r="AIX80" s="145"/>
      <c r="AIY80" s="145"/>
      <c r="AIZ80" s="145"/>
      <c r="AJA80" s="145"/>
      <c r="AJB80" s="145"/>
      <c r="AJC80" s="145"/>
      <c r="AJD80" s="145"/>
      <c r="AJE80" s="145"/>
      <c r="AJF80" s="145"/>
      <c r="AJG80" s="145"/>
      <c r="AJH80" s="145"/>
      <c r="AJI80" s="145"/>
      <c r="AJJ80" s="145"/>
      <c r="AJK80" s="145"/>
      <c r="AJL80" s="145"/>
      <c r="AJM80" s="145"/>
      <c r="AJN80" s="145"/>
      <c r="AJO80" s="145"/>
      <c r="AJP80" s="145"/>
      <c r="AJQ80" s="145"/>
      <c r="AJR80" s="145"/>
      <c r="AJS80" s="145"/>
      <c r="AJT80" s="145"/>
      <c r="AJU80" s="145"/>
      <c r="AJV80" s="145"/>
      <c r="AJW80" s="145"/>
      <c r="AJX80" s="145"/>
      <c r="AJY80" s="145"/>
      <c r="AJZ80" s="145"/>
      <c r="AKA80" s="145"/>
      <c r="AKB80" s="145"/>
      <c r="AKC80" s="145"/>
      <c r="AKD80" s="145"/>
      <c r="AKE80" s="145"/>
      <c r="AKF80" s="145"/>
      <c r="AKG80" s="145"/>
      <c r="AKH80" s="145"/>
      <c r="AKI80" s="145"/>
      <c r="AKJ80" s="145"/>
      <c r="AKK80" s="145"/>
      <c r="AKL80" s="145"/>
      <c r="AKM80" s="145"/>
      <c r="AKN80" s="145"/>
      <c r="AKO80" s="145"/>
      <c r="AKP80" s="145"/>
      <c r="AKQ80" s="145"/>
      <c r="AKR80" s="145"/>
      <c r="AKS80" s="145"/>
      <c r="AKT80" s="145"/>
      <c r="AKU80" s="145"/>
      <c r="AKV80" s="145"/>
      <c r="AKW80" s="145"/>
      <c r="AKX80" s="145"/>
      <c r="AKY80" s="145"/>
      <c r="AKZ80" s="145"/>
      <c r="ALA80" s="145"/>
      <c r="ALB80" s="145"/>
      <c r="ALC80" s="145"/>
      <c r="ALD80" s="145"/>
      <c r="ALE80" s="145"/>
      <c r="ALF80" s="145"/>
      <c r="ALG80" s="145"/>
      <c r="ALH80" s="145"/>
      <c r="ALI80" s="145"/>
      <c r="ALJ80" s="145"/>
      <c r="ALK80" s="145"/>
      <c r="ALL80" s="145"/>
      <c r="ALM80" s="145"/>
      <c r="ALN80" s="145"/>
      <c r="ALO80" s="145"/>
      <c r="ALP80" s="145"/>
      <c r="ALQ80" s="145"/>
      <c r="ALR80" s="145"/>
      <c r="ALS80" s="145"/>
      <c r="ALT80" s="145"/>
      <c r="ALU80" s="145"/>
      <c r="ALV80" s="145"/>
      <c r="ALW80" s="145"/>
      <c r="ALX80" s="145"/>
      <c r="ALY80" s="145"/>
      <c r="ALZ80" s="145"/>
    </row>
    <row r="81" spans="1:1014" ht="50.25" customHeight="1" x14ac:dyDescent="0.3">
      <c r="A81" s="151"/>
      <c r="B81" s="151"/>
      <c r="C81" s="257"/>
      <c r="D81" s="330"/>
      <c r="E81" s="268"/>
      <c r="F81" s="330"/>
      <c r="G81" s="327"/>
      <c r="H81" s="326"/>
      <c r="I81" s="152"/>
      <c r="J81" s="145"/>
      <c r="K81" s="318"/>
      <c r="L81" s="318"/>
      <c r="M81" s="318"/>
      <c r="N81" s="318"/>
      <c r="O81" s="318"/>
      <c r="P81" s="318"/>
      <c r="Q81" s="318"/>
      <c r="R81" s="318"/>
      <c r="S81" s="318"/>
      <c r="T81" s="318"/>
      <c r="U81" s="318"/>
      <c r="V81" s="318"/>
      <c r="W81" s="140"/>
      <c r="X81" s="140"/>
      <c r="Y81" s="145"/>
      <c r="Z81" s="145"/>
      <c r="AA81" s="145"/>
      <c r="AB81" s="145"/>
      <c r="AC81" s="145"/>
      <c r="AD81" s="145"/>
      <c r="AE81" s="145"/>
      <c r="AF81" s="145"/>
      <c r="AG81" s="145"/>
      <c r="AH81" s="145"/>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c r="BI81" s="145"/>
      <c r="BJ81" s="145"/>
      <c r="BK81" s="145"/>
      <c r="BL81" s="145"/>
      <c r="BM81" s="145"/>
      <c r="BN81" s="145"/>
      <c r="BO81" s="145"/>
      <c r="BP81" s="145"/>
      <c r="BQ81" s="145"/>
      <c r="BR81" s="145"/>
      <c r="BS81" s="145"/>
      <c r="BT81" s="145"/>
      <c r="BU81" s="145"/>
      <c r="BV81" s="145"/>
      <c r="BW81" s="145"/>
      <c r="BX81" s="145"/>
      <c r="BY81" s="145"/>
      <c r="BZ81" s="145"/>
      <c r="CA81" s="145"/>
      <c r="CB81" s="145"/>
      <c r="CC81" s="145"/>
      <c r="CD81" s="145"/>
      <c r="CE81" s="145"/>
      <c r="CF81" s="145"/>
      <c r="CG81" s="145"/>
      <c r="CH81" s="145"/>
      <c r="CI81" s="145"/>
      <c r="CJ81" s="145"/>
      <c r="CK81" s="145"/>
      <c r="CL81" s="145"/>
      <c r="CM81" s="145"/>
      <c r="CN81" s="145"/>
      <c r="CO81" s="145"/>
      <c r="CP81" s="145"/>
      <c r="CQ81" s="145"/>
      <c r="CR81" s="145"/>
      <c r="CS81" s="145"/>
      <c r="CT81" s="145"/>
      <c r="CU81" s="145"/>
      <c r="CV81" s="145"/>
      <c r="CW81" s="145"/>
      <c r="CX81" s="145"/>
      <c r="CY81" s="145"/>
      <c r="CZ81" s="145"/>
      <c r="DA81" s="145"/>
      <c r="DB81" s="145"/>
      <c r="DC81" s="145"/>
      <c r="DD81" s="145"/>
      <c r="DE81" s="145"/>
      <c r="DF81" s="145"/>
      <c r="DG81" s="145"/>
      <c r="DH81" s="145"/>
      <c r="DI81" s="145"/>
      <c r="DJ81" s="145"/>
      <c r="DK81" s="145"/>
      <c r="DL81" s="145"/>
      <c r="DM81" s="145"/>
      <c r="DN81" s="145"/>
      <c r="DO81" s="145"/>
      <c r="DP81" s="145"/>
      <c r="DQ81" s="145"/>
      <c r="DR81" s="145"/>
      <c r="DS81" s="145"/>
      <c r="DT81" s="145"/>
      <c r="DU81" s="145"/>
      <c r="DV81" s="145"/>
      <c r="DW81" s="145"/>
      <c r="DX81" s="145"/>
      <c r="DY81" s="145"/>
      <c r="DZ81" s="145"/>
      <c r="EA81" s="145"/>
      <c r="EB81" s="145"/>
      <c r="EC81" s="145"/>
      <c r="ED81" s="145"/>
      <c r="EE81" s="145"/>
      <c r="EF81" s="145"/>
      <c r="EG81" s="145"/>
      <c r="EH81" s="145"/>
      <c r="EI81" s="145"/>
      <c r="EJ81" s="145"/>
      <c r="EK81" s="145"/>
      <c r="EL81" s="145"/>
      <c r="EM81" s="145"/>
      <c r="EN81" s="145"/>
      <c r="EO81" s="145"/>
      <c r="EP81" s="145"/>
      <c r="EQ81" s="145"/>
      <c r="ER81" s="145"/>
      <c r="ES81" s="145"/>
      <c r="ET81" s="145"/>
      <c r="EU81" s="145"/>
      <c r="EV81" s="145"/>
      <c r="EW81" s="145"/>
      <c r="EX81" s="145"/>
      <c r="EY81" s="145"/>
      <c r="EZ81" s="145"/>
      <c r="FA81" s="145"/>
      <c r="FB81" s="145"/>
      <c r="FC81" s="145"/>
      <c r="FD81" s="145"/>
      <c r="FE81" s="145"/>
      <c r="FF81" s="145"/>
      <c r="FG81" s="145"/>
      <c r="FH81" s="145"/>
      <c r="FI81" s="145"/>
      <c r="FJ81" s="145"/>
      <c r="FK81" s="145"/>
      <c r="FL81" s="145"/>
      <c r="FM81" s="145"/>
      <c r="FN81" s="145"/>
      <c r="FO81" s="145"/>
      <c r="FP81" s="145"/>
      <c r="FQ81" s="145"/>
      <c r="FR81" s="145"/>
      <c r="FS81" s="145"/>
      <c r="FT81" s="145"/>
      <c r="FU81" s="145"/>
      <c r="FV81" s="145"/>
      <c r="FW81" s="145"/>
      <c r="FX81" s="145"/>
      <c r="FY81" s="145"/>
      <c r="FZ81" s="145"/>
      <c r="GA81" s="145"/>
      <c r="GB81" s="145"/>
      <c r="GC81" s="145"/>
      <c r="GD81" s="145"/>
      <c r="GE81" s="145"/>
      <c r="GF81" s="145"/>
      <c r="GG81" s="145"/>
      <c r="GH81" s="145"/>
      <c r="GI81" s="145"/>
      <c r="GJ81" s="145"/>
      <c r="GK81" s="145"/>
      <c r="GL81" s="145"/>
      <c r="GM81" s="145"/>
      <c r="GN81" s="145"/>
      <c r="GO81" s="145"/>
      <c r="GP81" s="145"/>
      <c r="GQ81" s="145"/>
      <c r="GR81" s="145"/>
      <c r="GS81" s="145"/>
      <c r="GT81" s="145"/>
      <c r="GU81" s="145"/>
      <c r="GV81" s="145"/>
      <c r="GW81" s="145"/>
      <c r="GX81" s="145"/>
      <c r="GY81" s="145"/>
      <c r="GZ81" s="145"/>
      <c r="HA81" s="145"/>
      <c r="HB81" s="145"/>
      <c r="HC81" s="145"/>
      <c r="HD81" s="145"/>
      <c r="HE81" s="145"/>
      <c r="HF81" s="145"/>
      <c r="HG81" s="145"/>
      <c r="HH81" s="145"/>
      <c r="HI81" s="145"/>
      <c r="HJ81" s="145"/>
      <c r="HK81" s="145"/>
      <c r="HL81" s="145"/>
      <c r="HM81" s="145"/>
      <c r="HN81" s="145"/>
      <c r="HO81" s="145"/>
      <c r="HP81" s="145"/>
      <c r="HQ81" s="145"/>
      <c r="HR81" s="145"/>
      <c r="HS81" s="145"/>
      <c r="HT81" s="145"/>
      <c r="HU81" s="145"/>
      <c r="HV81" s="145"/>
      <c r="HW81" s="145"/>
      <c r="HX81" s="145"/>
      <c r="HY81" s="145"/>
      <c r="HZ81" s="145"/>
      <c r="IA81" s="145"/>
      <c r="IB81" s="145"/>
      <c r="IC81" s="145"/>
      <c r="ID81" s="145"/>
      <c r="IE81" s="145"/>
      <c r="IF81" s="145"/>
      <c r="IG81" s="145"/>
      <c r="IH81" s="145"/>
      <c r="II81" s="145"/>
      <c r="IJ81" s="145"/>
      <c r="IK81" s="145"/>
      <c r="IL81" s="145"/>
      <c r="IM81" s="145"/>
      <c r="IN81" s="145"/>
      <c r="IO81" s="145"/>
      <c r="IP81" s="145"/>
      <c r="IQ81" s="145"/>
      <c r="IR81" s="145"/>
      <c r="IS81" s="145"/>
      <c r="IT81" s="145"/>
      <c r="IU81" s="145"/>
      <c r="IV81" s="145"/>
      <c r="IW81" s="145"/>
      <c r="IX81" s="145"/>
      <c r="IY81" s="145"/>
      <c r="IZ81" s="145"/>
      <c r="JA81" s="145"/>
      <c r="JB81" s="145"/>
      <c r="JC81" s="145"/>
      <c r="JD81" s="145"/>
      <c r="JE81" s="145"/>
      <c r="JF81" s="145"/>
      <c r="JG81" s="145"/>
      <c r="JH81" s="145"/>
      <c r="JI81" s="145"/>
      <c r="JJ81" s="145"/>
      <c r="JK81" s="145"/>
      <c r="JL81" s="145"/>
      <c r="JM81" s="145"/>
      <c r="JN81" s="145"/>
      <c r="JO81" s="145"/>
      <c r="JP81" s="145"/>
      <c r="JQ81" s="145"/>
      <c r="JR81" s="145"/>
      <c r="JS81" s="145"/>
      <c r="JT81" s="145"/>
      <c r="JU81" s="145"/>
      <c r="JV81" s="145"/>
      <c r="JW81" s="145"/>
      <c r="JX81" s="145"/>
      <c r="JY81" s="145"/>
      <c r="JZ81" s="145"/>
      <c r="KA81" s="145"/>
      <c r="KB81" s="145"/>
      <c r="KC81" s="145"/>
      <c r="KD81" s="145"/>
      <c r="KE81" s="145"/>
      <c r="KF81" s="145"/>
      <c r="KG81" s="145"/>
      <c r="KH81" s="145"/>
      <c r="KI81" s="145"/>
      <c r="KJ81" s="145"/>
      <c r="KK81" s="145"/>
      <c r="KL81" s="145"/>
      <c r="KM81" s="145"/>
      <c r="KN81" s="145"/>
      <c r="KO81" s="145"/>
      <c r="KP81" s="145"/>
      <c r="KQ81" s="145"/>
      <c r="KR81" s="145"/>
      <c r="KS81" s="145"/>
      <c r="KT81" s="145"/>
      <c r="KU81" s="145"/>
      <c r="KV81" s="145"/>
      <c r="KW81" s="145"/>
      <c r="KX81" s="145"/>
      <c r="KY81" s="145"/>
      <c r="KZ81" s="145"/>
      <c r="LA81" s="145"/>
      <c r="LB81" s="145"/>
      <c r="LC81" s="145"/>
      <c r="LD81" s="145"/>
      <c r="LE81" s="145"/>
      <c r="LF81" s="145"/>
      <c r="LG81" s="145"/>
      <c r="LH81" s="145"/>
      <c r="LI81" s="145"/>
      <c r="LJ81" s="145"/>
      <c r="LK81" s="145"/>
      <c r="LL81" s="145"/>
      <c r="LM81" s="145"/>
      <c r="LN81" s="145"/>
      <c r="LO81" s="145"/>
      <c r="LP81" s="145"/>
      <c r="LQ81" s="145"/>
      <c r="LR81" s="145"/>
      <c r="LS81" s="145"/>
      <c r="LT81" s="145"/>
      <c r="LU81" s="145"/>
      <c r="LV81" s="145"/>
      <c r="LW81" s="145"/>
      <c r="LX81" s="145"/>
      <c r="LY81" s="145"/>
      <c r="LZ81" s="145"/>
      <c r="MA81" s="145"/>
      <c r="MB81" s="145"/>
      <c r="MC81" s="145"/>
      <c r="MD81" s="145"/>
      <c r="ME81" s="145"/>
      <c r="MF81" s="145"/>
      <c r="MG81" s="145"/>
      <c r="MH81" s="145"/>
      <c r="MI81" s="145"/>
      <c r="MJ81" s="145"/>
      <c r="MK81" s="145"/>
      <c r="ML81" s="145"/>
      <c r="MM81" s="145"/>
      <c r="MN81" s="145"/>
      <c r="MO81" s="145"/>
      <c r="MP81" s="145"/>
      <c r="MQ81" s="145"/>
      <c r="MR81" s="145"/>
      <c r="MS81" s="145"/>
      <c r="MT81" s="145"/>
      <c r="MU81" s="145"/>
      <c r="MV81" s="145"/>
      <c r="MW81" s="145"/>
      <c r="MX81" s="145"/>
      <c r="MY81" s="145"/>
      <c r="MZ81" s="145"/>
      <c r="NA81" s="145"/>
      <c r="NB81" s="145"/>
      <c r="NC81" s="145"/>
      <c r="ND81" s="145"/>
      <c r="NE81" s="145"/>
      <c r="NF81" s="145"/>
      <c r="NG81" s="145"/>
      <c r="NH81" s="145"/>
      <c r="NI81" s="145"/>
      <c r="NJ81" s="145"/>
      <c r="NK81" s="145"/>
      <c r="NL81" s="145"/>
      <c r="NM81" s="145"/>
      <c r="NN81" s="145"/>
      <c r="NO81" s="145"/>
      <c r="NP81" s="145"/>
      <c r="NQ81" s="145"/>
      <c r="NR81" s="145"/>
      <c r="NS81" s="145"/>
      <c r="NT81" s="145"/>
      <c r="NU81" s="145"/>
      <c r="NV81" s="145"/>
      <c r="NW81" s="145"/>
      <c r="NX81" s="145"/>
      <c r="NY81" s="145"/>
      <c r="NZ81" s="145"/>
      <c r="OA81" s="145"/>
      <c r="OB81" s="145"/>
      <c r="OC81" s="145"/>
      <c r="OD81" s="145"/>
      <c r="OE81" s="145"/>
      <c r="OF81" s="145"/>
      <c r="OG81" s="145"/>
      <c r="OH81" s="145"/>
      <c r="OI81" s="145"/>
      <c r="OJ81" s="145"/>
      <c r="OK81" s="145"/>
      <c r="OL81" s="145"/>
      <c r="OM81" s="145"/>
      <c r="ON81" s="145"/>
      <c r="OO81" s="145"/>
      <c r="OP81" s="145"/>
      <c r="OQ81" s="145"/>
      <c r="OR81" s="145"/>
      <c r="OS81" s="145"/>
      <c r="OT81" s="145"/>
      <c r="OU81" s="145"/>
      <c r="OV81" s="145"/>
      <c r="OW81" s="145"/>
      <c r="OX81" s="145"/>
      <c r="OY81" s="145"/>
      <c r="OZ81" s="145"/>
      <c r="PA81" s="145"/>
      <c r="PB81" s="145"/>
      <c r="PC81" s="145"/>
      <c r="PD81" s="145"/>
      <c r="PE81" s="145"/>
      <c r="PF81" s="145"/>
      <c r="PG81" s="145"/>
      <c r="PH81" s="145"/>
      <c r="PI81" s="145"/>
      <c r="PJ81" s="145"/>
      <c r="PK81" s="145"/>
      <c r="PL81" s="145"/>
      <c r="PM81" s="145"/>
      <c r="PN81" s="145"/>
      <c r="PO81" s="145"/>
      <c r="PP81" s="145"/>
      <c r="PQ81" s="145"/>
      <c r="PR81" s="145"/>
      <c r="PS81" s="145"/>
      <c r="PT81" s="145"/>
      <c r="PU81" s="145"/>
      <c r="PV81" s="145"/>
      <c r="PW81" s="145"/>
      <c r="PX81" s="145"/>
      <c r="PY81" s="145"/>
      <c r="PZ81" s="145"/>
      <c r="QA81" s="145"/>
      <c r="QB81" s="145"/>
      <c r="QC81" s="145"/>
      <c r="QD81" s="145"/>
      <c r="QE81" s="145"/>
      <c r="QF81" s="145"/>
      <c r="QG81" s="145"/>
      <c r="QH81" s="145"/>
      <c r="QI81" s="145"/>
      <c r="QJ81" s="145"/>
      <c r="QK81" s="145"/>
      <c r="QL81" s="145"/>
      <c r="QM81" s="145"/>
      <c r="QN81" s="145"/>
      <c r="QO81" s="145"/>
      <c r="QP81" s="145"/>
      <c r="QQ81" s="145"/>
      <c r="QR81" s="145"/>
      <c r="QS81" s="145"/>
      <c r="QT81" s="145"/>
      <c r="QU81" s="145"/>
      <c r="QV81" s="145"/>
      <c r="QW81" s="145"/>
      <c r="QX81" s="145"/>
      <c r="QY81" s="145"/>
      <c r="QZ81" s="145"/>
      <c r="RA81" s="145"/>
      <c r="RB81" s="145"/>
      <c r="RC81" s="145"/>
      <c r="RD81" s="145"/>
      <c r="RE81" s="145"/>
      <c r="RF81" s="145"/>
      <c r="RG81" s="145"/>
      <c r="RH81" s="145"/>
      <c r="RI81" s="145"/>
      <c r="RJ81" s="145"/>
      <c r="RK81" s="145"/>
      <c r="RL81" s="145"/>
      <c r="RM81" s="145"/>
      <c r="RN81" s="145"/>
      <c r="RO81" s="145"/>
      <c r="RP81" s="145"/>
      <c r="RQ81" s="145"/>
      <c r="RR81" s="145"/>
      <c r="RS81" s="145"/>
      <c r="RT81" s="145"/>
      <c r="RU81" s="145"/>
      <c r="RV81" s="145"/>
      <c r="RW81" s="145"/>
      <c r="RX81" s="145"/>
      <c r="RY81" s="145"/>
      <c r="RZ81" s="145"/>
      <c r="SA81" s="145"/>
      <c r="SB81" s="145"/>
      <c r="SC81" s="145"/>
      <c r="SD81" s="145"/>
      <c r="SE81" s="145"/>
      <c r="SF81" s="145"/>
      <c r="SG81" s="145"/>
      <c r="SH81" s="145"/>
      <c r="SI81" s="145"/>
      <c r="SJ81" s="145"/>
      <c r="SK81" s="145"/>
      <c r="SL81" s="145"/>
      <c r="SM81" s="145"/>
      <c r="SN81" s="145"/>
      <c r="SO81" s="145"/>
      <c r="SP81" s="145"/>
      <c r="SQ81" s="145"/>
      <c r="SR81" s="145"/>
      <c r="SS81" s="145"/>
      <c r="ST81" s="145"/>
      <c r="SU81" s="145"/>
      <c r="SV81" s="145"/>
      <c r="SW81" s="145"/>
      <c r="SX81" s="145"/>
      <c r="SY81" s="145"/>
      <c r="SZ81" s="145"/>
      <c r="TA81" s="145"/>
      <c r="TB81" s="145"/>
      <c r="TC81" s="145"/>
      <c r="TD81" s="145"/>
      <c r="TE81" s="145"/>
      <c r="TF81" s="145"/>
      <c r="TG81" s="145"/>
      <c r="TH81" s="145"/>
      <c r="TI81" s="145"/>
      <c r="TJ81" s="145"/>
      <c r="TK81" s="145"/>
      <c r="TL81" s="145"/>
      <c r="TM81" s="145"/>
      <c r="TN81" s="145"/>
      <c r="TO81" s="145"/>
      <c r="TP81" s="145"/>
      <c r="TQ81" s="145"/>
      <c r="TR81" s="145"/>
      <c r="TS81" s="145"/>
      <c r="TT81" s="145"/>
      <c r="TU81" s="145"/>
      <c r="TV81" s="145"/>
      <c r="TW81" s="145"/>
      <c r="TX81" s="145"/>
      <c r="TY81" s="145"/>
      <c r="TZ81" s="145"/>
      <c r="UA81" s="145"/>
      <c r="UB81" s="145"/>
      <c r="UC81" s="145"/>
      <c r="UD81" s="145"/>
      <c r="UE81" s="145"/>
      <c r="UF81" s="145"/>
      <c r="UG81" s="145"/>
      <c r="UH81" s="145"/>
      <c r="UI81" s="145"/>
      <c r="UJ81" s="145"/>
      <c r="UK81" s="145"/>
      <c r="UL81" s="145"/>
      <c r="UM81" s="145"/>
      <c r="UN81" s="145"/>
      <c r="UO81" s="145"/>
      <c r="UP81" s="145"/>
      <c r="UQ81" s="145"/>
      <c r="UR81" s="145"/>
      <c r="US81" s="145"/>
      <c r="UT81" s="145"/>
      <c r="UU81" s="145"/>
      <c r="UV81" s="145"/>
      <c r="UW81" s="145"/>
      <c r="UX81" s="145"/>
      <c r="UY81" s="145"/>
      <c r="UZ81" s="145"/>
      <c r="VA81" s="145"/>
      <c r="VB81" s="145"/>
      <c r="VC81" s="145"/>
      <c r="VD81" s="145"/>
      <c r="VE81" s="145"/>
      <c r="VF81" s="145"/>
      <c r="VG81" s="145"/>
      <c r="VH81" s="145"/>
      <c r="VI81" s="145"/>
      <c r="VJ81" s="145"/>
      <c r="VK81" s="145"/>
      <c r="VL81" s="145"/>
      <c r="VM81" s="145"/>
      <c r="VN81" s="145"/>
      <c r="VO81" s="145"/>
      <c r="VP81" s="145"/>
      <c r="VQ81" s="145"/>
      <c r="VR81" s="145"/>
      <c r="VS81" s="145"/>
      <c r="VT81" s="145"/>
      <c r="VU81" s="145"/>
      <c r="VV81" s="145"/>
      <c r="VW81" s="145"/>
      <c r="VX81" s="145"/>
      <c r="VY81" s="145"/>
      <c r="VZ81" s="145"/>
      <c r="WA81" s="145"/>
      <c r="WB81" s="145"/>
      <c r="WC81" s="145"/>
      <c r="WD81" s="145"/>
      <c r="WE81" s="145"/>
      <c r="WF81" s="145"/>
      <c r="WG81" s="145"/>
      <c r="WH81" s="145"/>
      <c r="WI81" s="145"/>
      <c r="WJ81" s="145"/>
      <c r="WK81" s="145"/>
      <c r="WL81" s="145"/>
      <c r="WM81" s="145"/>
      <c r="WN81" s="145"/>
      <c r="WO81" s="145"/>
      <c r="WP81" s="145"/>
      <c r="WQ81" s="145"/>
      <c r="WR81" s="145"/>
      <c r="WS81" s="145"/>
      <c r="WT81" s="145"/>
      <c r="WU81" s="145"/>
      <c r="WV81" s="145"/>
      <c r="WW81" s="145"/>
      <c r="WX81" s="145"/>
      <c r="WY81" s="145"/>
      <c r="WZ81" s="145"/>
      <c r="XA81" s="145"/>
      <c r="XB81" s="145"/>
      <c r="XC81" s="145"/>
      <c r="XD81" s="145"/>
      <c r="XE81" s="145"/>
      <c r="XF81" s="145"/>
      <c r="XG81" s="145"/>
      <c r="XH81" s="145"/>
      <c r="XI81" s="145"/>
      <c r="XJ81" s="145"/>
      <c r="XK81" s="145"/>
      <c r="XL81" s="145"/>
      <c r="XM81" s="145"/>
      <c r="XN81" s="145"/>
      <c r="XO81" s="145"/>
      <c r="XP81" s="145"/>
      <c r="XQ81" s="145"/>
      <c r="XR81" s="145"/>
      <c r="XS81" s="145"/>
      <c r="XT81" s="145"/>
      <c r="XU81" s="145"/>
      <c r="XV81" s="145"/>
      <c r="XW81" s="145"/>
      <c r="XX81" s="145"/>
      <c r="XY81" s="145"/>
      <c r="XZ81" s="145"/>
      <c r="YA81" s="145"/>
      <c r="YB81" s="145"/>
      <c r="YC81" s="145"/>
      <c r="YD81" s="145"/>
      <c r="YE81" s="145"/>
      <c r="YF81" s="145"/>
      <c r="YG81" s="145"/>
      <c r="YH81" s="145"/>
      <c r="YI81" s="145"/>
      <c r="YJ81" s="145"/>
      <c r="YK81" s="145"/>
      <c r="YL81" s="145"/>
      <c r="YM81" s="145"/>
      <c r="YN81" s="145"/>
      <c r="YO81" s="145"/>
      <c r="YP81" s="145"/>
      <c r="YQ81" s="145"/>
      <c r="YR81" s="145"/>
      <c r="YS81" s="145"/>
      <c r="YT81" s="145"/>
      <c r="YU81" s="145"/>
      <c r="YV81" s="145"/>
      <c r="YW81" s="145"/>
      <c r="YX81" s="145"/>
      <c r="YY81" s="145"/>
      <c r="YZ81" s="145"/>
      <c r="ZA81" s="145"/>
      <c r="ZB81" s="145"/>
      <c r="ZC81" s="145"/>
      <c r="ZD81" s="145"/>
      <c r="ZE81" s="145"/>
      <c r="ZF81" s="145"/>
      <c r="ZG81" s="145"/>
      <c r="ZH81" s="145"/>
      <c r="ZI81" s="145"/>
      <c r="ZJ81" s="145"/>
      <c r="ZK81" s="145"/>
      <c r="ZL81" s="145"/>
      <c r="ZM81" s="145"/>
      <c r="ZN81" s="145"/>
      <c r="ZO81" s="145"/>
      <c r="ZP81" s="145"/>
      <c r="ZQ81" s="145"/>
      <c r="ZR81" s="145"/>
      <c r="ZS81" s="145"/>
      <c r="ZT81" s="145"/>
      <c r="ZU81" s="145"/>
      <c r="ZV81" s="145"/>
      <c r="ZW81" s="145"/>
      <c r="ZX81" s="145"/>
      <c r="ZY81" s="145"/>
      <c r="ZZ81" s="145"/>
      <c r="AAA81" s="145"/>
      <c r="AAB81" s="145"/>
      <c r="AAC81" s="145"/>
      <c r="AAD81" s="145"/>
      <c r="AAE81" s="145"/>
      <c r="AAF81" s="145"/>
      <c r="AAG81" s="145"/>
      <c r="AAH81" s="145"/>
      <c r="AAI81" s="145"/>
      <c r="AAJ81" s="145"/>
      <c r="AAK81" s="145"/>
      <c r="AAL81" s="145"/>
      <c r="AAM81" s="145"/>
      <c r="AAN81" s="145"/>
      <c r="AAO81" s="145"/>
      <c r="AAP81" s="145"/>
      <c r="AAQ81" s="145"/>
      <c r="AAR81" s="145"/>
      <c r="AAS81" s="145"/>
      <c r="AAT81" s="145"/>
      <c r="AAU81" s="145"/>
      <c r="AAV81" s="145"/>
      <c r="AAW81" s="145"/>
      <c r="AAX81" s="145"/>
      <c r="AAY81" s="145"/>
      <c r="AAZ81" s="145"/>
      <c r="ABA81" s="145"/>
      <c r="ABB81" s="145"/>
      <c r="ABC81" s="145"/>
      <c r="ABD81" s="145"/>
      <c r="ABE81" s="145"/>
      <c r="ABF81" s="145"/>
      <c r="ABG81" s="145"/>
      <c r="ABH81" s="145"/>
      <c r="ABI81" s="145"/>
      <c r="ABJ81" s="145"/>
      <c r="ABK81" s="145"/>
      <c r="ABL81" s="145"/>
      <c r="ABM81" s="145"/>
      <c r="ABN81" s="145"/>
      <c r="ABO81" s="145"/>
      <c r="ABP81" s="145"/>
      <c r="ABQ81" s="145"/>
      <c r="ABR81" s="145"/>
      <c r="ABS81" s="145"/>
      <c r="ABT81" s="145"/>
      <c r="ABU81" s="145"/>
      <c r="ABV81" s="145"/>
      <c r="ABW81" s="145"/>
      <c r="ABX81" s="145"/>
      <c r="ABY81" s="145"/>
      <c r="ABZ81" s="145"/>
      <c r="ACA81" s="145"/>
      <c r="ACB81" s="145"/>
      <c r="ACC81" s="145"/>
      <c r="ACD81" s="145"/>
      <c r="ACE81" s="145"/>
      <c r="ACF81" s="145"/>
      <c r="ACG81" s="145"/>
      <c r="ACH81" s="145"/>
      <c r="ACI81" s="145"/>
      <c r="ACJ81" s="145"/>
      <c r="ACK81" s="145"/>
      <c r="ACL81" s="145"/>
      <c r="ACM81" s="145"/>
      <c r="ACN81" s="145"/>
      <c r="ACO81" s="145"/>
      <c r="ACP81" s="145"/>
      <c r="ACQ81" s="145"/>
      <c r="ACR81" s="145"/>
      <c r="ACS81" s="145"/>
      <c r="ACT81" s="145"/>
      <c r="ACU81" s="145"/>
      <c r="ACV81" s="145"/>
      <c r="ACW81" s="145"/>
      <c r="ACX81" s="145"/>
      <c r="ACY81" s="145"/>
      <c r="ACZ81" s="145"/>
      <c r="ADA81" s="145"/>
      <c r="ADB81" s="145"/>
      <c r="ADC81" s="145"/>
      <c r="ADD81" s="145"/>
      <c r="ADE81" s="145"/>
      <c r="ADF81" s="145"/>
      <c r="ADG81" s="145"/>
      <c r="ADH81" s="145"/>
      <c r="ADI81" s="145"/>
      <c r="ADJ81" s="145"/>
      <c r="ADK81" s="145"/>
      <c r="ADL81" s="145"/>
      <c r="ADM81" s="145"/>
      <c r="ADN81" s="145"/>
      <c r="ADO81" s="145"/>
      <c r="ADP81" s="145"/>
      <c r="ADQ81" s="145"/>
      <c r="ADR81" s="145"/>
      <c r="ADS81" s="145"/>
      <c r="ADT81" s="145"/>
      <c r="ADU81" s="145"/>
      <c r="ADV81" s="145"/>
      <c r="ADW81" s="145"/>
      <c r="ADX81" s="145"/>
      <c r="ADY81" s="145"/>
      <c r="ADZ81" s="145"/>
      <c r="AEA81" s="145"/>
      <c r="AEB81" s="145"/>
      <c r="AEC81" s="145"/>
      <c r="AED81" s="145"/>
      <c r="AEE81" s="145"/>
      <c r="AEF81" s="145"/>
      <c r="AEG81" s="145"/>
      <c r="AEH81" s="145"/>
      <c r="AEI81" s="145"/>
      <c r="AEJ81" s="145"/>
      <c r="AEK81" s="145"/>
      <c r="AEL81" s="145"/>
      <c r="AEM81" s="145"/>
      <c r="AEN81" s="145"/>
      <c r="AEO81" s="145"/>
      <c r="AEP81" s="145"/>
      <c r="AEQ81" s="145"/>
      <c r="AER81" s="145"/>
      <c r="AES81" s="145"/>
      <c r="AET81" s="145"/>
      <c r="AEU81" s="145"/>
      <c r="AEV81" s="145"/>
      <c r="AEW81" s="145"/>
      <c r="AEX81" s="145"/>
      <c r="AEY81" s="145"/>
      <c r="AEZ81" s="145"/>
      <c r="AFA81" s="145"/>
      <c r="AFB81" s="145"/>
      <c r="AFC81" s="145"/>
      <c r="AFD81" s="145"/>
      <c r="AFE81" s="145"/>
      <c r="AFF81" s="145"/>
      <c r="AFG81" s="145"/>
      <c r="AFH81" s="145"/>
      <c r="AFI81" s="145"/>
      <c r="AFJ81" s="145"/>
      <c r="AFK81" s="145"/>
      <c r="AFL81" s="145"/>
      <c r="AFM81" s="145"/>
      <c r="AFN81" s="145"/>
      <c r="AFO81" s="145"/>
      <c r="AFP81" s="145"/>
      <c r="AFQ81" s="145"/>
      <c r="AFR81" s="145"/>
      <c r="AFS81" s="145"/>
      <c r="AFT81" s="145"/>
      <c r="AFU81" s="145"/>
      <c r="AFV81" s="145"/>
      <c r="AFW81" s="145"/>
      <c r="AFX81" s="145"/>
      <c r="AFY81" s="145"/>
      <c r="AFZ81" s="145"/>
      <c r="AGA81" s="145"/>
      <c r="AGB81" s="145"/>
      <c r="AGC81" s="145"/>
      <c r="AGD81" s="145"/>
      <c r="AGE81" s="145"/>
      <c r="AGF81" s="145"/>
      <c r="AGG81" s="145"/>
      <c r="AGH81" s="145"/>
      <c r="AGI81" s="145"/>
      <c r="AGJ81" s="145"/>
      <c r="AGK81" s="145"/>
      <c r="AGL81" s="145"/>
      <c r="AGM81" s="145"/>
      <c r="AGN81" s="145"/>
      <c r="AGO81" s="145"/>
      <c r="AGP81" s="145"/>
      <c r="AGQ81" s="145"/>
      <c r="AGR81" s="145"/>
      <c r="AGS81" s="145"/>
      <c r="AGT81" s="145"/>
      <c r="AGU81" s="145"/>
      <c r="AGV81" s="145"/>
      <c r="AGW81" s="145"/>
      <c r="AGX81" s="145"/>
      <c r="AGY81" s="145"/>
      <c r="AGZ81" s="145"/>
      <c r="AHA81" s="145"/>
      <c r="AHB81" s="145"/>
      <c r="AHC81" s="145"/>
      <c r="AHD81" s="145"/>
      <c r="AHE81" s="145"/>
      <c r="AHF81" s="145"/>
      <c r="AHG81" s="145"/>
      <c r="AHH81" s="145"/>
      <c r="AHI81" s="145"/>
      <c r="AHJ81" s="145"/>
      <c r="AHK81" s="145"/>
      <c r="AHL81" s="145"/>
      <c r="AHM81" s="145"/>
      <c r="AHN81" s="145"/>
      <c r="AHO81" s="145"/>
      <c r="AHP81" s="145"/>
      <c r="AHQ81" s="145"/>
      <c r="AHR81" s="145"/>
      <c r="AHS81" s="145"/>
      <c r="AHT81" s="145"/>
      <c r="AHU81" s="145"/>
      <c r="AHV81" s="145"/>
      <c r="AHW81" s="145"/>
      <c r="AHX81" s="145"/>
      <c r="AHY81" s="145"/>
      <c r="AHZ81" s="145"/>
      <c r="AIA81" s="145"/>
      <c r="AIB81" s="145"/>
      <c r="AIC81" s="145"/>
      <c r="AID81" s="145"/>
      <c r="AIE81" s="145"/>
      <c r="AIF81" s="145"/>
      <c r="AIG81" s="145"/>
      <c r="AIH81" s="145"/>
      <c r="AII81" s="145"/>
      <c r="AIJ81" s="145"/>
      <c r="AIK81" s="145"/>
      <c r="AIL81" s="145"/>
      <c r="AIM81" s="145"/>
      <c r="AIN81" s="145"/>
      <c r="AIO81" s="145"/>
      <c r="AIP81" s="145"/>
      <c r="AIQ81" s="145"/>
      <c r="AIR81" s="145"/>
      <c r="AIS81" s="145"/>
      <c r="AIT81" s="145"/>
      <c r="AIU81" s="145"/>
      <c r="AIV81" s="145"/>
      <c r="AIW81" s="145"/>
      <c r="AIX81" s="145"/>
      <c r="AIY81" s="145"/>
      <c r="AIZ81" s="145"/>
      <c r="AJA81" s="145"/>
      <c r="AJB81" s="145"/>
      <c r="AJC81" s="145"/>
      <c r="AJD81" s="145"/>
      <c r="AJE81" s="145"/>
      <c r="AJF81" s="145"/>
      <c r="AJG81" s="145"/>
      <c r="AJH81" s="145"/>
      <c r="AJI81" s="145"/>
      <c r="AJJ81" s="145"/>
      <c r="AJK81" s="145"/>
      <c r="AJL81" s="145"/>
      <c r="AJM81" s="145"/>
      <c r="AJN81" s="145"/>
      <c r="AJO81" s="145"/>
      <c r="AJP81" s="145"/>
      <c r="AJQ81" s="145"/>
      <c r="AJR81" s="145"/>
      <c r="AJS81" s="145"/>
      <c r="AJT81" s="145"/>
      <c r="AJU81" s="145"/>
      <c r="AJV81" s="145"/>
      <c r="AJW81" s="145"/>
      <c r="AJX81" s="145"/>
      <c r="AJY81" s="145"/>
      <c r="AJZ81" s="145"/>
      <c r="AKA81" s="145"/>
      <c r="AKB81" s="145"/>
      <c r="AKC81" s="145"/>
      <c r="AKD81" s="145"/>
      <c r="AKE81" s="145"/>
      <c r="AKF81" s="145"/>
      <c r="AKG81" s="145"/>
      <c r="AKH81" s="145"/>
      <c r="AKI81" s="145"/>
      <c r="AKJ81" s="145"/>
      <c r="AKK81" s="145"/>
      <c r="AKL81" s="145"/>
      <c r="AKM81" s="145"/>
      <c r="AKN81" s="145"/>
      <c r="AKO81" s="145"/>
      <c r="AKP81" s="145"/>
      <c r="AKQ81" s="145"/>
      <c r="AKR81" s="145"/>
      <c r="AKS81" s="145"/>
      <c r="AKT81" s="145"/>
      <c r="AKU81" s="145"/>
      <c r="AKV81" s="145"/>
      <c r="AKW81" s="145"/>
      <c r="AKX81" s="145"/>
      <c r="AKY81" s="145"/>
      <c r="AKZ81" s="145"/>
      <c r="ALA81" s="145"/>
      <c r="ALB81" s="145"/>
      <c r="ALC81" s="145"/>
      <c r="ALD81" s="145"/>
      <c r="ALE81" s="145"/>
      <c r="ALF81" s="145"/>
      <c r="ALG81" s="145"/>
      <c r="ALH81" s="145"/>
      <c r="ALI81" s="145"/>
      <c r="ALJ81" s="145"/>
      <c r="ALK81" s="145"/>
      <c r="ALL81" s="145"/>
      <c r="ALM81" s="145"/>
      <c r="ALN81" s="145"/>
      <c r="ALO81" s="145"/>
      <c r="ALP81" s="145"/>
      <c r="ALQ81" s="145"/>
      <c r="ALR81" s="145"/>
      <c r="ALS81" s="145"/>
      <c r="ALT81" s="145"/>
      <c r="ALU81" s="145"/>
      <c r="ALV81" s="145"/>
      <c r="ALW81" s="145"/>
      <c r="ALX81" s="145"/>
      <c r="ALY81" s="145"/>
      <c r="ALZ81" s="145"/>
    </row>
    <row r="82" spans="1:1014" ht="24" customHeight="1" x14ac:dyDescent="0.3">
      <c r="A82" s="151"/>
      <c r="B82" s="151"/>
      <c r="C82" s="134" t="s">
        <v>14</v>
      </c>
      <c r="D82" s="257" t="s">
        <v>69</v>
      </c>
      <c r="E82" s="257"/>
      <c r="F82" s="257"/>
      <c r="G82" s="174">
        <f>G80*G54</f>
        <v>6.5028444444444437E-3</v>
      </c>
      <c r="H82" s="175">
        <f>$G$75*G82</f>
        <v>0</v>
      </c>
      <c r="I82" s="152"/>
      <c r="J82" s="145"/>
      <c r="K82" s="145"/>
      <c r="L82" s="145"/>
      <c r="M82" s="173"/>
      <c r="N82" s="145"/>
      <c r="O82" s="145"/>
      <c r="P82" s="145"/>
      <c r="Q82" s="173"/>
      <c r="R82" s="145"/>
      <c r="S82" s="145"/>
      <c r="T82" s="145"/>
      <c r="U82" s="145"/>
      <c r="V82" s="145"/>
      <c r="W82" s="145"/>
      <c r="X82" s="145"/>
      <c r="Y82" s="145"/>
      <c r="Z82" s="145"/>
      <c r="AA82" s="145"/>
      <c r="AB82" s="145"/>
      <c r="AC82" s="145"/>
      <c r="AD82" s="145"/>
      <c r="AE82" s="145"/>
      <c r="AF82" s="145"/>
      <c r="AG82" s="145"/>
      <c r="AH82" s="145"/>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c r="BI82" s="145"/>
      <c r="BJ82" s="145"/>
      <c r="BK82" s="145"/>
      <c r="BL82" s="145"/>
      <c r="BM82" s="145"/>
      <c r="BN82" s="145"/>
      <c r="BO82" s="145"/>
      <c r="BP82" s="145"/>
      <c r="BQ82" s="145"/>
      <c r="BR82" s="145"/>
      <c r="BS82" s="145"/>
      <c r="BT82" s="145"/>
      <c r="BU82" s="145"/>
      <c r="BV82" s="145"/>
      <c r="BW82" s="145"/>
      <c r="BX82" s="145"/>
      <c r="BY82" s="145"/>
      <c r="BZ82" s="145"/>
      <c r="CA82" s="145"/>
      <c r="CB82" s="145"/>
      <c r="CC82" s="145"/>
      <c r="CD82" s="145"/>
      <c r="CE82" s="145"/>
      <c r="CF82" s="145"/>
      <c r="CG82" s="145"/>
      <c r="CH82" s="145"/>
      <c r="CI82" s="145"/>
      <c r="CJ82" s="145"/>
      <c r="CK82" s="145"/>
      <c r="CL82" s="145"/>
      <c r="CM82" s="145"/>
      <c r="CN82" s="145"/>
      <c r="CO82" s="145"/>
      <c r="CP82" s="145"/>
      <c r="CQ82" s="145"/>
      <c r="CR82" s="145"/>
      <c r="CS82" s="145"/>
      <c r="CT82" s="145"/>
      <c r="CU82" s="145"/>
      <c r="CV82" s="145"/>
      <c r="CW82" s="145"/>
      <c r="CX82" s="145"/>
      <c r="CY82" s="145"/>
      <c r="CZ82" s="145"/>
      <c r="DA82" s="145"/>
      <c r="DB82" s="145"/>
      <c r="DC82" s="145"/>
      <c r="DD82" s="145"/>
      <c r="DE82" s="145"/>
      <c r="DF82" s="145"/>
      <c r="DG82" s="145"/>
      <c r="DH82" s="145"/>
      <c r="DI82" s="145"/>
      <c r="DJ82" s="145"/>
      <c r="DK82" s="145"/>
      <c r="DL82" s="145"/>
      <c r="DM82" s="145"/>
      <c r="DN82" s="145"/>
      <c r="DO82" s="145"/>
      <c r="DP82" s="145"/>
      <c r="DQ82" s="145"/>
      <c r="DR82" s="145"/>
      <c r="DS82" s="145"/>
      <c r="DT82" s="145"/>
      <c r="DU82" s="145"/>
      <c r="DV82" s="145"/>
      <c r="DW82" s="145"/>
      <c r="DX82" s="145"/>
      <c r="DY82" s="145"/>
      <c r="DZ82" s="145"/>
      <c r="EA82" s="145"/>
      <c r="EB82" s="145"/>
      <c r="EC82" s="145"/>
      <c r="ED82" s="145"/>
      <c r="EE82" s="145"/>
      <c r="EF82" s="145"/>
      <c r="EG82" s="145"/>
      <c r="EH82" s="145"/>
      <c r="EI82" s="145"/>
      <c r="EJ82" s="145"/>
      <c r="EK82" s="145"/>
      <c r="EL82" s="145"/>
      <c r="EM82" s="145"/>
      <c r="EN82" s="145"/>
      <c r="EO82" s="145"/>
      <c r="EP82" s="145"/>
      <c r="EQ82" s="145"/>
      <c r="ER82" s="145"/>
      <c r="ES82" s="145"/>
      <c r="ET82" s="145"/>
      <c r="EU82" s="145"/>
      <c r="EV82" s="145"/>
      <c r="EW82" s="145"/>
      <c r="EX82" s="145"/>
      <c r="EY82" s="145"/>
      <c r="EZ82" s="145"/>
      <c r="FA82" s="145"/>
      <c r="FB82" s="145"/>
      <c r="FC82" s="145"/>
      <c r="FD82" s="145"/>
      <c r="FE82" s="145"/>
      <c r="FF82" s="145"/>
      <c r="FG82" s="145"/>
      <c r="FH82" s="145"/>
      <c r="FI82" s="145"/>
      <c r="FJ82" s="145"/>
      <c r="FK82" s="145"/>
      <c r="FL82" s="145"/>
      <c r="FM82" s="145"/>
      <c r="FN82" s="145"/>
      <c r="FO82" s="145"/>
      <c r="FP82" s="145"/>
      <c r="FQ82" s="145"/>
      <c r="FR82" s="145"/>
      <c r="FS82" s="145"/>
      <c r="FT82" s="145"/>
      <c r="FU82" s="145"/>
      <c r="FV82" s="145"/>
      <c r="FW82" s="145"/>
      <c r="FX82" s="145"/>
      <c r="FY82" s="145"/>
      <c r="FZ82" s="145"/>
      <c r="GA82" s="145"/>
      <c r="GB82" s="145"/>
      <c r="GC82" s="145"/>
      <c r="GD82" s="145"/>
      <c r="GE82" s="145"/>
      <c r="GF82" s="145"/>
      <c r="GG82" s="145"/>
      <c r="GH82" s="145"/>
      <c r="GI82" s="145"/>
      <c r="GJ82" s="145"/>
      <c r="GK82" s="145"/>
      <c r="GL82" s="145"/>
      <c r="GM82" s="145"/>
      <c r="GN82" s="145"/>
      <c r="GO82" s="145"/>
      <c r="GP82" s="145"/>
      <c r="GQ82" s="145"/>
      <c r="GR82" s="145"/>
      <c r="GS82" s="145"/>
      <c r="GT82" s="145"/>
      <c r="GU82" s="145"/>
      <c r="GV82" s="145"/>
      <c r="GW82" s="145"/>
      <c r="GX82" s="145"/>
      <c r="GY82" s="145"/>
      <c r="GZ82" s="145"/>
      <c r="HA82" s="145"/>
      <c r="HB82" s="145"/>
      <c r="HC82" s="145"/>
      <c r="HD82" s="145"/>
      <c r="HE82" s="145"/>
      <c r="HF82" s="145"/>
      <c r="HG82" s="145"/>
      <c r="HH82" s="145"/>
      <c r="HI82" s="145"/>
      <c r="HJ82" s="145"/>
      <c r="HK82" s="145"/>
      <c r="HL82" s="145"/>
      <c r="HM82" s="145"/>
      <c r="HN82" s="145"/>
      <c r="HO82" s="145"/>
      <c r="HP82" s="145"/>
      <c r="HQ82" s="145"/>
      <c r="HR82" s="145"/>
      <c r="HS82" s="145"/>
      <c r="HT82" s="145"/>
      <c r="HU82" s="145"/>
      <c r="HV82" s="145"/>
      <c r="HW82" s="145"/>
      <c r="HX82" s="145"/>
      <c r="HY82" s="145"/>
      <c r="HZ82" s="145"/>
      <c r="IA82" s="145"/>
      <c r="IB82" s="145"/>
      <c r="IC82" s="145"/>
      <c r="ID82" s="145"/>
      <c r="IE82" s="145"/>
      <c r="IF82" s="145"/>
      <c r="IG82" s="145"/>
      <c r="IH82" s="145"/>
      <c r="II82" s="145"/>
      <c r="IJ82" s="145"/>
      <c r="IK82" s="145"/>
      <c r="IL82" s="145"/>
      <c r="IM82" s="145"/>
      <c r="IN82" s="145"/>
      <c r="IO82" s="145"/>
      <c r="IP82" s="145"/>
      <c r="IQ82" s="145"/>
      <c r="IR82" s="145"/>
      <c r="IS82" s="145"/>
      <c r="IT82" s="145"/>
      <c r="IU82" s="145"/>
      <c r="IV82" s="145"/>
      <c r="IW82" s="145"/>
      <c r="IX82" s="145"/>
      <c r="IY82" s="145"/>
      <c r="IZ82" s="145"/>
      <c r="JA82" s="145"/>
      <c r="JB82" s="145"/>
      <c r="JC82" s="145"/>
      <c r="JD82" s="145"/>
      <c r="JE82" s="145"/>
      <c r="JF82" s="145"/>
      <c r="JG82" s="145"/>
      <c r="JH82" s="145"/>
      <c r="JI82" s="145"/>
      <c r="JJ82" s="145"/>
      <c r="JK82" s="145"/>
      <c r="JL82" s="145"/>
      <c r="JM82" s="145"/>
      <c r="JN82" s="145"/>
      <c r="JO82" s="145"/>
      <c r="JP82" s="145"/>
      <c r="JQ82" s="145"/>
      <c r="JR82" s="145"/>
      <c r="JS82" s="145"/>
      <c r="JT82" s="145"/>
      <c r="JU82" s="145"/>
      <c r="JV82" s="145"/>
      <c r="JW82" s="145"/>
      <c r="JX82" s="145"/>
      <c r="JY82" s="145"/>
      <c r="JZ82" s="145"/>
      <c r="KA82" s="145"/>
      <c r="KB82" s="145"/>
      <c r="KC82" s="145"/>
      <c r="KD82" s="145"/>
      <c r="KE82" s="145"/>
      <c r="KF82" s="145"/>
      <c r="KG82" s="145"/>
      <c r="KH82" s="145"/>
      <c r="KI82" s="145"/>
      <c r="KJ82" s="145"/>
      <c r="KK82" s="145"/>
      <c r="KL82" s="145"/>
      <c r="KM82" s="145"/>
      <c r="KN82" s="145"/>
      <c r="KO82" s="145"/>
      <c r="KP82" s="145"/>
      <c r="KQ82" s="145"/>
      <c r="KR82" s="145"/>
      <c r="KS82" s="145"/>
      <c r="KT82" s="145"/>
      <c r="KU82" s="145"/>
      <c r="KV82" s="145"/>
      <c r="KW82" s="145"/>
      <c r="KX82" s="145"/>
      <c r="KY82" s="145"/>
      <c r="KZ82" s="145"/>
      <c r="LA82" s="145"/>
      <c r="LB82" s="145"/>
      <c r="LC82" s="145"/>
      <c r="LD82" s="145"/>
      <c r="LE82" s="145"/>
      <c r="LF82" s="145"/>
      <c r="LG82" s="145"/>
      <c r="LH82" s="145"/>
      <c r="LI82" s="145"/>
      <c r="LJ82" s="145"/>
      <c r="LK82" s="145"/>
      <c r="LL82" s="145"/>
      <c r="LM82" s="145"/>
      <c r="LN82" s="145"/>
      <c r="LO82" s="145"/>
      <c r="LP82" s="145"/>
      <c r="LQ82" s="145"/>
      <c r="LR82" s="145"/>
      <c r="LS82" s="145"/>
      <c r="LT82" s="145"/>
      <c r="LU82" s="145"/>
      <c r="LV82" s="145"/>
      <c r="LW82" s="145"/>
      <c r="LX82" s="145"/>
      <c r="LY82" s="145"/>
      <c r="LZ82" s="145"/>
      <c r="MA82" s="145"/>
      <c r="MB82" s="145"/>
      <c r="MC82" s="145"/>
      <c r="MD82" s="145"/>
      <c r="ME82" s="145"/>
      <c r="MF82" s="145"/>
      <c r="MG82" s="145"/>
      <c r="MH82" s="145"/>
      <c r="MI82" s="145"/>
      <c r="MJ82" s="145"/>
      <c r="MK82" s="145"/>
      <c r="ML82" s="145"/>
      <c r="MM82" s="145"/>
      <c r="MN82" s="145"/>
      <c r="MO82" s="145"/>
      <c r="MP82" s="145"/>
      <c r="MQ82" s="145"/>
      <c r="MR82" s="145"/>
      <c r="MS82" s="145"/>
      <c r="MT82" s="145"/>
      <c r="MU82" s="145"/>
      <c r="MV82" s="145"/>
      <c r="MW82" s="145"/>
      <c r="MX82" s="145"/>
      <c r="MY82" s="145"/>
      <c r="MZ82" s="145"/>
      <c r="NA82" s="145"/>
      <c r="NB82" s="145"/>
      <c r="NC82" s="145"/>
      <c r="ND82" s="145"/>
      <c r="NE82" s="145"/>
      <c r="NF82" s="145"/>
      <c r="NG82" s="145"/>
      <c r="NH82" s="145"/>
      <c r="NI82" s="145"/>
      <c r="NJ82" s="145"/>
      <c r="NK82" s="145"/>
      <c r="NL82" s="145"/>
      <c r="NM82" s="145"/>
      <c r="NN82" s="145"/>
      <c r="NO82" s="145"/>
      <c r="NP82" s="145"/>
      <c r="NQ82" s="145"/>
      <c r="NR82" s="145"/>
      <c r="NS82" s="145"/>
      <c r="NT82" s="145"/>
      <c r="NU82" s="145"/>
      <c r="NV82" s="145"/>
      <c r="NW82" s="145"/>
      <c r="NX82" s="145"/>
      <c r="NY82" s="145"/>
      <c r="NZ82" s="145"/>
      <c r="OA82" s="145"/>
      <c r="OB82" s="145"/>
      <c r="OC82" s="145"/>
      <c r="OD82" s="145"/>
      <c r="OE82" s="145"/>
      <c r="OF82" s="145"/>
      <c r="OG82" s="145"/>
      <c r="OH82" s="145"/>
      <c r="OI82" s="145"/>
      <c r="OJ82" s="145"/>
      <c r="OK82" s="145"/>
      <c r="OL82" s="145"/>
      <c r="OM82" s="145"/>
      <c r="ON82" s="145"/>
      <c r="OO82" s="145"/>
      <c r="OP82" s="145"/>
      <c r="OQ82" s="145"/>
      <c r="OR82" s="145"/>
      <c r="OS82" s="145"/>
      <c r="OT82" s="145"/>
      <c r="OU82" s="145"/>
      <c r="OV82" s="145"/>
      <c r="OW82" s="145"/>
      <c r="OX82" s="145"/>
      <c r="OY82" s="145"/>
      <c r="OZ82" s="145"/>
      <c r="PA82" s="145"/>
      <c r="PB82" s="145"/>
      <c r="PC82" s="145"/>
      <c r="PD82" s="145"/>
      <c r="PE82" s="145"/>
      <c r="PF82" s="145"/>
      <c r="PG82" s="145"/>
      <c r="PH82" s="145"/>
      <c r="PI82" s="145"/>
      <c r="PJ82" s="145"/>
      <c r="PK82" s="145"/>
      <c r="PL82" s="145"/>
      <c r="PM82" s="145"/>
      <c r="PN82" s="145"/>
      <c r="PO82" s="145"/>
      <c r="PP82" s="145"/>
      <c r="PQ82" s="145"/>
      <c r="PR82" s="145"/>
      <c r="PS82" s="145"/>
      <c r="PT82" s="145"/>
      <c r="PU82" s="145"/>
      <c r="PV82" s="145"/>
      <c r="PW82" s="145"/>
      <c r="PX82" s="145"/>
      <c r="PY82" s="145"/>
      <c r="PZ82" s="145"/>
      <c r="QA82" s="145"/>
      <c r="QB82" s="145"/>
      <c r="QC82" s="145"/>
      <c r="QD82" s="145"/>
      <c r="QE82" s="145"/>
      <c r="QF82" s="145"/>
      <c r="QG82" s="145"/>
      <c r="QH82" s="145"/>
      <c r="QI82" s="145"/>
      <c r="QJ82" s="145"/>
      <c r="QK82" s="145"/>
      <c r="QL82" s="145"/>
      <c r="QM82" s="145"/>
      <c r="QN82" s="145"/>
      <c r="QO82" s="145"/>
      <c r="QP82" s="145"/>
      <c r="QQ82" s="145"/>
      <c r="QR82" s="145"/>
      <c r="QS82" s="145"/>
      <c r="QT82" s="145"/>
      <c r="QU82" s="145"/>
      <c r="QV82" s="145"/>
      <c r="QW82" s="145"/>
      <c r="QX82" s="145"/>
      <c r="QY82" s="145"/>
      <c r="QZ82" s="145"/>
      <c r="RA82" s="145"/>
      <c r="RB82" s="145"/>
      <c r="RC82" s="145"/>
      <c r="RD82" s="145"/>
      <c r="RE82" s="145"/>
      <c r="RF82" s="145"/>
      <c r="RG82" s="145"/>
      <c r="RH82" s="145"/>
      <c r="RI82" s="145"/>
      <c r="RJ82" s="145"/>
      <c r="RK82" s="145"/>
      <c r="RL82" s="145"/>
      <c r="RM82" s="145"/>
      <c r="RN82" s="145"/>
      <c r="RO82" s="145"/>
      <c r="RP82" s="145"/>
      <c r="RQ82" s="145"/>
      <c r="RR82" s="145"/>
      <c r="RS82" s="145"/>
      <c r="RT82" s="145"/>
      <c r="RU82" s="145"/>
      <c r="RV82" s="145"/>
      <c r="RW82" s="145"/>
      <c r="RX82" s="145"/>
      <c r="RY82" s="145"/>
      <c r="RZ82" s="145"/>
      <c r="SA82" s="145"/>
      <c r="SB82" s="145"/>
      <c r="SC82" s="145"/>
      <c r="SD82" s="145"/>
      <c r="SE82" s="145"/>
      <c r="SF82" s="145"/>
      <c r="SG82" s="145"/>
      <c r="SH82" s="145"/>
      <c r="SI82" s="145"/>
      <c r="SJ82" s="145"/>
      <c r="SK82" s="145"/>
      <c r="SL82" s="145"/>
      <c r="SM82" s="145"/>
      <c r="SN82" s="145"/>
      <c r="SO82" s="145"/>
      <c r="SP82" s="145"/>
      <c r="SQ82" s="145"/>
      <c r="SR82" s="145"/>
      <c r="SS82" s="145"/>
      <c r="ST82" s="145"/>
      <c r="SU82" s="145"/>
      <c r="SV82" s="145"/>
      <c r="SW82" s="145"/>
      <c r="SX82" s="145"/>
      <c r="SY82" s="145"/>
      <c r="SZ82" s="145"/>
      <c r="TA82" s="145"/>
      <c r="TB82" s="145"/>
      <c r="TC82" s="145"/>
      <c r="TD82" s="145"/>
      <c r="TE82" s="145"/>
      <c r="TF82" s="145"/>
      <c r="TG82" s="145"/>
      <c r="TH82" s="145"/>
      <c r="TI82" s="145"/>
      <c r="TJ82" s="145"/>
      <c r="TK82" s="145"/>
      <c r="TL82" s="145"/>
      <c r="TM82" s="145"/>
      <c r="TN82" s="145"/>
      <c r="TO82" s="145"/>
      <c r="TP82" s="145"/>
      <c r="TQ82" s="145"/>
      <c r="TR82" s="145"/>
      <c r="TS82" s="145"/>
      <c r="TT82" s="145"/>
      <c r="TU82" s="145"/>
      <c r="TV82" s="145"/>
      <c r="TW82" s="145"/>
      <c r="TX82" s="145"/>
      <c r="TY82" s="145"/>
      <c r="TZ82" s="145"/>
      <c r="UA82" s="145"/>
      <c r="UB82" s="145"/>
      <c r="UC82" s="145"/>
      <c r="UD82" s="145"/>
      <c r="UE82" s="145"/>
      <c r="UF82" s="145"/>
      <c r="UG82" s="145"/>
      <c r="UH82" s="145"/>
      <c r="UI82" s="145"/>
      <c r="UJ82" s="145"/>
      <c r="UK82" s="145"/>
      <c r="UL82" s="145"/>
      <c r="UM82" s="145"/>
      <c r="UN82" s="145"/>
      <c r="UO82" s="145"/>
      <c r="UP82" s="145"/>
      <c r="UQ82" s="145"/>
      <c r="UR82" s="145"/>
      <c r="US82" s="145"/>
      <c r="UT82" s="145"/>
      <c r="UU82" s="145"/>
      <c r="UV82" s="145"/>
      <c r="UW82" s="145"/>
      <c r="UX82" s="145"/>
      <c r="UY82" s="145"/>
      <c r="UZ82" s="145"/>
      <c r="VA82" s="145"/>
      <c r="VB82" s="145"/>
      <c r="VC82" s="145"/>
      <c r="VD82" s="145"/>
      <c r="VE82" s="145"/>
      <c r="VF82" s="145"/>
      <c r="VG82" s="145"/>
      <c r="VH82" s="145"/>
      <c r="VI82" s="145"/>
      <c r="VJ82" s="145"/>
      <c r="VK82" s="145"/>
      <c r="VL82" s="145"/>
      <c r="VM82" s="145"/>
      <c r="VN82" s="145"/>
      <c r="VO82" s="145"/>
      <c r="VP82" s="145"/>
      <c r="VQ82" s="145"/>
      <c r="VR82" s="145"/>
      <c r="VS82" s="145"/>
      <c r="VT82" s="145"/>
      <c r="VU82" s="145"/>
      <c r="VV82" s="145"/>
      <c r="VW82" s="145"/>
      <c r="VX82" s="145"/>
      <c r="VY82" s="145"/>
      <c r="VZ82" s="145"/>
      <c r="WA82" s="145"/>
      <c r="WB82" s="145"/>
      <c r="WC82" s="145"/>
      <c r="WD82" s="145"/>
      <c r="WE82" s="145"/>
      <c r="WF82" s="145"/>
      <c r="WG82" s="145"/>
      <c r="WH82" s="145"/>
      <c r="WI82" s="145"/>
      <c r="WJ82" s="145"/>
      <c r="WK82" s="145"/>
      <c r="WL82" s="145"/>
      <c r="WM82" s="145"/>
      <c r="WN82" s="145"/>
      <c r="WO82" s="145"/>
      <c r="WP82" s="145"/>
      <c r="WQ82" s="145"/>
      <c r="WR82" s="145"/>
      <c r="WS82" s="145"/>
      <c r="WT82" s="145"/>
      <c r="WU82" s="145"/>
      <c r="WV82" s="145"/>
      <c r="WW82" s="145"/>
      <c r="WX82" s="145"/>
      <c r="WY82" s="145"/>
      <c r="WZ82" s="145"/>
      <c r="XA82" s="145"/>
      <c r="XB82" s="145"/>
      <c r="XC82" s="145"/>
      <c r="XD82" s="145"/>
      <c r="XE82" s="145"/>
      <c r="XF82" s="145"/>
      <c r="XG82" s="145"/>
      <c r="XH82" s="145"/>
      <c r="XI82" s="145"/>
      <c r="XJ82" s="145"/>
      <c r="XK82" s="145"/>
      <c r="XL82" s="145"/>
      <c r="XM82" s="145"/>
      <c r="XN82" s="145"/>
      <c r="XO82" s="145"/>
      <c r="XP82" s="145"/>
      <c r="XQ82" s="145"/>
      <c r="XR82" s="145"/>
      <c r="XS82" s="145"/>
      <c r="XT82" s="145"/>
      <c r="XU82" s="145"/>
      <c r="XV82" s="145"/>
      <c r="XW82" s="145"/>
      <c r="XX82" s="145"/>
      <c r="XY82" s="145"/>
      <c r="XZ82" s="145"/>
      <c r="YA82" s="145"/>
      <c r="YB82" s="145"/>
      <c r="YC82" s="145"/>
      <c r="YD82" s="145"/>
      <c r="YE82" s="145"/>
      <c r="YF82" s="145"/>
      <c r="YG82" s="145"/>
      <c r="YH82" s="145"/>
      <c r="YI82" s="145"/>
      <c r="YJ82" s="145"/>
      <c r="YK82" s="145"/>
      <c r="YL82" s="145"/>
      <c r="YM82" s="145"/>
      <c r="YN82" s="145"/>
      <c r="YO82" s="145"/>
      <c r="YP82" s="145"/>
      <c r="YQ82" s="145"/>
      <c r="YR82" s="145"/>
      <c r="YS82" s="145"/>
      <c r="YT82" s="145"/>
      <c r="YU82" s="145"/>
      <c r="YV82" s="145"/>
      <c r="YW82" s="145"/>
      <c r="YX82" s="145"/>
      <c r="YY82" s="145"/>
      <c r="YZ82" s="145"/>
      <c r="ZA82" s="145"/>
      <c r="ZB82" s="145"/>
      <c r="ZC82" s="145"/>
      <c r="ZD82" s="145"/>
      <c r="ZE82" s="145"/>
      <c r="ZF82" s="145"/>
      <c r="ZG82" s="145"/>
      <c r="ZH82" s="145"/>
      <c r="ZI82" s="145"/>
      <c r="ZJ82" s="145"/>
      <c r="ZK82" s="145"/>
      <c r="ZL82" s="145"/>
      <c r="ZM82" s="145"/>
      <c r="ZN82" s="145"/>
      <c r="ZO82" s="145"/>
      <c r="ZP82" s="145"/>
      <c r="ZQ82" s="145"/>
      <c r="ZR82" s="145"/>
      <c r="ZS82" s="145"/>
      <c r="ZT82" s="145"/>
      <c r="ZU82" s="145"/>
      <c r="ZV82" s="145"/>
      <c r="ZW82" s="145"/>
      <c r="ZX82" s="145"/>
      <c r="ZY82" s="145"/>
      <c r="ZZ82" s="145"/>
      <c r="AAA82" s="145"/>
      <c r="AAB82" s="145"/>
      <c r="AAC82" s="145"/>
      <c r="AAD82" s="145"/>
      <c r="AAE82" s="145"/>
      <c r="AAF82" s="145"/>
      <c r="AAG82" s="145"/>
      <c r="AAH82" s="145"/>
      <c r="AAI82" s="145"/>
      <c r="AAJ82" s="145"/>
      <c r="AAK82" s="145"/>
      <c r="AAL82" s="145"/>
      <c r="AAM82" s="145"/>
      <c r="AAN82" s="145"/>
      <c r="AAO82" s="145"/>
      <c r="AAP82" s="145"/>
      <c r="AAQ82" s="145"/>
      <c r="AAR82" s="145"/>
      <c r="AAS82" s="145"/>
      <c r="AAT82" s="145"/>
      <c r="AAU82" s="145"/>
      <c r="AAV82" s="145"/>
      <c r="AAW82" s="145"/>
      <c r="AAX82" s="145"/>
      <c r="AAY82" s="145"/>
      <c r="AAZ82" s="145"/>
      <c r="ABA82" s="145"/>
      <c r="ABB82" s="145"/>
      <c r="ABC82" s="145"/>
      <c r="ABD82" s="145"/>
      <c r="ABE82" s="145"/>
      <c r="ABF82" s="145"/>
      <c r="ABG82" s="145"/>
      <c r="ABH82" s="145"/>
      <c r="ABI82" s="145"/>
      <c r="ABJ82" s="145"/>
      <c r="ABK82" s="145"/>
      <c r="ABL82" s="145"/>
      <c r="ABM82" s="145"/>
      <c r="ABN82" s="145"/>
      <c r="ABO82" s="145"/>
      <c r="ABP82" s="145"/>
      <c r="ABQ82" s="145"/>
      <c r="ABR82" s="145"/>
      <c r="ABS82" s="145"/>
      <c r="ABT82" s="145"/>
      <c r="ABU82" s="145"/>
      <c r="ABV82" s="145"/>
      <c r="ABW82" s="145"/>
      <c r="ABX82" s="145"/>
      <c r="ABY82" s="145"/>
      <c r="ABZ82" s="145"/>
      <c r="ACA82" s="145"/>
      <c r="ACB82" s="145"/>
      <c r="ACC82" s="145"/>
      <c r="ACD82" s="145"/>
      <c r="ACE82" s="145"/>
      <c r="ACF82" s="145"/>
      <c r="ACG82" s="145"/>
      <c r="ACH82" s="145"/>
      <c r="ACI82" s="145"/>
      <c r="ACJ82" s="145"/>
      <c r="ACK82" s="145"/>
      <c r="ACL82" s="145"/>
      <c r="ACM82" s="145"/>
      <c r="ACN82" s="145"/>
      <c r="ACO82" s="145"/>
      <c r="ACP82" s="145"/>
      <c r="ACQ82" s="145"/>
      <c r="ACR82" s="145"/>
      <c r="ACS82" s="145"/>
      <c r="ACT82" s="145"/>
      <c r="ACU82" s="145"/>
      <c r="ACV82" s="145"/>
      <c r="ACW82" s="145"/>
      <c r="ACX82" s="145"/>
      <c r="ACY82" s="145"/>
      <c r="ACZ82" s="145"/>
      <c r="ADA82" s="145"/>
      <c r="ADB82" s="145"/>
      <c r="ADC82" s="145"/>
      <c r="ADD82" s="145"/>
      <c r="ADE82" s="145"/>
      <c r="ADF82" s="145"/>
      <c r="ADG82" s="145"/>
      <c r="ADH82" s="145"/>
      <c r="ADI82" s="145"/>
      <c r="ADJ82" s="145"/>
      <c r="ADK82" s="145"/>
      <c r="ADL82" s="145"/>
      <c r="ADM82" s="145"/>
      <c r="ADN82" s="145"/>
      <c r="ADO82" s="145"/>
      <c r="ADP82" s="145"/>
      <c r="ADQ82" s="145"/>
      <c r="ADR82" s="145"/>
      <c r="ADS82" s="145"/>
      <c r="ADT82" s="145"/>
      <c r="ADU82" s="145"/>
      <c r="ADV82" s="145"/>
      <c r="ADW82" s="145"/>
      <c r="ADX82" s="145"/>
      <c r="ADY82" s="145"/>
      <c r="ADZ82" s="145"/>
      <c r="AEA82" s="145"/>
      <c r="AEB82" s="145"/>
      <c r="AEC82" s="145"/>
      <c r="AED82" s="145"/>
      <c r="AEE82" s="145"/>
      <c r="AEF82" s="145"/>
      <c r="AEG82" s="145"/>
      <c r="AEH82" s="145"/>
      <c r="AEI82" s="145"/>
      <c r="AEJ82" s="145"/>
      <c r="AEK82" s="145"/>
      <c r="AEL82" s="145"/>
      <c r="AEM82" s="145"/>
      <c r="AEN82" s="145"/>
      <c r="AEO82" s="145"/>
      <c r="AEP82" s="145"/>
      <c r="AEQ82" s="145"/>
      <c r="AER82" s="145"/>
      <c r="AES82" s="145"/>
      <c r="AET82" s="145"/>
      <c r="AEU82" s="145"/>
      <c r="AEV82" s="145"/>
      <c r="AEW82" s="145"/>
      <c r="AEX82" s="145"/>
      <c r="AEY82" s="145"/>
      <c r="AEZ82" s="145"/>
      <c r="AFA82" s="145"/>
      <c r="AFB82" s="145"/>
      <c r="AFC82" s="145"/>
      <c r="AFD82" s="145"/>
      <c r="AFE82" s="145"/>
      <c r="AFF82" s="145"/>
      <c r="AFG82" s="145"/>
      <c r="AFH82" s="145"/>
      <c r="AFI82" s="145"/>
      <c r="AFJ82" s="145"/>
      <c r="AFK82" s="145"/>
      <c r="AFL82" s="145"/>
      <c r="AFM82" s="145"/>
      <c r="AFN82" s="145"/>
      <c r="AFO82" s="145"/>
      <c r="AFP82" s="145"/>
      <c r="AFQ82" s="145"/>
      <c r="AFR82" s="145"/>
      <c r="AFS82" s="145"/>
      <c r="AFT82" s="145"/>
      <c r="AFU82" s="145"/>
      <c r="AFV82" s="145"/>
      <c r="AFW82" s="145"/>
      <c r="AFX82" s="145"/>
      <c r="AFY82" s="145"/>
      <c r="AFZ82" s="145"/>
      <c r="AGA82" s="145"/>
      <c r="AGB82" s="145"/>
      <c r="AGC82" s="145"/>
      <c r="AGD82" s="145"/>
      <c r="AGE82" s="145"/>
      <c r="AGF82" s="145"/>
      <c r="AGG82" s="145"/>
      <c r="AGH82" s="145"/>
      <c r="AGI82" s="145"/>
      <c r="AGJ82" s="145"/>
      <c r="AGK82" s="145"/>
      <c r="AGL82" s="145"/>
      <c r="AGM82" s="145"/>
      <c r="AGN82" s="145"/>
      <c r="AGO82" s="145"/>
      <c r="AGP82" s="145"/>
      <c r="AGQ82" s="145"/>
      <c r="AGR82" s="145"/>
      <c r="AGS82" s="145"/>
      <c r="AGT82" s="145"/>
      <c r="AGU82" s="145"/>
      <c r="AGV82" s="145"/>
      <c r="AGW82" s="145"/>
      <c r="AGX82" s="145"/>
      <c r="AGY82" s="145"/>
      <c r="AGZ82" s="145"/>
      <c r="AHA82" s="145"/>
      <c r="AHB82" s="145"/>
      <c r="AHC82" s="145"/>
      <c r="AHD82" s="145"/>
      <c r="AHE82" s="145"/>
      <c r="AHF82" s="145"/>
      <c r="AHG82" s="145"/>
      <c r="AHH82" s="145"/>
      <c r="AHI82" s="145"/>
      <c r="AHJ82" s="145"/>
      <c r="AHK82" s="145"/>
      <c r="AHL82" s="145"/>
      <c r="AHM82" s="145"/>
      <c r="AHN82" s="145"/>
      <c r="AHO82" s="145"/>
      <c r="AHP82" s="145"/>
      <c r="AHQ82" s="145"/>
      <c r="AHR82" s="145"/>
      <c r="AHS82" s="145"/>
      <c r="AHT82" s="145"/>
      <c r="AHU82" s="145"/>
      <c r="AHV82" s="145"/>
      <c r="AHW82" s="145"/>
      <c r="AHX82" s="145"/>
      <c r="AHY82" s="145"/>
      <c r="AHZ82" s="145"/>
      <c r="AIA82" s="145"/>
      <c r="AIB82" s="145"/>
      <c r="AIC82" s="145"/>
      <c r="AID82" s="145"/>
      <c r="AIE82" s="145"/>
      <c r="AIF82" s="145"/>
      <c r="AIG82" s="145"/>
      <c r="AIH82" s="145"/>
      <c r="AII82" s="145"/>
      <c r="AIJ82" s="145"/>
      <c r="AIK82" s="145"/>
      <c r="AIL82" s="145"/>
      <c r="AIM82" s="145"/>
      <c r="AIN82" s="145"/>
      <c r="AIO82" s="145"/>
      <c r="AIP82" s="145"/>
      <c r="AIQ82" s="145"/>
      <c r="AIR82" s="145"/>
      <c r="AIS82" s="145"/>
      <c r="AIT82" s="145"/>
      <c r="AIU82" s="145"/>
      <c r="AIV82" s="145"/>
      <c r="AIW82" s="145"/>
      <c r="AIX82" s="145"/>
      <c r="AIY82" s="145"/>
      <c r="AIZ82" s="145"/>
      <c r="AJA82" s="145"/>
      <c r="AJB82" s="145"/>
      <c r="AJC82" s="145"/>
      <c r="AJD82" s="145"/>
      <c r="AJE82" s="145"/>
      <c r="AJF82" s="145"/>
      <c r="AJG82" s="145"/>
      <c r="AJH82" s="145"/>
      <c r="AJI82" s="145"/>
      <c r="AJJ82" s="145"/>
      <c r="AJK82" s="145"/>
      <c r="AJL82" s="145"/>
      <c r="AJM82" s="145"/>
      <c r="AJN82" s="145"/>
      <c r="AJO82" s="145"/>
      <c r="AJP82" s="145"/>
      <c r="AJQ82" s="145"/>
      <c r="AJR82" s="145"/>
      <c r="AJS82" s="145"/>
      <c r="AJT82" s="145"/>
      <c r="AJU82" s="145"/>
      <c r="AJV82" s="145"/>
      <c r="AJW82" s="145"/>
      <c r="AJX82" s="145"/>
      <c r="AJY82" s="145"/>
      <c r="AJZ82" s="145"/>
      <c r="AKA82" s="145"/>
      <c r="AKB82" s="145"/>
      <c r="AKC82" s="145"/>
      <c r="AKD82" s="145"/>
      <c r="AKE82" s="145"/>
      <c r="AKF82" s="145"/>
      <c r="AKG82" s="145"/>
      <c r="AKH82" s="145"/>
      <c r="AKI82" s="145"/>
      <c r="AKJ82" s="145"/>
      <c r="AKK82" s="145"/>
      <c r="AKL82" s="145"/>
      <c r="AKM82" s="145"/>
      <c r="AKN82" s="145"/>
      <c r="AKO82" s="145"/>
      <c r="AKP82" s="145"/>
      <c r="AKQ82" s="145"/>
      <c r="AKR82" s="145"/>
      <c r="AKS82" s="145"/>
      <c r="AKT82" s="145"/>
      <c r="AKU82" s="145"/>
      <c r="AKV82" s="145"/>
      <c r="AKW82" s="145"/>
      <c r="AKX82" s="145"/>
      <c r="AKY82" s="145"/>
      <c r="AKZ82" s="145"/>
      <c r="ALA82" s="145"/>
      <c r="ALB82" s="145"/>
      <c r="ALC82" s="145"/>
      <c r="ALD82" s="145"/>
      <c r="ALE82" s="145"/>
      <c r="ALF82" s="145"/>
      <c r="ALG82" s="145"/>
      <c r="ALH82" s="145"/>
      <c r="ALI82" s="145"/>
      <c r="ALJ82" s="145"/>
      <c r="ALK82" s="145"/>
      <c r="ALL82" s="145"/>
      <c r="ALM82" s="145"/>
      <c r="ALN82" s="145"/>
      <c r="ALO82" s="145"/>
      <c r="ALP82" s="145"/>
      <c r="ALQ82" s="145"/>
      <c r="ALR82" s="145"/>
      <c r="ALS82" s="145"/>
      <c r="ALT82" s="145"/>
      <c r="ALU82" s="145"/>
      <c r="ALV82" s="145"/>
      <c r="ALW82" s="145"/>
      <c r="ALX82" s="145"/>
      <c r="ALY82" s="145"/>
      <c r="ALZ82" s="145"/>
    </row>
    <row r="83" spans="1:1014" ht="27" customHeight="1" x14ac:dyDescent="0.3">
      <c r="A83" s="151"/>
      <c r="B83" s="151"/>
      <c r="C83" s="134" t="s">
        <v>44</v>
      </c>
      <c r="D83" s="257" t="s">
        <v>70</v>
      </c>
      <c r="E83" s="257"/>
      <c r="F83" s="257"/>
      <c r="G83" s="174">
        <f>119.44%*8%*40%</f>
        <v>3.8220799999999999E-2</v>
      </c>
      <c r="H83" s="175">
        <f>$G$75*G83</f>
        <v>0</v>
      </c>
      <c r="I83" s="152"/>
      <c r="J83" s="145"/>
      <c r="K83" s="173"/>
      <c r="L83" s="145"/>
      <c r="M83" s="173"/>
      <c r="N83" s="145"/>
      <c r="O83" s="145"/>
      <c r="P83" s="145"/>
      <c r="Q83" s="173"/>
      <c r="R83" s="145"/>
      <c r="S83" s="145"/>
      <c r="T83" s="145"/>
      <c r="U83" s="145"/>
      <c r="V83" s="145"/>
      <c r="W83" s="145"/>
      <c r="X83" s="145"/>
      <c r="Y83" s="145"/>
      <c r="Z83" s="145"/>
      <c r="AA83" s="145"/>
      <c r="AB83" s="145"/>
      <c r="AC83" s="145"/>
      <c r="AD83" s="145"/>
      <c r="AE83" s="145"/>
      <c r="AF83" s="145"/>
      <c r="AG83" s="145"/>
      <c r="AH83" s="145"/>
      <c r="AI83" s="145"/>
      <c r="AJ83" s="145"/>
      <c r="AK83" s="145"/>
      <c r="AL83" s="145"/>
      <c r="AM83" s="145"/>
      <c r="AN83" s="145"/>
      <c r="AO83" s="145"/>
      <c r="AP83" s="145"/>
      <c r="AQ83" s="145"/>
      <c r="AR83" s="145"/>
      <c r="AS83" s="145"/>
      <c r="AT83" s="145"/>
      <c r="AU83" s="145"/>
      <c r="AV83" s="145"/>
      <c r="AW83" s="145"/>
      <c r="AX83" s="145"/>
      <c r="AY83" s="145"/>
      <c r="AZ83" s="145"/>
      <c r="BA83" s="145"/>
      <c r="BB83" s="145"/>
      <c r="BC83" s="145"/>
      <c r="BD83" s="145"/>
      <c r="BE83" s="145"/>
      <c r="BF83" s="145"/>
      <c r="BG83" s="145"/>
      <c r="BH83" s="145"/>
      <c r="BI83" s="145"/>
      <c r="BJ83" s="145"/>
      <c r="BK83" s="145"/>
      <c r="BL83" s="145"/>
      <c r="BM83" s="145"/>
      <c r="BN83" s="145"/>
      <c r="BO83" s="145"/>
      <c r="BP83" s="145"/>
      <c r="BQ83" s="145"/>
      <c r="BR83" s="145"/>
      <c r="BS83" s="145"/>
      <c r="BT83" s="145"/>
      <c r="BU83" s="145"/>
      <c r="BV83" s="145"/>
      <c r="BW83" s="145"/>
      <c r="BX83" s="145"/>
      <c r="BY83" s="145"/>
      <c r="BZ83" s="145"/>
      <c r="CA83" s="145"/>
      <c r="CB83" s="145"/>
      <c r="CC83" s="145"/>
      <c r="CD83" s="145"/>
      <c r="CE83" s="145"/>
      <c r="CF83" s="145"/>
      <c r="CG83" s="145"/>
      <c r="CH83" s="145"/>
      <c r="CI83" s="145"/>
      <c r="CJ83" s="145"/>
      <c r="CK83" s="145"/>
      <c r="CL83" s="145"/>
      <c r="CM83" s="145"/>
      <c r="CN83" s="145"/>
      <c r="CO83" s="145"/>
      <c r="CP83" s="145"/>
      <c r="CQ83" s="145"/>
      <c r="CR83" s="145"/>
      <c r="CS83" s="145"/>
      <c r="CT83" s="145"/>
      <c r="CU83" s="145"/>
      <c r="CV83" s="145"/>
      <c r="CW83" s="145"/>
      <c r="CX83" s="145"/>
      <c r="CY83" s="145"/>
      <c r="CZ83" s="145"/>
      <c r="DA83" s="145"/>
      <c r="DB83" s="145"/>
      <c r="DC83" s="145"/>
      <c r="DD83" s="145"/>
      <c r="DE83" s="145"/>
      <c r="DF83" s="145"/>
      <c r="DG83" s="145"/>
      <c r="DH83" s="145"/>
      <c r="DI83" s="145"/>
      <c r="DJ83" s="145"/>
      <c r="DK83" s="145"/>
      <c r="DL83" s="145"/>
      <c r="DM83" s="145"/>
      <c r="DN83" s="145"/>
      <c r="DO83" s="145"/>
      <c r="DP83" s="145"/>
      <c r="DQ83" s="145"/>
      <c r="DR83" s="145"/>
      <c r="DS83" s="145"/>
      <c r="DT83" s="145"/>
      <c r="DU83" s="145"/>
      <c r="DV83" s="145"/>
      <c r="DW83" s="145"/>
      <c r="DX83" s="145"/>
      <c r="DY83" s="145"/>
      <c r="DZ83" s="145"/>
      <c r="EA83" s="145"/>
      <c r="EB83" s="145"/>
      <c r="EC83" s="145"/>
      <c r="ED83" s="145"/>
      <c r="EE83" s="145"/>
      <c r="EF83" s="145"/>
      <c r="EG83" s="145"/>
      <c r="EH83" s="145"/>
      <c r="EI83" s="145"/>
      <c r="EJ83" s="145"/>
      <c r="EK83" s="145"/>
      <c r="EL83" s="145"/>
      <c r="EM83" s="145"/>
      <c r="EN83" s="145"/>
      <c r="EO83" s="145"/>
      <c r="EP83" s="145"/>
      <c r="EQ83" s="145"/>
      <c r="ER83" s="145"/>
      <c r="ES83" s="145"/>
      <c r="ET83" s="145"/>
      <c r="EU83" s="145"/>
      <c r="EV83" s="145"/>
      <c r="EW83" s="145"/>
      <c r="EX83" s="145"/>
      <c r="EY83" s="145"/>
      <c r="EZ83" s="145"/>
      <c r="FA83" s="145"/>
      <c r="FB83" s="145"/>
      <c r="FC83" s="145"/>
      <c r="FD83" s="145"/>
      <c r="FE83" s="145"/>
      <c r="FF83" s="145"/>
      <c r="FG83" s="145"/>
      <c r="FH83" s="145"/>
      <c r="FI83" s="145"/>
      <c r="FJ83" s="145"/>
      <c r="FK83" s="145"/>
      <c r="FL83" s="145"/>
      <c r="FM83" s="145"/>
      <c r="FN83" s="145"/>
      <c r="FO83" s="145"/>
      <c r="FP83" s="145"/>
      <c r="FQ83" s="145"/>
      <c r="FR83" s="145"/>
      <c r="FS83" s="145"/>
      <c r="FT83" s="145"/>
      <c r="FU83" s="145"/>
      <c r="FV83" s="145"/>
      <c r="FW83" s="145"/>
      <c r="FX83" s="145"/>
      <c r="FY83" s="145"/>
      <c r="FZ83" s="145"/>
      <c r="GA83" s="145"/>
      <c r="GB83" s="145"/>
      <c r="GC83" s="145"/>
      <c r="GD83" s="145"/>
      <c r="GE83" s="145"/>
      <c r="GF83" s="145"/>
      <c r="GG83" s="145"/>
      <c r="GH83" s="145"/>
      <c r="GI83" s="145"/>
      <c r="GJ83" s="145"/>
      <c r="GK83" s="145"/>
      <c r="GL83" s="145"/>
      <c r="GM83" s="145"/>
      <c r="GN83" s="145"/>
      <c r="GO83" s="145"/>
      <c r="GP83" s="145"/>
      <c r="GQ83" s="145"/>
      <c r="GR83" s="145"/>
      <c r="GS83" s="145"/>
      <c r="GT83" s="145"/>
      <c r="GU83" s="145"/>
      <c r="GV83" s="145"/>
      <c r="GW83" s="145"/>
      <c r="GX83" s="145"/>
      <c r="GY83" s="145"/>
      <c r="GZ83" s="145"/>
      <c r="HA83" s="145"/>
      <c r="HB83" s="145"/>
      <c r="HC83" s="145"/>
      <c r="HD83" s="145"/>
      <c r="HE83" s="145"/>
      <c r="HF83" s="145"/>
      <c r="HG83" s="145"/>
      <c r="HH83" s="145"/>
      <c r="HI83" s="145"/>
      <c r="HJ83" s="145"/>
      <c r="HK83" s="145"/>
      <c r="HL83" s="145"/>
      <c r="HM83" s="145"/>
      <c r="HN83" s="145"/>
      <c r="HO83" s="145"/>
      <c r="HP83" s="145"/>
      <c r="HQ83" s="145"/>
      <c r="HR83" s="145"/>
      <c r="HS83" s="145"/>
      <c r="HT83" s="145"/>
      <c r="HU83" s="145"/>
      <c r="HV83" s="145"/>
      <c r="HW83" s="145"/>
      <c r="HX83" s="145"/>
      <c r="HY83" s="145"/>
      <c r="HZ83" s="145"/>
      <c r="IA83" s="145"/>
      <c r="IB83" s="145"/>
      <c r="IC83" s="145"/>
      <c r="ID83" s="145"/>
      <c r="IE83" s="145"/>
      <c r="IF83" s="145"/>
      <c r="IG83" s="145"/>
      <c r="IH83" s="145"/>
      <c r="II83" s="145"/>
      <c r="IJ83" s="145"/>
      <c r="IK83" s="145"/>
      <c r="IL83" s="145"/>
      <c r="IM83" s="145"/>
      <c r="IN83" s="145"/>
      <c r="IO83" s="145"/>
      <c r="IP83" s="145"/>
      <c r="IQ83" s="145"/>
      <c r="IR83" s="145"/>
      <c r="IS83" s="145"/>
      <c r="IT83" s="145"/>
      <c r="IU83" s="145"/>
      <c r="IV83" s="145"/>
      <c r="IW83" s="145"/>
      <c r="IX83" s="145"/>
      <c r="IY83" s="145"/>
      <c r="IZ83" s="145"/>
      <c r="JA83" s="145"/>
      <c r="JB83" s="145"/>
      <c r="JC83" s="145"/>
      <c r="JD83" s="145"/>
      <c r="JE83" s="145"/>
      <c r="JF83" s="145"/>
      <c r="JG83" s="145"/>
      <c r="JH83" s="145"/>
      <c r="JI83" s="145"/>
      <c r="JJ83" s="145"/>
      <c r="JK83" s="145"/>
      <c r="JL83" s="145"/>
      <c r="JM83" s="145"/>
      <c r="JN83" s="145"/>
      <c r="JO83" s="145"/>
      <c r="JP83" s="145"/>
      <c r="JQ83" s="145"/>
      <c r="JR83" s="145"/>
      <c r="JS83" s="145"/>
      <c r="JT83" s="145"/>
      <c r="JU83" s="145"/>
      <c r="JV83" s="145"/>
      <c r="JW83" s="145"/>
      <c r="JX83" s="145"/>
      <c r="JY83" s="145"/>
      <c r="JZ83" s="145"/>
      <c r="KA83" s="145"/>
      <c r="KB83" s="145"/>
      <c r="KC83" s="145"/>
      <c r="KD83" s="145"/>
      <c r="KE83" s="145"/>
      <c r="KF83" s="145"/>
      <c r="KG83" s="145"/>
      <c r="KH83" s="145"/>
      <c r="KI83" s="145"/>
      <c r="KJ83" s="145"/>
      <c r="KK83" s="145"/>
      <c r="KL83" s="145"/>
      <c r="KM83" s="145"/>
      <c r="KN83" s="145"/>
      <c r="KO83" s="145"/>
      <c r="KP83" s="145"/>
      <c r="KQ83" s="145"/>
      <c r="KR83" s="145"/>
      <c r="KS83" s="145"/>
      <c r="KT83" s="145"/>
      <c r="KU83" s="145"/>
      <c r="KV83" s="145"/>
      <c r="KW83" s="145"/>
      <c r="KX83" s="145"/>
      <c r="KY83" s="145"/>
      <c r="KZ83" s="145"/>
      <c r="LA83" s="145"/>
      <c r="LB83" s="145"/>
      <c r="LC83" s="145"/>
      <c r="LD83" s="145"/>
      <c r="LE83" s="145"/>
      <c r="LF83" s="145"/>
      <c r="LG83" s="145"/>
      <c r="LH83" s="145"/>
      <c r="LI83" s="145"/>
      <c r="LJ83" s="145"/>
      <c r="LK83" s="145"/>
      <c r="LL83" s="145"/>
      <c r="LM83" s="145"/>
      <c r="LN83" s="145"/>
      <c r="LO83" s="145"/>
      <c r="LP83" s="145"/>
      <c r="LQ83" s="145"/>
      <c r="LR83" s="145"/>
      <c r="LS83" s="145"/>
      <c r="LT83" s="145"/>
      <c r="LU83" s="145"/>
      <c r="LV83" s="145"/>
      <c r="LW83" s="145"/>
      <c r="LX83" s="145"/>
      <c r="LY83" s="145"/>
      <c r="LZ83" s="145"/>
      <c r="MA83" s="145"/>
      <c r="MB83" s="145"/>
      <c r="MC83" s="145"/>
      <c r="MD83" s="145"/>
      <c r="ME83" s="145"/>
      <c r="MF83" s="145"/>
      <c r="MG83" s="145"/>
      <c r="MH83" s="145"/>
      <c r="MI83" s="145"/>
      <c r="MJ83" s="145"/>
      <c r="MK83" s="145"/>
      <c r="ML83" s="145"/>
      <c r="MM83" s="145"/>
      <c r="MN83" s="145"/>
      <c r="MO83" s="145"/>
      <c r="MP83" s="145"/>
      <c r="MQ83" s="145"/>
      <c r="MR83" s="145"/>
      <c r="MS83" s="145"/>
      <c r="MT83" s="145"/>
      <c r="MU83" s="145"/>
      <c r="MV83" s="145"/>
      <c r="MW83" s="145"/>
      <c r="MX83" s="145"/>
      <c r="MY83" s="145"/>
      <c r="MZ83" s="145"/>
      <c r="NA83" s="145"/>
      <c r="NB83" s="145"/>
      <c r="NC83" s="145"/>
      <c r="ND83" s="145"/>
      <c r="NE83" s="145"/>
      <c r="NF83" s="145"/>
      <c r="NG83" s="145"/>
      <c r="NH83" s="145"/>
      <c r="NI83" s="145"/>
      <c r="NJ83" s="145"/>
      <c r="NK83" s="145"/>
      <c r="NL83" s="145"/>
      <c r="NM83" s="145"/>
      <c r="NN83" s="145"/>
      <c r="NO83" s="145"/>
      <c r="NP83" s="145"/>
      <c r="NQ83" s="145"/>
      <c r="NR83" s="145"/>
      <c r="NS83" s="145"/>
      <c r="NT83" s="145"/>
      <c r="NU83" s="145"/>
      <c r="NV83" s="145"/>
      <c r="NW83" s="145"/>
      <c r="NX83" s="145"/>
      <c r="NY83" s="145"/>
      <c r="NZ83" s="145"/>
      <c r="OA83" s="145"/>
      <c r="OB83" s="145"/>
      <c r="OC83" s="145"/>
      <c r="OD83" s="145"/>
      <c r="OE83" s="145"/>
      <c r="OF83" s="145"/>
      <c r="OG83" s="145"/>
      <c r="OH83" s="145"/>
      <c r="OI83" s="145"/>
      <c r="OJ83" s="145"/>
      <c r="OK83" s="145"/>
      <c r="OL83" s="145"/>
      <c r="OM83" s="145"/>
      <c r="ON83" s="145"/>
      <c r="OO83" s="145"/>
      <c r="OP83" s="145"/>
      <c r="OQ83" s="145"/>
      <c r="OR83" s="145"/>
      <c r="OS83" s="145"/>
      <c r="OT83" s="145"/>
      <c r="OU83" s="145"/>
      <c r="OV83" s="145"/>
      <c r="OW83" s="145"/>
      <c r="OX83" s="145"/>
      <c r="OY83" s="145"/>
      <c r="OZ83" s="145"/>
      <c r="PA83" s="145"/>
      <c r="PB83" s="145"/>
      <c r="PC83" s="145"/>
      <c r="PD83" s="145"/>
      <c r="PE83" s="145"/>
      <c r="PF83" s="145"/>
      <c r="PG83" s="145"/>
      <c r="PH83" s="145"/>
      <c r="PI83" s="145"/>
      <c r="PJ83" s="145"/>
      <c r="PK83" s="145"/>
      <c r="PL83" s="145"/>
      <c r="PM83" s="145"/>
      <c r="PN83" s="145"/>
      <c r="PO83" s="145"/>
      <c r="PP83" s="145"/>
      <c r="PQ83" s="145"/>
      <c r="PR83" s="145"/>
      <c r="PS83" s="145"/>
      <c r="PT83" s="145"/>
      <c r="PU83" s="145"/>
      <c r="PV83" s="145"/>
      <c r="PW83" s="145"/>
      <c r="PX83" s="145"/>
      <c r="PY83" s="145"/>
      <c r="PZ83" s="145"/>
      <c r="QA83" s="145"/>
      <c r="QB83" s="145"/>
      <c r="QC83" s="145"/>
      <c r="QD83" s="145"/>
      <c r="QE83" s="145"/>
      <c r="QF83" s="145"/>
      <c r="QG83" s="145"/>
      <c r="QH83" s="145"/>
      <c r="QI83" s="145"/>
      <c r="QJ83" s="145"/>
      <c r="QK83" s="145"/>
      <c r="QL83" s="145"/>
      <c r="QM83" s="145"/>
      <c r="QN83" s="145"/>
      <c r="QO83" s="145"/>
      <c r="QP83" s="145"/>
      <c r="QQ83" s="145"/>
      <c r="QR83" s="145"/>
      <c r="QS83" s="145"/>
      <c r="QT83" s="145"/>
      <c r="QU83" s="145"/>
      <c r="QV83" s="145"/>
      <c r="QW83" s="145"/>
      <c r="QX83" s="145"/>
      <c r="QY83" s="145"/>
      <c r="QZ83" s="145"/>
      <c r="RA83" s="145"/>
      <c r="RB83" s="145"/>
      <c r="RC83" s="145"/>
      <c r="RD83" s="145"/>
      <c r="RE83" s="145"/>
      <c r="RF83" s="145"/>
      <c r="RG83" s="145"/>
      <c r="RH83" s="145"/>
      <c r="RI83" s="145"/>
      <c r="RJ83" s="145"/>
      <c r="RK83" s="145"/>
      <c r="RL83" s="145"/>
      <c r="RM83" s="145"/>
      <c r="RN83" s="145"/>
      <c r="RO83" s="145"/>
      <c r="RP83" s="145"/>
      <c r="RQ83" s="145"/>
      <c r="RR83" s="145"/>
      <c r="RS83" s="145"/>
      <c r="RT83" s="145"/>
      <c r="RU83" s="145"/>
      <c r="RV83" s="145"/>
      <c r="RW83" s="145"/>
      <c r="RX83" s="145"/>
      <c r="RY83" s="145"/>
      <c r="RZ83" s="145"/>
      <c r="SA83" s="145"/>
      <c r="SB83" s="145"/>
      <c r="SC83" s="145"/>
      <c r="SD83" s="145"/>
      <c r="SE83" s="145"/>
      <c r="SF83" s="145"/>
      <c r="SG83" s="145"/>
      <c r="SH83" s="145"/>
      <c r="SI83" s="145"/>
      <c r="SJ83" s="145"/>
      <c r="SK83" s="145"/>
      <c r="SL83" s="145"/>
      <c r="SM83" s="145"/>
      <c r="SN83" s="145"/>
      <c r="SO83" s="145"/>
      <c r="SP83" s="145"/>
      <c r="SQ83" s="145"/>
      <c r="SR83" s="145"/>
      <c r="SS83" s="145"/>
      <c r="ST83" s="145"/>
      <c r="SU83" s="145"/>
      <c r="SV83" s="145"/>
      <c r="SW83" s="145"/>
      <c r="SX83" s="145"/>
      <c r="SY83" s="145"/>
      <c r="SZ83" s="145"/>
      <c r="TA83" s="145"/>
      <c r="TB83" s="145"/>
      <c r="TC83" s="145"/>
      <c r="TD83" s="145"/>
      <c r="TE83" s="145"/>
      <c r="TF83" s="145"/>
      <c r="TG83" s="145"/>
      <c r="TH83" s="145"/>
      <c r="TI83" s="145"/>
      <c r="TJ83" s="145"/>
      <c r="TK83" s="145"/>
      <c r="TL83" s="145"/>
      <c r="TM83" s="145"/>
      <c r="TN83" s="145"/>
      <c r="TO83" s="145"/>
      <c r="TP83" s="145"/>
      <c r="TQ83" s="145"/>
      <c r="TR83" s="145"/>
      <c r="TS83" s="145"/>
      <c r="TT83" s="145"/>
      <c r="TU83" s="145"/>
      <c r="TV83" s="145"/>
      <c r="TW83" s="145"/>
      <c r="TX83" s="145"/>
      <c r="TY83" s="145"/>
      <c r="TZ83" s="145"/>
      <c r="UA83" s="145"/>
      <c r="UB83" s="145"/>
      <c r="UC83" s="145"/>
      <c r="UD83" s="145"/>
      <c r="UE83" s="145"/>
      <c r="UF83" s="145"/>
      <c r="UG83" s="145"/>
      <c r="UH83" s="145"/>
      <c r="UI83" s="145"/>
      <c r="UJ83" s="145"/>
      <c r="UK83" s="145"/>
      <c r="UL83" s="145"/>
      <c r="UM83" s="145"/>
      <c r="UN83" s="145"/>
      <c r="UO83" s="145"/>
      <c r="UP83" s="145"/>
      <c r="UQ83" s="145"/>
      <c r="UR83" s="145"/>
      <c r="US83" s="145"/>
      <c r="UT83" s="145"/>
      <c r="UU83" s="145"/>
      <c r="UV83" s="145"/>
      <c r="UW83" s="145"/>
      <c r="UX83" s="145"/>
      <c r="UY83" s="145"/>
      <c r="UZ83" s="145"/>
      <c r="VA83" s="145"/>
      <c r="VB83" s="145"/>
      <c r="VC83" s="145"/>
      <c r="VD83" s="145"/>
      <c r="VE83" s="145"/>
      <c r="VF83" s="145"/>
      <c r="VG83" s="145"/>
      <c r="VH83" s="145"/>
      <c r="VI83" s="145"/>
      <c r="VJ83" s="145"/>
      <c r="VK83" s="145"/>
      <c r="VL83" s="145"/>
      <c r="VM83" s="145"/>
      <c r="VN83" s="145"/>
      <c r="VO83" s="145"/>
      <c r="VP83" s="145"/>
      <c r="VQ83" s="145"/>
      <c r="VR83" s="145"/>
      <c r="VS83" s="145"/>
      <c r="VT83" s="145"/>
      <c r="VU83" s="145"/>
      <c r="VV83" s="145"/>
      <c r="VW83" s="145"/>
      <c r="VX83" s="145"/>
      <c r="VY83" s="145"/>
      <c r="VZ83" s="145"/>
      <c r="WA83" s="145"/>
      <c r="WB83" s="145"/>
      <c r="WC83" s="145"/>
      <c r="WD83" s="145"/>
      <c r="WE83" s="145"/>
      <c r="WF83" s="145"/>
      <c r="WG83" s="145"/>
      <c r="WH83" s="145"/>
      <c r="WI83" s="145"/>
      <c r="WJ83" s="145"/>
      <c r="WK83" s="145"/>
      <c r="WL83" s="145"/>
      <c r="WM83" s="145"/>
      <c r="WN83" s="145"/>
      <c r="WO83" s="145"/>
      <c r="WP83" s="145"/>
      <c r="WQ83" s="145"/>
      <c r="WR83" s="145"/>
      <c r="WS83" s="145"/>
      <c r="WT83" s="145"/>
      <c r="WU83" s="145"/>
      <c r="WV83" s="145"/>
      <c r="WW83" s="145"/>
      <c r="WX83" s="145"/>
      <c r="WY83" s="145"/>
      <c r="WZ83" s="145"/>
      <c r="XA83" s="145"/>
      <c r="XB83" s="145"/>
      <c r="XC83" s="145"/>
      <c r="XD83" s="145"/>
      <c r="XE83" s="145"/>
      <c r="XF83" s="145"/>
      <c r="XG83" s="145"/>
      <c r="XH83" s="145"/>
      <c r="XI83" s="145"/>
      <c r="XJ83" s="145"/>
      <c r="XK83" s="145"/>
      <c r="XL83" s="145"/>
      <c r="XM83" s="145"/>
      <c r="XN83" s="145"/>
      <c r="XO83" s="145"/>
      <c r="XP83" s="145"/>
      <c r="XQ83" s="145"/>
      <c r="XR83" s="145"/>
      <c r="XS83" s="145"/>
      <c r="XT83" s="145"/>
      <c r="XU83" s="145"/>
      <c r="XV83" s="145"/>
      <c r="XW83" s="145"/>
      <c r="XX83" s="145"/>
      <c r="XY83" s="145"/>
      <c r="XZ83" s="145"/>
      <c r="YA83" s="145"/>
      <c r="YB83" s="145"/>
      <c r="YC83" s="145"/>
      <c r="YD83" s="145"/>
      <c r="YE83" s="145"/>
      <c r="YF83" s="145"/>
      <c r="YG83" s="145"/>
      <c r="YH83" s="145"/>
      <c r="YI83" s="145"/>
      <c r="YJ83" s="145"/>
      <c r="YK83" s="145"/>
      <c r="YL83" s="145"/>
      <c r="YM83" s="145"/>
      <c r="YN83" s="145"/>
      <c r="YO83" s="145"/>
      <c r="YP83" s="145"/>
      <c r="YQ83" s="145"/>
      <c r="YR83" s="145"/>
      <c r="YS83" s="145"/>
      <c r="YT83" s="145"/>
      <c r="YU83" s="145"/>
      <c r="YV83" s="145"/>
      <c r="YW83" s="145"/>
      <c r="YX83" s="145"/>
      <c r="YY83" s="145"/>
      <c r="YZ83" s="145"/>
      <c r="ZA83" s="145"/>
      <c r="ZB83" s="145"/>
      <c r="ZC83" s="145"/>
      <c r="ZD83" s="145"/>
      <c r="ZE83" s="145"/>
      <c r="ZF83" s="145"/>
      <c r="ZG83" s="145"/>
      <c r="ZH83" s="145"/>
      <c r="ZI83" s="145"/>
      <c r="ZJ83" s="145"/>
      <c r="ZK83" s="145"/>
      <c r="ZL83" s="145"/>
      <c r="ZM83" s="145"/>
      <c r="ZN83" s="145"/>
      <c r="ZO83" s="145"/>
      <c r="ZP83" s="145"/>
      <c r="ZQ83" s="145"/>
      <c r="ZR83" s="145"/>
      <c r="ZS83" s="145"/>
      <c r="ZT83" s="145"/>
      <c r="ZU83" s="145"/>
      <c r="ZV83" s="145"/>
      <c r="ZW83" s="145"/>
      <c r="ZX83" s="145"/>
      <c r="ZY83" s="145"/>
      <c r="ZZ83" s="145"/>
      <c r="AAA83" s="145"/>
      <c r="AAB83" s="145"/>
      <c r="AAC83" s="145"/>
      <c r="AAD83" s="145"/>
      <c r="AAE83" s="145"/>
      <c r="AAF83" s="145"/>
      <c r="AAG83" s="145"/>
      <c r="AAH83" s="145"/>
      <c r="AAI83" s="145"/>
      <c r="AAJ83" s="145"/>
      <c r="AAK83" s="145"/>
      <c r="AAL83" s="145"/>
      <c r="AAM83" s="145"/>
      <c r="AAN83" s="145"/>
      <c r="AAO83" s="145"/>
      <c r="AAP83" s="145"/>
      <c r="AAQ83" s="145"/>
      <c r="AAR83" s="145"/>
      <c r="AAS83" s="145"/>
      <c r="AAT83" s="145"/>
      <c r="AAU83" s="145"/>
      <c r="AAV83" s="145"/>
      <c r="AAW83" s="145"/>
      <c r="AAX83" s="145"/>
      <c r="AAY83" s="145"/>
      <c r="AAZ83" s="145"/>
      <c r="ABA83" s="145"/>
      <c r="ABB83" s="145"/>
      <c r="ABC83" s="145"/>
      <c r="ABD83" s="145"/>
      <c r="ABE83" s="145"/>
      <c r="ABF83" s="145"/>
      <c r="ABG83" s="145"/>
      <c r="ABH83" s="145"/>
      <c r="ABI83" s="145"/>
      <c r="ABJ83" s="145"/>
      <c r="ABK83" s="145"/>
      <c r="ABL83" s="145"/>
      <c r="ABM83" s="145"/>
      <c r="ABN83" s="145"/>
      <c r="ABO83" s="145"/>
      <c r="ABP83" s="145"/>
      <c r="ABQ83" s="145"/>
      <c r="ABR83" s="145"/>
      <c r="ABS83" s="145"/>
      <c r="ABT83" s="145"/>
      <c r="ABU83" s="145"/>
      <c r="ABV83" s="145"/>
      <c r="ABW83" s="145"/>
      <c r="ABX83" s="145"/>
      <c r="ABY83" s="145"/>
      <c r="ABZ83" s="145"/>
      <c r="ACA83" s="145"/>
      <c r="ACB83" s="145"/>
      <c r="ACC83" s="145"/>
      <c r="ACD83" s="145"/>
      <c r="ACE83" s="145"/>
      <c r="ACF83" s="145"/>
      <c r="ACG83" s="145"/>
      <c r="ACH83" s="145"/>
      <c r="ACI83" s="145"/>
      <c r="ACJ83" s="145"/>
      <c r="ACK83" s="145"/>
      <c r="ACL83" s="145"/>
      <c r="ACM83" s="145"/>
      <c r="ACN83" s="145"/>
      <c r="ACO83" s="145"/>
      <c r="ACP83" s="145"/>
      <c r="ACQ83" s="145"/>
      <c r="ACR83" s="145"/>
      <c r="ACS83" s="145"/>
      <c r="ACT83" s="145"/>
      <c r="ACU83" s="145"/>
      <c r="ACV83" s="145"/>
      <c r="ACW83" s="145"/>
      <c r="ACX83" s="145"/>
      <c r="ACY83" s="145"/>
      <c r="ACZ83" s="145"/>
      <c r="ADA83" s="145"/>
      <c r="ADB83" s="145"/>
      <c r="ADC83" s="145"/>
      <c r="ADD83" s="145"/>
      <c r="ADE83" s="145"/>
      <c r="ADF83" s="145"/>
      <c r="ADG83" s="145"/>
      <c r="ADH83" s="145"/>
      <c r="ADI83" s="145"/>
      <c r="ADJ83" s="145"/>
      <c r="ADK83" s="145"/>
      <c r="ADL83" s="145"/>
      <c r="ADM83" s="145"/>
      <c r="ADN83" s="145"/>
      <c r="ADO83" s="145"/>
      <c r="ADP83" s="145"/>
      <c r="ADQ83" s="145"/>
      <c r="ADR83" s="145"/>
      <c r="ADS83" s="145"/>
      <c r="ADT83" s="145"/>
      <c r="ADU83" s="145"/>
      <c r="ADV83" s="145"/>
      <c r="ADW83" s="145"/>
      <c r="ADX83" s="145"/>
      <c r="ADY83" s="145"/>
      <c r="ADZ83" s="145"/>
      <c r="AEA83" s="145"/>
      <c r="AEB83" s="145"/>
      <c r="AEC83" s="145"/>
      <c r="AED83" s="145"/>
      <c r="AEE83" s="145"/>
      <c r="AEF83" s="145"/>
      <c r="AEG83" s="145"/>
      <c r="AEH83" s="145"/>
      <c r="AEI83" s="145"/>
      <c r="AEJ83" s="145"/>
      <c r="AEK83" s="145"/>
      <c r="AEL83" s="145"/>
      <c r="AEM83" s="145"/>
      <c r="AEN83" s="145"/>
      <c r="AEO83" s="145"/>
      <c r="AEP83" s="145"/>
      <c r="AEQ83" s="145"/>
      <c r="AER83" s="145"/>
      <c r="AES83" s="145"/>
      <c r="AET83" s="145"/>
      <c r="AEU83" s="145"/>
      <c r="AEV83" s="145"/>
      <c r="AEW83" s="145"/>
      <c r="AEX83" s="145"/>
      <c r="AEY83" s="145"/>
      <c r="AEZ83" s="145"/>
      <c r="AFA83" s="145"/>
      <c r="AFB83" s="145"/>
      <c r="AFC83" s="145"/>
      <c r="AFD83" s="145"/>
      <c r="AFE83" s="145"/>
      <c r="AFF83" s="145"/>
      <c r="AFG83" s="145"/>
      <c r="AFH83" s="145"/>
      <c r="AFI83" s="145"/>
      <c r="AFJ83" s="145"/>
      <c r="AFK83" s="145"/>
      <c r="AFL83" s="145"/>
      <c r="AFM83" s="145"/>
      <c r="AFN83" s="145"/>
      <c r="AFO83" s="145"/>
      <c r="AFP83" s="145"/>
      <c r="AFQ83" s="145"/>
      <c r="AFR83" s="145"/>
      <c r="AFS83" s="145"/>
      <c r="AFT83" s="145"/>
      <c r="AFU83" s="145"/>
      <c r="AFV83" s="145"/>
      <c r="AFW83" s="145"/>
      <c r="AFX83" s="145"/>
      <c r="AFY83" s="145"/>
      <c r="AFZ83" s="145"/>
      <c r="AGA83" s="145"/>
      <c r="AGB83" s="145"/>
      <c r="AGC83" s="145"/>
      <c r="AGD83" s="145"/>
      <c r="AGE83" s="145"/>
      <c r="AGF83" s="145"/>
      <c r="AGG83" s="145"/>
      <c r="AGH83" s="145"/>
      <c r="AGI83" s="145"/>
      <c r="AGJ83" s="145"/>
      <c r="AGK83" s="145"/>
      <c r="AGL83" s="145"/>
      <c r="AGM83" s="145"/>
      <c r="AGN83" s="145"/>
      <c r="AGO83" s="145"/>
      <c r="AGP83" s="145"/>
      <c r="AGQ83" s="145"/>
      <c r="AGR83" s="145"/>
      <c r="AGS83" s="145"/>
      <c r="AGT83" s="145"/>
      <c r="AGU83" s="145"/>
      <c r="AGV83" s="145"/>
      <c r="AGW83" s="145"/>
      <c r="AGX83" s="145"/>
      <c r="AGY83" s="145"/>
      <c r="AGZ83" s="145"/>
      <c r="AHA83" s="145"/>
      <c r="AHB83" s="145"/>
      <c r="AHC83" s="145"/>
      <c r="AHD83" s="145"/>
      <c r="AHE83" s="145"/>
      <c r="AHF83" s="145"/>
      <c r="AHG83" s="145"/>
      <c r="AHH83" s="145"/>
      <c r="AHI83" s="145"/>
      <c r="AHJ83" s="145"/>
      <c r="AHK83" s="145"/>
      <c r="AHL83" s="145"/>
      <c r="AHM83" s="145"/>
      <c r="AHN83" s="145"/>
      <c r="AHO83" s="145"/>
      <c r="AHP83" s="145"/>
      <c r="AHQ83" s="145"/>
      <c r="AHR83" s="145"/>
      <c r="AHS83" s="145"/>
      <c r="AHT83" s="145"/>
      <c r="AHU83" s="145"/>
      <c r="AHV83" s="145"/>
      <c r="AHW83" s="145"/>
      <c r="AHX83" s="145"/>
      <c r="AHY83" s="145"/>
      <c r="AHZ83" s="145"/>
      <c r="AIA83" s="145"/>
      <c r="AIB83" s="145"/>
      <c r="AIC83" s="145"/>
      <c r="AID83" s="145"/>
      <c r="AIE83" s="145"/>
      <c r="AIF83" s="145"/>
      <c r="AIG83" s="145"/>
      <c r="AIH83" s="145"/>
      <c r="AII83" s="145"/>
      <c r="AIJ83" s="145"/>
      <c r="AIK83" s="145"/>
      <c r="AIL83" s="145"/>
      <c r="AIM83" s="145"/>
      <c r="AIN83" s="145"/>
      <c r="AIO83" s="145"/>
      <c r="AIP83" s="145"/>
      <c r="AIQ83" s="145"/>
      <c r="AIR83" s="145"/>
      <c r="AIS83" s="145"/>
      <c r="AIT83" s="145"/>
      <c r="AIU83" s="145"/>
      <c r="AIV83" s="145"/>
      <c r="AIW83" s="145"/>
      <c r="AIX83" s="145"/>
      <c r="AIY83" s="145"/>
      <c r="AIZ83" s="145"/>
      <c r="AJA83" s="145"/>
      <c r="AJB83" s="145"/>
      <c r="AJC83" s="145"/>
      <c r="AJD83" s="145"/>
      <c r="AJE83" s="145"/>
      <c r="AJF83" s="145"/>
      <c r="AJG83" s="145"/>
      <c r="AJH83" s="145"/>
      <c r="AJI83" s="145"/>
      <c r="AJJ83" s="145"/>
      <c r="AJK83" s="145"/>
      <c r="AJL83" s="145"/>
      <c r="AJM83" s="145"/>
      <c r="AJN83" s="145"/>
      <c r="AJO83" s="145"/>
      <c r="AJP83" s="145"/>
      <c r="AJQ83" s="145"/>
      <c r="AJR83" s="145"/>
      <c r="AJS83" s="145"/>
      <c r="AJT83" s="145"/>
      <c r="AJU83" s="145"/>
      <c r="AJV83" s="145"/>
      <c r="AJW83" s="145"/>
      <c r="AJX83" s="145"/>
      <c r="AJY83" s="145"/>
      <c r="AJZ83" s="145"/>
      <c r="AKA83" s="145"/>
      <c r="AKB83" s="145"/>
      <c r="AKC83" s="145"/>
      <c r="AKD83" s="145"/>
      <c r="AKE83" s="145"/>
      <c r="AKF83" s="145"/>
      <c r="AKG83" s="145"/>
      <c r="AKH83" s="145"/>
      <c r="AKI83" s="145"/>
      <c r="AKJ83" s="145"/>
      <c r="AKK83" s="145"/>
      <c r="AKL83" s="145"/>
      <c r="AKM83" s="145"/>
      <c r="AKN83" s="145"/>
      <c r="AKO83" s="145"/>
      <c r="AKP83" s="145"/>
      <c r="AKQ83" s="145"/>
      <c r="AKR83" s="145"/>
      <c r="AKS83" s="145"/>
      <c r="AKT83" s="145"/>
      <c r="AKU83" s="145"/>
      <c r="AKV83" s="145"/>
      <c r="AKW83" s="145"/>
      <c r="AKX83" s="145"/>
      <c r="AKY83" s="145"/>
      <c r="AKZ83" s="145"/>
      <c r="ALA83" s="145"/>
      <c r="ALB83" s="145"/>
      <c r="ALC83" s="145"/>
      <c r="ALD83" s="145"/>
      <c r="ALE83" s="145"/>
      <c r="ALF83" s="145"/>
      <c r="ALG83" s="145"/>
      <c r="ALH83" s="145"/>
      <c r="ALI83" s="145"/>
      <c r="ALJ83" s="145"/>
      <c r="ALK83" s="145"/>
      <c r="ALL83" s="145"/>
      <c r="ALM83" s="145"/>
      <c r="ALN83" s="145"/>
      <c r="ALO83" s="145"/>
      <c r="ALP83" s="145"/>
      <c r="ALQ83" s="145"/>
      <c r="ALR83" s="145"/>
      <c r="ALS83" s="145"/>
      <c r="ALT83" s="145"/>
      <c r="ALU83" s="145"/>
      <c r="ALV83" s="145"/>
      <c r="ALW83" s="145"/>
      <c r="ALX83" s="145"/>
      <c r="ALY83" s="145"/>
      <c r="ALZ83" s="145"/>
    </row>
    <row r="84" spans="1:1014" ht="13.95" customHeight="1" x14ac:dyDescent="0.3">
      <c r="A84" s="151"/>
      <c r="B84" s="151"/>
      <c r="C84" s="253" t="s">
        <v>28</v>
      </c>
      <c r="D84" s="253"/>
      <c r="E84" s="253"/>
      <c r="F84" s="253"/>
      <c r="G84" s="253"/>
      <c r="H84" s="154">
        <f>SUM(H77:H83)</f>
        <v>0</v>
      </c>
      <c r="I84" s="152"/>
      <c r="J84" s="145"/>
      <c r="K84" s="173"/>
      <c r="L84" s="145"/>
      <c r="M84" s="173"/>
      <c r="N84" s="145"/>
      <c r="O84" s="145"/>
      <c r="P84" s="145"/>
      <c r="Q84" s="173"/>
      <c r="R84" s="145"/>
      <c r="S84" s="145"/>
      <c r="T84" s="145"/>
      <c r="U84" s="145"/>
      <c r="V84" s="145"/>
      <c r="W84" s="145"/>
      <c r="X84" s="145"/>
      <c r="Y84" s="145"/>
      <c r="Z84" s="145"/>
      <c r="AA84" s="145"/>
      <c r="AB84" s="145"/>
      <c r="AC84" s="145"/>
      <c r="AD84" s="145"/>
      <c r="AE84" s="145"/>
      <c r="AF84" s="145"/>
      <c r="AG84" s="145"/>
      <c r="AH84" s="145"/>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c r="BI84" s="145"/>
      <c r="BJ84" s="145"/>
      <c r="BK84" s="145"/>
      <c r="BL84" s="145"/>
      <c r="BM84" s="145"/>
      <c r="BN84" s="145"/>
      <c r="BO84" s="145"/>
      <c r="BP84" s="145"/>
      <c r="BQ84" s="145"/>
      <c r="BR84" s="145"/>
      <c r="BS84" s="145"/>
      <c r="BT84" s="145"/>
      <c r="BU84" s="145"/>
      <c r="BV84" s="145"/>
      <c r="BW84" s="145"/>
      <c r="BX84" s="145"/>
      <c r="BY84" s="145"/>
      <c r="BZ84" s="145"/>
      <c r="CA84" s="145"/>
      <c r="CB84" s="145"/>
      <c r="CC84" s="145"/>
      <c r="CD84" s="145"/>
      <c r="CE84" s="145"/>
      <c r="CF84" s="145"/>
      <c r="CG84" s="145"/>
      <c r="CH84" s="145"/>
      <c r="CI84" s="145"/>
      <c r="CJ84" s="145"/>
      <c r="CK84" s="145"/>
      <c r="CL84" s="145"/>
      <c r="CM84" s="145"/>
      <c r="CN84" s="145"/>
      <c r="CO84" s="145"/>
      <c r="CP84" s="145"/>
      <c r="CQ84" s="145"/>
      <c r="CR84" s="145"/>
      <c r="CS84" s="145"/>
      <c r="CT84" s="145"/>
      <c r="CU84" s="145"/>
      <c r="CV84" s="145"/>
      <c r="CW84" s="145"/>
      <c r="CX84" s="145"/>
      <c r="CY84" s="145"/>
      <c r="CZ84" s="145"/>
      <c r="DA84" s="145"/>
      <c r="DB84" s="145"/>
      <c r="DC84" s="145"/>
      <c r="DD84" s="145"/>
      <c r="DE84" s="145"/>
      <c r="DF84" s="145"/>
      <c r="DG84" s="145"/>
      <c r="DH84" s="145"/>
      <c r="DI84" s="145"/>
      <c r="DJ84" s="145"/>
      <c r="DK84" s="145"/>
      <c r="DL84" s="145"/>
      <c r="DM84" s="145"/>
      <c r="DN84" s="145"/>
      <c r="DO84" s="145"/>
      <c r="DP84" s="145"/>
      <c r="DQ84" s="145"/>
      <c r="DR84" s="145"/>
      <c r="DS84" s="145"/>
      <c r="DT84" s="145"/>
      <c r="DU84" s="145"/>
      <c r="DV84" s="145"/>
      <c r="DW84" s="145"/>
      <c r="DX84" s="145"/>
      <c r="DY84" s="145"/>
      <c r="DZ84" s="145"/>
      <c r="EA84" s="145"/>
      <c r="EB84" s="145"/>
      <c r="EC84" s="145"/>
      <c r="ED84" s="145"/>
      <c r="EE84" s="145"/>
      <c r="EF84" s="145"/>
      <c r="EG84" s="145"/>
      <c r="EH84" s="145"/>
      <c r="EI84" s="145"/>
      <c r="EJ84" s="145"/>
      <c r="EK84" s="145"/>
      <c r="EL84" s="145"/>
      <c r="EM84" s="145"/>
      <c r="EN84" s="145"/>
      <c r="EO84" s="145"/>
      <c r="EP84" s="145"/>
      <c r="EQ84" s="145"/>
      <c r="ER84" s="145"/>
      <c r="ES84" s="145"/>
      <c r="ET84" s="145"/>
      <c r="EU84" s="145"/>
      <c r="EV84" s="145"/>
      <c r="EW84" s="145"/>
      <c r="EX84" s="145"/>
      <c r="EY84" s="145"/>
      <c r="EZ84" s="145"/>
      <c r="FA84" s="145"/>
      <c r="FB84" s="145"/>
      <c r="FC84" s="145"/>
      <c r="FD84" s="145"/>
      <c r="FE84" s="145"/>
      <c r="FF84" s="145"/>
      <c r="FG84" s="145"/>
      <c r="FH84" s="145"/>
      <c r="FI84" s="145"/>
      <c r="FJ84" s="145"/>
      <c r="FK84" s="145"/>
      <c r="FL84" s="145"/>
      <c r="FM84" s="145"/>
      <c r="FN84" s="145"/>
      <c r="FO84" s="145"/>
      <c r="FP84" s="145"/>
      <c r="FQ84" s="145"/>
      <c r="FR84" s="145"/>
      <c r="FS84" s="145"/>
      <c r="FT84" s="145"/>
      <c r="FU84" s="145"/>
      <c r="FV84" s="145"/>
      <c r="FW84" s="145"/>
      <c r="FX84" s="145"/>
      <c r="FY84" s="145"/>
      <c r="FZ84" s="145"/>
      <c r="GA84" s="145"/>
      <c r="GB84" s="145"/>
      <c r="GC84" s="145"/>
      <c r="GD84" s="145"/>
      <c r="GE84" s="145"/>
      <c r="GF84" s="145"/>
      <c r="GG84" s="145"/>
      <c r="GH84" s="145"/>
      <c r="GI84" s="145"/>
      <c r="GJ84" s="145"/>
      <c r="GK84" s="145"/>
      <c r="GL84" s="145"/>
      <c r="GM84" s="145"/>
      <c r="GN84" s="145"/>
      <c r="GO84" s="145"/>
      <c r="GP84" s="145"/>
      <c r="GQ84" s="145"/>
      <c r="GR84" s="145"/>
      <c r="GS84" s="145"/>
      <c r="GT84" s="145"/>
      <c r="GU84" s="145"/>
      <c r="GV84" s="145"/>
      <c r="GW84" s="145"/>
      <c r="GX84" s="145"/>
      <c r="GY84" s="145"/>
      <c r="GZ84" s="145"/>
      <c r="HA84" s="145"/>
      <c r="HB84" s="145"/>
      <c r="HC84" s="145"/>
      <c r="HD84" s="145"/>
      <c r="HE84" s="145"/>
      <c r="HF84" s="145"/>
      <c r="HG84" s="145"/>
      <c r="HH84" s="145"/>
      <c r="HI84" s="145"/>
      <c r="HJ84" s="145"/>
      <c r="HK84" s="145"/>
      <c r="HL84" s="145"/>
      <c r="HM84" s="145"/>
      <c r="HN84" s="145"/>
      <c r="HO84" s="145"/>
      <c r="HP84" s="145"/>
      <c r="HQ84" s="145"/>
      <c r="HR84" s="145"/>
      <c r="HS84" s="145"/>
      <c r="HT84" s="145"/>
      <c r="HU84" s="145"/>
      <c r="HV84" s="145"/>
      <c r="HW84" s="145"/>
      <c r="HX84" s="145"/>
      <c r="HY84" s="145"/>
      <c r="HZ84" s="145"/>
      <c r="IA84" s="145"/>
      <c r="IB84" s="145"/>
      <c r="IC84" s="145"/>
      <c r="ID84" s="145"/>
      <c r="IE84" s="145"/>
      <c r="IF84" s="145"/>
      <c r="IG84" s="145"/>
      <c r="IH84" s="145"/>
      <c r="II84" s="145"/>
      <c r="IJ84" s="145"/>
      <c r="IK84" s="145"/>
      <c r="IL84" s="145"/>
      <c r="IM84" s="145"/>
      <c r="IN84" s="145"/>
      <c r="IO84" s="145"/>
      <c r="IP84" s="145"/>
      <c r="IQ84" s="145"/>
      <c r="IR84" s="145"/>
      <c r="IS84" s="145"/>
      <c r="IT84" s="145"/>
      <c r="IU84" s="145"/>
      <c r="IV84" s="145"/>
      <c r="IW84" s="145"/>
      <c r="IX84" s="145"/>
      <c r="IY84" s="145"/>
      <c r="IZ84" s="145"/>
      <c r="JA84" s="145"/>
      <c r="JB84" s="145"/>
      <c r="JC84" s="145"/>
      <c r="JD84" s="145"/>
      <c r="JE84" s="145"/>
      <c r="JF84" s="145"/>
      <c r="JG84" s="145"/>
      <c r="JH84" s="145"/>
      <c r="JI84" s="145"/>
      <c r="JJ84" s="145"/>
      <c r="JK84" s="145"/>
      <c r="JL84" s="145"/>
      <c r="JM84" s="145"/>
      <c r="JN84" s="145"/>
      <c r="JO84" s="145"/>
      <c r="JP84" s="145"/>
      <c r="JQ84" s="145"/>
      <c r="JR84" s="145"/>
      <c r="JS84" s="145"/>
      <c r="JT84" s="145"/>
      <c r="JU84" s="145"/>
      <c r="JV84" s="145"/>
      <c r="JW84" s="145"/>
      <c r="JX84" s="145"/>
      <c r="JY84" s="145"/>
      <c r="JZ84" s="145"/>
      <c r="KA84" s="145"/>
      <c r="KB84" s="145"/>
      <c r="KC84" s="145"/>
      <c r="KD84" s="145"/>
      <c r="KE84" s="145"/>
      <c r="KF84" s="145"/>
      <c r="KG84" s="145"/>
      <c r="KH84" s="145"/>
      <c r="KI84" s="145"/>
      <c r="KJ84" s="145"/>
      <c r="KK84" s="145"/>
      <c r="KL84" s="145"/>
      <c r="KM84" s="145"/>
      <c r="KN84" s="145"/>
      <c r="KO84" s="145"/>
      <c r="KP84" s="145"/>
      <c r="KQ84" s="145"/>
      <c r="KR84" s="145"/>
      <c r="KS84" s="145"/>
      <c r="KT84" s="145"/>
      <c r="KU84" s="145"/>
      <c r="KV84" s="145"/>
      <c r="KW84" s="145"/>
      <c r="KX84" s="145"/>
      <c r="KY84" s="145"/>
      <c r="KZ84" s="145"/>
      <c r="LA84" s="145"/>
      <c r="LB84" s="145"/>
      <c r="LC84" s="145"/>
      <c r="LD84" s="145"/>
      <c r="LE84" s="145"/>
      <c r="LF84" s="145"/>
      <c r="LG84" s="145"/>
      <c r="LH84" s="145"/>
      <c r="LI84" s="145"/>
      <c r="LJ84" s="145"/>
      <c r="LK84" s="145"/>
      <c r="LL84" s="145"/>
      <c r="LM84" s="145"/>
      <c r="LN84" s="145"/>
      <c r="LO84" s="145"/>
      <c r="LP84" s="145"/>
      <c r="LQ84" s="145"/>
      <c r="LR84" s="145"/>
      <c r="LS84" s="145"/>
      <c r="LT84" s="145"/>
      <c r="LU84" s="145"/>
      <c r="LV84" s="145"/>
      <c r="LW84" s="145"/>
      <c r="LX84" s="145"/>
      <c r="LY84" s="145"/>
      <c r="LZ84" s="145"/>
      <c r="MA84" s="145"/>
      <c r="MB84" s="145"/>
      <c r="MC84" s="145"/>
      <c r="MD84" s="145"/>
      <c r="ME84" s="145"/>
      <c r="MF84" s="145"/>
      <c r="MG84" s="145"/>
      <c r="MH84" s="145"/>
      <c r="MI84" s="145"/>
      <c r="MJ84" s="145"/>
      <c r="MK84" s="145"/>
      <c r="ML84" s="145"/>
      <c r="MM84" s="145"/>
      <c r="MN84" s="145"/>
      <c r="MO84" s="145"/>
      <c r="MP84" s="145"/>
      <c r="MQ84" s="145"/>
      <c r="MR84" s="145"/>
      <c r="MS84" s="145"/>
      <c r="MT84" s="145"/>
      <c r="MU84" s="145"/>
      <c r="MV84" s="145"/>
      <c r="MW84" s="145"/>
      <c r="MX84" s="145"/>
      <c r="MY84" s="145"/>
      <c r="MZ84" s="145"/>
      <c r="NA84" s="145"/>
      <c r="NB84" s="145"/>
      <c r="NC84" s="145"/>
      <c r="ND84" s="145"/>
      <c r="NE84" s="145"/>
      <c r="NF84" s="145"/>
      <c r="NG84" s="145"/>
      <c r="NH84" s="145"/>
      <c r="NI84" s="145"/>
      <c r="NJ84" s="145"/>
      <c r="NK84" s="145"/>
      <c r="NL84" s="145"/>
      <c r="NM84" s="145"/>
      <c r="NN84" s="145"/>
      <c r="NO84" s="145"/>
      <c r="NP84" s="145"/>
      <c r="NQ84" s="145"/>
      <c r="NR84" s="145"/>
      <c r="NS84" s="145"/>
      <c r="NT84" s="145"/>
      <c r="NU84" s="145"/>
      <c r="NV84" s="145"/>
      <c r="NW84" s="145"/>
      <c r="NX84" s="145"/>
      <c r="NY84" s="145"/>
      <c r="NZ84" s="145"/>
      <c r="OA84" s="145"/>
      <c r="OB84" s="145"/>
      <c r="OC84" s="145"/>
      <c r="OD84" s="145"/>
      <c r="OE84" s="145"/>
      <c r="OF84" s="145"/>
      <c r="OG84" s="145"/>
      <c r="OH84" s="145"/>
      <c r="OI84" s="145"/>
      <c r="OJ84" s="145"/>
      <c r="OK84" s="145"/>
      <c r="OL84" s="145"/>
      <c r="OM84" s="145"/>
      <c r="ON84" s="145"/>
      <c r="OO84" s="145"/>
      <c r="OP84" s="145"/>
      <c r="OQ84" s="145"/>
      <c r="OR84" s="145"/>
      <c r="OS84" s="145"/>
      <c r="OT84" s="145"/>
      <c r="OU84" s="145"/>
      <c r="OV84" s="145"/>
      <c r="OW84" s="145"/>
      <c r="OX84" s="145"/>
      <c r="OY84" s="145"/>
      <c r="OZ84" s="145"/>
      <c r="PA84" s="145"/>
      <c r="PB84" s="145"/>
      <c r="PC84" s="145"/>
      <c r="PD84" s="145"/>
      <c r="PE84" s="145"/>
      <c r="PF84" s="145"/>
      <c r="PG84" s="145"/>
      <c r="PH84" s="145"/>
      <c r="PI84" s="145"/>
      <c r="PJ84" s="145"/>
      <c r="PK84" s="145"/>
      <c r="PL84" s="145"/>
      <c r="PM84" s="145"/>
      <c r="PN84" s="145"/>
      <c r="PO84" s="145"/>
      <c r="PP84" s="145"/>
      <c r="PQ84" s="145"/>
      <c r="PR84" s="145"/>
      <c r="PS84" s="145"/>
      <c r="PT84" s="145"/>
      <c r="PU84" s="145"/>
      <c r="PV84" s="145"/>
      <c r="PW84" s="145"/>
      <c r="PX84" s="145"/>
      <c r="PY84" s="145"/>
      <c r="PZ84" s="145"/>
      <c r="QA84" s="145"/>
      <c r="QB84" s="145"/>
      <c r="QC84" s="145"/>
      <c r="QD84" s="145"/>
      <c r="QE84" s="145"/>
      <c r="QF84" s="145"/>
      <c r="QG84" s="145"/>
      <c r="QH84" s="145"/>
      <c r="QI84" s="145"/>
      <c r="QJ84" s="145"/>
      <c r="QK84" s="145"/>
      <c r="QL84" s="145"/>
      <c r="QM84" s="145"/>
      <c r="QN84" s="145"/>
      <c r="QO84" s="145"/>
      <c r="QP84" s="145"/>
      <c r="QQ84" s="145"/>
      <c r="QR84" s="145"/>
      <c r="QS84" s="145"/>
      <c r="QT84" s="145"/>
      <c r="QU84" s="145"/>
      <c r="QV84" s="145"/>
      <c r="QW84" s="145"/>
      <c r="QX84" s="145"/>
      <c r="QY84" s="145"/>
      <c r="QZ84" s="145"/>
      <c r="RA84" s="145"/>
      <c r="RB84" s="145"/>
      <c r="RC84" s="145"/>
      <c r="RD84" s="145"/>
      <c r="RE84" s="145"/>
      <c r="RF84" s="145"/>
      <c r="RG84" s="145"/>
      <c r="RH84" s="145"/>
      <c r="RI84" s="145"/>
      <c r="RJ84" s="145"/>
      <c r="RK84" s="145"/>
      <c r="RL84" s="145"/>
      <c r="RM84" s="145"/>
      <c r="RN84" s="145"/>
      <c r="RO84" s="145"/>
      <c r="RP84" s="145"/>
      <c r="RQ84" s="145"/>
      <c r="RR84" s="145"/>
      <c r="RS84" s="145"/>
      <c r="RT84" s="145"/>
      <c r="RU84" s="145"/>
      <c r="RV84" s="145"/>
      <c r="RW84" s="145"/>
      <c r="RX84" s="145"/>
      <c r="RY84" s="145"/>
      <c r="RZ84" s="145"/>
      <c r="SA84" s="145"/>
      <c r="SB84" s="145"/>
      <c r="SC84" s="145"/>
      <c r="SD84" s="145"/>
      <c r="SE84" s="145"/>
      <c r="SF84" s="145"/>
      <c r="SG84" s="145"/>
      <c r="SH84" s="145"/>
      <c r="SI84" s="145"/>
      <c r="SJ84" s="145"/>
      <c r="SK84" s="145"/>
      <c r="SL84" s="145"/>
      <c r="SM84" s="145"/>
      <c r="SN84" s="145"/>
      <c r="SO84" s="145"/>
      <c r="SP84" s="145"/>
      <c r="SQ84" s="145"/>
      <c r="SR84" s="145"/>
      <c r="SS84" s="145"/>
      <c r="ST84" s="145"/>
      <c r="SU84" s="145"/>
      <c r="SV84" s="145"/>
      <c r="SW84" s="145"/>
      <c r="SX84" s="145"/>
      <c r="SY84" s="145"/>
      <c r="SZ84" s="145"/>
      <c r="TA84" s="145"/>
      <c r="TB84" s="145"/>
      <c r="TC84" s="145"/>
      <c r="TD84" s="145"/>
      <c r="TE84" s="145"/>
      <c r="TF84" s="145"/>
      <c r="TG84" s="145"/>
      <c r="TH84" s="145"/>
      <c r="TI84" s="145"/>
      <c r="TJ84" s="145"/>
      <c r="TK84" s="145"/>
      <c r="TL84" s="145"/>
      <c r="TM84" s="145"/>
      <c r="TN84" s="145"/>
      <c r="TO84" s="145"/>
      <c r="TP84" s="145"/>
      <c r="TQ84" s="145"/>
      <c r="TR84" s="145"/>
      <c r="TS84" s="145"/>
      <c r="TT84" s="145"/>
      <c r="TU84" s="145"/>
      <c r="TV84" s="145"/>
      <c r="TW84" s="145"/>
      <c r="TX84" s="145"/>
      <c r="TY84" s="145"/>
      <c r="TZ84" s="145"/>
      <c r="UA84" s="145"/>
      <c r="UB84" s="145"/>
      <c r="UC84" s="145"/>
      <c r="UD84" s="145"/>
      <c r="UE84" s="145"/>
      <c r="UF84" s="145"/>
      <c r="UG84" s="145"/>
      <c r="UH84" s="145"/>
      <c r="UI84" s="145"/>
      <c r="UJ84" s="145"/>
      <c r="UK84" s="145"/>
      <c r="UL84" s="145"/>
      <c r="UM84" s="145"/>
      <c r="UN84" s="145"/>
      <c r="UO84" s="145"/>
      <c r="UP84" s="145"/>
      <c r="UQ84" s="145"/>
      <c r="UR84" s="145"/>
      <c r="US84" s="145"/>
      <c r="UT84" s="145"/>
      <c r="UU84" s="145"/>
      <c r="UV84" s="145"/>
      <c r="UW84" s="145"/>
      <c r="UX84" s="145"/>
      <c r="UY84" s="145"/>
      <c r="UZ84" s="145"/>
      <c r="VA84" s="145"/>
      <c r="VB84" s="145"/>
      <c r="VC84" s="145"/>
      <c r="VD84" s="145"/>
      <c r="VE84" s="145"/>
      <c r="VF84" s="145"/>
      <c r="VG84" s="145"/>
      <c r="VH84" s="145"/>
      <c r="VI84" s="145"/>
      <c r="VJ84" s="145"/>
      <c r="VK84" s="145"/>
      <c r="VL84" s="145"/>
      <c r="VM84" s="145"/>
      <c r="VN84" s="145"/>
      <c r="VO84" s="145"/>
      <c r="VP84" s="145"/>
      <c r="VQ84" s="145"/>
      <c r="VR84" s="145"/>
      <c r="VS84" s="145"/>
      <c r="VT84" s="145"/>
      <c r="VU84" s="145"/>
      <c r="VV84" s="145"/>
      <c r="VW84" s="145"/>
      <c r="VX84" s="145"/>
      <c r="VY84" s="145"/>
      <c r="VZ84" s="145"/>
      <c r="WA84" s="145"/>
      <c r="WB84" s="145"/>
      <c r="WC84" s="145"/>
      <c r="WD84" s="145"/>
      <c r="WE84" s="145"/>
      <c r="WF84" s="145"/>
      <c r="WG84" s="145"/>
      <c r="WH84" s="145"/>
      <c r="WI84" s="145"/>
      <c r="WJ84" s="145"/>
      <c r="WK84" s="145"/>
      <c r="WL84" s="145"/>
      <c r="WM84" s="145"/>
      <c r="WN84" s="145"/>
      <c r="WO84" s="145"/>
      <c r="WP84" s="145"/>
      <c r="WQ84" s="145"/>
      <c r="WR84" s="145"/>
      <c r="WS84" s="145"/>
      <c r="WT84" s="145"/>
      <c r="WU84" s="145"/>
      <c r="WV84" s="145"/>
      <c r="WW84" s="145"/>
      <c r="WX84" s="145"/>
      <c r="WY84" s="145"/>
      <c r="WZ84" s="145"/>
      <c r="XA84" s="145"/>
      <c r="XB84" s="145"/>
      <c r="XC84" s="145"/>
      <c r="XD84" s="145"/>
      <c r="XE84" s="145"/>
      <c r="XF84" s="145"/>
      <c r="XG84" s="145"/>
      <c r="XH84" s="145"/>
      <c r="XI84" s="145"/>
      <c r="XJ84" s="145"/>
      <c r="XK84" s="145"/>
      <c r="XL84" s="145"/>
      <c r="XM84" s="145"/>
      <c r="XN84" s="145"/>
      <c r="XO84" s="145"/>
      <c r="XP84" s="145"/>
      <c r="XQ84" s="145"/>
      <c r="XR84" s="145"/>
      <c r="XS84" s="145"/>
      <c r="XT84" s="145"/>
      <c r="XU84" s="145"/>
      <c r="XV84" s="145"/>
      <c r="XW84" s="145"/>
      <c r="XX84" s="145"/>
      <c r="XY84" s="145"/>
      <c r="XZ84" s="145"/>
      <c r="YA84" s="145"/>
      <c r="YB84" s="145"/>
      <c r="YC84" s="145"/>
      <c r="YD84" s="145"/>
      <c r="YE84" s="145"/>
      <c r="YF84" s="145"/>
      <c r="YG84" s="145"/>
      <c r="YH84" s="145"/>
      <c r="YI84" s="145"/>
      <c r="YJ84" s="145"/>
      <c r="YK84" s="145"/>
      <c r="YL84" s="145"/>
      <c r="YM84" s="145"/>
      <c r="YN84" s="145"/>
      <c r="YO84" s="145"/>
      <c r="YP84" s="145"/>
      <c r="YQ84" s="145"/>
      <c r="YR84" s="145"/>
      <c r="YS84" s="145"/>
      <c r="YT84" s="145"/>
      <c r="YU84" s="145"/>
      <c r="YV84" s="145"/>
      <c r="YW84" s="145"/>
      <c r="YX84" s="145"/>
      <c r="YY84" s="145"/>
      <c r="YZ84" s="145"/>
      <c r="ZA84" s="145"/>
      <c r="ZB84" s="145"/>
      <c r="ZC84" s="145"/>
      <c r="ZD84" s="145"/>
      <c r="ZE84" s="145"/>
      <c r="ZF84" s="145"/>
      <c r="ZG84" s="145"/>
      <c r="ZH84" s="145"/>
      <c r="ZI84" s="145"/>
      <c r="ZJ84" s="145"/>
      <c r="ZK84" s="145"/>
      <c r="ZL84" s="145"/>
      <c r="ZM84" s="145"/>
      <c r="ZN84" s="145"/>
      <c r="ZO84" s="145"/>
      <c r="ZP84" s="145"/>
      <c r="ZQ84" s="145"/>
      <c r="ZR84" s="145"/>
      <c r="ZS84" s="145"/>
      <c r="ZT84" s="145"/>
      <c r="ZU84" s="145"/>
      <c r="ZV84" s="145"/>
      <c r="ZW84" s="145"/>
      <c r="ZX84" s="145"/>
      <c r="ZY84" s="145"/>
      <c r="ZZ84" s="145"/>
      <c r="AAA84" s="145"/>
      <c r="AAB84" s="145"/>
      <c r="AAC84" s="145"/>
      <c r="AAD84" s="145"/>
      <c r="AAE84" s="145"/>
      <c r="AAF84" s="145"/>
      <c r="AAG84" s="145"/>
      <c r="AAH84" s="145"/>
      <c r="AAI84" s="145"/>
      <c r="AAJ84" s="145"/>
      <c r="AAK84" s="145"/>
      <c r="AAL84" s="145"/>
      <c r="AAM84" s="145"/>
      <c r="AAN84" s="145"/>
      <c r="AAO84" s="145"/>
      <c r="AAP84" s="145"/>
      <c r="AAQ84" s="145"/>
      <c r="AAR84" s="145"/>
      <c r="AAS84" s="145"/>
      <c r="AAT84" s="145"/>
      <c r="AAU84" s="145"/>
      <c r="AAV84" s="145"/>
      <c r="AAW84" s="145"/>
      <c r="AAX84" s="145"/>
      <c r="AAY84" s="145"/>
      <c r="AAZ84" s="145"/>
      <c r="ABA84" s="145"/>
      <c r="ABB84" s="145"/>
      <c r="ABC84" s="145"/>
      <c r="ABD84" s="145"/>
      <c r="ABE84" s="145"/>
      <c r="ABF84" s="145"/>
      <c r="ABG84" s="145"/>
      <c r="ABH84" s="145"/>
      <c r="ABI84" s="145"/>
      <c r="ABJ84" s="145"/>
      <c r="ABK84" s="145"/>
      <c r="ABL84" s="145"/>
      <c r="ABM84" s="145"/>
      <c r="ABN84" s="145"/>
      <c r="ABO84" s="145"/>
      <c r="ABP84" s="145"/>
      <c r="ABQ84" s="145"/>
      <c r="ABR84" s="145"/>
      <c r="ABS84" s="145"/>
      <c r="ABT84" s="145"/>
      <c r="ABU84" s="145"/>
      <c r="ABV84" s="145"/>
      <c r="ABW84" s="145"/>
      <c r="ABX84" s="145"/>
      <c r="ABY84" s="145"/>
      <c r="ABZ84" s="145"/>
      <c r="ACA84" s="145"/>
      <c r="ACB84" s="145"/>
      <c r="ACC84" s="145"/>
      <c r="ACD84" s="145"/>
      <c r="ACE84" s="145"/>
      <c r="ACF84" s="145"/>
      <c r="ACG84" s="145"/>
      <c r="ACH84" s="145"/>
      <c r="ACI84" s="145"/>
      <c r="ACJ84" s="145"/>
      <c r="ACK84" s="145"/>
      <c r="ACL84" s="145"/>
      <c r="ACM84" s="145"/>
      <c r="ACN84" s="145"/>
      <c r="ACO84" s="145"/>
      <c r="ACP84" s="145"/>
      <c r="ACQ84" s="145"/>
      <c r="ACR84" s="145"/>
      <c r="ACS84" s="145"/>
      <c r="ACT84" s="145"/>
      <c r="ACU84" s="145"/>
      <c r="ACV84" s="145"/>
      <c r="ACW84" s="145"/>
      <c r="ACX84" s="145"/>
      <c r="ACY84" s="145"/>
      <c r="ACZ84" s="145"/>
      <c r="ADA84" s="145"/>
      <c r="ADB84" s="145"/>
      <c r="ADC84" s="145"/>
      <c r="ADD84" s="145"/>
      <c r="ADE84" s="145"/>
      <c r="ADF84" s="145"/>
      <c r="ADG84" s="145"/>
      <c r="ADH84" s="145"/>
      <c r="ADI84" s="145"/>
      <c r="ADJ84" s="145"/>
      <c r="ADK84" s="145"/>
      <c r="ADL84" s="145"/>
      <c r="ADM84" s="145"/>
      <c r="ADN84" s="145"/>
      <c r="ADO84" s="145"/>
      <c r="ADP84" s="145"/>
      <c r="ADQ84" s="145"/>
      <c r="ADR84" s="145"/>
      <c r="ADS84" s="145"/>
      <c r="ADT84" s="145"/>
      <c r="ADU84" s="145"/>
      <c r="ADV84" s="145"/>
      <c r="ADW84" s="145"/>
      <c r="ADX84" s="145"/>
      <c r="ADY84" s="145"/>
      <c r="ADZ84" s="145"/>
      <c r="AEA84" s="145"/>
      <c r="AEB84" s="145"/>
      <c r="AEC84" s="145"/>
      <c r="AED84" s="145"/>
      <c r="AEE84" s="145"/>
      <c r="AEF84" s="145"/>
      <c r="AEG84" s="145"/>
      <c r="AEH84" s="145"/>
      <c r="AEI84" s="145"/>
      <c r="AEJ84" s="145"/>
      <c r="AEK84" s="145"/>
      <c r="AEL84" s="145"/>
      <c r="AEM84" s="145"/>
      <c r="AEN84" s="145"/>
      <c r="AEO84" s="145"/>
      <c r="AEP84" s="145"/>
      <c r="AEQ84" s="145"/>
      <c r="AER84" s="145"/>
      <c r="AES84" s="145"/>
      <c r="AET84" s="145"/>
      <c r="AEU84" s="145"/>
      <c r="AEV84" s="145"/>
      <c r="AEW84" s="145"/>
      <c r="AEX84" s="145"/>
      <c r="AEY84" s="145"/>
      <c r="AEZ84" s="145"/>
      <c r="AFA84" s="145"/>
      <c r="AFB84" s="145"/>
      <c r="AFC84" s="145"/>
      <c r="AFD84" s="145"/>
      <c r="AFE84" s="145"/>
      <c r="AFF84" s="145"/>
      <c r="AFG84" s="145"/>
      <c r="AFH84" s="145"/>
      <c r="AFI84" s="145"/>
      <c r="AFJ84" s="145"/>
      <c r="AFK84" s="145"/>
      <c r="AFL84" s="145"/>
      <c r="AFM84" s="145"/>
      <c r="AFN84" s="145"/>
      <c r="AFO84" s="145"/>
      <c r="AFP84" s="145"/>
      <c r="AFQ84" s="145"/>
      <c r="AFR84" s="145"/>
      <c r="AFS84" s="145"/>
      <c r="AFT84" s="145"/>
      <c r="AFU84" s="145"/>
      <c r="AFV84" s="145"/>
      <c r="AFW84" s="145"/>
      <c r="AFX84" s="145"/>
      <c r="AFY84" s="145"/>
      <c r="AFZ84" s="145"/>
      <c r="AGA84" s="145"/>
      <c r="AGB84" s="145"/>
      <c r="AGC84" s="145"/>
      <c r="AGD84" s="145"/>
      <c r="AGE84" s="145"/>
      <c r="AGF84" s="145"/>
      <c r="AGG84" s="145"/>
      <c r="AGH84" s="145"/>
      <c r="AGI84" s="145"/>
      <c r="AGJ84" s="145"/>
      <c r="AGK84" s="145"/>
      <c r="AGL84" s="145"/>
      <c r="AGM84" s="145"/>
      <c r="AGN84" s="145"/>
      <c r="AGO84" s="145"/>
      <c r="AGP84" s="145"/>
      <c r="AGQ84" s="145"/>
      <c r="AGR84" s="145"/>
      <c r="AGS84" s="145"/>
      <c r="AGT84" s="145"/>
      <c r="AGU84" s="145"/>
      <c r="AGV84" s="145"/>
      <c r="AGW84" s="145"/>
      <c r="AGX84" s="145"/>
      <c r="AGY84" s="145"/>
      <c r="AGZ84" s="145"/>
      <c r="AHA84" s="145"/>
      <c r="AHB84" s="145"/>
      <c r="AHC84" s="145"/>
      <c r="AHD84" s="145"/>
      <c r="AHE84" s="145"/>
      <c r="AHF84" s="145"/>
      <c r="AHG84" s="145"/>
      <c r="AHH84" s="145"/>
      <c r="AHI84" s="145"/>
      <c r="AHJ84" s="145"/>
      <c r="AHK84" s="145"/>
      <c r="AHL84" s="145"/>
      <c r="AHM84" s="145"/>
      <c r="AHN84" s="145"/>
      <c r="AHO84" s="145"/>
      <c r="AHP84" s="145"/>
      <c r="AHQ84" s="145"/>
      <c r="AHR84" s="145"/>
      <c r="AHS84" s="145"/>
      <c r="AHT84" s="145"/>
      <c r="AHU84" s="145"/>
      <c r="AHV84" s="145"/>
      <c r="AHW84" s="145"/>
      <c r="AHX84" s="145"/>
      <c r="AHY84" s="145"/>
      <c r="AHZ84" s="145"/>
      <c r="AIA84" s="145"/>
      <c r="AIB84" s="145"/>
      <c r="AIC84" s="145"/>
      <c r="AID84" s="145"/>
      <c r="AIE84" s="145"/>
      <c r="AIF84" s="145"/>
      <c r="AIG84" s="145"/>
      <c r="AIH84" s="145"/>
      <c r="AII84" s="145"/>
      <c r="AIJ84" s="145"/>
      <c r="AIK84" s="145"/>
      <c r="AIL84" s="145"/>
      <c r="AIM84" s="145"/>
      <c r="AIN84" s="145"/>
      <c r="AIO84" s="145"/>
      <c r="AIP84" s="145"/>
      <c r="AIQ84" s="145"/>
      <c r="AIR84" s="145"/>
      <c r="AIS84" s="145"/>
      <c r="AIT84" s="145"/>
      <c r="AIU84" s="145"/>
      <c r="AIV84" s="145"/>
      <c r="AIW84" s="145"/>
      <c r="AIX84" s="145"/>
      <c r="AIY84" s="145"/>
      <c r="AIZ84" s="145"/>
      <c r="AJA84" s="145"/>
      <c r="AJB84" s="145"/>
      <c r="AJC84" s="145"/>
      <c r="AJD84" s="145"/>
      <c r="AJE84" s="145"/>
      <c r="AJF84" s="145"/>
      <c r="AJG84" s="145"/>
      <c r="AJH84" s="145"/>
      <c r="AJI84" s="145"/>
      <c r="AJJ84" s="145"/>
      <c r="AJK84" s="145"/>
      <c r="AJL84" s="145"/>
      <c r="AJM84" s="145"/>
      <c r="AJN84" s="145"/>
      <c r="AJO84" s="145"/>
      <c r="AJP84" s="145"/>
      <c r="AJQ84" s="145"/>
      <c r="AJR84" s="145"/>
      <c r="AJS84" s="145"/>
      <c r="AJT84" s="145"/>
      <c r="AJU84" s="145"/>
      <c r="AJV84" s="145"/>
      <c r="AJW84" s="145"/>
      <c r="AJX84" s="145"/>
      <c r="AJY84" s="145"/>
      <c r="AJZ84" s="145"/>
      <c r="AKA84" s="145"/>
      <c r="AKB84" s="145"/>
      <c r="AKC84" s="145"/>
      <c r="AKD84" s="145"/>
      <c r="AKE84" s="145"/>
      <c r="AKF84" s="145"/>
      <c r="AKG84" s="145"/>
      <c r="AKH84" s="145"/>
      <c r="AKI84" s="145"/>
      <c r="AKJ84" s="145"/>
      <c r="AKK84" s="145"/>
      <c r="AKL84" s="145"/>
      <c r="AKM84" s="145"/>
      <c r="AKN84" s="145"/>
      <c r="AKO84" s="145"/>
      <c r="AKP84" s="145"/>
      <c r="AKQ84" s="145"/>
      <c r="AKR84" s="145"/>
      <c r="AKS84" s="145"/>
      <c r="AKT84" s="145"/>
      <c r="AKU84" s="145"/>
      <c r="AKV84" s="145"/>
      <c r="AKW84" s="145"/>
      <c r="AKX84" s="145"/>
      <c r="AKY84" s="145"/>
      <c r="AKZ84" s="145"/>
      <c r="ALA84" s="145"/>
      <c r="ALB84" s="145"/>
      <c r="ALC84" s="145"/>
      <c r="ALD84" s="145"/>
      <c r="ALE84" s="145"/>
      <c r="ALF84" s="145"/>
      <c r="ALG84" s="145"/>
      <c r="ALH84" s="145"/>
      <c r="ALI84" s="145"/>
      <c r="ALJ84" s="145"/>
      <c r="ALK84" s="145"/>
      <c r="ALL84" s="145"/>
      <c r="ALM84" s="145"/>
      <c r="ALN84" s="145"/>
      <c r="ALO84" s="145"/>
      <c r="ALP84" s="145"/>
      <c r="ALQ84" s="145"/>
      <c r="ALR84" s="145"/>
      <c r="ALS84" s="145"/>
      <c r="ALT84" s="145"/>
      <c r="ALU84" s="145"/>
      <c r="ALV84" s="145"/>
      <c r="ALW84" s="145"/>
      <c r="ALX84" s="145"/>
      <c r="ALY84" s="145"/>
      <c r="ALZ84" s="145"/>
    </row>
    <row r="85" spans="1:1014" x14ac:dyDescent="0.3">
      <c r="A85" s="151"/>
      <c r="B85" s="151"/>
      <c r="C85" s="15"/>
      <c r="D85" s="15"/>
      <c r="E85" s="15"/>
      <c r="F85" s="15"/>
      <c r="G85" s="15"/>
      <c r="H85" s="155"/>
      <c r="I85" s="152"/>
      <c r="J85" s="145"/>
      <c r="K85" s="145"/>
      <c r="L85" s="145"/>
      <c r="M85" s="176"/>
      <c r="N85" s="145"/>
      <c r="O85" s="145"/>
      <c r="P85" s="145"/>
      <c r="Q85" s="176"/>
      <c r="R85" s="145"/>
      <c r="S85" s="145"/>
      <c r="T85" s="145"/>
      <c r="U85" s="145"/>
      <c r="V85" s="145"/>
      <c r="W85" s="145"/>
      <c r="X85" s="145"/>
      <c r="Y85" s="145"/>
      <c r="Z85" s="145"/>
      <c r="AA85" s="145"/>
      <c r="AB85" s="145"/>
      <c r="AC85" s="145"/>
      <c r="AD85" s="145"/>
      <c r="AE85" s="145"/>
      <c r="AF85" s="145"/>
      <c r="AG85" s="145"/>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c r="BI85" s="145"/>
      <c r="BJ85" s="145"/>
      <c r="BK85" s="145"/>
      <c r="BL85" s="145"/>
      <c r="BM85" s="145"/>
      <c r="BN85" s="145"/>
      <c r="BO85" s="145"/>
      <c r="BP85" s="145"/>
      <c r="BQ85" s="145"/>
      <c r="BR85" s="145"/>
      <c r="BS85" s="145"/>
      <c r="BT85" s="145"/>
      <c r="BU85" s="145"/>
      <c r="BV85" s="145"/>
      <c r="BW85" s="145"/>
      <c r="BX85" s="145"/>
      <c r="BY85" s="145"/>
      <c r="BZ85" s="145"/>
      <c r="CA85" s="145"/>
      <c r="CB85" s="145"/>
      <c r="CC85" s="145"/>
      <c r="CD85" s="145"/>
      <c r="CE85" s="145"/>
      <c r="CF85" s="145"/>
      <c r="CG85" s="145"/>
      <c r="CH85" s="145"/>
      <c r="CI85" s="145"/>
      <c r="CJ85" s="145"/>
      <c r="CK85" s="145"/>
      <c r="CL85" s="145"/>
      <c r="CM85" s="145"/>
      <c r="CN85" s="145"/>
      <c r="CO85" s="145"/>
      <c r="CP85" s="145"/>
      <c r="CQ85" s="145"/>
      <c r="CR85" s="145"/>
      <c r="CS85" s="145"/>
      <c r="CT85" s="145"/>
      <c r="CU85" s="145"/>
      <c r="CV85" s="145"/>
      <c r="CW85" s="145"/>
      <c r="CX85" s="145"/>
      <c r="CY85" s="145"/>
      <c r="CZ85" s="145"/>
      <c r="DA85" s="145"/>
      <c r="DB85" s="145"/>
      <c r="DC85" s="145"/>
      <c r="DD85" s="145"/>
      <c r="DE85" s="145"/>
      <c r="DF85" s="145"/>
      <c r="DG85" s="145"/>
      <c r="DH85" s="145"/>
      <c r="DI85" s="145"/>
      <c r="DJ85" s="145"/>
      <c r="DK85" s="145"/>
      <c r="DL85" s="145"/>
      <c r="DM85" s="145"/>
      <c r="DN85" s="145"/>
      <c r="DO85" s="145"/>
      <c r="DP85" s="145"/>
      <c r="DQ85" s="145"/>
      <c r="DR85" s="145"/>
      <c r="DS85" s="145"/>
      <c r="DT85" s="145"/>
      <c r="DU85" s="145"/>
      <c r="DV85" s="145"/>
      <c r="DW85" s="145"/>
      <c r="DX85" s="145"/>
      <c r="DY85" s="145"/>
      <c r="DZ85" s="145"/>
      <c r="EA85" s="145"/>
      <c r="EB85" s="145"/>
      <c r="EC85" s="145"/>
      <c r="ED85" s="145"/>
      <c r="EE85" s="145"/>
      <c r="EF85" s="145"/>
      <c r="EG85" s="145"/>
      <c r="EH85" s="145"/>
      <c r="EI85" s="145"/>
      <c r="EJ85" s="145"/>
      <c r="EK85" s="145"/>
      <c r="EL85" s="145"/>
      <c r="EM85" s="145"/>
      <c r="EN85" s="145"/>
      <c r="EO85" s="145"/>
      <c r="EP85" s="145"/>
      <c r="EQ85" s="145"/>
      <c r="ER85" s="145"/>
      <c r="ES85" s="145"/>
      <c r="ET85" s="145"/>
      <c r="EU85" s="145"/>
      <c r="EV85" s="145"/>
      <c r="EW85" s="145"/>
      <c r="EX85" s="145"/>
      <c r="EY85" s="145"/>
      <c r="EZ85" s="145"/>
      <c r="FA85" s="145"/>
      <c r="FB85" s="145"/>
      <c r="FC85" s="145"/>
      <c r="FD85" s="145"/>
      <c r="FE85" s="145"/>
      <c r="FF85" s="145"/>
      <c r="FG85" s="145"/>
      <c r="FH85" s="145"/>
      <c r="FI85" s="145"/>
      <c r="FJ85" s="145"/>
      <c r="FK85" s="145"/>
      <c r="FL85" s="145"/>
      <c r="FM85" s="145"/>
      <c r="FN85" s="145"/>
      <c r="FO85" s="145"/>
      <c r="FP85" s="145"/>
      <c r="FQ85" s="145"/>
      <c r="FR85" s="145"/>
      <c r="FS85" s="145"/>
      <c r="FT85" s="145"/>
      <c r="FU85" s="145"/>
      <c r="FV85" s="145"/>
      <c r="FW85" s="145"/>
      <c r="FX85" s="145"/>
      <c r="FY85" s="145"/>
      <c r="FZ85" s="145"/>
      <c r="GA85" s="145"/>
      <c r="GB85" s="145"/>
      <c r="GC85" s="145"/>
      <c r="GD85" s="145"/>
      <c r="GE85" s="145"/>
      <c r="GF85" s="145"/>
      <c r="GG85" s="145"/>
      <c r="GH85" s="145"/>
      <c r="GI85" s="145"/>
      <c r="GJ85" s="145"/>
      <c r="GK85" s="145"/>
      <c r="GL85" s="145"/>
      <c r="GM85" s="145"/>
      <c r="GN85" s="145"/>
      <c r="GO85" s="145"/>
      <c r="GP85" s="145"/>
      <c r="GQ85" s="145"/>
      <c r="GR85" s="145"/>
      <c r="GS85" s="145"/>
      <c r="GT85" s="145"/>
      <c r="GU85" s="145"/>
      <c r="GV85" s="145"/>
      <c r="GW85" s="145"/>
      <c r="GX85" s="145"/>
      <c r="GY85" s="145"/>
      <c r="GZ85" s="145"/>
      <c r="HA85" s="145"/>
      <c r="HB85" s="145"/>
      <c r="HC85" s="145"/>
      <c r="HD85" s="145"/>
      <c r="HE85" s="145"/>
      <c r="HF85" s="145"/>
      <c r="HG85" s="145"/>
      <c r="HH85" s="145"/>
      <c r="HI85" s="145"/>
      <c r="HJ85" s="145"/>
      <c r="HK85" s="145"/>
      <c r="HL85" s="145"/>
      <c r="HM85" s="145"/>
      <c r="HN85" s="145"/>
      <c r="HO85" s="145"/>
      <c r="HP85" s="145"/>
      <c r="HQ85" s="145"/>
      <c r="HR85" s="145"/>
      <c r="HS85" s="145"/>
      <c r="HT85" s="145"/>
      <c r="HU85" s="145"/>
      <c r="HV85" s="145"/>
      <c r="HW85" s="145"/>
      <c r="HX85" s="145"/>
      <c r="HY85" s="145"/>
      <c r="HZ85" s="145"/>
      <c r="IA85" s="145"/>
      <c r="IB85" s="145"/>
      <c r="IC85" s="145"/>
      <c r="ID85" s="145"/>
      <c r="IE85" s="145"/>
      <c r="IF85" s="145"/>
      <c r="IG85" s="145"/>
      <c r="IH85" s="145"/>
      <c r="II85" s="145"/>
      <c r="IJ85" s="145"/>
      <c r="IK85" s="145"/>
      <c r="IL85" s="145"/>
      <c r="IM85" s="145"/>
      <c r="IN85" s="145"/>
      <c r="IO85" s="145"/>
      <c r="IP85" s="145"/>
      <c r="IQ85" s="145"/>
      <c r="IR85" s="145"/>
      <c r="IS85" s="145"/>
      <c r="IT85" s="145"/>
      <c r="IU85" s="145"/>
      <c r="IV85" s="145"/>
      <c r="IW85" s="145"/>
      <c r="IX85" s="145"/>
      <c r="IY85" s="145"/>
      <c r="IZ85" s="145"/>
      <c r="JA85" s="145"/>
      <c r="JB85" s="145"/>
      <c r="JC85" s="145"/>
      <c r="JD85" s="145"/>
      <c r="JE85" s="145"/>
      <c r="JF85" s="145"/>
      <c r="JG85" s="145"/>
      <c r="JH85" s="145"/>
      <c r="JI85" s="145"/>
      <c r="JJ85" s="145"/>
      <c r="JK85" s="145"/>
      <c r="JL85" s="145"/>
      <c r="JM85" s="145"/>
      <c r="JN85" s="145"/>
      <c r="JO85" s="145"/>
      <c r="JP85" s="145"/>
      <c r="JQ85" s="145"/>
      <c r="JR85" s="145"/>
      <c r="JS85" s="145"/>
      <c r="JT85" s="145"/>
      <c r="JU85" s="145"/>
      <c r="JV85" s="145"/>
      <c r="JW85" s="145"/>
      <c r="JX85" s="145"/>
      <c r="JY85" s="145"/>
      <c r="JZ85" s="145"/>
      <c r="KA85" s="145"/>
      <c r="KB85" s="145"/>
      <c r="KC85" s="145"/>
      <c r="KD85" s="145"/>
      <c r="KE85" s="145"/>
      <c r="KF85" s="145"/>
      <c r="KG85" s="145"/>
      <c r="KH85" s="145"/>
      <c r="KI85" s="145"/>
      <c r="KJ85" s="145"/>
      <c r="KK85" s="145"/>
      <c r="KL85" s="145"/>
      <c r="KM85" s="145"/>
      <c r="KN85" s="145"/>
      <c r="KO85" s="145"/>
      <c r="KP85" s="145"/>
      <c r="KQ85" s="145"/>
      <c r="KR85" s="145"/>
      <c r="KS85" s="145"/>
      <c r="KT85" s="145"/>
      <c r="KU85" s="145"/>
      <c r="KV85" s="145"/>
      <c r="KW85" s="145"/>
      <c r="KX85" s="145"/>
      <c r="KY85" s="145"/>
      <c r="KZ85" s="145"/>
      <c r="LA85" s="145"/>
      <c r="LB85" s="145"/>
      <c r="LC85" s="145"/>
      <c r="LD85" s="145"/>
      <c r="LE85" s="145"/>
      <c r="LF85" s="145"/>
      <c r="LG85" s="145"/>
      <c r="LH85" s="145"/>
      <c r="LI85" s="145"/>
      <c r="LJ85" s="145"/>
      <c r="LK85" s="145"/>
      <c r="LL85" s="145"/>
      <c r="LM85" s="145"/>
      <c r="LN85" s="145"/>
      <c r="LO85" s="145"/>
      <c r="LP85" s="145"/>
      <c r="LQ85" s="145"/>
      <c r="LR85" s="145"/>
      <c r="LS85" s="145"/>
      <c r="LT85" s="145"/>
      <c r="LU85" s="145"/>
      <c r="LV85" s="145"/>
      <c r="LW85" s="145"/>
      <c r="LX85" s="145"/>
      <c r="LY85" s="145"/>
      <c r="LZ85" s="145"/>
      <c r="MA85" s="145"/>
      <c r="MB85" s="145"/>
      <c r="MC85" s="145"/>
      <c r="MD85" s="145"/>
      <c r="ME85" s="145"/>
      <c r="MF85" s="145"/>
      <c r="MG85" s="145"/>
      <c r="MH85" s="145"/>
      <c r="MI85" s="145"/>
      <c r="MJ85" s="145"/>
      <c r="MK85" s="145"/>
      <c r="ML85" s="145"/>
      <c r="MM85" s="145"/>
      <c r="MN85" s="145"/>
      <c r="MO85" s="145"/>
      <c r="MP85" s="145"/>
      <c r="MQ85" s="145"/>
      <c r="MR85" s="145"/>
      <c r="MS85" s="145"/>
      <c r="MT85" s="145"/>
      <c r="MU85" s="145"/>
      <c r="MV85" s="145"/>
      <c r="MW85" s="145"/>
      <c r="MX85" s="145"/>
      <c r="MY85" s="145"/>
      <c r="MZ85" s="145"/>
      <c r="NA85" s="145"/>
      <c r="NB85" s="145"/>
      <c r="NC85" s="145"/>
      <c r="ND85" s="145"/>
      <c r="NE85" s="145"/>
      <c r="NF85" s="145"/>
      <c r="NG85" s="145"/>
      <c r="NH85" s="145"/>
      <c r="NI85" s="145"/>
      <c r="NJ85" s="145"/>
      <c r="NK85" s="145"/>
      <c r="NL85" s="145"/>
      <c r="NM85" s="145"/>
      <c r="NN85" s="145"/>
      <c r="NO85" s="145"/>
      <c r="NP85" s="145"/>
      <c r="NQ85" s="145"/>
      <c r="NR85" s="145"/>
      <c r="NS85" s="145"/>
      <c r="NT85" s="145"/>
      <c r="NU85" s="145"/>
      <c r="NV85" s="145"/>
      <c r="NW85" s="145"/>
      <c r="NX85" s="145"/>
      <c r="NY85" s="145"/>
      <c r="NZ85" s="145"/>
      <c r="OA85" s="145"/>
      <c r="OB85" s="145"/>
      <c r="OC85" s="145"/>
      <c r="OD85" s="145"/>
      <c r="OE85" s="145"/>
      <c r="OF85" s="145"/>
      <c r="OG85" s="145"/>
      <c r="OH85" s="145"/>
      <c r="OI85" s="145"/>
      <c r="OJ85" s="145"/>
      <c r="OK85" s="145"/>
      <c r="OL85" s="145"/>
      <c r="OM85" s="145"/>
      <c r="ON85" s="145"/>
      <c r="OO85" s="145"/>
      <c r="OP85" s="145"/>
      <c r="OQ85" s="145"/>
      <c r="OR85" s="145"/>
      <c r="OS85" s="145"/>
      <c r="OT85" s="145"/>
      <c r="OU85" s="145"/>
      <c r="OV85" s="145"/>
      <c r="OW85" s="145"/>
      <c r="OX85" s="145"/>
      <c r="OY85" s="145"/>
      <c r="OZ85" s="145"/>
      <c r="PA85" s="145"/>
      <c r="PB85" s="145"/>
      <c r="PC85" s="145"/>
      <c r="PD85" s="145"/>
      <c r="PE85" s="145"/>
      <c r="PF85" s="145"/>
      <c r="PG85" s="145"/>
      <c r="PH85" s="145"/>
      <c r="PI85" s="145"/>
      <c r="PJ85" s="145"/>
      <c r="PK85" s="145"/>
      <c r="PL85" s="145"/>
      <c r="PM85" s="145"/>
      <c r="PN85" s="145"/>
      <c r="PO85" s="145"/>
      <c r="PP85" s="145"/>
      <c r="PQ85" s="145"/>
      <c r="PR85" s="145"/>
      <c r="PS85" s="145"/>
      <c r="PT85" s="145"/>
      <c r="PU85" s="145"/>
      <c r="PV85" s="145"/>
      <c r="PW85" s="145"/>
      <c r="PX85" s="145"/>
      <c r="PY85" s="145"/>
      <c r="PZ85" s="145"/>
      <c r="QA85" s="145"/>
      <c r="QB85" s="145"/>
      <c r="QC85" s="145"/>
      <c r="QD85" s="145"/>
      <c r="QE85" s="145"/>
      <c r="QF85" s="145"/>
      <c r="QG85" s="145"/>
      <c r="QH85" s="145"/>
      <c r="QI85" s="145"/>
      <c r="QJ85" s="145"/>
      <c r="QK85" s="145"/>
      <c r="QL85" s="145"/>
      <c r="QM85" s="145"/>
      <c r="QN85" s="145"/>
      <c r="QO85" s="145"/>
      <c r="QP85" s="145"/>
      <c r="QQ85" s="145"/>
      <c r="QR85" s="145"/>
      <c r="QS85" s="145"/>
      <c r="QT85" s="145"/>
      <c r="QU85" s="145"/>
      <c r="QV85" s="145"/>
      <c r="QW85" s="145"/>
      <c r="QX85" s="145"/>
      <c r="QY85" s="145"/>
      <c r="QZ85" s="145"/>
      <c r="RA85" s="145"/>
      <c r="RB85" s="145"/>
      <c r="RC85" s="145"/>
      <c r="RD85" s="145"/>
      <c r="RE85" s="145"/>
      <c r="RF85" s="145"/>
      <c r="RG85" s="145"/>
      <c r="RH85" s="145"/>
      <c r="RI85" s="145"/>
      <c r="RJ85" s="145"/>
      <c r="RK85" s="145"/>
      <c r="RL85" s="145"/>
      <c r="RM85" s="145"/>
      <c r="RN85" s="145"/>
      <c r="RO85" s="145"/>
      <c r="RP85" s="145"/>
      <c r="RQ85" s="145"/>
      <c r="RR85" s="145"/>
      <c r="RS85" s="145"/>
      <c r="RT85" s="145"/>
      <c r="RU85" s="145"/>
      <c r="RV85" s="145"/>
      <c r="RW85" s="145"/>
      <c r="RX85" s="145"/>
      <c r="RY85" s="145"/>
      <c r="RZ85" s="145"/>
      <c r="SA85" s="145"/>
      <c r="SB85" s="145"/>
      <c r="SC85" s="145"/>
      <c r="SD85" s="145"/>
      <c r="SE85" s="145"/>
      <c r="SF85" s="145"/>
      <c r="SG85" s="145"/>
      <c r="SH85" s="145"/>
      <c r="SI85" s="145"/>
      <c r="SJ85" s="145"/>
      <c r="SK85" s="145"/>
      <c r="SL85" s="145"/>
      <c r="SM85" s="145"/>
      <c r="SN85" s="145"/>
      <c r="SO85" s="145"/>
      <c r="SP85" s="145"/>
      <c r="SQ85" s="145"/>
      <c r="SR85" s="145"/>
      <c r="SS85" s="145"/>
      <c r="ST85" s="145"/>
      <c r="SU85" s="145"/>
      <c r="SV85" s="145"/>
      <c r="SW85" s="145"/>
      <c r="SX85" s="145"/>
      <c r="SY85" s="145"/>
      <c r="SZ85" s="145"/>
      <c r="TA85" s="145"/>
      <c r="TB85" s="145"/>
      <c r="TC85" s="145"/>
      <c r="TD85" s="145"/>
      <c r="TE85" s="145"/>
      <c r="TF85" s="145"/>
      <c r="TG85" s="145"/>
      <c r="TH85" s="145"/>
      <c r="TI85" s="145"/>
      <c r="TJ85" s="145"/>
      <c r="TK85" s="145"/>
      <c r="TL85" s="145"/>
      <c r="TM85" s="145"/>
      <c r="TN85" s="145"/>
      <c r="TO85" s="145"/>
      <c r="TP85" s="145"/>
      <c r="TQ85" s="145"/>
      <c r="TR85" s="145"/>
      <c r="TS85" s="145"/>
      <c r="TT85" s="145"/>
      <c r="TU85" s="145"/>
      <c r="TV85" s="145"/>
      <c r="TW85" s="145"/>
      <c r="TX85" s="145"/>
      <c r="TY85" s="145"/>
      <c r="TZ85" s="145"/>
      <c r="UA85" s="145"/>
      <c r="UB85" s="145"/>
      <c r="UC85" s="145"/>
      <c r="UD85" s="145"/>
      <c r="UE85" s="145"/>
      <c r="UF85" s="145"/>
      <c r="UG85" s="145"/>
      <c r="UH85" s="145"/>
      <c r="UI85" s="145"/>
      <c r="UJ85" s="145"/>
      <c r="UK85" s="145"/>
      <c r="UL85" s="145"/>
      <c r="UM85" s="145"/>
      <c r="UN85" s="145"/>
      <c r="UO85" s="145"/>
      <c r="UP85" s="145"/>
      <c r="UQ85" s="145"/>
      <c r="UR85" s="145"/>
      <c r="US85" s="145"/>
      <c r="UT85" s="145"/>
      <c r="UU85" s="145"/>
      <c r="UV85" s="145"/>
      <c r="UW85" s="145"/>
      <c r="UX85" s="145"/>
      <c r="UY85" s="145"/>
      <c r="UZ85" s="145"/>
      <c r="VA85" s="145"/>
      <c r="VB85" s="145"/>
      <c r="VC85" s="145"/>
      <c r="VD85" s="145"/>
      <c r="VE85" s="145"/>
      <c r="VF85" s="145"/>
      <c r="VG85" s="145"/>
      <c r="VH85" s="145"/>
      <c r="VI85" s="145"/>
      <c r="VJ85" s="145"/>
      <c r="VK85" s="145"/>
      <c r="VL85" s="145"/>
      <c r="VM85" s="145"/>
      <c r="VN85" s="145"/>
      <c r="VO85" s="145"/>
      <c r="VP85" s="145"/>
      <c r="VQ85" s="145"/>
      <c r="VR85" s="145"/>
      <c r="VS85" s="145"/>
      <c r="VT85" s="145"/>
      <c r="VU85" s="145"/>
      <c r="VV85" s="145"/>
      <c r="VW85" s="145"/>
      <c r="VX85" s="145"/>
      <c r="VY85" s="145"/>
      <c r="VZ85" s="145"/>
      <c r="WA85" s="145"/>
      <c r="WB85" s="145"/>
      <c r="WC85" s="145"/>
      <c r="WD85" s="145"/>
      <c r="WE85" s="145"/>
      <c r="WF85" s="145"/>
      <c r="WG85" s="145"/>
      <c r="WH85" s="145"/>
      <c r="WI85" s="145"/>
      <c r="WJ85" s="145"/>
      <c r="WK85" s="145"/>
      <c r="WL85" s="145"/>
      <c r="WM85" s="145"/>
      <c r="WN85" s="145"/>
      <c r="WO85" s="145"/>
      <c r="WP85" s="145"/>
      <c r="WQ85" s="145"/>
      <c r="WR85" s="145"/>
      <c r="WS85" s="145"/>
      <c r="WT85" s="145"/>
      <c r="WU85" s="145"/>
      <c r="WV85" s="145"/>
      <c r="WW85" s="145"/>
      <c r="WX85" s="145"/>
      <c r="WY85" s="145"/>
      <c r="WZ85" s="145"/>
      <c r="XA85" s="145"/>
      <c r="XB85" s="145"/>
      <c r="XC85" s="145"/>
      <c r="XD85" s="145"/>
      <c r="XE85" s="145"/>
      <c r="XF85" s="145"/>
      <c r="XG85" s="145"/>
      <c r="XH85" s="145"/>
      <c r="XI85" s="145"/>
      <c r="XJ85" s="145"/>
      <c r="XK85" s="145"/>
      <c r="XL85" s="145"/>
      <c r="XM85" s="145"/>
      <c r="XN85" s="145"/>
      <c r="XO85" s="145"/>
      <c r="XP85" s="145"/>
      <c r="XQ85" s="145"/>
      <c r="XR85" s="145"/>
      <c r="XS85" s="145"/>
      <c r="XT85" s="145"/>
      <c r="XU85" s="145"/>
      <c r="XV85" s="145"/>
      <c r="XW85" s="145"/>
      <c r="XX85" s="145"/>
      <c r="XY85" s="145"/>
      <c r="XZ85" s="145"/>
      <c r="YA85" s="145"/>
      <c r="YB85" s="145"/>
      <c r="YC85" s="145"/>
      <c r="YD85" s="145"/>
      <c r="YE85" s="145"/>
      <c r="YF85" s="145"/>
      <c r="YG85" s="145"/>
      <c r="YH85" s="145"/>
      <c r="YI85" s="145"/>
      <c r="YJ85" s="145"/>
      <c r="YK85" s="145"/>
      <c r="YL85" s="145"/>
      <c r="YM85" s="145"/>
      <c r="YN85" s="145"/>
      <c r="YO85" s="145"/>
      <c r="YP85" s="145"/>
      <c r="YQ85" s="145"/>
      <c r="YR85" s="145"/>
      <c r="YS85" s="145"/>
      <c r="YT85" s="145"/>
      <c r="YU85" s="145"/>
      <c r="YV85" s="145"/>
      <c r="YW85" s="145"/>
      <c r="YX85" s="145"/>
      <c r="YY85" s="145"/>
      <c r="YZ85" s="145"/>
      <c r="ZA85" s="145"/>
      <c r="ZB85" s="145"/>
      <c r="ZC85" s="145"/>
      <c r="ZD85" s="145"/>
      <c r="ZE85" s="145"/>
      <c r="ZF85" s="145"/>
      <c r="ZG85" s="145"/>
      <c r="ZH85" s="145"/>
      <c r="ZI85" s="145"/>
      <c r="ZJ85" s="145"/>
      <c r="ZK85" s="145"/>
      <c r="ZL85" s="145"/>
      <c r="ZM85" s="145"/>
      <c r="ZN85" s="145"/>
      <c r="ZO85" s="145"/>
      <c r="ZP85" s="145"/>
      <c r="ZQ85" s="145"/>
      <c r="ZR85" s="145"/>
      <c r="ZS85" s="145"/>
      <c r="ZT85" s="145"/>
      <c r="ZU85" s="145"/>
      <c r="ZV85" s="145"/>
      <c r="ZW85" s="145"/>
      <c r="ZX85" s="145"/>
      <c r="ZY85" s="145"/>
      <c r="ZZ85" s="145"/>
      <c r="AAA85" s="145"/>
      <c r="AAB85" s="145"/>
      <c r="AAC85" s="145"/>
      <c r="AAD85" s="145"/>
      <c r="AAE85" s="145"/>
      <c r="AAF85" s="145"/>
      <c r="AAG85" s="145"/>
      <c r="AAH85" s="145"/>
      <c r="AAI85" s="145"/>
      <c r="AAJ85" s="145"/>
      <c r="AAK85" s="145"/>
      <c r="AAL85" s="145"/>
      <c r="AAM85" s="145"/>
      <c r="AAN85" s="145"/>
      <c r="AAO85" s="145"/>
      <c r="AAP85" s="145"/>
      <c r="AAQ85" s="145"/>
      <c r="AAR85" s="145"/>
      <c r="AAS85" s="145"/>
      <c r="AAT85" s="145"/>
      <c r="AAU85" s="145"/>
      <c r="AAV85" s="145"/>
      <c r="AAW85" s="145"/>
      <c r="AAX85" s="145"/>
      <c r="AAY85" s="145"/>
      <c r="AAZ85" s="145"/>
      <c r="ABA85" s="145"/>
      <c r="ABB85" s="145"/>
      <c r="ABC85" s="145"/>
      <c r="ABD85" s="145"/>
      <c r="ABE85" s="145"/>
      <c r="ABF85" s="145"/>
      <c r="ABG85" s="145"/>
      <c r="ABH85" s="145"/>
      <c r="ABI85" s="145"/>
      <c r="ABJ85" s="145"/>
      <c r="ABK85" s="145"/>
      <c r="ABL85" s="145"/>
      <c r="ABM85" s="145"/>
      <c r="ABN85" s="145"/>
      <c r="ABO85" s="145"/>
      <c r="ABP85" s="145"/>
      <c r="ABQ85" s="145"/>
      <c r="ABR85" s="145"/>
      <c r="ABS85" s="145"/>
      <c r="ABT85" s="145"/>
      <c r="ABU85" s="145"/>
      <c r="ABV85" s="145"/>
      <c r="ABW85" s="145"/>
      <c r="ABX85" s="145"/>
      <c r="ABY85" s="145"/>
      <c r="ABZ85" s="145"/>
      <c r="ACA85" s="145"/>
      <c r="ACB85" s="145"/>
      <c r="ACC85" s="145"/>
      <c r="ACD85" s="145"/>
      <c r="ACE85" s="145"/>
      <c r="ACF85" s="145"/>
      <c r="ACG85" s="145"/>
      <c r="ACH85" s="145"/>
      <c r="ACI85" s="145"/>
      <c r="ACJ85" s="145"/>
      <c r="ACK85" s="145"/>
      <c r="ACL85" s="145"/>
      <c r="ACM85" s="145"/>
      <c r="ACN85" s="145"/>
      <c r="ACO85" s="145"/>
      <c r="ACP85" s="145"/>
      <c r="ACQ85" s="145"/>
      <c r="ACR85" s="145"/>
      <c r="ACS85" s="145"/>
      <c r="ACT85" s="145"/>
      <c r="ACU85" s="145"/>
      <c r="ACV85" s="145"/>
      <c r="ACW85" s="145"/>
      <c r="ACX85" s="145"/>
      <c r="ACY85" s="145"/>
      <c r="ACZ85" s="145"/>
      <c r="ADA85" s="145"/>
      <c r="ADB85" s="145"/>
      <c r="ADC85" s="145"/>
      <c r="ADD85" s="145"/>
      <c r="ADE85" s="145"/>
      <c r="ADF85" s="145"/>
      <c r="ADG85" s="145"/>
      <c r="ADH85" s="145"/>
      <c r="ADI85" s="145"/>
      <c r="ADJ85" s="145"/>
      <c r="ADK85" s="145"/>
      <c r="ADL85" s="145"/>
      <c r="ADM85" s="145"/>
      <c r="ADN85" s="145"/>
      <c r="ADO85" s="145"/>
      <c r="ADP85" s="145"/>
      <c r="ADQ85" s="145"/>
      <c r="ADR85" s="145"/>
      <c r="ADS85" s="145"/>
      <c r="ADT85" s="145"/>
      <c r="ADU85" s="145"/>
      <c r="ADV85" s="145"/>
      <c r="ADW85" s="145"/>
      <c r="ADX85" s="145"/>
      <c r="ADY85" s="145"/>
      <c r="ADZ85" s="145"/>
      <c r="AEA85" s="145"/>
      <c r="AEB85" s="145"/>
      <c r="AEC85" s="145"/>
      <c r="AED85" s="145"/>
      <c r="AEE85" s="145"/>
      <c r="AEF85" s="145"/>
      <c r="AEG85" s="145"/>
      <c r="AEH85" s="145"/>
      <c r="AEI85" s="145"/>
      <c r="AEJ85" s="145"/>
      <c r="AEK85" s="145"/>
      <c r="AEL85" s="145"/>
      <c r="AEM85" s="145"/>
      <c r="AEN85" s="145"/>
      <c r="AEO85" s="145"/>
      <c r="AEP85" s="145"/>
      <c r="AEQ85" s="145"/>
      <c r="AER85" s="145"/>
      <c r="AES85" s="145"/>
      <c r="AET85" s="145"/>
      <c r="AEU85" s="145"/>
      <c r="AEV85" s="145"/>
      <c r="AEW85" s="145"/>
      <c r="AEX85" s="145"/>
      <c r="AEY85" s="145"/>
      <c r="AEZ85" s="145"/>
      <c r="AFA85" s="145"/>
      <c r="AFB85" s="145"/>
      <c r="AFC85" s="145"/>
      <c r="AFD85" s="145"/>
      <c r="AFE85" s="145"/>
      <c r="AFF85" s="145"/>
      <c r="AFG85" s="145"/>
      <c r="AFH85" s="145"/>
      <c r="AFI85" s="145"/>
      <c r="AFJ85" s="145"/>
      <c r="AFK85" s="145"/>
      <c r="AFL85" s="145"/>
      <c r="AFM85" s="145"/>
      <c r="AFN85" s="145"/>
      <c r="AFO85" s="145"/>
      <c r="AFP85" s="145"/>
      <c r="AFQ85" s="145"/>
      <c r="AFR85" s="145"/>
      <c r="AFS85" s="145"/>
      <c r="AFT85" s="145"/>
      <c r="AFU85" s="145"/>
      <c r="AFV85" s="145"/>
      <c r="AFW85" s="145"/>
      <c r="AFX85" s="145"/>
      <c r="AFY85" s="145"/>
      <c r="AFZ85" s="145"/>
      <c r="AGA85" s="145"/>
      <c r="AGB85" s="145"/>
      <c r="AGC85" s="145"/>
      <c r="AGD85" s="145"/>
      <c r="AGE85" s="145"/>
      <c r="AGF85" s="145"/>
      <c r="AGG85" s="145"/>
      <c r="AGH85" s="145"/>
      <c r="AGI85" s="145"/>
      <c r="AGJ85" s="145"/>
      <c r="AGK85" s="145"/>
      <c r="AGL85" s="145"/>
      <c r="AGM85" s="145"/>
      <c r="AGN85" s="145"/>
      <c r="AGO85" s="145"/>
      <c r="AGP85" s="145"/>
      <c r="AGQ85" s="145"/>
      <c r="AGR85" s="145"/>
      <c r="AGS85" s="145"/>
      <c r="AGT85" s="145"/>
      <c r="AGU85" s="145"/>
      <c r="AGV85" s="145"/>
      <c r="AGW85" s="145"/>
      <c r="AGX85" s="145"/>
      <c r="AGY85" s="145"/>
      <c r="AGZ85" s="145"/>
      <c r="AHA85" s="145"/>
      <c r="AHB85" s="145"/>
      <c r="AHC85" s="145"/>
      <c r="AHD85" s="145"/>
      <c r="AHE85" s="145"/>
      <c r="AHF85" s="145"/>
      <c r="AHG85" s="145"/>
      <c r="AHH85" s="145"/>
      <c r="AHI85" s="145"/>
      <c r="AHJ85" s="145"/>
      <c r="AHK85" s="145"/>
      <c r="AHL85" s="145"/>
      <c r="AHM85" s="145"/>
      <c r="AHN85" s="145"/>
      <c r="AHO85" s="145"/>
      <c r="AHP85" s="145"/>
      <c r="AHQ85" s="145"/>
      <c r="AHR85" s="145"/>
      <c r="AHS85" s="145"/>
      <c r="AHT85" s="145"/>
      <c r="AHU85" s="145"/>
      <c r="AHV85" s="145"/>
      <c r="AHW85" s="145"/>
      <c r="AHX85" s="145"/>
      <c r="AHY85" s="145"/>
      <c r="AHZ85" s="145"/>
      <c r="AIA85" s="145"/>
      <c r="AIB85" s="145"/>
      <c r="AIC85" s="145"/>
      <c r="AID85" s="145"/>
      <c r="AIE85" s="145"/>
      <c r="AIF85" s="145"/>
      <c r="AIG85" s="145"/>
      <c r="AIH85" s="145"/>
      <c r="AII85" s="145"/>
      <c r="AIJ85" s="145"/>
      <c r="AIK85" s="145"/>
      <c r="AIL85" s="145"/>
      <c r="AIM85" s="145"/>
      <c r="AIN85" s="145"/>
      <c r="AIO85" s="145"/>
      <c r="AIP85" s="145"/>
      <c r="AIQ85" s="145"/>
      <c r="AIR85" s="145"/>
      <c r="AIS85" s="145"/>
      <c r="AIT85" s="145"/>
      <c r="AIU85" s="145"/>
      <c r="AIV85" s="145"/>
      <c r="AIW85" s="145"/>
      <c r="AIX85" s="145"/>
      <c r="AIY85" s="145"/>
      <c r="AIZ85" s="145"/>
      <c r="AJA85" s="145"/>
      <c r="AJB85" s="145"/>
      <c r="AJC85" s="145"/>
      <c r="AJD85" s="145"/>
      <c r="AJE85" s="145"/>
      <c r="AJF85" s="145"/>
      <c r="AJG85" s="145"/>
      <c r="AJH85" s="145"/>
      <c r="AJI85" s="145"/>
      <c r="AJJ85" s="145"/>
      <c r="AJK85" s="145"/>
      <c r="AJL85" s="145"/>
      <c r="AJM85" s="145"/>
      <c r="AJN85" s="145"/>
      <c r="AJO85" s="145"/>
      <c r="AJP85" s="145"/>
      <c r="AJQ85" s="145"/>
      <c r="AJR85" s="145"/>
      <c r="AJS85" s="145"/>
      <c r="AJT85" s="145"/>
      <c r="AJU85" s="145"/>
      <c r="AJV85" s="145"/>
      <c r="AJW85" s="145"/>
      <c r="AJX85" s="145"/>
      <c r="AJY85" s="145"/>
      <c r="AJZ85" s="145"/>
      <c r="AKA85" s="145"/>
      <c r="AKB85" s="145"/>
      <c r="AKC85" s="145"/>
      <c r="AKD85" s="145"/>
      <c r="AKE85" s="145"/>
      <c r="AKF85" s="145"/>
      <c r="AKG85" s="145"/>
      <c r="AKH85" s="145"/>
      <c r="AKI85" s="145"/>
      <c r="AKJ85" s="145"/>
      <c r="AKK85" s="145"/>
      <c r="AKL85" s="145"/>
      <c r="AKM85" s="145"/>
      <c r="AKN85" s="145"/>
      <c r="AKO85" s="145"/>
      <c r="AKP85" s="145"/>
      <c r="AKQ85" s="145"/>
      <c r="AKR85" s="145"/>
      <c r="AKS85" s="145"/>
      <c r="AKT85" s="145"/>
      <c r="AKU85" s="145"/>
      <c r="AKV85" s="145"/>
      <c r="AKW85" s="145"/>
      <c r="AKX85" s="145"/>
      <c r="AKY85" s="145"/>
      <c r="AKZ85" s="145"/>
      <c r="ALA85" s="145"/>
      <c r="ALB85" s="145"/>
      <c r="ALC85" s="145"/>
      <c r="ALD85" s="145"/>
      <c r="ALE85" s="145"/>
      <c r="ALF85" s="145"/>
      <c r="ALG85" s="145"/>
      <c r="ALH85" s="145"/>
      <c r="ALI85" s="145"/>
      <c r="ALJ85" s="145"/>
      <c r="ALK85" s="145"/>
      <c r="ALL85" s="145"/>
      <c r="ALM85" s="145"/>
      <c r="ALN85" s="145"/>
      <c r="ALO85" s="145"/>
      <c r="ALP85" s="145"/>
      <c r="ALQ85" s="145"/>
      <c r="ALR85" s="145"/>
      <c r="ALS85" s="145"/>
      <c r="ALT85" s="145"/>
      <c r="ALU85" s="145"/>
      <c r="ALV85" s="145"/>
      <c r="ALW85" s="145"/>
      <c r="ALX85" s="145"/>
      <c r="ALY85" s="145"/>
      <c r="ALZ85" s="145"/>
    </row>
    <row r="86" spans="1:1014" x14ac:dyDescent="0.3">
      <c r="A86" s="151"/>
      <c r="B86" s="151"/>
      <c r="C86" s="249" t="s">
        <v>71</v>
      </c>
      <c r="D86" s="249"/>
      <c r="E86" s="249"/>
      <c r="F86" s="249"/>
      <c r="G86" s="249"/>
      <c r="H86" s="249"/>
      <c r="I86" s="152"/>
      <c r="J86" s="145"/>
      <c r="K86" s="176"/>
      <c r="L86" s="145"/>
      <c r="M86" s="173"/>
      <c r="N86" s="145"/>
      <c r="O86" s="145"/>
      <c r="P86" s="145"/>
      <c r="Q86" s="159"/>
      <c r="R86" s="145"/>
      <c r="S86" s="145"/>
      <c r="T86" s="145"/>
      <c r="U86" s="145"/>
      <c r="V86" s="145"/>
      <c r="W86" s="145"/>
      <c r="X86" s="145"/>
      <c r="Y86" s="145"/>
      <c r="Z86" s="145"/>
      <c r="AA86" s="145"/>
      <c r="AB86" s="145"/>
      <c r="AC86" s="145"/>
      <c r="AD86" s="145"/>
      <c r="AE86" s="145"/>
      <c r="AF86" s="145"/>
      <c r="AG86" s="145"/>
      <c r="AH86" s="145"/>
      <c r="AI86" s="145"/>
      <c r="AJ86" s="145"/>
      <c r="AK86" s="145"/>
      <c r="AL86" s="145"/>
      <c r="AM86" s="145"/>
      <c r="AN86" s="145"/>
      <c r="AO86" s="145"/>
      <c r="AP86" s="145"/>
      <c r="AQ86" s="145"/>
      <c r="AR86" s="145"/>
      <c r="AS86" s="145"/>
      <c r="AT86" s="145"/>
      <c r="AU86" s="145"/>
      <c r="AV86" s="145"/>
      <c r="AW86" s="145"/>
      <c r="AX86" s="145"/>
      <c r="AY86" s="145"/>
      <c r="AZ86" s="145"/>
      <c r="BA86" s="145"/>
      <c r="BB86" s="145"/>
      <c r="BC86" s="145"/>
      <c r="BD86" s="145"/>
      <c r="BE86" s="145"/>
      <c r="BF86" s="145"/>
      <c r="BG86" s="145"/>
      <c r="BH86" s="145"/>
      <c r="BI86" s="145"/>
      <c r="BJ86" s="145"/>
      <c r="BK86" s="145"/>
      <c r="BL86" s="145"/>
      <c r="BM86" s="145"/>
      <c r="BN86" s="145"/>
      <c r="BO86" s="145"/>
      <c r="BP86" s="145"/>
      <c r="BQ86" s="145"/>
      <c r="BR86" s="145"/>
      <c r="BS86" s="145"/>
      <c r="BT86" s="145"/>
      <c r="BU86" s="145"/>
      <c r="BV86" s="145"/>
      <c r="BW86" s="145"/>
      <c r="BX86" s="145"/>
      <c r="BY86" s="145"/>
      <c r="BZ86" s="145"/>
      <c r="CA86" s="145"/>
      <c r="CB86" s="145"/>
      <c r="CC86" s="145"/>
      <c r="CD86" s="145"/>
      <c r="CE86" s="145"/>
      <c r="CF86" s="145"/>
      <c r="CG86" s="145"/>
      <c r="CH86" s="145"/>
      <c r="CI86" s="145"/>
      <c r="CJ86" s="145"/>
      <c r="CK86" s="145"/>
      <c r="CL86" s="145"/>
      <c r="CM86" s="145"/>
      <c r="CN86" s="145"/>
      <c r="CO86" s="145"/>
      <c r="CP86" s="145"/>
      <c r="CQ86" s="145"/>
      <c r="CR86" s="145"/>
      <c r="CS86" s="145"/>
      <c r="CT86" s="145"/>
      <c r="CU86" s="145"/>
      <c r="CV86" s="145"/>
      <c r="CW86" s="145"/>
      <c r="CX86" s="145"/>
      <c r="CY86" s="145"/>
      <c r="CZ86" s="145"/>
      <c r="DA86" s="145"/>
      <c r="DB86" s="145"/>
      <c r="DC86" s="145"/>
      <c r="DD86" s="145"/>
      <c r="DE86" s="145"/>
      <c r="DF86" s="145"/>
      <c r="DG86" s="145"/>
      <c r="DH86" s="145"/>
      <c r="DI86" s="145"/>
      <c r="DJ86" s="145"/>
      <c r="DK86" s="145"/>
      <c r="DL86" s="145"/>
      <c r="DM86" s="145"/>
      <c r="DN86" s="145"/>
      <c r="DO86" s="145"/>
      <c r="DP86" s="145"/>
      <c r="DQ86" s="145"/>
      <c r="DR86" s="145"/>
      <c r="DS86" s="145"/>
      <c r="DT86" s="145"/>
      <c r="DU86" s="145"/>
      <c r="DV86" s="145"/>
      <c r="DW86" s="145"/>
      <c r="DX86" s="145"/>
      <c r="DY86" s="145"/>
      <c r="DZ86" s="145"/>
      <c r="EA86" s="145"/>
      <c r="EB86" s="145"/>
      <c r="EC86" s="145"/>
      <c r="ED86" s="145"/>
      <c r="EE86" s="145"/>
      <c r="EF86" s="145"/>
      <c r="EG86" s="145"/>
      <c r="EH86" s="145"/>
      <c r="EI86" s="145"/>
      <c r="EJ86" s="145"/>
      <c r="EK86" s="145"/>
      <c r="EL86" s="145"/>
      <c r="EM86" s="145"/>
      <c r="EN86" s="145"/>
      <c r="EO86" s="145"/>
      <c r="EP86" s="145"/>
      <c r="EQ86" s="145"/>
      <c r="ER86" s="145"/>
      <c r="ES86" s="145"/>
      <c r="ET86" s="145"/>
      <c r="EU86" s="145"/>
      <c r="EV86" s="145"/>
      <c r="EW86" s="145"/>
      <c r="EX86" s="145"/>
      <c r="EY86" s="145"/>
      <c r="EZ86" s="145"/>
      <c r="FA86" s="145"/>
      <c r="FB86" s="145"/>
      <c r="FC86" s="145"/>
      <c r="FD86" s="145"/>
      <c r="FE86" s="145"/>
      <c r="FF86" s="145"/>
      <c r="FG86" s="145"/>
      <c r="FH86" s="145"/>
      <c r="FI86" s="145"/>
      <c r="FJ86" s="145"/>
      <c r="FK86" s="145"/>
      <c r="FL86" s="145"/>
      <c r="FM86" s="145"/>
      <c r="FN86" s="145"/>
      <c r="FO86" s="145"/>
      <c r="FP86" s="145"/>
      <c r="FQ86" s="145"/>
      <c r="FR86" s="145"/>
      <c r="FS86" s="145"/>
      <c r="FT86" s="145"/>
      <c r="FU86" s="145"/>
      <c r="FV86" s="145"/>
      <c r="FW86" s="145"/>
      <c r="FX86" s="145"/>
      <c r="FY86" s="145"/>
      <c r="FZ86" s="145"/>
      <c r="GA86" s="145"/>
      <c r="GB86" s="145"/>
      <c r="GC86" s="145"/>
      <c r="GD86" s="145"/>
      <c r="GE86" s="145"/>
      <c r="GF86" s="145"/>
      <c r="GG86" s="145"/>
      <c r="GH86" s="145"/>
      <c r="GI86" s="145"/>
      <c r="GJ86" s="145"/>
      <c r="GK86" s="145"/>
      <c r="GL86" s="145"/>
      <c r="GM86" s="145"/>
      <c r="GN86" s="145"/>
      <c r="GO86" s="145"/>
      <c r="GP86" s="145"/>
      <c r="GQ86" s="145"/>
      <c r="GR86" s="145"/>
      <c r="GS86" s="145"/>
      <c r="GT86" s="145"/>
      <c r="GU86" s="145"/>
      <c r="GV86" s="145"/>
      <c r="GW86" s="145"/>
      <c r="GX86" s="145"/>
      <c r="GY86" s="145"/>
      <c r="GZ86" s="145"/>
      <c r="HA86" s="145"/>
      <c r="HB86" s="145"/>
      <c r="HC86" s="145"/>
      <c r="HD86" s="145"/>
      <c r="HE86" s="145"/>
      <c r="HF86" s="145"/>
      <c r="HG86" s="145"/>
      <c r="HH86" s="145"/>
      <c r="HI86" s="145"/>
      <c r="HJ86" s="145"/>
      <c r="HK86" s="145"/>
      <c r="HL86" s="145"/>
      <c r="HM86" s="145"/>
      <c r="HN86" s="145"/>
      <c r="HO86" s="145"/>
      <c r="HP86" s="145"/>
      <c r="HQ86" s="145"/>
      <c r="HR86" s="145"/>
      <c r="HS86" s="145"/>
      <c r="HT86" s="145"/>
      <c r="HU86" s="145"/>
      <c r="HV86" s="145"/>
      <c r="HW86" s="145"/>
      <c r="HX86" s="145"/>
      <c r="HY86" s="145"/>
      <c r="HZ86" s="145"/>
      <c r="IA86" s="145"/>
      <c r="IB86" s="145"/>
      <c r="IC86" s="145"/>
      <c r="ID86" s="145"/>
      <c r="IE86" s="145"/>
      <c r="IF86" s="145"/>
      <c r="IG86" s="145"/>
      <c r="IH86" s="145"/>
      <c r="II86" s="145"/>
      <c r="IJ86" s="145"/>
      <c r="IK86" s="145"/>
      <c r="IL86" s="145"/>
      <c r="IM86" s="145"/>
      <c r="IN86" s="145"/>
      <c r="IO86" s="145"/>
      <c r="IP86" s="145"/>
      <c r="IQ86" s="145"/>
      <c r="IR86" s="145"/>
      <c r="IS86" s="145"/>
      <c r="IT86" s="145"/>
      <c r="IU86" s="145"/>
      <c r="IV86" s="145"/>
      <c r="IW86" s="145"/>
      <c r="IX86" s="145"/>
      <c r="IY86" s="145"/>
      <c r="IZ86" s="145"/>
      <c r="JA86" s="145"/>
      <c r="JB86" s="145"/>
      <c r="JC86" s="145"/>
      <c r="JD86" s="145"/>
      <c r="JE86" s="145"/>
      <c r="JF86" s="145"/>
      <c r="JG86" s="145"/>
      <c r="JH86" s="145"/>
      <c r="JI86" s="145"/>
      <c r="JJ86" s="145"/>
      <c r="JK86" s="145"/>
      <c r="JL86" s="145"/>
      <c r="JM86" s="145"/>
      <c r="JN86" s="145"/>
      <c r="JO86" s="145"/>
      <c r="JP86" s="145"/>
      <c r="JQ86" s="145"/>
      <c r="JR86" s="145"/>
      <c r="JS86" s="145"/>
      <c r="JT86" s="145"/>
      <c r="JU86" s="145"/>
      <c r="JV86" s="145"/>
      <c r="JW86" s="145"/>
      <c r="JX86" s="145"/>
      <c r="JY86" s="145"/>
      <c r="JZ86" s="145"/>
      <c r="KA86" s="145"/>
      <c r="KB86" s="145"/>
      <c r="KC86" s="145"/>
      <c r="KD86" s="145"/>
      <c r="KE86" s="145"/>
      <c r="KF86" s="145"/>
      <c r="KG86" s="145"/>
      <c r="KH86" s="145"/>
      <c r="KI86" s="145"/>
      <c r="KJ86" s="145"/>
      <c r="KK86" s="145"/>
      <c r="KL86" s="145"/>
      <c r="KM86" s="145"/>
      <c r="KN86" s="145"/>
      <c r="KO86" s="145"/>
      <c r="KP86" s="145"/>
      <c r="KQ86" s="145"/>
      <c r="KR86" s="145"/>
      <c r="KS86" s="145"/>
      <c r="KT86" s="145"/>
      <c r="KU86" s="145"/>
      <c r="KV86" s="145"/>
      <c r="KW86" s="145"/>
      <c r="KX86" s="145"/>
      <c r="KY86" s="145"/>
      <c r="KZ86" s="145"/>
      <c r="LA86" s="145"/>
      <c r="LB86" s="145"/>
      <c r="LC86" s="145"/>
      <c r="LD86" s="145"/>
      <c r="LE86" s="145"/>
      <c r="LF86" s="145"/>
      <c r="LG86" s="145"/>
      <c r="LH86" s="145"/>
      <c r="LI86" s="145"/>
      <c r="LJ86" s="145"/>
      <c r="LK86" s="145"/>
      <c r="LL86" s="145"/>
      <c r="LM86" s="145"/>
      <c r="LN86" s="145"/>
      <c r="LO86" s="145"/>
      <c r="LP86" s="145"/>
      <c r="LQ86" s="145"/>
      <c r="LR86" s="145"/>
      <c r="LS86" s="145"/>
      <c r="LT86" s="145"/>
      <c r="LU86" s="145"/>
      <c r="LV86" s="145"/>
      <c r="LW86" s="145"/>
      <c r="LX86" s="145"/>
      <c r="LY86" s="145"/>
      <c r="LZ86" s="145"/>
      <c r="MA86" s="145"/>
      <c r="MB86" s="145"/>
      <c r="MC86" s="145"/>
      <c r="MD86" s="145"/>
      <c r="ME86" s="145"/>
      <c r="MF86" s="145"/>
      <c r="MG86" s="145"/>
      <c r="MH86" s="145"/>
      <c r="MI86" s="145"/>
      <c r="MJ86" s="145"/>
      <c r="MK86" s="145"/>
      <c r="ML86" s="145"/>
      <c r="MM86" s="145"/>
      <c r="MN86" s="145"/>
      <c r="MO86" s="145"/>
      <c r="MP86" s="145"/>
      <c r="MQ86" s="145"/>
      <c r="MR86" s="145"/>
      <c r="MS86" s="145"/>
      <c r="MT86" s="145"/>
      <c r="MU86" s="145"/>
      <c r="MV86" s="145"/>
      <c r="MW86" s="145"/>
      <c r="MX86" s="145"/>
      <c r="MY86" s="145"/>
      <c r="MZ86" s="145"/>
      <c r="NA86" s="145"/>
      <c r="NB86" s="145"/>
      <c r="NC86" s="145"/>
      <c r="ND86" s="145"/>
      <c r="NE86" s="145"/>
      <c r="NF86" s="145"/>
      <c r="NG86" s="145"/>
      <c r="NH86" s="145"/>
      <c r="NI86" s="145"/>
      <c r="NJ86" s="145"/>
      <c r="NK86" s="145"/>
      <c r="NL86" s="145"/>
      <c r="NM86" s="145"/>
      <c r="NN86" s="145"/>
      <c r="NO86" s="145"/>
      <c r="NP86" s="145"/>
      <c r="NQ86" s="145"/>
      <c r="NR86" s="145"/>
      <c r="NS86" s="145"/>
      <c r="NT86" s="145"/>
      <c r="NU86" s="145"/>
      <c r="NV86" s="145"/>
      <c r="NW86" s="145"/>
      <c r="NX86" s="145"/>
      <c r="NY86" s="145"/>
      <c r="NZ86" s="145"/>
      <c r="OA86" s="145"/>
      <c r="OB86" s="145"/>
      <c r="OC86" s="145"/>
      <c r="OD86" s="145"/>
      <c r="OE86" s="145"/>
      <c r="OF86" s="145"/>
      <c r="OG86" s="145"/>
      <c r="OH86" s="145"/>
      <c r="OI86" s="145"/>
      <c r="OJ86" s="145"/>
      <c r="OK86" s="145"/>
      <c r="OL86" s="145"/>
      <c r="OM86" s="145"/>
      <c r="ON86" s="145"/>
      <c r="OO86" s="145"/>
      <c r="OP86" s="145"/>
      <c r="OQ86" s="145"/>
      <c r="OR86" s="145"/>
      <c r="OS86" s="145"/>
      <c r="OT86" s="145"/>
      <c r="OU86" s="145"/>
      <c r="OV86" s="145"/>
      <c r="OW86" s="145"/>
      <c r="OX86" s="145"/>
      <c r="OY86" s="145"/>
      <c r="OZ86" s="145"/>
      <c r="PA86" s="145"/>
      <c r="PB86" s="145"/>
      <c r="PC86" s="145"/>
      <c r="PD86" s="145"/>
      <c r="PE86" s="145"/>
      <c r="PF86" s="145"/>
      <c r="PG86" s="145"/>
      <c r="PH86" s="145"/>
      <c r="PI86" s="145"/>
      <c r="PJ86" s="145"/>
      <c r="PK86" s="145"/>
      <c r="PL86" s="145"/>
      <c r="PM86" s="145"/>
      <c r="PN86" s="145"/>
      <c r="PO86" s="145"/>
      <c r="PP86" s="145"/>
      <c r="PQ86" s="145"/>
      <c r="PR86" s="145"/>
      <c r="PS86" s="145"/>
      <c r="PT86" s="145"/>
      <c r="PU86" s="145"/>
      <c r="PV86" s="145"/>
      <c r="PW86" s="145"/>
      <c r="PX86" s="145"/>
      <c r="PY86" s="145"/>
      <c r="PZ86" s="145"/>
      <c r="QA86" s="145"/>
      <c r="QB86" s="145"/>
      <c r="QC86" s="145"/>
      <c r="QD86" s="145"/>
      <c r="QE86" s="145"/>
      <c r="QF86" s="145"/>
      <c r="QG86" s="145"/>
      <c r="QH86" s="145"/>
      <c r="QI86" s="145"/>
      <c r="QJ86" s="145"/>
      <c r="QK86" s="145"/>
      <c r="QL86" s="145"/>
      <c r="QM86" s="145"/>
      <c r="QN86" s="145"/>
      <c r="QO86" s="145"/>
      <c r="QP86" s="145"/>
      <c r="QQ86" s="145"/>
      <c r="QR86" s="145"/>
      <c r="QS86" s="145"/>
      <c r="QT86" s="145"/>
      <c r="QU86" s="145"/>
      <c r="QV86" s="145"/>
      <c r="QW86" s="145"/>
      <c r="QX86" s="145"/>
      <c r="QY86" s="145"/>
      <c r="QZ86" s="145"/>
      <c r="RA86" s="145"/>
      <c r="RB86" s="145"/>
      <c r="RC86" s="145"/>
      <c r="RD86" s="145"/>
      <c r="RE86" s="145"/>
      <c r="RF86" s="145"/>
      <c r="RG86" s="145"/>
      <c r="RH86" s="145"/>
      <c r="RI86" s="145"/>
      <c r="RJ86" s="145"/>
      <c r="RK86" s="145"/>
      <c r="RL86" s="145"/>
      <c r="RM86" s="145"/>
      <c r="RN86" s="145"/>
      <c r="RO86" s="145"/>
      <c r="RP86" s="145"/>
      <c r="RQ86" s="145"/>
      <c r="RR86" s="145"/>
      <c r="RS86" s="145"/>
      <c r="RT86" s="145"/>
      <c r="RU86" s="145"/>
      <c r="RV86" s="145"/>
      <c r="RW86" s="145"/>
      <c r="RX86" s="145"/>
      <c r="RY86" s="145"/>
      <c r="RZ86" s="145"/>
      <c r="SA86" s="145"/>
      <c r="SB86" s="145"/>
      <c r="SC86" s="145"/>
      <c r="SD86" s="145"/>
      <c r="SE86" s="145"/>
      <c r="SF86" s="145"/>
      <c r="SG86" s="145"/>
      <c r="SH86" s="145"/>
      <c r="SI86" s="145"/>
      <c r="SJ86" s="145"/>
      <c r="SK86" s="145"/>
      <c r="SL86" s="145"/>
      <c r="SM86" s="145"/>
      <c r="SN86" s="145"/>
      <c r="SO86" s="145"/>
      <c r="SP86" s="145"/>
      <c r="SQ86" s="145"/>
      <c r="SR86" s="145"/>
      <c r="SS86" s="145"/>
      <c r="ST86" s="145"/>
      <c r="SU86" s="145"/>
      <c r="SV86" s="145"/>
      <c r="SW86" s="145"/>
      <c r="SX86" s="145"/>
      <c r="SY86" s="145"/>
      <c r="SZ86" s="145"/>
      <c r="TA86" s="145"/>
      <c r="TB86" s="145"/>
      <c r="TC86" s="145"/>
      <c r="TD86" s="145"/>
      <c r="TE86" s="145"/>
      <c r="TF86" s="145"/>
      <c r="TG86" s="145"/>
      <c r="TH86" s="145"/>
      <c r="TI86" s="145"/>
      <c r="TJ86" s="145"/>
      <c r="TK86" s="145"/>
      <c r="TL86" s="145"/>
      <c r="TM86" s="145"/>
      <c r="TN86" s="145"/>
      <c r="TO86" s="145"/>
      <c r="TP86" s="145"/>
      <c r="TQ86" s="145"/>
      <c r="TR86" s="145"/>
      <c r="TS86" s="145"/>
      <c r="TT86" s="145"/>
      <c r="TU86" s="145"/>
      <c r="TV86" s="145"/>
      <c r="TW86" s="145"/>
      <c r="TX86" s="145"/>
      <c r="TY86" s="145"/>
      <c r="TZ86" s="145"/>
      <c r="UA86" s="145"/>
      <c r="UB86" s="145"/>
      <c r="UC86" s="145"/>
      <c r="UD86" s="145"/>
      <c r="UE86" s="145"/>
      <c r="UF86" s="145"/>
      <c r="UG86" s="145"/>
      <c r="UH86" s="145"/>
      <c r="UI86" s="145"/>
      <c r="UJ86" s="145"/>
      <c r="UK86" s="145"/>
      <c r="UL86" s="145"/>
      <c r="UM86" s="145"/>
      <c r="UN86" s="145"/>
      <c r="UO86" s="145"/>
      <c r="UP86" s="145"/>
      <c r="UQ86" s="145"/>
      <c r="UR86" s="145"/>
      <c r="US86" s="145"/>
      <c r="UT86" s="145"/>
      <c r="UU86" s="145"/>
      <c r="UV86" s="145"/>
      <c r="UW86" s="145"/>
      <c r="UX86" s="145"/>
      <c r="UY86" s="145"/>
      <c r="UZ86" s="145"/>
      <c r="VA86" s="145"/>
      <c r="VB86" s="145"/>
      <c r="VC86" s="145"/>
      <c r="VD86" s="145"/>
      <c r="VE86" s="145"/>
      <c r="VF86" s="145"/>
      <c r="VG86" s="145"/>
      <c r="VH86" s="145"/>
      <c r="VI86" s="145"/>
      <c r="VJ86" s="145"/>
      <c r="VK86" s="145"/>
      <c r="VL86" s="145"/>
      <c r="VM86" s="145"/>
      <c r="VN86" s="145"/>
      <c r="VO86" s="145"/>
      <c r="VP86" s="145"/>
      <c r="VQ86" s="145"/>
      <c r="VR86" s="145"/>
      <c r="VS86" s="145"/>
      <c r="VT86" s="145"/>
      <c r="VU86" s="145"/>
      <c r="VV86" s="145"/>
      <c r="VW86" s="145"/>
      <c r="VX86" s="145"/>
      <c r="VY86" s="145"/>
      <c r="VZ86" s="145"/>
      <c r="WA86" s="145"/>
      <c r="WB86" s="145"/>
      <c r="WC86" s="145"/>
      <c r="WD86" s="145"/>
      <c r="WE86" s="145"/>
      <c r="WF86" s="145"/>
      <c r="WG86" s="145"/>
      <c r="WH86" s="145"/>
      <c r="WI86" s="145"/>
      <c r="WJ86" s="145"/>
      <c r="WK86" s="145"/>
      <c r="WL86" s="145"/>
      <c r="WM86" s="145"/>
      <c r="WN86" s="145"/>
      <c r="WO86" s="145"/>
      <c r="WP86" s="145"/>
      <c r="WQ86" s="145"/>
      <c r="WR86" s="145"/>
      <c r="WS86" s="145"/>
      <c r="WT86" s="145"/>
      <c r="WU86" s="145"/>
      <c r="WV86" s="145"/>
      <c r="WW86" s="145"/>
      <c r="WX86" s="145"/>
      <c r="WY86" s="145"/>
      <c r="WZ86" s="145"/>
      <c r="XA86" s="145"/>
      <c r="XB86" s="145"/>
      <c r="XC86" s="145"/>
      <c r="XD86" s="145"/>
      <c r="XE86" s="145"/>
      <c r="XF86" s="145"/>
      <c r="XG86" s="145"/>
      <c r="XH86" s="145"/>
      <c r="XI86" s="145"/>
      <c r="XJ86" s="145"/>
      <c r="XK86" s="145"/>
      <c r="XL86" s="145"/>
      <c r="XM86" s="145"/>
      <c r="XN86" s="145"/>
      <c r="XO86" s="145"/>
      <c r="XP86" s="145"/>
      <c r="XQ86" s="145"/>
      <c r="XR86" s="145"/>
      <c r="XS86" s="145"/>
      <c r="XT86" s="145"/>
      <c r="XU86" s="145"/>
      <c r="XV86" s="145"/>
      <c r="XW86" s="145"/>
      <c r="XX86" s="145"/>
      <c r="XY86" s="145"/>
      <c r="XZ86" s="145"/>
      <c r="YA86" s="145"/>
      <c r="YB86" s="145"/>
      <c r="YC86" s="145"/>
      <c r="YD86" s="145"/>
      <c r="YE86" s="145"/>
      <c r="YF86" s="145"/>
      <c r="YG86" s="145"/>
      <c r="YH86" s="145"/>
      <c r="YI86" s="145"/>
      <c r="YJ86" s="145"/>
      <c r="YK86" s="145"/>
      <c r="YL86" s="145"/>
      <c r="YM86" s="145"/>
      <c r="YN86" s="145"/>
      <c r="YO86" s="145"/>
      <c r="YP86" s="145"/>
      <c r="YQ86" s="145"/>
      <c r="YR86" s="145"/>
      <c r="YS86" s="145"/>
      <c r="YT86" s="145"/>
      <c r="YU86" s="145"/>
      <c r="YV86" s="145"/>
      <c r="YW86" s="145"/>
      <c r="YX86" s="145"/>
      <c r="YY86" s="145"/>
      <c r="YZ86" s="145"/>
      <c r="ZA86" s="145"/>
      <c r="ZB86" s="145"/>
      <c r="ZC86" s="145"/>
      <c r="ZD86" s="145"/>
      <c r="ZE86" s="145"/>
      <c r="ZF86" s="145"/>
      <c r="ZG86" s="145"/>
      <c r="ZH86" s="145"/>
      <c r="ZI86" s="145"/>
      <c r="ZJ86" s="145"/>
      <c r="ZK86" s="145"/>
      <c r="ZL86" s="145"/>
      <c r="ZM86" s="145"/>
      <c r="ZN86" s="145"/>
      <c r="ZO86" s="145"/>
      <c r="ZP86" s="145"/>
      <c r="ZQ86" s="145"/>
      <c r="ZR86" s="145"/>
      <c r="ZS86" s="145"/>
      <c r="ZT86" s="145"/>
      <c r="ZU86" s="145"/>
      <c r="ZV86" s="145"/>
      <c r="ZW86" s="145"/>
      <c r="ZX86" s="145"/>
      <c r="ZY86" s="145"/>
      <c r="ZZ86" s="145"/>
      <c r="AAA86" s="145"/>
      <c r="AAB86" s="145"/>
      <c r="AAC86" s="145"/>
      <c r="AAD86" s="145"/>
      <c r="AAE86" s="145"/>
      <c r="AAF86" s="145"/>
      <c r="AAG86" s="145"/>
      <c r="AAH86" s="145"/>
      <c r="AAI86" s="145"/>
      <c r="AAJ86" s="145"/>
      <c r="AAK86" s="145"/>
      <c r="AAL86" s="145"/>
      <c r="AAM86" s="145"/>
      <c r="AAN86" s="145"/>
      <c r="AAO86" s="145"/>
      <c r="AAP86" s="145"/>
      <c r="AAQ86" s="145"/>
      <c r="AAR86" s="145"/>
      <c r="AAS86" s="145"/>
      <c r="AAT86" s="145"/>
      <c r="AAU86" s="145"/>
      <c r="AAV86" s="145"/>
      <c r="AAW86" s="145"/>
      <c r="AAX86" s="145"/>
      <c r="AAY86" s="145"/>
      <c r="AAZ86" s="145"/>
      <c r="ABA86" s="145"/>
      <c r="ABB86" s="145"/>
      <c r="ABC86" s="145"/>
      <c r="ABD86" s="145"/>
      <c r="ABE86" s="145"/>
      <c r="ABF86" s="145"/>
      <c r="ABG86" s="145"/>
      <c r="ABH86" s="145"/>
      <c r="ABI86" s="145"/>
      <c r="ABJ86" s="145"/>
      <c r="ABK86" s="145"/>
      <c r="ABL86" s="145"/>
      <c r="ABM86" s="145"/>
      <c r="ABN86" s="145"/>
      <c r="ABO86" s="145"/>
      <c r="ABP86" s="145"/>
      <c r="ABQ86" s="145"/>
      <c r="ABR86" s="145"/>
      <c r="ABS86" s="145"/>
      <c r="ABT86" s="145"/>
      <c r="ABU86" s="145"/>
      <c r="ABV86" s="145"/>
      <c r="ABW86" s="145"/>
      <c r="ABX86" s="145"/>
      <c r="ABY86" s="145"/>
      <c r="ABZ86" s="145"/>
      <c r="ACA86" s="145"/>
      <c r="ACB86" s="145"/>
      <c r="ACC86" s="145"/>
      <c r="ACD86" s="145"/>
      <c r="ACE86" s="145"/>
      <c r="ACF86" s="145"/>
      <c r="ACG86" s="145"/>
      <c r="ACH86" s="145"/>
      <c r="ACI86" s="145"/>
      <c r="ACJ86" s="145"/>
      <c r="ACK86" s="145"/>
      <c r="ACL86" s="145"/>
      <c r="ACM86" s="145"/>
      <c r="ACN86" s="145"/>
      <c r="ACO86" s="145"/>
      <c r="ACP86" s="145"/>
      <c r="ACQ86" s="145"/>
      <c r="ACR86" s="145"/>
      <c r="ACS86" s="145"/>
      <c r="ACT86" s="145"/>
      <c r="ACU86" s="145"/>
      <c r="ACV86" s="145"/>
      <c r="ACW86" s="145"/>
      <c r="ACX86" s="145"/>
      <c r="ACY86" s="145"/>
      <c r="ACZ86" s="145"/>
      <c r="ADA86" s="145"/>
      <c r="ADB86" s="145"/>
      <c r="ADC86" s="145"/>
      <c r="ADD86" s="145"/>
      <c r="ADE86" s="145"/>
      <c r="ADF86" s="145"/>
      <c r="ADG86" s="145"/>
      <c r="ADH86" s="145"/>
      <c r="ADI86" s="145"/>
      <c r="ADJ86" s="145"/>
      <c r="ADK86" s="145"/>
      <c r="ADL86" s="145"/>
      <c r="ADM86" s="145"/>
      <c r="ADN86" s="145"/>
      <c r="ADO86" s="145"/>
      <c r="ADP86" s="145"/>
      <c r="ADQ86" s="145"/>
      <c r="ADR86" s="145"/>
      <c r="ADS86" s="145"/>
      <c r="ADT86" s="145"/>
      <c r="ADU86" s="145"/>
      <c r="ADV86" s="145"/>
      <c r="ADW86" s="145"/>
      <c r="ADX86" s="145"/>
      <c r="ADY86" s="145"/>
      <c r="ADZ86" s="145"/>
      <c r="AEA86" s="145"/>
      <c r="AEB86" s="145"/>
      <c r="AEC86" s="145"/>
      <c r="AED86" s="145"/>
      <c r="AEE86" s="145"/>
      <c r="AEF86" s="145"/>
      <c r="AEG86" s="145"/>
      <c r="AEH86" s="145"/>
      <c r="AEI86" s="145"/>
      <c r="AEJ86" s="145"/>
      <c r="AEK86" s="145"/>
      <c r="AEL86" s="145"/>
      <c r="AEM86" s="145"/>
      <c r="AEN86" s="145"/>
      <c r="AEO86" s="145"/>
      <c r="AEP86" s="145"/>
      <c r="AEQ86" s="145"/>
      <c r="AER86" s="145"/>
      <c r="AES86" s="145"/>
      <c r="AET86" s="145"/>
      <c r="AEU86" s="145"/>
      <c r="AEV86" s="145"/>
      <c r="AEW86" s="145"/>
      <c r="AEX86" s="145"/>
      <c r="AEY86" s="145"/>
      <c r="AEZ86" s="145"/>
      <c r="AFA86" s="145"/>
      <c r="AFB86" s="145"/>
      <c r="AFC86" s="145"/>
      <c r="AFD86" s="145"/>
      <c r="AFE86" s="145"/>
      <c r="AFF86" s="145"/>
      <c r="AFG86" s="145"/>
      <c r="AFH86" s="145"/>
      <c r="AFI86" s="145"/>
      <c r="AFJ86" s="145"/>
      <c r="AFK86" s="145"/>
      <c r="AFL86" s="145"/>
      <c r="AFM86" s="145"/>
      <c r="AFN86" s="145"/>
      <c r="AFO86" s="145"/>
      <c r="AFP86" s="145"/>
      <c r="AFQ86" s="145"/>
      <c r="AFR86" s="145"/>
      <c r="AFS86" s="145"/>
      <c r="AFT86" s="145"/>
      <c r="AFU86" s="145"/>
      <c r="AFV86" s="145"/>
      <c r="AFW86" s="145"/>
      <c r="AFX86" s="145"/>
      <c r="AFY86" s="145"/>
      <c r="AFZ86" s="145"/>
      <c r="AGA86" s="145"/>
      <c r="AGB86" s="145"/>
      <c r="AGC86" s="145"/>
      <c r="AGD86" s="145"/>
      <c r="AGE86" s="145"/>
      <c r="AGF86" s="145"/>
      <c r="AGG86" s="145"/>
      <c r="AGH86" s="145"/>
      <c r="AGI86" s="145"/>
      <c r="AGJ86" s="145"/>
      <c r="AGK86" s="145"/>
      <c r="AGL86" s="145"/>
      <c r="AGM86" s="145"/>
      <c r="AGN86" s="145"/>
      <c r="AGO86" s="145"/>
      <c r="AGP86" s="145"/>
      <c r="AGQ86" s="145"/>
      <c r="AGR86" s="145"/>
      <c r="AGS86" s="145"/>
      <c r="AGT86" s="145"/>
      <c r="AGU86" s="145"/>
      <c r="AGV86" s="145"/>
      <c r="AGW86" s="145"/>
      <c r="AGX86" s="145"/>
      <c r="AGY86" s="145"/>
      <c r="AGZ86" s="145"/>
      <c r="AHA86" s="145"/>
      <c r="AHB86" s="145"/>
      <c r="AHC86" s="145"/>
      <c r="AHD86" s="145"/>
      <c r="AHE86" s="145"/>
      <c r="AHF86" s="145"/>
      <c r="AHG86" s="145"/>
      <c r="AHH86" s="145"/>
      <c r="AHI86" s="145"/>
      <c r="AHJ86" s="145"/>
      <c r="AHK86" s="145"/>
      <c r="AHL86" s="145"/>
      <c r="AHM86" s="145"/>
      <c r="AHN86" s="145"/>
      <c r="AHO86" s="145"/>
      <c r="AHP86" s="145"/>
      <c r="AHQ86" s="145"/>
      <c r="AHR86" s="145"/>
      <c r="AHS86" s="145"/>
      <c r="AHT86" s="145"/>
      <c r="AHU86" s="145"/>
      <c r="AHV86" s="145"/>
      <c r="AHW86" s="145"/>
      <c r="AHX86" s="145"/>
      <c r="AHY86" s="145"/>
      <c r="AHZ86" s="145"/>
      <c r="AIA86" s="145"/>
      <c r="AIB86" s="145"/>
      <c r="AIC86" s="145"/>
      <c r="AID86" s="145"/>
      <c r="AIE86" s="145"/>
      <c r="AIF86" s="145"/>
      <c r="AIG86" s="145"/>
      <c r="AIH86" s="145"/>
      <c r="AII86" s="145"/>
      <c r="AIJ86" s="145"/>
      <c r="AIK86" s="145"/>
      <c r="AIL86" s="145"/>
      <c r="AIM86" s="145"/>
      <c r="AIN86" s="145"/>
      <c r="AIO86" s="145"/>
      <c r="AIP86" s="145"/>
      <c r="AIQ86" s="145"/>
      <c r="AIR86" s="145"/>
      <c r="AIS86" s="145"/>
      <c r="AIT86" s="145"/>
      <c r="AIU86" s="145"/>
      <c r="AIV86" s="145"/>
      <c r="AIW86" s="145"/>
      <c r="AIX86" s="145"/>
      <c r="AIY86" s="145"/>
      <c r="AIZ86" s="145"/>
      <c r="AJA86" s="145"/>
      <c r="AJB86" s="145"/>
      <c r="AJC86" s="145"/>
      <c r="AJD86" s="145"/>
      <c r="AJE86" s="145"/>
      <c r="AJF86" s="145"/>
      <c r="AJG86" s="145"/>
      <c r="AJH86" s="145"/>
      <c r="AJI86" s="145"/>
      <c r="AJJ86" s="145"/>
      <c r="AJK86" s="145"/>
      <c r="AJL86" s="145"/>
      <c r="AJM86" s="145"/>
      <c r="AJN86" s="145"/>
      <c r="AJO86" s="145"/>
      <c r="AJP86" s="145"/>
      <c r="AJQ86" s="145"/>
      <c r="AJR86" s="145"/>
      <c r="AJS86" s="145"/>
      <c r="AJT86" s="145"/>
      <c r="AJU86" s="145"/>
      <c r="AJV86" s="145"/>
      <c r="AJW86" s="145"/>
      <c r="AJX86" s="145"/>
      <c r="AJY86" s="145"/>
      <c r="AJZ86" s="145"/>
      <c r="AKA86" s="145"/>
      <c r="AKB86" s="145"/>
      <c r="AKC86" s="145"/>
      <c r="AKD86" s="145"/>
      <c r="AKE86" s="145"/>
      <c r="AKF86" s="145"/>
      <c r="AKG86" s="145"/>
      <c r="AKH86" s="145"/>
      <c r="AKI86" s="145"/>
      <c r="AKJ86" s="145"/>
      <c r="AKK86" s="145"/>
      <c r="AKL86" s="145"/>
      <c r="AKM86" s="145"/>
      <c r="AKN86" s="145"/>
      <c r="AKO86" s="145"/>
      <c r="AKP86" s="145"/>
      <c r="AKQ86" s="145"/>
      <c r="AKR86" s="145"/>
      <c r="AKS86" s="145"/>
      <c r="AKT86" s="145"/>
      <c r="AKU86" s="145"/>
      <c r="AKV86" s="145"/>
      <c r="AKW86" s="145"/>
      <c r="AKX86" s="145"/>
      <c r="AKY86" s="145"/>
      <c r="AKZ86" s="145"/>
      <c r="ALA86" s="145"/>
      <c r="ALB86" s="145"/>
      <c r="ALC86" s="145"/>
      <c r="ALD86" s="145"/>
      <c r="ALE86" s="145"/>
      <c r="ALF86" s="145"/>
      <c r="ALG86" s="145"/>
      <c r="ALH86" s="145"/>
      <c r="ALI86" s="145"/>
      <c r="ALJ86" s="145"/>
      <c r="ALK86" s="145"/>
      <c r="ALL86" s="145"/>
      <c r="ALM86" s="145"/>
      <c r="ALN86" s="145"/>
      <c r="ALO86" s="145"/>
      <c r="ALP86" s="145"/>
      <c r="ALQ86" s="145"/>
      <c r="ALR86" s="145"/>
      <c r="ALS86" s="145"/>
      <c r="ALT86" s="145"/>
      <c r="ALU86" s="145"/>
      <c r="ALV86" s="145"/>
      <c r="ALW86" s="145"/>
      <c r="ALX86" s="145"/>
      <c r="ALY86" s="145"/>
      <c r="ALZ86" s="145"/>
    </row>
    <row r="87" spans="1:1014" ht="28.2" customHeight="1" x14ac:dyDescent="0.3">
      <c r="A87" s="151"/>
      <c r="B87" s="151"/>
      <c r="C87" s="328" t="s">
        <v>200</v>
      </c>
      <c r="D87" s="328"/>
      <c r="E87" s="328"/>
      <c r="F87" s="328"/>
      <c r="G87" s="329">
        <f>H34</f>
        <v>0</v>
      </c>
      <c r="H87" s="329"/>
      <c r="I87" s="152"/>
      <c r="J87" s="145"/>
      <c r="K87" s="145"/>
      <c r="L87" s="145"/>
      <c r="M87" s="173"/>
      <c r="N87" s="145"/>
      <c r="O87" s="145"/>
      <c r="P87" s="145"/>
      <c r="Q87" s="176"/>
      <c r="R87" s="145"/>
      <c r="S87" s="160"/>
      <c r="T87" s="145"/>
      <c r="U87" s="145"/>
      <c r="V87" s="145"/>
      <c r="W87" s="145"/>
      <c r="X87" s="145"/>
      <c r="Y87" s="145"/>
      <c r="Z87" s="145"/>
      <c r="AA87" s="145"/>
      <c r="AB87" s="145"/>
      <c r="AC87" s="145"/>
      <c r="AD87" s="145"/>
      <c r="AE87" s="145"/>
      <c r="AF87" s="145"/>
      <c r="AG87" s="145"/>
      <c r="AH87" s="145"/>
      <c r="AI87" s="145"/>
      <c r="AJ87" s="145"/>
      <c r="AK87" s="145"/>
      <c r="AL87" s="145"/>
      <c r="AM87" s="145"/>
      <c r="AN87" s="145"/>
      <c r="AO87" s="145"/>
      <c r="AP87" s="145"/>
      <c r="AQ87" s="145"/>
      <c r="AR87" s="145"/>
      <c r="AS87" s="145"/>
      <c r="AT87" s="145"/>
      <c r="AU87" s="145"/>
      <c r="AV87" s="145"/>
      <c r="AW87" s="145"/>
      <c r="AX87" s="145"/>
      <c r="AY87" s="145"/>
      <c r="AZ87" s="145"/>
      <c r="BA87" s="145"/>
      <c r="BB87" s="145"/>
      <c r="BC87" s="145"/>
      <c r="BD87" s="145"/>
      <c r="BE87" s="145"/>
      <c r="BF87" s="145"/>
      <c r="BG87" s="145"/>
      <c r="BH87" s="145"/>
      <c r="BI87" s="145"/>
      <c r="BJ87" s="145"/>
      <c r="BK87" s="145"/>
      <c r="BL87" s="145"/>
      <c r="BM87" s="145"/>
      <c r="BN87" s="145"/>
      <c r="BO87" s="145"/>
      <c r="BP87" s="145"/>
      <c r="BQ87" s="145"/>
      <c r="BR87" s="145"/>
      <c r="BS87" s="145"/>
      <c r="BT87" s="145"/>
      <c r="BU87" s="145"/>
      <c r="BV87" s="145"/>
      <c r="BW87" s="145"/>
      <c r="BX87" s="145"/>
      <c r="BY87" s="145"/>
      <c r="BZ87" s="145"/>
      <c r="CA87" s="145"/>
      <c r="CB87" s="145"/>
      <c r="CC87" s="145"/>
      <c r="CD87" s="145"/>
      <c r="CE87" s="145"/>
      <c r="CF87" s="145"/>
      <c r="CG87" s="145"/>
      <c r="CH87" s="145"/>
      <c r="CI87" s="145"/>
      <c r="CJ87" s="145"/>
      <c r="CK87" s="145"/>
      <c r="CL87" s="145"/>
      <c r="CM87" s="145"/>
      <c r="CN87" s="145"/>
      <c r="CO87" s="145"/>
      <c r="CP87" s="145"/>
      <c r="CQ87" s="145"/>
      <c r="CR87" s="145"/>
      <c r="CS87" s="145"/>
      <c r="CT87" s="145"/>
      <c r="CU87" s="145"/>
      <c r="CV87" s="145"/>
      <c r="CW87" s="145"/>
      <c r="CX87" s="145"/>
      <c r="CY87" s="145"/>
      <c r="CZ87" s="145"/>
      <c r="DA87" s="145"/>
      <c r="DB87" s="145"/>
      <c r="DC87" s="145"/>
      <c r="DD87" s="145"/>
      <c r="DE87" s="145"/>
      <c r="DF87" s="145"/>
      <c r="DG87" s="145"/>
      <c r="DH87" s="145"/>
      <c r="DI87" s="145"/>
      <c r="DJ87" s="145"/>
      <c r="DK87" s="145"/>
      <c r="DL87" s="145"/>
      <c r="DM87" s="145"/>
      <c r="DN87" s="145"/>
      <c r="DO87" s="145"/>
      <c r="DP87" s="145"/>
      <c r="DQ87" s="145"/>
      <c r="DR87" s="145"/>
      <c r="DS87" s="145"/>
      <c r="DT87" s="145"/>
      <c r="DU87" s="145"/>
      <c r="DV87" s="145"/>
      <c r="DW87" s="145"/>
      <c r="DX87" s="145"/>
      <c r="DY87" s="145"/>
      <c r="DZ87" s="145"/>
      <c r="EA87" s="145"/>
      <c r="EB87" s="145"/>
      <c r="EC87" s="145"/>
      <c r="ED87" s="145"/>
      <c r="EE87" s="145"/>
      <c r="EF87" s="145"/>
      <c r="EG87" s="145"/>
      <c r="EH87" s="145"/>
      <c r="EI87" s="145"/>
      <c r="EJ87" s="145"/>
      <c r="EK87" s="145"/>
      <c r="EL87" s="145"/>
      <c r="EM87" s="145"/>
      <c r="EN87" s="145"/>
      <c r="EO87" s="145"/>
      <c r="EP87" s="145"/>
      <c r="EQ87" s="145"/>
      <c r="ER87" s="145"/>
      <c r="ES87" s="145"/>
      <c r="ET87" s="145"/>
      <c r="EU87" s="145"/>
      <c r="EV87" s="145"/>
      <c r="EW87" s="145"/>
      <c r="EX87" s="145"/>
      <c r="EY87" s="145"/>
      <c r="EZ87" s="145"/>
      <c r="FA87" s="145"/>
      <c r="FB87" s="145"/>
      <c r="FC87" s="145"/>
      <c r="FD87" s="145"/>
      <c r="FE87" s="145"/>
      <c r="FF87" s="145"/>
      <c r="FG87" s="145"/>
      <c r="FH87" s="145"/>
      <c r="FI87" s="145"/>
      <c r="FJ87" s="145"/>
      <c r="FK87" s="145"/>
      <c r="FL87" s="145"/>
      <c r="FM87" s="145"/>
      <c r="FN87" s="145"/>
      <c r="FO87" s="145"/>
      <c r="FP87" s="145"/>
      <c r="FQ87" s="145"/>
      <c r="FR87" s="145"/>
      <c r="FS87" s="145"/>
      <c r="FT87" s="145"/>
      <c r="FU87" s="145"/>
      <c r="FV87" s="145"/>
      <c r="FW87" s="145"/>
      <c r="FX87" s="145"/>
      <c r="FY87" s="145"/>
      <c r="FZ87" s="145"/>
      <c r="GA87" s="145"/>
      <c r="GB87" s="145"/>
      <c r="GC87" s="145"/>
      <c r="GD87" s="145"/>
      <c r="GE87" s="145"/>
      <c r="GF87" s="145"/>
      <c r="GG87" s="145"/>
      <c r="GH87" s="145"/>
      <c r="GI87" s="145"/>
      <c r="GJ87" s="145"/>
      <c r="GK87" s="145"/>
      <c r="GL87" s="145"/>
      <c r="GM87" s="145"/>
      <c r="GN87" s="145"/>
      <c r="GO87" s="145"/>
      <c r="GP87" s="145"/>
      <c r="GQ87" s="145"/>
      <c r="GR87" s="145"/>
      <c r="GS87" s="145"/>
      <c r="GT87" s="145"/>
      <c r="GU87" s="145"/>
      <c r="GV87" s="145"/>
      <c r="GW87" s="145"/>
      <c r="GX87" s="145"/>
      <c r="GY87" s="145"/>
      <c r="GZ87" s="145"/>
      <c r="HA87" s="145"/>
      <c r="HB87" s="145"/>
      <c r="HC87" s="145"/>
      <c r="HD87" s="145"/>
      <c r="HE87" s="145"/>
      <c r="HF87" s="145"/>
      <c r="HG87" s="145"/>
      <c r="HH87" s="145"/>
      <c r="HI87" s="145"/>
      <c r="HJ87" s="145"/>
      <c r="HK87" s="145"/>
      <c r="HL87" s="145"/>
      <c r="HM87" s="145"/>
      <c r="HN87" s="145"/>
      <c r="HO87" s="145"/>
      <c r="HP87" s="145"/>
      <c r="HQ87" s="145"/>
      <c r="HR87" s="145"/>
      <c r="HS87" s="145"/>
      <c r="HT87" s="145"/>
      <c r="HU87" s="145"/>
      <c r="HV87" s="145"/>
      <c r="HW87" s="145"/>
      <c r="HX87" s="145"/>
      <c r="HY87" s="145"/>
      <c r="HZ87" s="145"/>
      <c r="IA87" s="145"/>
      <c r="IB87" s="145"/>
      <c r="IC87" s="145"/>
      <c r="ID87" s="145"/>
      <c r="IE87" s="145"/>
      <c r="IF87" s="145"/>
      <c r="IG87" s="145"/>
      <c r="IH87" s="145"/>
      <c r="II87" s="145"/>
      <c r="IJ87" s="145"/>
      <c r="IK87" s="145"/>
      <c r="IL87" s="145"/>
      <c r="IM87" s="145"/>
      <c r="IN87" s="145"/>
      <c r="IO87" s="145"/>
      <c r="IP87" s="145"/>
      <c r="IQ87" s="145"/>
      <c r="IR87" s="145"/>
      <c r="IS87" s="145"/>
      <c r="IT87" s="145"/>
      <c r="IU87" s="145"/>
      <c r="IV87" s="145"/>
      <c r="IW87" s="145"/>
      <c r="IX87" s="145"/>
      <c r="IY87" s="145"/>
      <c r="IZ87" s="145"/>
      <c r="JA87" s="145"/>
      <c r="JB87" s="145"/>
      <c r="JC87" s="145"/>
      <c r="JD87" s="145"/>
      <c r="JE87" s="145"/>
      <c r="JF87" s="145"/>
      <c r="JG87" s="145"/>
      <c r="JH87" s="145"/>
      <c r="JI87" s="145"/>
      <c r="JJ87" s="145"/>
      <c r="JK87" s="145"/>
      <c r="JL87" s="145"/>
      <c r="JM87" s="145"/>
      <c r="JN87" s="145"/>
      <c r="JO87" s="145"/>
      <c r="JP87" s="145"/>
      <c r="JQ87" s="145"/>
      <c r="JR87" s="145"/>
      <c r="JS87" s="145"/>
      <c r="JT87" s="145"/>
      <c r="JU87" s="145"/>
      <c r="JV87" s="145"/>
      <c r="JW87" s="145"/>
      <c r="JX87" s="145"/>
      <c r="JY87" s="145"/>
      <c r="JZ87" s="145"/>
      <c r="KA87" s="145"/>
      <c r="KB87" s="145"/>
      <c r="KC87" s="145"/>
      <c r="KD87" s="145"/>
      <c r="KE87" s="145"/>
      <c r="KF87" s="145"/>
      <c r="KG87" s="145"/>
      <c r="KH87" s="145"/>
      <c r="KI87" s="145"/>
      <c r="KJ87" s="145"/>
      <c r="KK87" s="145"/>
      <c r="KL87" s="145"/>
      <c r="KM87" s="145"/>
      <c r="KN87" s="145"/>
      <c r="KO87" s="145"/>
      <c r="KP87" s="145"/>
      <c r="KQ87" s="145"/>
      <c r="KR87" s="145"/>
      <c r="KS87" s="145"/>
      <c r="KT87" s="145"/>
      <c r="KU87" s="145"/>
      <c r="KV87" s="145"/>
      <c r="KW87" s="145"/>
      <c r="KX87" s="145"/>
      <c r="KY87" s="145"/>
      <c r="KZ87" s="145"/>
      <c r="LA87" s="145"/>
      <c r="LB87" s="145"/>
      <c r="LC87" s="145"/>
      <c r="LD87" s="145"/>
      <c r="LE87" s="145"/>
      <c r="LF87" s="145"/>
      <c r="LG87" s="145"/>
      <c r="LH87" s="145"/>
      <c r="LI87" s="145"/>
      <c r="LJ87" s="145"/>
      <c r="LK87" s="145"/>
      <c r="LL87" s="145"/>
      <c r="LM87" s="145"/>
      <c r="LN87" s="145"/>
      <c r="LO87" s="145"/>
      <c r="LP87" s="145"/>
      <c r="LQ87" s="145"/>
      <c r="LR87" s="145"/>
      <c r="LS87" s="145"/>
      <c r="LT87" s="145"/>
      <c r="LU87" s="145"/>
      <c r="LV87" s="145"/>
      <c r="LW87" s="145"/>
      <c r="LX87" s="145"/>
      <c r="LY87" s="145"/>
      <c r="LZ87" s="145"/>
      <c r="MA87" s="145"/>
      <c r="MB87" s="145"/>
      <c r="MC87" s="145"/>
      <c r="MD87" s="145"/>
      <c r="ME87" s="145"/>
      <c r="MF87" s="145"/>
      <c r="MG87" s="145"/>
      <c r="MH87" s="145"/>
      <c r="MI87" s="145"/>
      <c r="MJ87" s="145"/>
      <c r="MK87" s="145"/>
      <c r="ML87" s="145"/>
      <c r="MM87" s="145"/>
      <c r="MN87" s="145"/>
      <c r="MO87" s="145"/>
      <c r="MP87" s="145"/>
      <c r="MQ87" s="145"/>
      <c r="MR87" s="145"/>
      <c r="MS87" s="145"/>
      <c r="MT87" s="145"/>
      <c r="MU87" s="145"/>
      <c r="MV87" s="145"/>
      <c r="MW87" s="145"/>
      <c r="MX87" s="145"/>
      <c r="MY87" s="145"/>
      <c r="MZ87" s="145"/>
      <c r="NA87" s="145"/>
      <c r="NB87" s="145"/>
      <c r="NC87" s="145"/>
      <c r="ND87" s="145"/>
      <c r="NE87" s="145"/>
      <c r="NF87" s="145"/>
      <c r="NG87" s="145"/>
      <c r="NH87" s="145"/>
      <c r="NI87" s="145"/>
      <c r="NJ87" s="145"/>
      <c r="NK87" s="145"/>
      <c r="NL87" s="145"/>
      <c r="NM87" s="145"/>
      <c r="NN87" s="145"/>
      <c r="NO87" s="145"/>
      <c r="NP87" s="145"/>
      <c r="NQ87" s="145"/>
      <c r="NR87" s="145"/>
      <c r="NS87" s="145"/>
      <c r="NT87" s="145"/>
      <c r="NU87" s="145"/>
      <c r="NV87" s="145"/>
      <c r="NW87" s="145"/>
      <c r="NX87" s="145"/>
      <c r="NY87" s="145"/>
      <c r="NZ87" s="145"/>
      <c r="OA87" s="145"/>
      <c r="OB87" s="145"/>
      <c r="OC87" s="145"/>
      <c r="OD87" s="145"/>
      <c r="OE87" s="145"/>
      <c r="OF87" s="145"/>
      <c r="OG87" s="145"/>
      <c r="OH87" s="145"/>
      <c r="OI87" s="145"/>
      <c r="OJ87" s="145"/>
      <c r="OK87" s="145"/>
      <c r="OL87" s="145"/>
      <c r="OM87" s="145"/>
      <c r="ON87" s="145"/>
      <c r="OO87" s="145"/>
      <c r="OP87" s="145"/>
      <c r="OQ87" s="145"/>
      <c r="OR87" s="145"/>
      <c r="OS87" s="145"/>
      <c r="OT87" s="145"/>
      <c r="OU87" s="145"/>
      <c r="OV87" s="145"/>
      <c r="OW87" s="145"/>
      <c r="OX87" s="145"/>
      <c r="OY87" s="145"/>
      <c r="OZ87" s="145"/>
      <c r="PA87" s="145"/>
      <c r="PB87" s="145"/>
      <c r="PC87" s="145"/>
      <c r="PD87" s="145"/>
      <c r="PE87" s="145"/>
      <c r="PF87" s="145"/>
      <c r="PG87" s="145"/>
      <c r="PH87" s="145"/>
      <c r="PI87" s="145"/>
      <c r="PJ87" s="145"/>
      <c r="PK87" s="145"/>
      <c r="PL87" s="145"/>
      <c r="PM87" s="145"/>
      <c r="PN87" s="145"/>
      <c r="PO87" s="145"/>
      <c r="PP87" s="145"/>
      <c r="PQ87" s="145"/>
      <c r="PR87" s="145"/>
      <c r="PS87" s="145"/>
      <c r="PT87" s="145"/>
      <c r="PU87" s="145"/>
      <c r="PV87" s="145"/>
      <c r="PW87" s="145"/>
      <c r="PX87" s="145"/>
      <c r="PY87" s="145"/>
      <c r="PZ87" s="145"/>
      <c r="QA87" s="145"/>
      <c r="QB87" s="145"/>
      <c r="QC87" s="145"/>
      <c r="QD87" s="145"/>
      <c r="QE87" s="145"/>
      <c r="QF87" s="145"/>
      <c r="QG87" s="145"/>
      <c r="QH87" s="145"/>
      <c r="QI87" s="145"/>
      <c r="QJ87" s="145"/>
      <c r="QK87" s="145"/>
      <c r="QL87" s="145"/>
      <c r="QM87" s="145"/>
      <c r="QN87" s="145"/>
      <c r="QO87" s="145"/>
      <c r="QP87" s="145"/>
      <c r="QQ87" s="145"/>
      <c r="QR87" s="145"/>
      <c r="QS87" s="145"/>
      <c r="QT87" s="145"/>
      <c r="QU87" s="145"/>
      <c r="QV87" s="145"/>
      <c r="QW87" s="145"/>
      <c r="QX87" s="145"/>
      <c r="QY87" s="145"/>
      <c r="QZ87" s="145"/>
      <c r="RA87" s="145"/>
      <c r="RB87" s="145"/>
      <c r="RC87" s="145"/>
      <c r="RD87" s="145"/>
      <c r="RE87" s="145"/>
      <c r="RF87" s="145"/>
      <c r="RG87" s="145"/>
      <c r="RH87" s="145"/>
      <c r="RI87" s="145"/>
      <c r="RJ87" s="145"/>
      <c r="RK87" s="145"/>
      <c r="RL87" s="145"/>
      <c r="RM87" s="145"/>
      <c r="RN87" s="145"/>
      <c r="RO87" s="145"/>
      <c r="RP87" s="145"/>
      <c r="RQ87" s="145"/>
      <c r="RR87" s="145"/>
      <c r="RS87" s="145"/>
      <c r="RT87" s="145"/>
      <c r="RU87" s="145"/>
      <c r="RV87" s="145"/>
      <c r="RW87" s="145"/>
      <c r="RX87" s="145"/>
      <c r="RY87" s="145"/>
      <c r="RZ87" s="145"/>
      <c r="SA87" s="145"/>
      <c r="SB87" s="145"/>
      <c r="SC87" s="145"/>
      <c r="SD87" s="145"/>
      <c r="SE87" s="145"/>
      <c r="SF87" s="145"/>
      <c r="SG87" s="145"/>
      <c r="SH87" s="145"/>
      <c r="SI87" s="145"/>
      <c r="SJ87" s="145"/>
      <c r="SK87" s="145"/>
      <c r="SL87" s="145"/>
      <c r="SM87" s="145"/>
      <c r="SN87" s="145"/>
      <c r="SO87" s="145"/>
      <c r="SP87" s="145"/>
      <c r="SQ87" s="145"/>
      <c r="SR87" s="145"/>
      <c r="SS87" s="145"/>
      <c r="ST87" s="145"/>
      <c r="SU87" s="145"/>
      <c r="SV87" s="145"/>
      <c r="SW87" s="145"/>
      <c r="SX87" s="145"/>
      <c r="SY87" s="145"/>
      <c r="SZ87" s="145"/>
      <c r="TA87" s="145"/>
      <c r="TB87" s="145"/>
      <c r="TC87" s="145"/>
      <c r="TD87" s="145"/>
      <c r="TE87" s="145"/>
      <c r="TF87" s="145"/>
      <c r="TG87" s="145"/>
      <c r="TH87" s="145"/>
      <c r="TI87" s="145"/>
      <c r="TJ87" s="145"/>
      <c r="TK87" s="145"/>
      <c r="TL87" s="145"/>
      <c r="TM87" s="145"/>
      <c r="TN87" s="145"/>
      <c r="TO87" s="145"/>
      <c r="TP87" s="145"/>
      <c r="TQ87" s="145"/>
      <c r="TR87" s="145"/>
      <c r="TS87" s="145"/>
      <c r="TT87" s="145"/>
      <c r="TU87" s="145"/>
      <c r="TV87" s="145"/>
      <c r="TW87" s="145"/>
      <c r="TX87" s="145"/>
      <c r="TY87" s="145"/>
      <c r="TZ87" s="145"/>
      <c r="UA87" s="145"/>
      <c r="UB87" s="145"/>
      <c r="UC87" s="145"/>
      <c r="UD87" s="145"/>
      <c r="UE87" s="145"/>
      <c r="UF87" s="145"/>
      <c r="UG87" s="145"/>
      <c r="UH87" s="145"/>
      <c r="UI87" s="145"/>
      <c r="UJ87" s="145"/>
      <c r="UK87" s="145"/>
      <c r="UL87" s="145"/>
      <c r="UM87" s="145"/>
      <c r="UN87" s="145"/>
      <c r="UO87" s="145"/>
      <c r="UP87" s="145"/>
      <c r="UQ87" s="145"/>
      <c r="UR87" s="145"/>
      <c r="US87" s="145"/>
      <c r="UT87" s="145"/>
      <c r="UU87" s="145"/>
      <c r="UV87" s="145"/>
      <c r="UW87" s="145"/>
      <c r="UX87" s="145"/>
      <c r="UY87" s="145"/>
      <c r="UZ87" s="145"/>
      <c r="VA87" s="145"/>
      <c r="VB87" s="145"/>
      <c r="VC87" s="145"/>
      <c r="VD87" s="145"/>
      <c r="VE87" s="145"/>
      <c r="VF87" s="145"/>
      <c r="VG87" s="145"/>
      <c r="VH87" s="145"/>
      <c r="VI87" s="145"/>
      <c r="VJ87" s="145"/>
      <c r="VK87" s="145"/>
      <c r="VL87" s="145"/>
      <c r="VM87" s="145"/>
      <c r="VN87" s="145"/>
      <c r="VO87" s="145"/>
      <c r="VP87" s="145"/>
      <c r="VQ87" s="145"/>
      <c r="VR87" s="145"/>
      <c r="VS87" s="145"/>
      <c r="VT87" s="145"/>
      <c r="VU87" s="145"/>
      <c r="VV87" s="145"/>
      <c r="VW87" s="145"/>
      <c r="VX87" s="145"/>
      <c r="VY87" s="145"/>
      <c r="VZ87" s="145"/>
      <c r="WA87" s="145"/>
      <c r="WB87" s="145"/>
      <c r="WC87" s="145"/>
      <c r="WD87" s="145"/>
      <c r="WE87" s="145"/>
      <c r="WF87" s="145"/>
      <c r="WG87" s="145"/>
      <c r="WH87" s="145"/>
      <c r="WI87" s="145"/>
      <c r="WJ87" s="145"/>
      <c r="WK87" s="145"/>
      <c r="WL87" s="145"/>
      <c r="WM87" s="145"/>
      <c r="WN87" s="145"/>
      <c r="WO87" s="145"/>
      <c r="WP87" s="145"/>
      <c r="WQ87" s="145"/>
      <c r="WR87" s="145"/>
      <c r="WS87" s="145"/>
      <c r="WT87" s="145"/>
      <c r="WU87" s="145"/>
      <c r="WV87" s="145"/>
      <c r="WW87" s="145"/>
      <c r="WX87" s="145"/>
      <c r="WY87" s="145"/>
      <c r="WZ87" s="145"/>
      <c r="XA87" s="145"/>
      <c r="XB87" s="145"/>
      <c r="XC87" s="145"/>
      <c r="XD87" s="145"/>
      <c r="XE87" s="145"/>
      <c r="XF87" s="145"/>
      <c r="XG87" s="145"/>
      <c r="XH87" s="145"/>
      <c r="XI87" s="145"/>
      <c r="XJ87" s="145"/>
      <c r="XK87" s="145"/>
      <c r="XL87" s="145"/>
      <c r="XM87" s="145"/>
      <c r="XN87" s="145"/>
      <c r="XO87" s="145"/>
      <c r="XP87" s="145"/>
      <c r="XQ87" s="145"/>
      <c r="XR87" s="145"/>
      <c r="XS87" s="145"/>
      <c r="XT87" s="145"/>
      <c r="XU87" s="145"/>
      <c r="XV87" s="145"/>
      <c r="XW87" s="145"/>
      <c r="XX87" s="145"/>
      <c r="XY87" s="145"/>
      <c r="XZ87" s="145"/>
      <c r="YA87" s="145"/>
      <c r="YB87" s="145"/>
      <c r="YC87" s="145"/>
      <c r="YD87" s="145"/>
      <c r="YE87" s="145"/>
      <c r="YF87" s="145"/>
      <c r="YG87" s="145"/>
      <c r="YH87" s="145"/>
      <c r="YI87" s="145"/>
      <c r="YJ87" s="145"/>
      <c r="YK87" s="145"/>
      <c r="YL87" s="145"/>
      <c r="YM87" s="145"/>
      <c r="YN87" s="145"/>
      <c r="YO87" s="145"/>
      <c r="YP87" s="145"/>
      <c r="YQ87" s="145"/>
      <c r="YR87" s="145"/>
      <c r="YS87" s="145"/>
      <c r="YT87" s="145"/>
      <c r="YU87" s="145"/>
      <c r="YV87" s="145"/>
      <c r="YW87" s="145"/>
      <c r="YX87" s="145"/>
      <c r="YY87" s="145"/>
      <c r="YZ87" s="145"/>
      <c r="ZA87" s="145"/>
      <c r="ZB87" s="145"/>
      <c r="ZC87" s="145"/>
      <c r="ZD87" s="145"/>
      <c r="ZE87" s="145"/>
      <c r="ZF87" s="145"/>
      <c r="ZG87" s="145"/>
      <c r="ZH87" s="145"/>
      <c r="ZI87" s="145"/>
      <c r="ZJ87" s="145"/>
      <c r="ZK87" s="145"/>
      <c r="ZL87" s="145"/>
      <c r="ZM87" s="145"/>
      <c r="ZN87" s="145"/>
      <c r="ZO87" s="145"/>
      <c r="ZP87" s="145"/>
      <c r="ZQ87" s="145"/>
      <c r="ZR87" s="145"/>
      <c r="ZS87" s="145"/>
      <c r="ZT87" s="145"/>
      <c r="ZU87" s="145"/>
      <c r="ZV87" s="145"/>
      <c r="ZW87" s="145"/>
      <c r="ZX87" s="145"/>
      <c r="ZY87" s="145"/>
      <c r="ZZ87" s="145"/>
      <c r="AAA87" s="145"/>
      <c r="AAB87" s="145"/>
      <c r="AAC87" s="145"/>
      <c r="AAD87" s="145"/>
      <c r="AAE87" s="145"/>
      <c r="AAF87" s="145"/>
      <c r="AAG87" s="145"/>
      <c r="AAH87" s="145"/>
      <c r="AAI87" s="145"/>
      <c r="AAJ87" s="145"/>
      <c r="AAK87" s="145"/>
      <c r="AAL87" s="145"/>
      <c r="AAM87" s="145"/>
      <c r="AAN87" s="145"/>
      <c r="AAO87" s="145"/>
      <c r="AAP87" s="145"/>
      <c r="AAQ87" s="145"/>
      <c r="AAR87" s="145"/>
      <c r="AAS87" s="145"/>
      <c r="AAT87" s="145"/>
      <c r="AAU87" s="145"/>
      <c r="AAV87" s="145"/>
      <c r="AAW87" s="145"/>
      <c r="AAX87" s="145"/>
      <c r="AAY87" s="145"/>
      <c r="AAZ87" s="145"/>
      <c r="ABA87" s="145"/>
      <c r="ABB87" s="145"/>
      <c r="ABC87" s="145"/>
      <c r="ABD87" s="145"/>
      <c r="ABE87" s="145"/>
      <c r="ABF87" s="145"/>
      <c r="ABG87" s="145"/>
      <c r="ABH87" s="145"/>
      <c r="ABI87" s="145"/>
      <c r="ABJ87" s="145"/>
      <c r="ABK87" s="145"/>
      <c r="ABL87" s="145"/>
      <c r="ABM87" s="145"/>
      <c r="ABN87" s="145"/>
      <c r="ABO87" s="145"/>
      <c r="ABP87" s="145"/>
      <c r="ABQ87" s="145"/>
      <c r="ABR87" s="145"/>
      <c r="ABS87" s="145"/>
      <c r="ABT87" s="145"/>
      <c r="ABU87" s="145"/>
      <c r="ABV87" s="145"/>
      <c r="ABW87" s="145"/>
      <c r="ABX87" s="145"/>
      <c r="ABY87" s="145"/>
      <c r="ABZ87" s="145"/>
      <c r="ACA87" s="145"/>
      <c r="ACB87" s="145"/>
      <c r="ACC87" s="145"/>
      <c r="ACD87" s="145"/>
      <c r="ACE87" s="145"/>
      <c r="ACF87" s="145"/>
      <c r="ACG87" s="145"/>
      <c r="ACH87" s="145"/>
      <c r="ACI87" s="145"/>
      <c r="ACJ87" s="145"/>
      <c r="ACK87" s="145"/>
      <c r="ACL87" s="145"/>
      <c r="ACM87" s="145"/>
      <c r="ACN87" s="145"/>
      <c r="ACO87" s="145"/>
      <c r="ACP87" s="145"/>
      <c r="ACQ87" s="145"/>
      <c r="ACR87" s="145"/>
      <c r="ACS87" s="145"/>
      <c r="ACT87" s="145"/>
      <c r="ACU87" s="145"/>
      <c r="ACV87" s="145"/>
      <c r="ACW87" s="145"/>
      <c r="ACX87" s="145"/>
      <c r="ACY87" s="145"/>
      <c r="ACZ87" s="145"/>
      <c r="ADA87" s="145"/>
      <c r="ADB87" s="145"/>
      <c r="ADC87" s="145"/>
      <c r="ADD87" s="145"/>
      <c r="ADE87" s="145"/>
      <c r="ADF87" s="145"/>
      <c r="ADG87" s="145"/>
      <c r="ADH87" s="145"/>
      <c r="ADI87" s="145"/>
      <c r="ADJ87" s="145"/>
      <c r="ADK87" s="145"/>
      <c r="ADL87" s="145"/>
      <c r="ADM87" s="145"/>
      <c r="ADN87" s="145"/>
      <c r="ADO87" s="145"/>
      <c r="ADP87" s="145"/>
      <c r="ADQ87" s="145"/>
      <c r="ADR87" s="145"/>
      <c r="ADS87" s="145"/>
      <c r="ADT87" s="145"/>
      <c r="ADU87" s="145"/>
      <c r="ADV87" s="145"/>
      <c r="ADW87" s="145"/>
      <c r="ADX87" s="145"/>
      <c r="ADY87" s="145"/>
      <c r="ADZ87" s="145"/>
      <c r="AEA87" s="145"/>
      <c r="AEB87" s="145"/>
      <c r="AEC87" s="145"/>
      <c r="AED87" s="145"/>
      <c r="AEE87" s="145"/>
      <c r="AEF87" s="145"/>
      <c r="AEG87" s="145"/>
      <c r="AEH87" s="145"/>
      <c r="AEI87" s="145"/>
      <c r="AEJ87" s="145"/>
      <c r="AEK87" s="145"/>
      <c r="AEL87" s="145"/>
      <c r="AEM87" s="145"/>
      <c r="AEN87" s="145"/>
      <c r="AEO87" s="145"/>
      <c r="AEP87" s="145"/>
      <c r="AEQ87" s="145"/>
      <c r="AER87" s="145"/>
      <c r="AES87" s="145"/>
      <c r="AET87" s="145"/>
      <c r="AEU87" s="145"/>
      <c r="AEV87" s="145"/>
      <c r="AEW87" s="145"/>
      <c r="AEX87" s="145"/>
      <c r="AEY87" s="145"/>
      <c r="AEZ87" s="145"/>
      <c r="AFA87" s="145"/>
      <c r="AFB87" s="145"/>
      <c r="AFC87" s="145"/>
      <c r="AFD87" s="145"/>
      <c r="AFE87" s="145"/>
      <c r="AFF87" s="145"/>
      <c r="AFG87" s="145"/>
      <c r="AFH87" s="145"/>
      <c r="AFI87" s="145"/>
      <c r="AFJ87" s="145"/>
      <c r="AFK87" s="145"/>
      <c r="AFL87" s="145"/>
      <c r="AFM87" s="145"/>
      <c r="AFN87" s="145"/>
      <c r="AFO87" s="145"/>
      <c r="AFP87" s="145"/>
      <c r="AFQ87" s="145"/>
      <c r="AFR87" s="145"/>
      <c r="AFS87" s="145"/>
      <c r="AFT87" s="145"/>
      <c r="AFU87" s="145"/>
      <c r="AFV87" s="145"/>
      <c r="AFW87" s="145"/>
      <c r="AFX87" s="145"/>
      <c r="AFY87" s="145"/>
      <c r="AFZ87" s="145"/>
      <c r="AGA87" s="145"/>
      <c r="AGB87" s="145"/>
      <c r="AGC87" s="145"/>
      <c r="AGD87" s="145"/>
      <c r="AGE87" s="145"/>
      <c r="AGF87" s="145"/>
      <c r="AGG87" s="145"/>
      <c r="AGH87" s="145"/>
      <c r="AGI87" s="145"/>
      <c r="AGJ87" s="145"/>
      <c r="AGK87" s="145"/>
      <c r="AGL87" s="145"/>
      <c r="AGM87" s="145"/>
      <c r="AGN87" s="145"/>
      <c r="AGO87" s="145"/>
      <c r="AGP87" s="145"/>
      <c r="AGQ87" s="145"/>
      <c r="AGR87" s="145"/>
      <c r="AGS87" s="145"/>
      <c r="AGT87" s="145"/>
      <c r="AGU87" s="145"/>
      <c r="AGV87" s="145"/>
      <c r="AGW87" s="145"/>
      <c r="AGX87" s="145"/>
      <c r="AGY87" s="145"/>
      <c r="AGZ87" s="145"/>
      <c r="AHA87" s="145"/>
      <c r="AHB87" s="145"/>
      <c r="AHC87" s="145"/>
      <c r="AHD87" s="145"/>
      <c r="AHE87" s="145"/>
      <c r="AHF87" s="145"/>
      <c r="AHG87" s="145"/>
      <c r="AHH87" s="145"/>
      <c r="AHI87" s="145"/>
      <c r="AHJ87" s="145"/>
      <c r="AHK87" s="145"/>
      <c r="AHL87" s="145"/>
      <c r="AHM87" s="145"/>
      <c r="AHN87" s="145"/>
      <c r="AHO87" s="145"/>
      <c r="AHP87" s="145"/>
      <c r="AHQ87" s="145"/>
      <c r="AHR87" s="145"/>
      <c r="AHS87" s="145"/>
      <c r="AHT87" s="145"/>
      <c r="AHU87" s="145"/>
      <c r="AHV87" s="145"/>
      <c r="AHW87" s="145"/>
      <c r="AHX87" s="145"/>
      <c r="AHY87" s="145"/>
      <c r="AHZ87" s="145"/>
      <c r="AIA87" s="145"/>
      <c r="AIB87" s="145"/>
      <c r="AIC87" s="145"/>
      <c r="AID87" s="145"/>
      <c r="AIE87" s="145"/>
      <c r="AIF87" s="145"/>
      <c r="AIG87" s="145"/>
      <c r="AIH87" s="145"/>
      <c r="AII87" s="145"/>
      <c r="AIJ87" s="145"/>
      <c r="AIK87" s="145"/>
      <c r="AIL87" s="145"/>
      <c r="AIM87" s="145"/>
      <c r="AIN87" s="145"/>
      <c r="AIO87" s="145"/>
      <c r="AIP87" s="145"/>
      <c r="AIQ87" s="145"/>
      <c r="AIR87" s="145"/>
      <c r="AIS87" s="145"/>
      <c r="AIT87" s="145"/>
      <c r="AIU87" s="145"/>
      <c r="AIV87" s="145"/>
      <c r="AIW87" s="145"/>
      <c r="AIX87" s="145"/>
      <c r="AIY87" s="145"/>
      <c r="AIZ87" s="145"/>
      <c r="AJA87" s="145"/>
      <c r="AJB87" s="145"/>
      <c r="AJC87" s="145"/>
      <c r="AJD87" s="145"/>
      <c r="AJE87" s="145"/>
      <c r="AJF87" s="145"/>
      <c r="AJG87" s="145"/>
      <c r="AJH87" s="145"/>
      <c r="AJI87" s="145"/>
      <c r="AJJ87" s="145"/>
      <c r="AJK87" s="145"/>
      <c r="AJL87" s="145"/>
      <c r="AJM87" s="145"/>
      <c r="AJN87" s="145"/>
      <c r="AJO87" s="145"/>
      <c r="AJP87" s="145"/>
      <c r="AJQ87" s="145"/>
      <c r="AJR87" s="145"/>
      <c r="AJS87" s="145"/>
      <c r="AJT87" s="145"/>
      <c r="AJU87" s="145"/>
      <c r="AJV87" s="145"/>
      <c r="AJW87" s="145"/>
      <c r="AJX87" s="145"/>
      <c r="AJY87" s="145"/>
      <c r="AJZ87" s="145"/>
      <c r="AKA87" s="145"/>
      <c r="AKB87" s="145"/>
      <c r="AKC87" s="145"/>
      <c r="AKD87" s="145"/>
      <c r="AKE87" s="145"/>
      <c r="AKF87" s="145"/>
      <c r="AKG87" s="145"/>
      <c r="AKH87" s="145"/>
      <c r="AKI87" s="145"/>
      <c r="AKJ87" s="145"/>
      <c r="AKK87" s="145"/>
      <c r="AKL87" s="145"/>
      <c r="AKM87" s="145"/>
      <c r="AKN87" s="145"/>
      <c r="AKO87" s="145"/>
      <c r="AKP87" s="145"/>
      <c r="AKQ87" s="145"/>
      <c r="AKR87" s="145"/>
      <c r="AKS87" s="145"/>
      <c r="AKT87" s="145"/>
      <c r="AKU87" s="145"/>
      <c r="AKV87" s="145"/>
      <c r="AKW87" s="145"/>
      <c r="AKX87" s="145"/>
      <c r="AKY87" s="145"/>
      <c r="AKZ87" s="145"/>
      <c r="ALA87" s="145"/>
      <c r="ALB87" s="145"/>
      <c r="ALC87" s="145"/>
      <c r="ALD87" s="145"/>
      <c r="ALE87" s="145"/>
      <c r="ALF87" s="145"/>
      <c r="ALG87" s="145"/>
      <c r="ALH87" s="145"/>
      <c r="ALI87" s="145"/>
      <c r="ALJ87" s="145"/>
      <c r="ALK87" s="145"/>
      <c r="ALL87" s="145"/>
      <c r="ALM87" s="145"/>
      <c r="ALN87" s="145"/>
      <c r="ALO87" s="145"/>
      <c r="ALP87" s="145"/>
      <c r="ALQ87" s="145"/>
      <c r="ALR87" s="145"/>
      <c r="ALS87" s="145"/>
      <c r="ALT87" s="145"/>
      <c r="ALU87" s="145"/>
      <c r="ALV87" s="145"/>
      <c r="ALW87" s="145"/>
      <c r="ALX87" s="145"/>
      <c r="ALY87" s="145"/>
      <c r="ALZ87" s="145"/>
    </row>
    <row r="88" spans="1:1014" x14ac:dyDescent="0.3">
      <c r="A88" s="151"/>
      <c r="B88" s="151"/>
      <c r="C88" s="249" t="s">
        <v>72</v>
      </c>
      <c r="D88" s="249"/>
      <c r="E88" s="249"/>
      <c r="F88" s="249"/>
      <c r="G88" s="249"/>
      <c r="H88" s="249"/>
      <c r="I88" s="152"/>
      <c r="J88" s="145"/>
      <c r="K88" s="145"/>
      <c r="L88" s="145"/>
      <c r="M88" s="145"/>
      <c r="N88" s="145"/>
      <c r="O88" s="145"/>
      <c r="P88" s="145"/>
      <c r="Q88" s="145"/>
      <c r="R88" s="145"/>
      <c r="S88" s="145"/>
      <c r="T88" s="145"/>
      <c r="U88" s="145"/>
      <c r="V88" s="145"/>
      <c r="W88" s="145"/>
      <c r="X88" s="145"/>
      <c r="Y88" s="145"/>
      <c r="Z88" s="145"/>
      <c r="AA88" s="145"/>
      <c r="AB88" s="145"/>
      <c r="AC88" s="145"/>
      <c r="AD88" s="145"/>
      <c r="AE88" s="145"/>
      <c r="AF88" s="145"/>
      <c r="AG88" s="145"/>
      <c r="AH88" s="145"/>
      <c r="AI88" s="145"/>
      <c r="AJ88" s="145"/>
      <c r="AK88" s="145"/>
      <c r="AL88" s="145"/>
      <c r="AM88" s="145"/>
      <c r="AN88" s="145"/>
      <c r="AO88" s="145"/>
      <c r="AP88" s="145"/>
      <c r="AQ88" s="145"/>
      <c r="AR88" s="145"/>
      <c r="AS88" s="145"/>
      <c r="AT88" s="145"/>
      <c r="AU88" s="145"/>
      <c r="AV88" s="145"/>
      <c r="AW88" s="145"/>
      <c r="AX88" s="145"/>
      <c r="AY88" s="145"/>
      <c r="AZ88" s="145"/>
      <c r="BA88" s="145"/>
      <c r="BB88" s="145"/>
      <c r="BC88" s="145"/>
      <c r="BD88" s="145"/>
      <c r="BE88" s="145"/>
      <c r="BF88" s="145"/>
      <c r="BG88" s="145"/>
      <c r="BH88" s="145"/>
      <c r="BI88" s="145"/>
      <c r="BJ88" s="145"/>
      <c r="BK88" s="145"/>
      <c r="BL88" s="145"/>
      <c r="BM88" s="145"/>
      <c r="BN88" s="145"/>
      <c r="BO88" s="145"/>
      <c r="BP88" s="145"/>
      <c r="BQ88" s="145"/>
      <c r="BR88" s="145"/>
      <c r="BS88" s="145"/>
      <c r="BT88" s="145"/>
      <c r="BU88" s="145"/>
      <c r="BV88" s="145"/>
      <c r="BW88" s="145"/>
      <c r="BX88" s="145"/>
      <c r="BY88" s="145"/>
      <c r="BZ88" s="145"/>
      <c r="CA88" s="145"/>
      <c r="CB88" s="145"/>
      <c r="CC88" s="145"/>
      <c r="CD88" s="145"/>
      <c r="CE88" s="145"/>
      <c r="CF88" s="145"/>
      <c r="CG88" s="145"/>
      <c r="CH88" s="145"/>
      <c r="CI88" s="145"/>
      <c r="CJ88" s="145"/>
      <c r="CK88" s="145"/>
      <c r="CL88" s="145"/>
      <c r="CM88" s="145"/>
      <c r="CN88" s="145"/>
      <c r="CO88" s="145"/>
      <c r="CP88" s="145"/>
      <c r="CQ88" s="145"/>
      <c r="CR88" s="145"/>
      <c r="CS88" s="145"/>
      <c r="CT88" s="145"/>
      <c r="CU88" s="145"/>
      <c r="CV88" s="145"/>
      <c r="CW88" s="145"/>
      <c r="CX88" s="145"/>
      <c r="CY88" s="145"/>
      <c r="CZ88" s="145"/>
      <c r="DA88" s="145"/>
      <c r="DB88" s="145"/>
      <c r="DC88" s="145"/>
      <c r="DD88" s="145"/>
      <c r="DE88" s="145"/>
      <c r="DF88" s="145"/>
      <c r="DG88" s="145"/>
      <c r="DH88" s="145"/>
      <c r="DI88" s="145"/>
      <c r="DJ88" s="145"/>
      <c r="DK88" s="145"/>
      <c r="DL88" s="145"/>
      <c r="DM88" s="145"/>
      <c r="DN88" s="145"/>
      <c r="DO88" s="145"/>
      <c r="DP88" s="145"/>
      <c r="DQ88" s="145"/>
      <c r="DR88" s="145"/>
      <c r="DS88" s="145"/>
      <c r="DT88" s="145"/>
      <c r="DU88" s="145"/>
      <c r="DV88" s="145"/>
      <c r="DW88" s="145"/>
      <c r="DX88" s="145"/>
      <c r="DY88" s="145"/>
      <c r="DZ88" s="145"/>
      <c r="EA88" s="145"/>
      <c r="EB88" s="145"/>
      <c r="EC88" s="145"/>
      <c r="ED88" s="145"/>
      <c r="EE88" s="145"/>
      <c r="EF88" s="145"/>
      <c r="EG88" s="145"/>
      <c r="EH88" s="145"/>
      <c r="EI88" s="145"/>
      <c r="EJ88" s="145"/>
      <c r="EK88" s="145"/>
      <c r="EL88" s="145"/>
      <c r="EM88" s="145"/>
      <c r="EN88" s="145"/>
      <c r="EO88" s="145"/>
      <c r="EP88" s="145"/>
      <c r="EQ88" s="145"/>
      <c r="ER88" s="145"/>
      <c r="ES88" s="145"/>
      <c r="ET88" s="145"/>
      <c r="EU88" s="145"/>
      <c r="EV88" s="145"/>
      <c r="EW88" s="145"/>
      <c r="EX88" s="145"/>
      <c r="EY88" s="145"/>
      <c r="EZ88" s="145"/>
      <c r="FA88" s="145"/>
      <c r="FB88" s="145"/>
      <c r="FC88" s="145"/>
      <c r="FD88" s="145"/>
      <c r="FE88" s="145"/>
      <c r="FF88" s="145"/>
      <c r="FG88" s="145"/>
      <c r="FH88" s="145"/>
      <c r="FI88" s="145"/>
      <c r="FJ88" s="145"/>
      <c r="FK88" s="145"/>
      <c r="FL88" s="145"/>
      <c r="FM88" s="145"/>
      <c r="FN88" s="145"/>
      <c r="FO88" s="145"/>
      <c r="FP88" s="145"/>
      <c r="FQ88" s="145"/>
      <c r="FR88" s="145"/>
      <c r="FS88" s="145"/>
      <c r="FT88" s="145"/>
      <c r="FU88" s="145"/>
      <c r="FV88" s="145"/>
      <c r="FW88" s="145"/>
      <c r="FX88" s="145"/>
      <c r="FY88" s="145"/>
      <c r="FZ88" s="145"/>
      <c r="GA88" s="145"/>
      <c r="GB88" s="145"/>
      <c r="GC88" s="145"/>
      <c r="GD88" s="145"/>
      <c r="GE88" s="145"/>
      <c r="GF88" s="145"/>
      <c r="GG88" s="145"/>
      <c r="GH88" s="145"/>
      <c r="GI88" s="145"/>
      <c r="GJ88" s="145"/>
      <c r="GK88" s="145"/>
      <c r="GL88" s="145"/>
      <c r="GM88" s="145"/>
      <c r="GN88" s="145"/>
      <c r="GO88" s="145"/>
      <c r="GP88" s="145"/>
      <c r="GQ88" s="145"/>
      <c r="GR88" s="145"/>
      <c r="GS88" s="145"/>
      <c r="GT88" s="145"/>
      <c r="GU88" s="145"/>
      <c r="GV88" s="145"/>
      <c r="GW88" s="145"/>
      <c r="GX88" s="145"/>
      <c r="GY88" s="145"/>
      <c r="GZ88" s="145"/>
      <c r="HA88" s="145"/>
      <c r="HB88" s="145"/>
      <c r="HC88" s="145"/>
      <c r="HD88" s="145"/>
      <c r="HE88" s="145"/>
      <c r="HF88" s="145"/>
      <c r="HG88" s="145"/>
      <c r="HH88" s="145"/>
      <c r="HI88" s="145"/>
      <c r="HJ88" s="145"/>
      <c r="HK88" s="145"/>
      <c r="HL88" s="145"/>
      <c r="HM88" s="145"/>
      <c r="HN88" s="145"/>
      <c r="HO88" s="145"/>
      <c r="HP88" s="145"/>
      <c r="HQ88" s="145"/>
      <c r="HR88" s="145"/>
      <c r="HS88" s="145"/>
      <c r="HT88" s="145"/>
      <c r="HU88" s="145"/>
      <c r="HV88" s="145"/>
      <c r="HW88" s="145"/>
      <c r="HX88" s="145"/>
      <c r="HY88" s="145"/>
      <c r="HZ88" s="145"/>
      <c r="IA88" s="145"/>
      <c r="IB88" s="145"/>
      <c r="IC88" s="145"/>
      <c r="ID88" s="145"/>
      <c r="IE88" s="145"/>
      <c r="IF88" s="145"/>
      <c r="IG88" s="145"/>
      <c r="IH88" s="145"/>
      <c r="II88" s="145"/>
      <c r="IJ88" s="145"/>
      <c r="IK88" s="145"/>
      <c r="IL88" s="145"/>
      <c r="IM88" s="145"/>
      <c r="IN88" s="145"/>
      <c r="IO88" s="145"/>
      <c r="IP88" s="145"/>
      <c r="IQ88" s="145"/>
      <c r="IR88" s="145"/>
      <c r="IS88" s="145"/>
      <c r="IT88" s="145"/>
      <c r="IU88" s="145"/>
      <c r="IV88" s="145"/>
      <c r="IW88" s="145"/>
      <c r="IX88" s="145"/>
      <c r="IY88" s="145"/>
      <c r="IZ88" s="145"/>
      <c r="JA88" s="145"/>
      <c r="JB88" s="145"/>
      <c r="JC88" s="145"/>
      <c r="JD88" s="145"/>
      <c r="JE88" s="145"/>
      <c r="JF88" s="145"/>
      <c r="JG88" s="145"/>
      <c r="JH88" s="145"/>
      <c r="JI88" s="145"/>
      <c r="JJ88" s="145"/>
      <c r="JK88" s="145"/>
      <c r="JL88" s="145"/>
      <c r="JM88" s="145"/>
      <c r="JN88" s="145"/>
      <c r="JO88" s="145"/>
      <c r="JP88" s="145"/>
      <c r="JQ88" s="145"/>
      <c r="JR88" s="145"/>
      <c r="JS88" s="145"/>
      <c r="JT88" s="145"/>
      <c r="JU88" s="145"/>
      <c r="JV88" s="145"/>
      <c r="JW88" s="145"/>
      <c r="JX88" s="145"/>
      <c r="JY88" s="145"/>
      <c r="JZ88" s="145"/>
      <c r="KA88" s="145"/>
      <c r="KB88" s="145"/>
      <c r="KC88" s="145"/>
      <c r="KD88" s="145"/>
      <c r="KE88" s="145"/>
      <c r="KF88" s="145"/>
      <c r="KG88" s="145"/>
      <c r="KH88" s="145"/>
      <c r="KI88" s="145"/>
      <c r="KJ88" s="145"/>
      <c r="KK88" s="145"/>
      <c r="KL88" s="145"/>
      <c r="KM88" s="145"/>
      <c r="KN88" s="145"/>
      <c r="KO88" s="145"/>
      <c r="KP88" s="145"/>
      <c r="KQ88" s="145"/>
      <c r="KR88" s="145"/>
      <c r="KS88" s="145"/>
      <c r="KT88" s="145"/>
      <c r="KU88" s="145"/>
      <c r="KV88" s="145"/>
      <c r="KW88" s="145"/>
      <c r="KX88" s="145"/>
      <c r="KY88" s="145"/>
      <c r="KZ88" s="145"/>
      <c r="LA88" s="145"/>
      <c r="LB88" s="145"/>
      <c r="LC88" s="145"/>
      <c r="LD88" s="145"/>
      <c r="LE88" s="145"/>
      <c r="LF88" s="145"/>
      <c r="LG88" s="145"/>
      <c r="LH88" s="145"/>
      <c r="LI88" s="145"/>
      <c r="LJ88" s="145"/>
      <c r="LK88" s="145"/>
      <c r="LL88" s="145"/>
      <c r="LM88" s="145"/>
      <c r="LN88" s="145"/>
      <c r="LO88" s="145"/>
      <c r="LP88" s="145"/>
      <c r="LQ88" s="145"/>
      <c r="LR88" s="145"/>
      <c r="LS88" s="145"/>
      <c r="LT88" s="145"/>
      <c r="LU88" s="145"/>
      <c r="LV88" s="145"/>
      <c r="LW88" s="145"/>
      <c r="LX88" s="145"/>
      <c r="LY88" s="145"/>
      <c r="LZ88" s="145"/>
      <c r="MA88" s="145"/>
      <c r="MB88" s="145"/>
      <c r="MC88" s="145"/>
      <c r="MD88" s="145"/>
      <c r="ME88" s="145"/>
      <c r="MF88" s="145"/>
      <c r="MG88" s="145"/>
      <c r="MH88" s="145"/>
      <c r="MI88" s="145"/>
      <c r="MJ88" s="145"/>
      <c r="MK88" s="145"/>
      <c r="ML88" s="145"/>
      <c r="MM88" s="145"/>
      <c r="MN88" s="145"/>
      <c r="MO88" s="145"/>
      <c r="MP88" s="145"/>
      <c r="MQ88" s="145"/>
      <c r="MR88" s="145"/>
      <c r="MS88" s="145"/>
      <c r="MT88" s="145"/>
      <c r="MU88" s="145"/>
      <c r="MV88" s="145"/>
      <c r="MW88" s="145"/>
      <c r="MX88" s="145"/>
      <c r="MY88" s="145"/>
      <c r="MZ88" s="145"/>
      <c r="NA88" s="145"/>
      <c r="NB88" s="145"/>
      <c r="NC88" s="145"/>
      <c r="ND88" s="145"/>
      <c r="NE88" s="145"/>
      <c r="NF88" s="145"/>
      <c r="NG88" s="145"/>
      <c r="NH88" s="145"/>
      <c r="NI88" s="145"/>
      <c r="NJ88" s="145"/>
      <c r="NK88" s="145"/>
      <c r="NL88" s="145"/>
      <c r="NM88" s="145"/>
      <c r="NN88" s="145"/>
      <c r="NO88" s="145"/>
      <c r="NP88" s="145"/>
      <c r="NQ88" s="145"/>
      <c r="NR88" s="145"/>
      <c r="NS88" s="145"/>
      <c r="NT88" s="145"/>
      <c r="NU88" s="145"/>
      <c r="NV88" s="145"/>
      <c r="NW88" s="145"/>
      <c r="NX88" s="145"/>
      <c r="NY88" s="145"/>
      <c r="NZ88" s="145"/>
      <c r="OA88" s="145"/>
      <c r="OB88" s="145"/>
      <c r="OC88" s="145"/>
      <c r="OD88" s="145"/>
      <c r="OE88" s="145"/>
      <c r="OF88" s="145"/>
      <c r="OG88" s="145"/>
      <c r="OH88" s="145"/>
      <c r="OI88" s="145"/>
      <c r="OJ88" s="145"/>
      <c r="OK88" s="145"/>
      <c r="OL88" s="145"/>
      <c r="OM88" s="145"/>
      <c r="ON88" s="145"/>
      <c r="OO88" s="145"/>
      <c r="OP88" s="145"/>
      <c r="OQ88" s="145"/>
      <c r="OR88" s="145"/>
      <c r="OS88" s="145"/>
      <c r="OT88" s="145"/>
      <c r="OU88" s="145"/>
      <c r="OV88" s="145"/>
      <c r="OW88" s="145"/>
      <c r="OX88" s="145"/>
      <c r="OY88" s="145"/>
      <c r="OZ88" s="145"/>
      <c r="PA88" s="145"/>
      <c r="PB88" s="145"/>
      <c r="PC88" s="145"/>
      <c r="PD88" s="145"/>
      <c r="PE88" s="145"/>
      <c r="PF88" s="145"/>
      <c r="PG88" s="145"/>
      <c r="PH88" s="145"/>
      <c r="PI88" s="145"/>
      <c r="PJ88" s="145"/>
      <c r="PK88" s="145"/>
      <c r="PL88" s="145"/>
      <c r="PM88" s="145"/>
      <c r="PN88" s="145"/>
      <c r="PO88" s="145"/>
      <c r="PP88" s="145"/>
      <c r="PQ88" s="145"/>
      <c r="PR88" s="145"/>
      <c r="PS88" s="145"/>
      <c r="PT88" s="145"/>
      <c r="PU88" s="145"/>
      <c r="PV88" s="145"/>
      <c r="PW88" s="145"/>
      <c r="PX88" s="145"/>
      <c r="PY88" s="145"/>
      <c r="PZ88" s="145"/>
      <c r="QA88" s="145"/>
      <c r="QB88" s="145"/>
      <c r="QC88" s="145"/>
      <c r="QD88" s="145"/>
      <c r="QE88" s="145"/>
      <c r="QF88" s="145"/>
      <c r="QG88" s="145"/>
      <c r="QH88" s="145"/>
      <c r="QI88" s="145"/>
      <c r="QJ88" s="145"/>
      <c r="QK88" s="145"/>
      <c r="QL88" s="145"/>
      <c r="QM88" s="145"/>
      <c r="QN88" s="145"/>
      <c r="QO88" s="145"/>
      <c r="QP88" s="145"/>
      <c r="QQ88" s="145"/>
      <c r="QR88" s="145"/>
      <c r="QS88" s="145"/>
      <c r="QT88" s="145"/>
      <c r="QU88" s="145"/>
      <c r="QV88" s="145"/>
      <c r="QW88" s="145"/>
      <c r="QX88" s="145"/>
      <c r="QY88" s="145"/>
      <c r="QZ88" s="145"/>
      <c r="RA88" s="145"/>
      <c r="RB88" s="145"/>
      <c r="RC88" s="145"/>
      <c r="RD88" s="145"/>
      <c r="RE88" s="145"/>
      <c r="RF88" s="145"/>
      <c r="RG88" s="145"/>
      <c r="RH88" s="145"/>
      <c r="RI88" s="145"/>
      <c r="RJ88" s="145"/>
      <c r="RK88" s="145"/>
      <c r="RL88" s="145"/>
      <c r="RM88" s="145"/>
      <c r="RN88" s="145"/>
      <c r="RO88" s="145"/>
      <c r="RP88" s="145"/>
      <c r="RQ88" s="145"/>
      <c r="RR88" s="145"/>
      <c r="RS88" s="145"/>
      <c r="RT88" s="145"/>
      <c r="RU88" s="145"/>
      <c r="RV88" s="145"/>
      <c r="RW88" s="145"/>
      <c r="RX88" s="145"/>
      <c r="RY88" s="145"/>
      <c r="RZ88" s="145"/>
      <c r="SA88" s="145"/>
      <c r="SB88" s="145"/>
      <c r="SC88" s="145"/>
      <c r="SD88" s="145"/>
      <c r="SE88" s="145"/>
      <c r="SF88" s="145"/>
      <c r="SG88" s="145"/>
      <c r="SH88" s="145"/>
      <c r="SI88" s="145"/>
      <c r="SJ88" s="145"/>
      <c r="SK88" s="145"/>
      <c r="SL88" s="145"/>
      <c r="SM88" s="145"/>
      <c r="SN88" s="145"/>
      <c r="SO88" s="145"/>
      <c r="SP88" s="145"/>
      <c r="SQ88" s="145"/>
      <c r="SR88" s="145"/>
      <c r="SS88" s="145"/>
      <c r="ST88" s="145"/>
      <c r="SU88" s="145"/>
      <c r="SV88" s="145"/>
      <c r="SW88" s="145"/>
      <c r="SX88" s="145"/>
      <c r="SY88" s="145"/>
      <c r="SZ88" s="145"/>
      <c r="TA88" s="145"/>
      <c r="TB88" s="145"/>
      <c r="TC88" s="145"/>
      <c r="TD88" s="145"/>
      <c r="TE88" s="145"/>
      <c r="TF88" s="145"/>
      <c r="TG88" s="145"/>
      <c r="TH88" s="145"/>
      <c r="TI88" s="145"/>
      <c r="TJ88" s="145"/>
      <c r="TK88" s="145"/>
      <c r="TL88" s="145"/>
      <c r="TM88" s="145"/>
      <c r="TN88" s="145"/>
      <c r="TO88" s="145"/>
      <c r="TP88" s="145"/>
      <c r="TQ88" s="145"/>
      <c r="TR88" s="145"/>
      <c r="TS88" s="145"/>
      <c r="TT88" s="145"/>
      <c r="TU88" s="145"/>
      <c r="TV88" s="145"/>
      <c r="TW88" s="145"/>
      <c r="TX88" s="145"/>
      <c r="TY88" s="145"/>
      <c r="TZ88" s="145"/>
      <c r="UA88" s="145"/>
      <c r="UB88" s="145"/>
      <c r="UC88" s="145"/>
      <c r="UD88" s="145"/>
      <c r="UE88" s="145"/>
      <c r="UF88" s="145"/>
      <c r="UG88" s="145"/>
      <c r="UH88" s="145"/>
      <c r="UI88" s="145"/>
      <c r="UJ88" s="145"/>
      <c r="UK88" s="145"/>
      <c r="UL88" s="145"/>
      <c r="UM88" s="145"/>
      <c r="UN88" s="145"/>
      <c r="UO88" s="145"/>
      <c r="UP88" s="145"/>
      <c r="UQ88" s="145"/>
      <c r="UR88" s="145"/>
      <c r="US88" s="145"/>
      <c r="UT88" s="145"/>
      <c r="UU88" s="145"/>
      <c r="UV88" s="145"/>
      <c r="UW88" s="145"/>
      <c r="UX88" s="145"/>
      <c r="UY88" s="145"/>
      <c r="UZ88" s="145"/>
      <c r="VA88" s="145"/>
      <c r="VB88" s="145"/>
      <c r="VC88" s="145"/>
      <c r="VD88" s="145"/>
      <c r="VE88" s="145"/>
      <c r="VF88" s="145"/>
      <c r="VG88" s="145"/>
      <c r="VH88" s="145"/>
      <c r="VI88" s="145"/>
      <c r="VJ88" s="145"/>
      <c r="VK88" s="145"/>
      <c r="VL88" s="145"/>
      <c r="VM88" s="145"/>
      <c r="VN88" s="145"/>
      <c r="VO88" s="145"/>
      <c r="VP88" s="145"/>
      <c r="VQ88" s="145"/>
      <c r="VR88" s="145"/>
      <c r="VS88" s="145"/>
      <c r="VT88" s="145"/>
      <c r="VU88" s="145"/>
      <c r="VV88" s="145"/>
      <c r="VW88" s="145"/>
      <c r="VX88" s="145"/>
      <c r="VY88" s="145"/>
      <c r="VZ88" s="145"/>
      <c r="WA88" s="145"/>
      <c r="WB88" s="145"/>
      <c r="WC88" s="145"/>
      <c r="WD88" s="145"/>
      <c r="WE88" s="145"/>
      <c r="WF88" s="145"/>
      <c r="WG88" s="145"/>
      <c r="WH88" s="145"/>
      <c r="WI88" s="145"/>
      <c r="WJ88" s="145"/>
      <c r="WK88" s="145"/>
      <c r="WL88" s="145"/>
      <c r="WM88" s="145"/>
      <c r="WN88" s="145"/>
      <c r="WO88" s="145"/>
      <c r="WP88" s="145"/>
      <c r="WQ88" s="145"/>
      <c r="WR88" s="145"/>
      <c r="WS88" s="145"/>
      <c r="WT88" s="145"/>
      <c r="WU88" s="145"/>
      <c r="WV88" s="145"/>
      <c r="WW88" s="145"/>
      <c r="WX88" s="145"/>
      <c r="WY88" s="145"/>
      <c r="WZ88" s="145"/>
      <c r="XA88" s="145"/>
      <c r="XB88" s="145"/>
      <c r="XC88" s="145"/>
      <c r="XD88" s="145"/>
      <c r="XE88" s="145"/>
      <c r="XF88" s="145"/>
      <c r="XG88" s="145"/>
      <c r="XH88" s="145"/>
      <c r="XI88" s="145"/>
      <c r="XJ88" s="145"/>
      <c r="XK88" s="145"/>
      <c r="XL88" s="145"/>
      <c r="XM88" s="145"/>
      <c r="XN88" s="145"/>
      <c r="XO88" s="145"/>
      <c r="XP88" s="145"/>
      <c r="XQ88" s="145"/>
      <c r="XR88" s="145"/>
      <c r="XS88" s="145"/>
      <c r="XT88" s="145"/>
      <c r="XU88" s="145"/>
      <c r="XV88" s="145"/>
      <c r="XW88" s="145"/>
      <c r="XX88" s="145"/>
      <c r="XY88" s="145"/>
      <c r="XZ88" s="145"/>
      <c r="YA88" s="145"/>
      <c r="YB88" s="145"/>
      <c r="YC88" s="145"/>
      <c r="YD88" s="145"/>
      <c r="YE88" s="145"/>
      <c r="YF88" s="145"/>
      <c r="YG88" s="145"/>
      <c r="YH88" s="145"/>
      <c r="YI88" s="145"/>
      <c r="YJ88" s="145"/>
      <c r="YK88" s="145"/>
      <c r="YL88" s="145"/>
      <c r="YM88" s="145"/>
      <c r="YN88" s="145"/>
      <c r="YO88" s="145"/>
      <c r="YP88" s="145"/>
      <c r="YQ88" s="145"/>
      <c r="YR88" s="145"/>
      <c r="YS88" s="145"/>
      <c r="YT88" s="145"/>
      <c r="YU88" s="145"/>
      <c r="YV88" s="145"/>
      <c r="YW88" s="145"/>
      <c r="YX88" s="145"/>
      <c r="YY88" s="145"/>
      <c r="YZ88" s="145"/>
      <c r="ZA88" s="145"/>
      <c r="ZB88" s="145"/>
      <c r="ZC88" s="145"/>
      <c r="ZD88" s="145"/>
      <c r="ZE88" s="145"/>
      <c r="ZF88" s="145"/>
      <c r="ZG88" s="145"/>
      <c r="ZH88" s="145"/>
      <c r="ZI88" s="145"/>
      <c r="ZJ88" s="145"/>
      <c r="ZK88" s="145"/>
      <c r="ZL88" s="145"/>
      <c r="ZM88" s="145"/>
      <c r="ZN88" s="145"/>
      <c r="ZO88" s="145"/>
      <c r="ZP88" s="145"/>
      <c r="ZQ88" s="145"/>
      <c r="ZR88" s="145"/>
      <c r="ZS88" s="145"/>
      <c r="ZT88" s="145"/>
      <c r="ZU88" s="145"/>
      <c r="ZV88" s="145"/>
      <c r="ZW88" s="145"/>
      <c r="ZX88" s="145"/>
      <c r="ZY88" s="145"/>
      <c r="ZZ88" s="145"/>
      <c r="AAA88" s="145"/>
      <c r="AAB88" s="145"/>
      <c r="AAC88" s="145"/>
      <c r="AAD88" s="145"/>
      <c r="AAE88" s="145"/>
      <c r="AAF88" s="145"/>
      <c r="AAG88" s="145"/>
      <c r="AAH88" s="145"/>
      <c r="AAI88" s="145"/>
      <c r="AAJ88" s="145"/>
      <c r="AAK88" s="145"/>
      <c r="AAL88" s="145"/>
      <c r="AAM88" s="145"/>
      <c r="AAN88" s="145"/>
      <c r="AAO88" s="145"/>
      <c r="AAP88" s="145"/>
      <c r="AAQ88" s="145"/>
      <c r="AAR88" s="145"/>
      <c r="AAS88" s="145"/>
      <c r="AAT88" s="145"/>
      <c r="AAU88" s="145"/>
      <c r="AAV88" s="145"/>
      <c r="AAW88" s="145"/>
      <c r="AAX88" s="145"/>
      <c r="AAY88" s="145"/>
      <c r="AAZ88" s="145"/>
      <c r="ABA88" s="145"/>
      <c r="ABB88" s="145"/>
      <c r="ABC88" s="145"/>
      <c r="ABD88" s="145"/>
      <c r="ABE88" s="145"/>
      <c r="ABF88" s="145"/>
      <c r="ABG88" s="145"/>
      <c r="ABH88" s="145"/>
      <c r="ABI88" s="145"/>
      <c r="ABJ88" s="145"/>
      <c r="ABK88" s="145"/>
      <c r="ABL88" s="145"/>
      <c r="ABM88" s="145"/>
      <c r="ABN88" s="145"/>
      <c r="ABO88" s="145"/>
      <c r="ABP88" s="145"/>
      <c r="ABQ88" s="145"/>
      <c r="ABR88" s="145"/>
      <c r="ABS88" s="145"/>
      <c r="ABT88" s="145"/>
      <c r="ABU88" s="145"/>
      <c r="ABV88" s="145"/>
      <c r="ABW88" s="145"/>
      <c r="ABX88" s="145"/>
      <c r="ABY88" s="145"/>
      <c r="ABZ88" s="145"/>
      <c r="ACA88" s="145"/>
      <c r="ACB88" s="145"/>
      <c r="ACC88" s="145"/>
      <c r="ACD88" s="145"/>
      <c r="ACE88" s="145"/>
      <c r="ACF88" s="145"/>
      <c r="ACG88" s="145"/>
      <c r="ACH88" s="145"/>
      <c r="ACI88" s="145"/>
      <c r="ACJ88" s="145"/>
      <c r="ACK88" s="145"/>
      <c r="ACL88" s="145"/>
      <c r="ACM88" s="145"/>
      <c r="ACN88" s="145"/>
      <c r="ACO88" s="145"/>
      <c r="ACP88" s="145"/>
      <c r="ACQ88" s="145"/>
      <c r="ACR88" s="145"/>
      <c r="ACS88" s="145"/>
      <c r="ACT88" s="145"/>
      <c r="ACU88" s="145"/>
      <c r="ACV88" s="145"/>
      <c r="ACW88" s="145"/>
      <c r="ACX88" s="145"/>
      <c r="ACY88" s="145"/>
      <c r="ACZ88" s="145"/>
      <c r="ADA88" s="145"/>
      <c r="ADB88" s="145"/>
      <c r="ADC88" s="145"/>
      <c r="ADD88" s="145"/>
      <c r="ADE88" s="145"/>
      <c r="ADF88" s="145"/>
      <c r="ADG88" s="145"/>
      <c r="ADH88" s="145"/>
      <c r="ADI88" s="145"/>
      <c r="ADJ88" s="145"/>
      <c r="ADK88" s="145"/>
      <c r="ADL88" s="145"/>
      <c r="ADM88" s="145"/>
      <c r="ADN88" s="145"/>
      <c r="ADO88" s="145"/>
      <c r="ADP88" s="145"/>
      <c r="ADQ88" s="145"/>
      <c r="ADR88" s="145"/>
      <c r="ADS88" s="145"/>
      <c r="ADT88" s="145"/>
      <c r="ADU88" s="145"/>
      <c r="ADV88" s="145"/>
      <c r="ADW88" s="145"/>
      <c r="ADX88" s="145"/>
      <c r="ADY88" s="145"/>
      <c r="ADZ88" s="145"/>
      <c r="AEA88" s="145"/>
      <c r="AEB88" s="145"/>
      <c r="AEC88" s="145"/>
      <c r="AED88" s="145"/>
      <c r="AEE88" s="145"/>
      <c r="AEF88" s="145"/>
      <c r="AEG88" s="145"/>
      <c r="AEH88" s="145"/>
      <c r="AEI88" s="145"/>
      <c r="AEJ88" s="145"/>
      <c r="AEK88" s="145"/>
      <c r="AEL88" s="145"/>
      <c r="AEM88" s="145"/>
      <c r="AEN88" s="145"/>
      <c r="AEO88" s="145"/>
      <c r="AEP88" s="145"/>
      <c r="AEQ88" s="145"/>
      <c r="AER88" s="145"/>
      <c r="AES88" s="145"/>
      <c r="AET88" s="145"/>
      <c r="AEU88" s="145"/>
      <c r="AEV88" s="145"/>
      <c r="AEW88" s="145"/>
      <c r="AEX88" s="145"/>
      <c r="AEY88" s="145"/>
      <c r="AEZ88" s="145"/>
      <c r="AFA88" s="145"/>
      <c r="AFB88" s="145"/>
      <c r="AFC88" s="145"/>
      <c r="AFD88" s="145"/>
      <c r="AFE88" s="145"/>
      <c r="AFF88" s="145"/>
      <c r="AFG88" s="145"/>
      <c r="AFH88" s="145"/>
      <c r="AFI88" s="145"/>
      <c r="AFJ88" s="145"/>
      <c r="AFK88" s="145"/>
      <c r="AFL88" s="145"/>
      <c r="AFM88" s="145"/>
      <c r="AFN88" s="145"/>
      <c r="AFO88" s="145"/>
      <c r="AFP88" s="145"/>
      <c r="AFQ88" s="145"/>
      <c r="AFR88" s="145"/>
      <c r="AFS88" s="145"/>
      <c r="AFT88" s="145"/>
      <c r="AFU88" s="145"/>
      <c r="AFV88" s="145"/>
      <c r="AFW88" s="145"/>
      <c r="AFX88" s="145"/>
      <c r="AFY88" s="145"/>
      <c r="AFZ88" s="145"/>
      <c r="AGA88" s="145"/>
      <c r="AGB88" s="145"/>
      <c r="AGC88" s="145"/>
      <c r="AGD88" s="145"/>
      <c r="AGE88" s="145"/>
      <c r="AGF88" s="145"/>
      <c r="AGG88" s="145"/>
      <c r="AGH88" s="145"/>
      <c r="AGI88" s="145"/>
      <c r="AGJ88" s="145"/>
      <c r="AGK88" s="145"/>
      <c r="AGL88" s="145"/>
      <c r="AGM88" s="145"/>
      <c r="AGN88" s="145"/>
      <c r="AGO88" s="145"/>
      <c r="AGP88" s="145"/>
      <c r="AGQ88" s="145"/>
      <c r="AGR88" s="145"/>
      <c r="AGS88" s="145"/>
      <c r="AGT88" s="145"/>
      <c r="AGU88" s="145"/>
      <c r="AGV88" s="145"/>
      <c r="AGW88" s="145"/>
      <c r="AGX88" s="145"/>
      <c r="AGY88" s="145"/>
      <c r="AGZ88" s="145"/>
      <c r="AHA88" s="145"/>
      <c r="AHB88" s="145"/>
      <c r="AHC88" s="145"/>
      <c r="AHD88" s="145"/>
      <c r="AHE88" s="145"/>
      <c r="AHF88" s="145"/>
      <c r="AHG88" s="145"/>
      <c r="AHH88" s="145"/>
      <c r="AHI88" s="145"/>
      <c r="AHJ88" s="145"/>
      <c r="AHK88" s="145"/>
      <c r="AHL88" s="145"/>
      <c r="AHM88" s="145"/>
      <c r="AHN88" s="145"/>
      <c r="AHO88" s="145"/>
      <c r="AHP88" s="145"/>
      <c r="AHQ88" s="145"/>
      <c r="AHR88" s="145"/>
      <c r="AHS88" s="145"/>
      <c r="AHT88" s="145"/>
      <c r="AHU88" s="145"/>
      <c r="AHV88" s="145"/>
      <c r="AHW88" s="145"/>
      <c r="AHX88" s="145"/>
      <c r="AHY88" s="145"/>
      <c r="AHZ88" s="145"/>
      <c r="AIA88" s="145"/>
      <c r="AIB88" s="145"/>
      <c r="AIC88" s="145"/>
      <c r="AID88" s="145"/>
      <c r="AIE88" s="145"/>
      <c r="AIF88" s="145"/>
      <c r="AIG88" s="145"/>
      <c r="AIH88" s="145"/>
      <c r="AII88" s="145"/>
      <c r="AIJ88" s="145"/>
      <c r="AIK88" s="145"/>
      <c r="AIL88" s="145"/>
      <c r="AIM88" s="145"/>
      <c r="AIN88" s="145"/>
      <c r="AIO88" s="145"/>
      <c r="AIP88" s="145"/>
      <c r="AIQ88" s="145"/>
      <c r="AIR88" s="145"/>
      <c r="AIS88" s="145"/>
      <c r="AIT88" s="145"/>
      <c r="AIU88" s="145"/>
      <c r="AIV88" s="145"/>
      <c r="AIW88" s="145"/>
      <c r="AIX88" s="145"/>
      <c r="AIY88" s="145"/>
      <c r="AIZ88" s="145"/>
      <c r="AJA88" s="145"/>
      <c r="AJB88" s="145"/>
      <c r="AJC88" s="145"/>
      <c r="AJD88" s="145"/>
      <c r="AJE88" s="145"/>
      <c r="AJF88" s="145"/>
      <c r="AJG88" s="145"/>
      <c r="AJH88" s="145"/>
      <c r="AJI88" s="145"/>
      <c r="AJJ88" s="145"/>
      <c r="AJK88" s="145"/>
      <c r="AJL88" s="145"/>
      <c r="AJM88" s="145"/>
      <c r="AJN88" s="145"/>
      <c r="AJO88" s="145"/>
      <c r="AJP88" s="145"/>
      <c r="AJQ88" s="145"/>
      <c r="AJR88" s="145"/>
      <c r="AJS88" s="145"/>
      <c r="AJT88" s="145"/>
      <c r="AJU88" s="145"/>
      <c r="AJV88" s="145"/>
      <c r="AJW88" s="145"/>
      <c r="AJX88" s="145"/>
      <c r="AJY88" s="145"/>
      <c r="AJZ88" s="145"/>
      <c r="AKA88" s="145"/>
      <c r="AKB88" s="145"/>
      <c r="AKC88" s="145"/>
      <c r="AKD88" s="145"/>
      <c r="AKE88" s="145"/>
      <c r="AKF88" s="145"/>
      <c r="AKG88" s="145"/>
      <c r="AKH88" s="145"/>
      <c r="AKI88" s="145"/>
      <c r="AKJ88" s="145"/>
      <c r="AKK88" s="145"/>
      <c r="AKL88" s="145"/>
      <c r="AKM88" s="145"/>
      <c r="AKN88" s="145"/>
      <c r="AKO88" s="145"/>
      <c r="AKP88" s="145"/>
      <c r="AKQ88" s="145"/>
      <c r="AKR88" s="145"/>
      <c r="AKS88" s="145"/>
      <c r="AKT88" s="145"/>
      <c r="AKU88" s="145"/>
      <c r="AKV88" s="145"/>
      <c r="AKW88" s="145"/>
      <c r="AKX88" s="145"/>
      <c r="AKY88" s="145"/>
      <c r="AKZ88" s="145"/>
      <c r="ALA88" s="145"/>
      <c r="ALB88" s="145"/>
      <c r="ALC88" s="145"/>
      <c r="ALD88" s="145"/>
      <c r="ALE88" s="145"/>
      <c r="ALF88" s="145"/>
      <c r="ALG88" s="145"/>
      <c r="ALH88" s="145"/>
      <c r="ALI88" s="145"/>
      <c r="ALJ88" s="145"/>
      <c r="ALK88" s="145"/>
      <c r="ALL88" s="145"/>
      <c r="ALM88" s="145"/>
      <c r="ALN88" s="145"/>
      <c r="ALO88" s="145"/>
      <c r="ALP88" s="145"/>
      <c r="ALQ88" s="145"/>
      <c r="ALR88" s="145"/>
      <c r="ALS88" s="145"/>
      <c r="ALT88" s="145"/>
      <c r="ALU88" s="145"/>
      <c r="ALV88" s="145"/>
      <c r="ALW88" s="145"/>
      <c r="ALX88" s="145"/>
      <c r="ALY88" s="145"/>
      <c r="ALZ88" s="145"/>
    </row>
    <row r="89" spans="1:1014" x14ac:dyDescent="0.3">
      <c r="A89" s="151"/>
      <c r="B89" s="151"/>
      <c r="C89" s="131" t="s">
        <v>73</v>
      </c>
      <c r="D89" s="249" t="s">
        <v>74</v>
      </c>
      <c r="E89" s="249"/>
      <c r="F89" s="249"/>
      <c r="G89" s="249"/>
      <c r="H89" s="72" t="s">
        <v>26</v>
      </c>
      <c r="I89" s="152"/>
      <c r="J89" s="145"/>
      <c r="K89" s="145"/>
      <c r="L89" s="145"/>
      <c r="M89" s="145"/>
      <c r="N89" s="145"/>
      <c r="O89" s="145"/>
      <c r="P89" s="145"/>
      <c r="Q89" s="145"/>
      <c r="R89" s="145"/>
      <c r="S89" s="145"/>
      <c r="T89" s="145"/>
      <c r="U89" s="145"/>
      <c r="V89" s="145"/>
      <c r="W89" s="145"/>
      <c r="X89" s="145"/>
      <c r="Y89" s="145"/>
      <c r="Z89" s="145"/>
      <c r="AA89" s="145"/>
      <c r="AB89" s="145"/>
      <c r="AC89" s="145"/>
      <c r="AD89" s="145"/>
      <c r="AE89" s="145"/>
      <c r="AF89" s="145"/>
      <c r="AG89" s="145"/>
      <c r="AH89" s="145"/>
      <c r="AI89" s="145"/>
      <c r="AJ89" s="145"/>
      <c r="AK89" s="145"/>
      <c r="AL89" s="145"/>
      <c r="AM89" s="145"/>
      <c r="AN89" s="145"/>
      <c r="AO89" s="145"/>
      <c r="AP89" s="145"/>
      <c r="AQ89" s="145"/>
      <c r="AR89" s="145"/>
      <c r="AS89" s="145"/>
      <c r="AT89" s="145"/>
      <c r="AU89" s="145"/>
      <c r="AV89" s="145"/>
      <c r="AW89" s="145"/>
      <c r="AX89" s="145"/>
      <c r="AY89" s="145"/>
      <c r="AZ89" s="145"/>
      <c r="BA89" s="145"/>
      <c r="BB89" s="145"/>
      <c r="BC89" s="145"/>
      <c r="BD89" s="145"/>
      <c r="BE89" s="145"/>
      <c r="BF89" s="145"/>
      <c r="BG89" s="145"/>
      <c r="BH89" s="145"/>
      <c r="BI89" s="145"/>
      <c r="BJ89" s="145"/>
      <c r="BK89" s="145"/>
      <c r="BL89" s="145"/>
      <c r="BM89" s="145"/>
      <c r="BN89" s="145"/>
      <c r="BO89" s="145"/>
      <c r="BP89" s="145"/>
      <c r="BQ89" s="145"/>
      <c r="BR89" s="145"/>
      <c r="BS89" s="145"/>
      <c r="BT89" s="145"/>
      <c r="BU89" s="145"/>
      <c r="BV89" s="145"/>
      <c r="BW89" s="145"/>
      <c r="BX89" s="145"/>
      <c r="BY89" s="145"/>
      <c r="BZ89" s="145"/>
      <c r="CA89" s="145"/>
      <c r="CB89" s="145"/>
      <c r="CC89" s="145"/>
      <c r="CD89" s="145"/>
      <c r="CE89" s="145"/>
      <c r="CF89" s="145"/>
      <c r="CG89" s="145"/>
      <c r="CH89" s="145"/>
      <c r="CI89" s="145"/>
      <c r="CJ89" s="145"/>
      <c r="CK89" s="145"/>
      <c r="CL89" s="145"/>
      <c r="CM89" s="145"/>
      <c r="CN89" s="145"/>
      <c r="CO89" s="145"/>
      <c r="CP89" s="145"/>
      <c r="CQ89" s="145"/>
      <c r="CR89" s="145"/>
      <c r="CS89" s="145"/>
      <c r="CT89" s="145"/>
      <c r="CU89" s="145"/>
      <c r="CV89" s="145"/>
      <c r="CW89" s="145"/>
      <c r="CX89" s="145"/>
      <c r="CY89" s="145"/>
      <c r="CZ89" s="145"/>
      <c r="DA89" s="145"/>
      <c r="DB89" s="145"/>
      <c r="DC89" s="145"/>
      <c r="DD89" s="145"/>
      <c r="DE89" s="145"/>
      <c r="DF89" s="145"/>
      <c r="DG89" s="145"/>
      <c r="DH89" s="145"/>
      <c r="DI89" s="145"/>
      <c r="DJ89" s="145"/>
      <c r="DK89" s="145"/>
      <c r="DL89" s="145"/>
      <c r="DM89" s="145"/>
      <c r="DN89" s="145"/>
      <c r="DO89" s="145"/>
      <c r="DP89" s="145"/>
      <c r="DQ89" s="145"/>
      <c r="DR89" s="145"/>
      <c r="DS89" s="145"/>
      <c r="DT89" s="145"/>
      <c r="DU89" s="145"/>
      <c r="DV89" s="145"/>
      <c r="DW89" s="145"/>
      <c r="DX89" s="145"/>
      <c r="DY89" s="145"/>
      <c r="DZ89" s="145"/>
      <c r="EA89" s="145"/>
      <c r="EB89" s="145"/>
      <c r="EC89" s="145"/>
      <c r="ED89" s="145"/>
      <c r="EE89" s="145"/>
      <c r="EF89" s="145"/>
      <c r="EG89" s="145"/>
      <c r="EH89" s="145"/>
      <c r="EI89" s="145"/>
      <c r="EJ89" s="145"/>
      <c r="EK89" s="145"/>
      <c r="EL89" s="145"/>
      <c r="EM89" s="145"/>
      <c r="EN89" s="145"/>
      <c r="EO89" s="145"/>
      <c r="EP89" s="145"/>
      <c r="EQ89" s="145"/>
      <c r="ER89" s="145"/>
      <c r="ES89" s="145"/>
      <c r="ET89" s="145"/>
      <c r="EU89" s="145"/>
      <c r="EV89" s="145"/>
      <c r="EW89" s="145"/>
      <c r="EX89" s="145"/>
      <c r="EY89" s="145"/>
      <c r="EZ89" s="145"/>
      <c r="FA89" s="145"/>
      <c r="FB89" s="145"/>
      <c r="FC89" s="145"/>
      <c r="FD89" s="145"/>
      <c r="FE89" s="145"/>
      <c r="FF89" s="145"/>
      <c r="FG89" s="145"/>
      <c r="FH89" s="145"/>
      <c r="FI89" s="145"/>
      <c r="FJ89" s="145"/>
      <c r="FK89" s="145"/>
      <c r="FL89" s="145"/>
      <c r="FM89" s="145"/>
      <c r="FN89" s="145"/>
      <c r="FO89" s="145"/>
      <c r="FP89" s="145"/>
      <c r="FQ89" s="145"/>
      <c r="FR89" s="145"/>
      <c r="FS89" s="145"/>
      <c r="FT89" s="145"/>
      <c r="FU89" s="145"/>
      <c r="FV89" s="145"/>
      <c r="FW89" s="145"/>
      <c r="FX89" s="145"/>
      <c r="FY89" s="145"/>
      <c r="FZ89" s="145"/>
      <c r="GA89" s="145"/>
      <c r="GB89" s="145"/>
      <c r="GC89" s="145"/>
      <c r="GD89" s="145"/>
      <c r="GE89" s="145"/>
      <c r="GF89" s="145"/>
      <c r="GG89" s="145"/>
      <c r="GH89" s="145"/>
      <c r="GI89" s="145"/>
      <c r="GJ89" s="145"/>
      <c r="GK89" s="145"/>
      <c r="GL89" s="145"/>
      <c r="GM89" s="145"/>
      <c r="GN89" s="145"/>
      <c r="GO89" s="145"/>
      <c r="GP89" s="145"/>
      <c r="GQ89" s="145"/>
      <c r="GR89" s="145"/>
      <c r="GS89" s="145"/>
      <c r="GT89" s="145"/>
      <c r="GU89" s="145"/>
      <c r="GV89" s="145"/>
      <c r="GW89" s="145"/>
      <c r="GX89" s="145"/>
      <c r="GY89" s="145"/>
      <c r="GZ89" s="145"/>
      <c r="HA89" s="145"/>
      <c r="HB89" s="145"/>
      <c r="HC89" s="145"/>
      <c r="HD89" s="145"/>
      <c r="HE89" s="145"/>
      <c r="HF89" s="145"/>
      <c r="HG89" s="145"/>
      <c r="HH89" s="145"/>
      <c r="HI89" s="145"/>
      <c r="HJ89" s="145"/>
      <c r="HK89" s="145"/>
      <c r="HL89" s="145"/>
      <c r="HM89" s="145"/>
      <c r="HN89" s="145"/>
      <c r="HO89" s="145"/>
      <c r="HP89" s="145"/>
      <c r="HQ89" s="145"/>
      <c r="HR89" s="145"/>
      <c r="HS89" s="145"/>
      <c r="HT89" s="145"/>
      <c r="HU89" s="145"/>
      <c r="HV89" s="145"/>
      <c r="HW89" s="145"/>
      <c r="HX89" s="145"/>
      <c r="HY89" s="145"/>
      <c r="HZ89" s="145"/>
      <c r="IA89" s="145"/>
      <c r="IB89" s="145"/>
      <c r="IC89" s="145"/>
      <c r="ID89" s="145"/>
      <c r="IE89" s="145"/>
      <c r="IF89" s="145"/>
      <c r="IG89" s="145"/>
      <c r="IH89" s="145"/>
      <c r="II89" s="145"/>
      <c r="IJ89" s="145"/>
      <c r="IK89" s="145"/>
      <c r="IL89" s="145"/>
      <c r="IM89" s="145"/>
      <c r="IN89" s="145"/>
      <c r="IO89" s="145"/>
      <c r="IP89" s="145"/>
      <c r="IQ89" s="145"/>
      <c r="IR89" s="145"/>
      <c r="IS89" s="145"/>
      <c r="IT89" s="145"/>
      <c r="IU89" s="145"/>
      <c r="IV89" s="145"/>
      <c r="IW89" s="145"/>
      <c r="IX89" s="145"/>
      <c r="IY89" s="145"/>
      <c r="IZ89" s="145"/>
      <c r="JA89" s="145"/>
      <c r="JB89" s="145"/>
      <c r="JC89" s="145"/>
      <c r="JD89" s="145"/>
      <c r="JE89" s="145"/>
      <c r="JF89" s="145"/>
      <c r="JG89" s="145"/>
      <c r="JH89" s="145"/>
      <c r="JI89" s="145"/>
      <c r="JJ89" s="145"/>
      <c r="JK89" s="145"/>
      <c r="JL89" s="145"/>
      <c r="JM89" s="145"/>
      <c r="JN89" s="145"/>
      <c r="JO89" s="145"/>
      <c r="JP89" s="145"/>
      <c r="JQ89" s="145"/>
      <c r="JR89" s="145"/>
      <c r="JS89" s="145"/>
      <c r="JT89" s="145"/>
      <c r="JU89" s="145"/>
      <c r="JV89" s="145"/>
      <c r="JW89" s="145"/>
      <c r="JX89" s="145"/>
      <c r="JY89" s="145"/>
      <c r="JZ89" s="145"/>
      <c r="KA89" s="145"/>
      <c r="KB89" s="145"/>
      <c r="KC89" s="145"/>
      <c r="KD89" s="145"/>
      <c r="KE89" s="145"/>
      <c r="KF89" s="145"/>
      <c r="KG89" s="145"/>
      <c r="KH89" s="145"/>
      <c r="KI89" s="145"/>
      <c r="KJ89" s="145"/>
      <c r="KK89" s="145"/>
      <c r="KL89" s="145"/>
      <c r="KM89" s="145"/>
      <c r="KN89" s="145"/>
      <c r="KO89" s="145"/>
      <c r="KP89" s="145"/>
      <c r="KQ89" s="145"/>
      <c r="KR89" s="145"/>
      <c r="KS89" s="145"/>
      <c r="KT89" s="145"/>
      <c r="KU89" s="145"/>
      <c r="KV89" s="145"/>
      <c r="KW89" s="145"/>
      <c r="KX89" s="145"/>
      <c r="KY89" s="145"/>
      <c r="KZ89" s="145"/>
      <c r="LA89" s="145"/>
      <c r="LB89" s="145"/>
      <c r="LC89" s="145"/>
      <c r="LD89" s="145"/>
      <c r="LE89" s="145"/>
      <c r="LF89" s="145"/>
      <c r="LG89" s="145"/>
      <c r="LH89" s="145"/>
      <c r="LI89" s="145"/>
      <c r="LJ89" s="145"/>
      <c r="LK89" s="145"/>
      <c r="LL89" s="145"/>
      <c r="LM89" s="145"/>
      <c r="LN89" s="145"/>
      <c r="LO89" s="145"/>
      <c r="LP89" s="145"/>
      <c r="LQ89" s="145"/>
      <c r="LR89" s="145"/>
      <c r="LS89" s="145"/>
      <c r="LT89" s="145"/>
      <c r="LU89" s="145"/>
      <c r="LV89" s="145"/>
      <c r="LW89" s="145"/>
      <c r="LX89" s="145"/>
      <c r="LY89" s="145"/>
      <c r="LZ89" s="145"/>
      <c r="MA89" s="145"/>
      <c r="MB89" s="145"/>
      <c r="MC89" s="145"/>
      <c r="MD89" s="145"/>
      <c r="ME89" s="145"/>
      <c r="MF89" s="145"/>
      <c r="MG89" s="145"/>
      <c r="MH89" s="145"/>
      <c r="MI89" s="145"/>
      <c r="MJ89" s="145"/>
      <c r="MK89" s="145"/>
      <c r="ML89" s="145"/>
      <c r="MM89" s="145"/>
      <c r="MN89" s="145"/>
      <c r="MO89" s="145"/>
      <c r="MP89" s="145"/>
      <c r="MQ89" s="145"/>
      <c r="MR89" s="145"/>
      <c r="MS89" s="145"/>
      <c r="MT89" s="145"/>
      <c r="MU89" s="145"/>
      <c r="MV89" s="145"/>
      <c r="MW89" s="145"/>
      <c r="MX89" s="145"/>
      <c r="MY89" s="145"/>
      <c r="MZ89" s="145"/>
      <c r="NA89" s="145"/>
      <c r="NB89" s="145"/>
      <c r="NC89" s="145"/>
      <c r="ND89" s="145"/>
      <c r="NE89" s="145"/>
      <c r="NF89" s="145"/>
      <c r="NG89" s="145"/>
      <c r="NH89" s="145"/>
      <c r="NI89" s="145"/>
      <c r="NJ89" s="145"/>
      <c r="NK89" s="145"/>
      <c r="NL89" s="145"/>
      <c r="NM89" s="145"/>
      <c r="NN89" s="145"/>
      <c r="NO89" s="145"/>
      <c r="NP89" s="145"/>
      <c r="NQ89" s="145"/>
      <c r="NR89" s="145"/>
      <c r="NS89" s="145"/>
      <c r="NT89" s="145"/>
      <c r="NU89" s="145"/>
      <c r="NV89" s="145"/>
      <c r="NW89" s="145"/>
      <c r="NX89" s="145"/>
      <c r="NY89" s="145"/>
      <c r="NZ89" s="145"/>
      <c r="OA89" s="145"/>
      <c r="OB89" s="145"/>
      <c r="OC89" s="145"/>
      <c r="OD89" s="145"/>
      <c r="OE89" s="145"/>
      <c r="OF89" s="145"/>
      <c r="OG89" s="145"/>
      <c r="OH89" s="145"/>
      <c r="OI89" s="145"/>
      <c r="OJ89" s="145"/>
      <c r="OK89" s="145"/>
      <c r="OL89" s="145"/>
      <c r="OM89" s="145"/>
      <c r="ON89" s="145"/>
      <c r="OO89" s="145"/>
      <c r="OP89" s="145"/>
      <c r="OQ89" s="145"/>
      <c r="OR89" s="145"/>
      <c r="OS89" s="145"/>
      <c r="OT89" s="145"/>
      <c r="OU89" s="145"/>
      <c r="OV89" s="145"/>
      <c r="OW89" s="145"/>
      <c r="OX89" s="145"/>
      <c r="OY89" s="145"/>
      <c r="OZ89" s="145"/>
      <c r="PA89" s="145"/>
      <c r="PB89" s="145"/>
      <c r="PC89" s="145"/>
      <c r="PD89" s="145"/>
      <c r="PE89" s="145"/>
      <c r="PF89" s="145"/>
      <c r="PG89" s="145"/>
      <c r="PH89" s="145"/>
      <c r="PI89" s="145"/>
      <c r="PJ89" s="145"/>
      <c r="PK89" s="145"/>
      <c r="PL89" s="145"/>
      <c r="PM89" s="145"/>
      <c r="PN89" s="145"/>
      <c r="PO89" s="145"/>
      <c r="PP89" s="145"/>
      <c r="PQ89" s="145"/>
      <c r="PR89" s="145"/>
      <c r="PS89" s="145"/>
      <c r="PT89" s="145"/>
      <c r="PU89" s="145"/>
      <c r="PV89" s="145"/>
      <c r="PW89" s="145"/>
      <c r="PX89" s="145"/>
      <c r="PY89" s="145"/>
      <c r="PZ89" s="145"/>
      <c r="QA89" s="145"/>
      <c r="QB89" s="145"/>
      <c r="QC89" s="145"/>
      <c r="QD89" s="145"/>
      <c r="QE89" s="145"/>
      <c r="QF89" s="145"/>
      <c r="QG89" s="145"/>
      <c r="QH89" s="145"/>
      <c r="QI89" s="145"/>
      <c r="QJ89" s="145"/>
      <c r="QK89" s="145"/>
      <c r="QL89" s="145"/>
      <c r="QM89" s="145"/>
      <c r="QN89" s="145"/>
      <c r="QO89" s="145"/>
      <c r="QP89" s="145"/>
      <c r="QQ89" s="145"/>
      <c r="QR89" s="145"/>
      <c r="QS89" s="145"/>
      <c r="QT89" s="145"/>
      <c r="QU89" s="145"/>
      <c r="QV89" s="145"/>
      <c r="QW89" s="145"/>
      <c r="QX89" s="145"/>
      <c r="QY89" s="145"/>
      <c r="QZ89" s="145"/>
      <c r="RA89" s="145"/>
      <c r="RB89" s="145"/>
      <c r="RC89" s="145"/>
      <c r="RD89" s="145"/>
      <c r="RE89" s="145"/>
      <c r="RF89" s="145"/>
      <c r="RG89" s="145"/>
      <c r="RH89" s="145"/>
      <c r="RI89" s="145"/>
      <c r="RJ89" s="145"/>
      <c r="RK89" s="145"/>
      <c r="RL89" s="145"/>
      <c r="RM89" s="145"/>
      <c r="RN89" s="145"/>
      <c r="RO89" s="145"/>
      <c r="RP89" s="145"/>
      <c r="RQ89" s="145"/>
      <c r="RR89" s="145"/>
      <c r="RS89" s="145"/>
      <c r="RT89" s="145"/>
      <c r="RU89" s="145"/>
      <c r="RV89" s="145"/>
      <c r="RW89" s="145"/>
      <c r="RX89" s="145"/>
      <c r="RY89" s="145"/>
      <c r="RZ89" s="145"/>
      <c r="SA89" s="145"/>
      <c r="SB89" s="145"/>
      <c r="SC89" s="145"/>
      <c r="SD89" s="145"/>
      <c r="SE89" s="145"/>
      <c r="SF89" s="145"/>
      <c r="SG89" s="145"/>
      <c r="SH89" s="145"/>
      <c r="SI89" s="145"/>
      <c r="SJ89" s="145"/>
      <c r="SK89" s="145"/>
      <c r="SL89" s="145"/>
      <c r="SM89" s="145"/>
      <c r="SN89" s="145"/>
      <c r="SO89" s="145"/>
      <c r="SP89" s="145"/>
      <c r="SQ89" s="145"/>
      <c r="SR89" s="145"/>
      <c r="SS89" s="145"/>
      <c r="ST89" s="145"/>
      <c r="SU89" s="145"/>
      <c r="SV89" s="145"/>
      <c r="SW89" s="145"/>
      <c r="SX89" s="145"/>
      <c r="SY89" s="145"/>
      <c r="SZ89" s="145"/>
      <c r="TA89" s="145"/>
      <c r="TB89" s="145"/>
      <c r="TC89" s="145"/>
      <c r="TD89" s="145"/>
      <c r="TE89" s="145"/>
      <c r="TF89" s="145"/>
      <c r="TG89" s="145"/>
      <c r="TH89" s="145"/>
      <c r="TI89" s="145"/>
      <c r="TJ89" s="145"/>
      <c r="TK89" s="145"/>
      <c r="TL89" s="145"/>
      <c r="TM89" s="145"/>
      <c r="TN89" s="145"/>
      <c r="TO89" s="145"/>
      <c r="TP89" s="145"/>
      <c r="TQ89" s="145"/>
      <c r="TR89" s="145"/>
      <c r="TS89" s="145"/>
      <c r="TT89" s="145"/>
      <c r="TU89" s="145"/>
      <c r="TV89" s="145"/>
      <c r="TW89" s="145"/>
      <c r="TX89" s="145"/>
      <c r="TY89" s="145"/>
      <c r="TZ89" s="145"/>
      <c r="UA89" s="145"/>
      <c r="UB89" s="145"/>
      <c r="UC89" s="145"/>
      <c r="UD89" s="145"/>
      <c r="UE89" s="145"/>
      <c r="UF89" s="145"/>
      <c r="UG89" s="145"/>
      <c r="UH89" s="145"/>
      <c r="UI89" s="145"/>
      <c r="UJ89" s="145"/>
      <c r="UK89" s="145"/>
      <c r="UL89" s="145"/>
      <c r="UM89" s="145"/>
      <c r="UN89" s="145"/>
      <c r="UO89" s="145"/>
      <c r="UP89" s="145"/>
      <c r="UQ89" s="145"/>
      <c r="UR89" s="145"/>
      <c r="US89" s="145"/>
      <c r="UT89" s="145"/>
      <c r="UU89" s="145"/>
      <c r="UV89" s="145"/>
      <c r="UW89" s="145"/>
      <c r="UX89" s="145"/>
      <c r="UY89" s="145"/>
      <c r="UZ89" s="145"/>
      <c r="VA89" s="145"/>
      <c r="VB89" s="145"/>
      <c r="VC89" s="145"/>
      <c r="VD89" s="145"/>
      <c r="VE89" s="145"/>
      <c r="VF89" s="145"/>
      <c r="VG89" s="145"/>
      <c r="VH89" s="145"/>
      <c r="VI89" s="145"/>
      <c r="VJ89" s="145"/>
      <c r="VK89" s="145"/>
      <c r="VL89" s="145"/>
      <c r="VM89" s="145"/>
      <c r="VN89" s="145"/>
      <c r="VO89" s="145"/>
      <c r="VP89" s="145"/>
      <c r="VQ89" s="145"/>
      <c r="VR89" s="145"/>
      <c r="VS89" s="145"/>
      <c r="VT89" s="145"/>
      <c r="VU89" s="145"/>
      <c r="VV89" s="145"/>
      <c r="VW89" s="145"/>
      <c r="VX89" s="145"/>
      <c r="VY89" s="145"/>
      <c r="VZ89" s="145"/>
      <c r="WA89" s="145"/>
      <c r="WB89" s="145"/>
      <c r="WC89" s="145"/>
      <c r="WD89" s="145"/>
      <c r="WE89" s="145"/>
      <c r="WF89" s="145"/>
      <c r="WG89" s="145"/>
      <c r="WH89" s="145"/>
      <c r="WI89" s="145"/>
      <c r="WJ89" s="145"/>
      <c r="WK89" s="145"/>
      <c r="WL89" s="145"/>
      <c r="WM89" s="145"/>
      <c r="WN89" s="145"/>
      <c r="WO89" s="145"/>
      <c r="WP89" s="145"/>
      <c r="WQ89" s="145"/>
      <c r="WR89" s="145"/>
      <c r="WS89" s="145"/>
      <c r="WT89" s="145"/>
      <c r="WU89" s="145"/>
      <c r="WV89" s="145"/>
      <c r="WW89" s="145"/>
      <c r="WX89" s="145"/>
      <c r="WY89" s="145"/>
      <c r="WZ89" s="145"/>
      <c r="XA89" s="145"/>
      <c r="XB89" s="145"/>
      <c r="XC89" s="145"/>
      <c r="XD89" s="145"/>
      <c r="XE89" s="145"/>
      <c r="XF89" s="145"/>
      <c r="XG89" s="145"/>
      <c r="XH89" s="145"/>
      <c r="XI89" s="145"/>
      <c r="XJ89" s="145"/>
      <c r="XK89" s="145"/>
      <c r="XL89" s="145"/>
      <c r="XM89" s="145"/>
      <c r="XN89" s="145"/>
      <c r="XO89" s="145"/>
      <c r="XP89" s="145"/>
      <c r="XQ89" s="145"/>
      <c r="XR89" s="145"/>
      <c r="XS89" s="145"/>
      <c r="XT89" s="145"/>
      <c r="XU89" s="145"/>
      <c r="XV89" s="145"/>
      <c r="XW89" s="145"/>
      <c r="XX89" s="145"/>
      <c r="XY89" s="145"/>
      <c r="XZ89" s="145"/>
      <c r="YA89" s="145"/>
      <c r="YB89" s="145"/>
      <c r="YC89" s="145"/>
      <c r="YD89" s="145"/>
      <c r="YE89" s="145"/>
      <c r="YF89" s="145"/>
      <c r="YG89" s="145"/>
      <c r="YH89" s="145"/>
      <c r="YI89" s="145"/>
      <c r="YJ89" s="145"/>
      <c r="YK89" s="145"/>
      <c r="YL89" s="145"/>
      <c r="YM89" s="145"/>
      <c r="YN89" s="145"/>
      <c r="YO89" s="145"/>
      <c r="YP89" s="145"/>
      <c r="YQ89" s="145"/>
      <c r="YR89" s="145"/>
      <c r="YS89" s="145"/>
      <c r="YT89" s="145"/>
      <c r="YU89" s="145"/>
      <c r="YV89" s="145"/>
      <c r="YW89" s="145"/>
      <c r="YX89" s="145"/>
      <c r="YY89" s="145"/>
      <c r="YZ89" s="145"/>
      <c r="ZA89" s="145"/>
      <c r="ZB89" s="145"/>
      <c r="ZC89" s="145"/>
      <c r="ZD89" s="145"/>
      <c r="ZE89" s="145"/>
      <c r="ZF89" s="145"/>
      <c r="ZG89" s="145"/>
      <c r="ZH89" s="145"/>
      <c r="ZI89" s="145"/>
      <c r="ZJ89" s="145"/>
      <c r="ZK89" s="145"/>
      <c r="ZL89" s="145"/>
      <c r="ZM89" s="145"/>
      <c r="ZN89" s="145"/>
      <c r="ZO89" s="145"/>
      <c r="ZP89" s="145"/>
      <c r="ZQ89" s="145"/>
      <c r="ZR89" s="145"/>
      <c r="ZS89" s="145"/>
      <c r="ZT89" s="145"/>
      <c r="ZU89" s="145"/>
      <c r="ZV89" s="145"/>
      <c r="ZW89" s="145"/>
      <c r="ZX89" s="145"/>
      <c r="ZY89" s="145"/>
      <c r="ZZ89" s="145"/>
      <c r="AAA89" s="145"/>
      <c r="AAB89" s="145"/>
      <c r="AAC89" s="145"/>
      <c r="AAD89" s="145"/>
      <c r="AAE89" s="145"/>
      <c r="AAF89" s="145"/>
      <c r="AAG89" s="145"/>
      <c r="AAH89" s="145"/>
      <c r="AAI89" s="145"/>
      <c r="AAJ89" s="145"/>
      <c r="AAK89" s="145"/>
      <c r="AAL89" s="145"/>
      <c r="AAM89" s="145"/>
      <c r="AAN89" s="145"/>
      <c r="AAO89" s="145"/>
      <c r="AAP89" s="145"/>
      <c r="AAQ89" s="145"/>
      <c r="AAR89" s="145"/>
      <c r="AAS89" s="145"/>
      <c r="AAT89" s="145"/>
      <c r="AAU89" s="145"/>
      <c r="AAV89" s="145"/>
      <c r="AAW89" s="145"/>
      <c r="AAX89" s="145"/>
      <c r="AAY89" s="145"/>
      <c r="AAZ89" s="145"/>
      <c r="ABA89" s="145"/>
      <c r="ABB89" s="145"/>
      <c r="ABC89" s="145"/>
      <c r="ABD89" s="145"/>
      <c r="ABE89" s="145"/>
      <c r="ABF89" s="145"/>
      <c r="ABG89" s="145"/>
      <c r="ABH89" s="145"/>
      <c r="ABI89" s="145"/>
      <c r="ABJ89" s="145"/>
      <c r="ABK89" s="145"/>
      <c r="ABL89" s="145"/>
      <c r="ABM89" s="145"/>
      <c r="ABN89" s="145"/>
      <c r="ABO89" s="145"/>
      <c r="ABP89" s="145"/>
      <c r="ABQ89" s="145"/>
      <c r="ABR89" s="145"/>
      <c r="ABS89" s="145"/>
      <c r="ABT89" s="145"/>
      <c r="ABU89" s="145"/>
      <c r="ABV89" s="145"/>
      <c r="ABW89" s="145"/>
      <c r="ABX89" s="145"/>
      <c r="ABY89" s="145"/>
      <c r="ABZ89" s="145"/>
      <c r="ACA89" s="145"/>
      <c r="ACB89" s="145"/>
      <c r="ACC89" s="145"/>
      <c r="ACD89" s="145"/>
      <c r="ACE89" s="145"/>
      <c r="ACF89" s="145"/>
      <c r="ACG89" s="145"/>
      <c r="ACH89" s="145"/>
      <c r="ACI89" s="145"/>
      <c r="ACJ89" s="145"/>
      <c r="ACK89" s="145"/>
      <c r="ACL89" s="145"/>
      <c r="ACM89" s="145"/>
      <c r="ACN89" s="145"/>
      <c r="ACO89" s="145"/>
      <c r="ACP89" s="145"/>
      <c r="ACQ89" s="145"/>
      <c r="ACR89" s="145"/>
      <c r="ACS89" s="145"/>
      <c r="ACT89" s="145"/>
      <c r="ACU89" s="145"/>
      <c r="ACV89" s="145"/>
      <c r="ACW89" s="145"/>
      <c r="ACX89" s="145"/>
      <c r="ACY89" s="145"/>
      <c r="ACZ89" s="145"/>
      <c r="ADA89" s="145"/>
      <c r="ADB89" s="145"/>
      <c r="ADC89" s="145"/>
      <c r="ADD89" s="145"/>
      <c r="ADE89" s="145"/>
      <c r="ADF89" s="145"/>
      <c r="ADG89" s="145"/>
      <c r="ADH89" s="145"/>
      <c r="ADI89" s="145"/>
      <c r="ADJ89" s="145"/>
      <c r="ADK89" s="145"/>
      <c r="ADL89" s="145"/>
      <c r="ADM89" s="145"/>
      <c r="ADN89" s="145"/>
      <c r="ADO89" s="145"/>
      <c r="ADP89" s="145"/>
      <c r="ADQ89" s="145"/>
      <c r="ADR89" s="145"/>
      <c r="ADS89" s="145"/>
      <c r="ADT89" s="145"/>
      <c r="ADU89" s="145"/>
      <c r="ADV89" s="145"/>
      <c r="ADW89" s="145"/>
      <c r="ADX89" s="145"/>
      <c r="ADY89" s="145"/>
      <c r="ADZ89" s="145"/>
      <c r="AEA89" s="145"/>
      <c r="AEB89" s="145"/>
      <c r="AEC89" s="145"/>
      <c r="AED89" s="145"/>
      <c r="AEE89" s="145"/>
      <c r="AEF89" s="145"/>
      <c r="AEG89" s="145"/>
      <c r="AEH89" s="145"/>
      <c r="AEI89" s="145"/>
      <c r="AEJ89" s="145"/>
      <c r="AEK89" s="145"/>
      <c r="AEL89" s="145"/>
      <c r="AEM89" s="145"/>
      <c r="AEN89" s="145"/>
      <c r="AEO89" s="145"/>
      <c r="AEP89" s="145"/>
      <c r="AEQ89" s="145"/>
      <c r="AER89" s="145"/>
      <c r="AES89" s="145"/>
      <c r="AET89" s="145"/>
      <c r="AEU89" s="145"/>
      <c r="AEV89" s="145"/>
      <c r="AEW89" s="145"/>
      <c r="AEX89" s="145"/>
      <c r="AEY89" s="145"/>
      <c r="AEZ89" s="145"/>
      <c r="AFA89" s="145"/>
      <c r="AFB89" s="145"/>
      <c r="AFC89" s="145"/>
      <c r="AFD89" s="145"/>
      <c r="AFE89" s="145"/>
      <c r="AFF89" s="145"/>
      <c r="AFG89" s="145"/>
      <c r="AFH89" s="145"/>
      <c r="AFI89" s="145"/>
      <c r="AFJ89" s="145"/>
      <c r="AFK89" s="145"/>
      <c r="AFL89" s="145"/>
      <c r="AFM89" s="145"/>
      <c r="AFN89" s="145"/>
      <c r="AFO89" s="145"/>
      <c r="AFP89" s="145"/>
      <c r="AFQ89" s="145"/>
      <c r="AFR89" s="145"/>
      <c r="AFS89" s="145"/>
      <c r="AFT89" s="145"/>
      <c r="AFU89" s="145"/>
      <c r="AFV89" s="145"/>
      <c r="AFW89" s="145"/>
      <c r="AFX89" s="145"/>
      <c r="AFY89" s="145"/>
      <c r="AFZ89" s="145"/>
      <c r="AGA89" s="145"/>
      <c r="AGB89" s="145"/>
      <c r="AGC89" s="145"/>
      <c r="AGD89" s="145"/>
      <c r="AGE89" s="145"/>
      <c r="AGF89" s="145"/>
      <c r="AGG89" s="145"/>
      <c r="AGH89" s="145"/>
      <c r="AGI89" s="145"/>
      <c r="AGJ89" s="145"/>
      <c r="AGK89" s="145"/>
      <c r="AGL89" s="145"/>
      <c r="AGM89" s="145"/>
      <c r="AGN89" s="145"/>
      <c r="AGO89" s="145"/>
      <c r="AGP89" s="145"/>
      <c r="AGQ89" s="145"/>
      <c r="AGR89" s="145"/>
      <c r="AGS89" s="145"/>
      <c r="AGT89" s="145"/>
      <c r="AGU89" s="145"/>
      <c r="AGV89" s="145"/>
      <c r="AGW89" s="145"/>
      <c r="AGX89" s="145"/>
      <c r="AGY89" s="145"/>
      <c r="AGZ89" s="145"/>
      <c r="AHA89" s="145"/>
      <c r="AHB89" s="145"/>
      <c r="AHC89" s="145"/>
      <c r="AHD89" s="145"/>
      <c r="AHE89" s="145"/>
      <c r="AHF89" s="145"/>
      <c r="AHG89" s="145"/>
      <c r="AHH89" s="145"/>
      <c r="AHI89" s="145"/>
      <c r="AHJ89" s="145"/>
      <c r="AHK89" s="145"/>
      <c r="AHL89" s="145"/>
      <c r="AHM89" s="145"/>
      <c r="AHN89" s="145"/>
      <c r="AHO89" s="145"/>
      <c r="AHP89" s="145"/>
      <c r="AHQ89" s="145"/>
      <c r="AHR89" s="145"/>
      <c r="AHS89" s="145"/>
      <c r="AHT89" s="145"/>
      <c r="AHU89" s="145"/>
      <c r="AHV89" s="145"/>
      <c r="AHW89" s="145"/>
      <c r="AHX89" s="145"/>
      <c r="AHY89" s="145"/>
      <c r="AHZ89" s="145"/>
      <c r="AIA89" s="145"/>
      <c r="AIB89" s="145"/>
      <c r="AIC89" s="145"/>
      <c r="AID89" s="145"/>
      <c r="AIE89" s="145"/>
      <c r="AIF89" s="145"/>
      <c r="AIG89" s="145"/>
      <c r="AIH89" s="145"/>
      <c r="AII89" s="145"/>
      <c r="AIJ89" s="145"/>
      <c r="AIK89" s="145"/>
      <c r="AIL89" s="145"/>
      <c r="AIM89" s="145"/>
      <c r="AIN89" s="145"/>
      <c r="AIO89" s="145"/>
      <c r="AIP89" s="145"/>
      <c r="AIQ89" s="145"/>
      <c r="AIR89" s="145"/>
      <c r="AIS89" s="145"/>
      <c r="AIT89" s="145"/>
      <c r="AIU89" s="145"/>
      <c r="AIV89" s="145"/>
      <c r="AIW89" s="145"/>
      <c r="AIX89" s="145"/>
      <c r="AIY89" s="145"/>
      <c r="AIZ89" s="145"/>
      <c r="AJA89" s="145"/>
      <c r="AJB89" s="145"/>
      <c r="AJC89" s="145"/>
      <c r="AJD89" s="145"/>
      <c r="AJE89" s="145"/>
      <c r="AJF89" s="145"/>
      <c r="AJG89" s="145"/>
      <c r="AJH89" s="145"/>
      <c r="AJI89" s="145"/>
      <c r="AJJ89" s="145"/>
      <c r="AJK89" s="145"/>
      <c r="AJL89" s="145"/>
      <c r="AJM89" s="145"/>
      <c r="AJN89" s="145"/>
      <c r="AJO89" s="145"/>
      <c r="AJP89" s="145"/>
      <c r="AJQ89" s="145"/>
      <c r="AJR89" s="145"/>
      <c r="AJS89" s="145"/>
      <c r="AJT89" s="145"/>
      <c r="AJU89" s="145"/>
      <c r="AJV89" s="145"/>
      <c r="AJW89" s="145"/>
      <c r="AJX89" s="145"/>
      <c r="AJY89" s="145"/>
      <c r="AJZ89" s="145"/>
      <c r="AKA89" s="145"/>
      <c r="AKB89" s="145"/>
      <c r="AKC89" s="145"/>
      <c r="AKD89" s="145"/>
      <c r="AKE89" s="145"/>
      <c r="AKF89" s="145"/>
      <c r="AKG89" s="145"/>
      <c r="AKH89" s="145"/>
      <c r="AKI89" s="145"/>
      <c r="AKJ89" s="145"/>
      <c r="AKK89" s="145"/>
      <c r="AKL89" s="145"/>
      <c r="AKM89" s="145"/>
      <c r="AKN89" s="145"/>
      <c r="AKO89" s="145"/>
      <c r="AKP89" s="145"/>
      <c r="AKQ89" s="145"/>
      <c r="AKR89" s="145"/>
      <c r="AKS89" s="145"/>
      <c r="AKT89" s="145"/>
      <c r="AKU89" s="145"/>
      <c r="AKV89" s="145"/>
      <c r="AKW89" s="145"/>
      <c r="AKX89" s="145"/>
      <c r="AKY89" s="145"/>
      <c r="AKZ89" s="145"/>
      <c r="ALA89" s="145"/>
      <c r="ALB89" s="145"/>
      <c r="ALC89" s="145"/>
      <c r="ALD89" s="145"/>
      <c r="ALE89" s="145"/>
      <c r="ALF89" s="145"/>
      <c r="ALG89" s="145"/>
      <c r="ALH89" s="145"/>
      <c r="ALI89" s="145"/>
      <c r="ALJ89" s="145"/>
      <c r="ALK89" s="145"/>
      <c r="ALL89" s="145"/>
      <c r="ALM89" s="145"/>
      <c r="ALN89" s="145"/>
      <c r="ALO89" s="145"/>
      <c r="ALP89" s="145"/>
      <c r="ALQ89" s="145"/>
      <c r="ALR89" s="145"/>
      <c r="ALS89" s="145"/>
      <c r="ALT89" s="145"/>
      <c r="ALU89" s="145"/>
      <c r="ALV89" s="145"/>
      <c r="ALW89" s="145"/>
      <c r="ALX89" s="145"/>
      <c r="ALY89" s="145"/>
      <c r="ALZ89" s="145"/>
    </row>
    <row r="90" spans="1:1014" ht="54.75" customHeight="1" x14ac:dyDescent="0.3">
      <c r="A90" s="151"/>
      <c r="B90" s="151"/>
      <c r="C90" s="134" t="s">
        <v>8</v>
      </c>
      <c r="D90" s="252" t="s">
        <v>75</v>
      </c>
      <c r="E90" s="252"/>
      <c r="F90" s="252"/>
      <c r="G90" s="177">
        <f>19.44%*1/12</f>
        <v>1.6200000000000003E-2</v>
      </c>
      <c r="H90" s="175">
        <f>$G$87*G90</f>
        <v>0</v>
      </c>
      <c r="I90" s="152"/>
      <c r="J90" s="145"/>
      <c r="K90" s="321" t="s">
        <v>176</v>
      </c>
      <c r="L90" s="321"/>
      <c r="M90" s="321"/>
      <c r="N90" s="321"/>
      <c r="O90" s="321"/>
      <c r="P90" s="321"/>
      <c r="Q90" s="321"/>
      <c r="R90" s="321"/>
      <c r="S90" s="321"/>
      <c r="T90" s="321"/>
      <c r="U90" s="321"/>
      <c r="V90" s="321"/>
      <c r="W90" s="139"/>
      <c r="X90" s="139"/>
      <c r="Y90" s="145"/>
      <c r="Z90" s="145"/>
      <c r="AA90" s="145"/>
      <c r="AB90" s="145"/>
      <c r="AC90" s="145"/>
      <c r="AD90" s="145"/>
      <c r="AE90" s="145"/>
      <c r="AF90" s="145"/>
      <c r="AG90" s="145"/>
      <c r="AH90" s="145"/>
      <c r="AI90" s="145"/>
      <c r="AJ90" s="145"/>
      <c r="AK90" s="145"/>
      <c r="AL90" s="145"/>
      <c r="AM90" s="145"/>
      <c r="AN90" s="145"/>
      <c r="AO90" s="145"/>
      <c r="AP90" s="145"/>
      <c r="AQ90" s="145"/>
      <c r="AR90" s="145"/>
      <c r="AS90" s="145"/>
      <c r="AT90" s="145"/>
      <c r="AU90" s="145"/>
      <c r="AV90" s="145"/>
      <c r="AW90" s="145"/>
      <c r="AX90" s="145"/>
      <c r="AY90" s="145"/>
      <c r="AZ90" s="145"/>
      <c r="BA90" s="145"/>
      <c r="BB90" s="145"/>
      <c r="BC90" s="145"/>
      <c r="BD90" s="145"/>
      <c r="BE90" s="145"/>
      <c r="BF90" s="145"/>
      <c r="BG90" s="145"/>
      <c r="BH90" s="145"/>
      <c r="BI90" s="145"/>
      <c r="BJ90" s="145"/>
      <c r="BK90" s="145"/>
      <c r="BL90" s="145"/>
      <c r="BM90" s="145"/>
      <c r="BN90" s="145"/>
      <c r="BO90" s="145"/>
      <c r="BP90" s="145"/>
      <c r="BQ90" s="145"/>
      <c r="BR90" s="145"/>
      <c r="BS90" s="145"/>
      <c r="BT90" s="145"/>
      <c r="BU90" s="145"/>
      <c r="BV90" s="145"/>
      <c r="BW90" s="145"/>
      <c r="BX90" s="145"/>
      <c r="BY90" s="145"/>
      <c r="BZ90" s="145"/>
      <c r="CA90" s="145"/>
      <c r="CB90" s="145"/>
      <c r="CC90" s="145"/>
      <c r="CD90" s="145"/>
      <c r="CE90" s="145"/>
      <c r="CF90" s="145"/>
      <c r="CG90" s="145"/>
      <c r="CH90" s="145"/>
      <c r="CI90" s="145"/>
      <c r="CJ90" s="145"/>
      <c r="CK90" s="145"/>
      <c r="CL90" s="145"/>
      <c r="CM90" s="145"/>
      <c r="CN90" s="145"/>
      <c r="CO90" s="145"/>
      <c r="CP90" s="145"/>
      <c r="CQ90" s="145"/>
      <c r="CR90" s="145"/>
      <c r="CS90" s="145"/>
      <c r="CT90" s="145"/>
      <c r="CU90" s="145"/>
      <c r="CV90" s="145"/>
      <c r="CW90" s="145"/>
      <c r="CX90" s="145"/>
      <c r="CY90" s="145"/>
      <c r="CZ90" s="145"/>
      <c r="DA90" s="145"/>
      <c r="DB90" s="145"/>
      <c r="DC90" s="145"/>
      <c r="DD90" s="145"/>
      <c r="DE90" s="145"/>
      <c r="DF90" s="145"/>
      <c r="DG90" s="145"/>
      <c r="DH90" s="145"/>
      <c r="DI90" s="145"/>
      <c r="DJ90" s="145"/>
      <c r="DK90" s="145"/>
      <c r="DL90" s="145"/>
      <c r="DM90" s="145"/>
      <c r="DN90" s="145"/>
      <c r="DO90" s="145"/>
      <c r="DP90" s="145"/>
      <c r="DQ90" s="145"/>
      <c r="DR90" s="145"/>
      <c r="DS90" s="145"/>
      <c r="DT90" s="145"/>
      <c r="DU90" s="145"/>
      <c r="DV90" s="145"/>
      <c r="DW90" s="145"/>
      <c r="DX90" s="145"/>
      <c r="DY90" s="145"/>
      <c r="DZ90" s="145"/>
      <c r="EA90" s="145"/>
      <c r="EB90" s="145"/>
      <c r="EC90" s="145"/>
      <c r="ED90" s="145"/>
      <c r="EE90" s="145"/>
      <c r="EF90" s="145"/>
      <c r="EG90" s="145"/>
      <c r="EH90" s="145"/>
      <c r="EI90" s="145"/>
      <c r="EJ90" s="145"/>
      <c r="EK90" s="145"/>
      <c r="EL90" s="145"/>
      <c r="EM90" s="145"/>
      <c r="EN90" s="145"/>
      <c r="EO90" s="145"/>
      <c r="EP90" s="145"/>
      <c r="EQ90" s="145"/>
      <c r="ER90" s="145"/>
      <c r="ES90" s="145"/>
      <c r="ET90" s="145"/>
      <c r="EU90" s="145"/>
      <c r="EV90" s="145"/>
      <c r="EW90" s="145"/>
      <c r="EX90" s="145"/>
      <c r="EY90" s="145"/>
      <c r="EZ90" s="145"/>
      <c r="FA90" s="145"/>
      <c r="FB90" s="145"/>
      <c r="FC90" s="145"/>
      <c r="FD90" s="145"/>
      <c r="FE90" s="145"/>
      <c r="FF90" s="145"/>
      <c r="FG90" s="145"/>
      <c r="FH90" s="145"/>
      <c r="FI90" s="145"/>
      <c r="FJ90" s="145"/>
      <c r="FK90" s="145"/>
      <c r="FL90" s="145"/>
      <c r="FM90" s="145"/>
      <c r="FN90" s="145"/>
      <c r="FO90" s="145"/>
      <c r="FP90" s="145"/>
      <c r="FQ90" s="145"/>
      <c r="FR90" s="145"/>
      <c r="FS90" s="145"/>
      <c r="FT90" s="145"/>
      <c r="FU90" s="145"/>
      <c r="FV90" s="145"/>
      <c r="FW90" s="145"/>
      <c r="FX90" s="145"/>
      <c r="FY90" s="145"/>
      <c r="FZ90" s="145"/>
      <c r="GA90" s="145"/>
      <c r="GB90" s="145"/>
      <c r="GC90" s="145"/>
      <c r="GD90" s="145"/>
      <c r="GE90" s="145"/>
      <c r="GF90" s="145"/>
      <c r="GG90" s="145"/>
      <c r="GH90" s="145"/>
      <c r="GI90" s="145"/>
      <c r="GJ90" s="145"/>
      <c r="GK90" s="145"/>
      <c r="GL90" s="145"/>
      <c r="GM90" s="145"/>
      <c r="GN90" s="145"/>
      <c r="GO90" s="145"/>
      <c r="GP90" s="145"/>
      <c r="GQ90" s="145"/>
      <c r="GR90" s="145"/>
      <c r="GS90" s="145"/>
      <c r="GT90" s="145"/>
      <c r="GU90" s="145"/>
      <c r="GV90" s="145"/>
      <c r="GW90" s="145"/>
      <c r="GX90" s="145"/>
      <c r="GY90" s="145"/>
      <c r="GZ90" s="145"/>
      <c r="HA90" s="145"/>
      <c r="HB90" s="145"/>
      <c r="HC90" s="145"/>
      <c r="HD90" s="145"/>
      <c r="HE90" s="145"/>
      <c r="HF90" s="145"/>
      <c r="HG90" s="145"/>
      <c r="HH90" s="145"/>
      <c r="HI90" s="145"/>
      <c r="HJ90" s="145"/>
      <c r="HK90" s="145"/>
      <c r="HL90" s="145"/>
      <c r="HM90" s="145"/>
      <c r="HN90" s="145"/>
      <c r="HO90" s="145"/>
      <c r="HP90" s="145"/>
      <c r="HQ90" s="145"/>
      <c r="HR90" s="145"/>
      <c r="HS90" s="145"/>
      <c r="HT90" s="145"/>
      <c r="HU90" s="145"/>
      <c r="HV90" s="145"/>
      <c r="HW90" s="145"/>
      <c r="HX90" s="145"/>
      <c r="HY90" s="145"/>
      <c r="HZ90" s="145"/>
      <c r="IA90" s="145"/>
      <c r="IB90" s="145"/>
      <c r="IC90" s="145"/>
      <c r="ID90" s="145"/>
      <c r="IE90" s="145"/>
      <c r="IF90" s="145"/>
      <c r="IG90" s="145"/>
      <c r="IH90" s="145"/>
      <c r="II90" s="145"/>
      <c r="IJ90" s="145"/>
      <c r="IK90" s="145"/>
      <c r="IL90" s="145"/>
      <c r="IM90" s="145"/>
      <c r="IN90" s="145"/>
      <c r="IO90" s="145"/>
      <c r="IP90" s="145"/>
      <c r="IQ90" s="145"/>
      <c r="IR90" s="145"/>
      <c r="IS90" s="145"/>
      <c r="IT90" s="145"/>
      <c r="IU90" s="145"/>
      <c r="IV90" s="145"/>
      <c r="IW90" s="145"/>
      <c r="IX90" s="145"/>
      <c r="IY90" s="145"/>
      <c r="IZ90" s="145"/>
      <c r="JA90" s="145"/>
      <c r="JB90" s="145"/>
      <c r="JC90" s="145"/>
      <c r="JD90" s="145"/>
      <c r="JE90" s="145"/>
      <c r="JF90" s="145"/>
      <c r="JG90" s="145"/>
      <c r="JH90" s="145"/>
      <c r="JI90" s="145"/>
      <c r="JJ90" s="145"/>
      <c r="JK90" s="145"/>
      <c r="JL90" s="145"/>
      <c r="JM90" s="145"/>
      <c r="JN90" s="145"/>
      <c r="JO90" s="145"/>
      <c r="JP90" s="145"/>
      <c r="JQ90" s="145"/>
      <c r="JR90" s="145"/>
      <c r="JS90" s="145"/>
      <c r="JT90" s="145"/>
      <c r="JU90" s="145"/>
      <c r="JV90" s="145"/>
      <c r="JW90" s="145"/>
      <c r="JX90" s="145"/>
      <c r="JY90" s="145"/>
      <c r="JZ90" s="145"/>
      <c r="KA90" s="145"/>
      <c r="KB90" s="145"/>
      <c r="KC90" s="145"/>
      <c r="KD90" s="145"/>
      <c r="KE90" s="145"/>
      <c r="KF90" s="145"/>
      <c r="KG90" s="145"/>
      <c r="KH90" s="145"/>
      <c r="KI90" s="145"/>
      <c r="KJ90" s="145"/>
      <c r="KK90" s="145"/>
      <c r="KL90" s="145"/>
      <c r="KM90" s="145"/>
      <c r="KN90" s="145"/>
      <c r="KO90" s="145"/>
      <c r="KP90" s="145"/>
      <c r="KQ90" s="145"/>
      <c r="KR90" s="145"/>
      <c r="KS90" s="145"/>
      <c r="KT90" s="145"/>
      <c r="KU90" s="145"/>
      <c r="KV90" s="145"/>
      <c r="KW90" s="145"/>
      <c r="KX90" s="145"/>
      <c r="KY90" s="145"/>
      <c r="KZ90" s="145"/>
      <c r="LA90" s="145"/>
      <c r="LB90" s="145"/>
      <c r="LC90" s="145"/>
      <c r="LD90" s="145"/>
      <c r="LE90" s="145"/>
      <c r="LF90" s="145"/>
      <c r="LG90" s="145"/>
      <c r="LH90" s="145"/>
      <c r="LI90" s="145"/>
      <c r="LJ90" s="145"/>
      <c r="LK90" s="145"/>
      <c r="LL90" s="145"/>
      <c r="LM90" s="145"/>
      <c r="LN90" s="145"/>
      <c r="LO90" s="145"/>
      <c r="LP90" s="145"/>
      <c r="LQ90" s="145"/>
      <c r="LR90" s="145"/>
      <c r="LS90" s="145"/>
      <c r="LT90" s="145"/>
      <c r="LU90" s="145"/>
      <c r="LV90" s="145"/>
      <c r="LW90" s="145"/>
      <c r="LX90" s="145"/>
      <c r="LY90" s="145"/>
      <c r="LZ90" s="145"/>
      <c r="MA90" s="145"/>
      <c r="MB90" s="145"/>
      <c r="MC90" s="145"/>
      <c r="MD90" s="145"/>
      <c r="ME90" s="145"/>
      <c r="MF90" s="145"/>
      <c r="MG90" s="145"/>
      <c r="MH90" s="145"/>
      <c r="MI90" s="145"/>
      <c r="MJ90" s="145"/>
      <c r="MK90" s="145"/>
      <c r="ML90" s="145"/>
      <c r="MM90" s="145"/>
      <c r="MN90" s="145"/>
      <c r="MO90" s="145"/>
      <c r="MP90" s="145"/>
      <c r="MQ90" s="145"/>
      <c r="MR90" s="145"/>
      <c r="MS90" s="145"/>
      <c r="MT90" s="145"/>
      <c r="MU90" s="145"/>
      <c r="MV90" s="145"/>
      <c r="MW90" s="145"/>
      <c r="MX90" s="145"/>
      <c r="MY90" s="145"/>
      <c r="MZ90" s="145"/>
      <c r="NA90" s="145"/>
      <c r="NB90" s="145"/>
      <c r="NC90" s="145"/>
      <c r="ND90" s="145"/>
      <c r="NE90" s="145"/>
      <c r="NF90" s="145"/>
      <c r="NG90" s="145"/>
      <c r="NH90" s="145"/>
      <c r="NI90" s="145"/>
      <c r="NJ90" s="145"/>
      <c r="NK90" s="145"/>
      <c r="NL90" s="145"/>
      <c r="NM90" s="145"/>
      <c r="NN90" s="145"/>
      <c r="NO90" s="145"/>
      <c r="NP90" s="145"/>
      <c r="NQ90" s="145"/>
      <c r="NR90" s="145"/>
      <c r="NS90" s="145"/>
      <c r="NT90" s="145"/>
      <c r="NU90" s="145"/>
      <c r="NV90" s="145"/>
      <c r="NW90" s="145"/>
      <c r="NX90" s="145"/>
      <c r="NY90" s="145"/>
      <c r="NZ90" s="145"/>
      <c r="OA90" s="145"/>
      <c r="OB90" s="145"/>
      <c r="OC90" s="145"/>
      <c r="OD90" s="145"/>
      <c r="OE90" s="145"/>
      <c r="OF90" s="145"/>
      <c r="OG90" s="145"/>
      <c r="OH90" s="145"/>
      <c r="OI90" s="145"/>
      <c r="OJ90" s="145"/>
      <c r="OK90" s="145"/>
      <c r="OL90" s="145"/>
      <c r="OM90" s="145"/>
      <c r="ON90" s="145"/>
      <c r="OO90" s="145"/>
      <c r="OP90" s="145"/>
      <c r="OQ90" s="145"/>
      <c r="OR90" s="145"/>
      <c r="OS90" s="145"/>
      <c r="OT90" s="145"/>
      <c r="OU90" s="145"/>
      <c r="OV90" s="145"/>
      <c r="OW90" s="145"/>
      <c r="OX90" s="145"/>
      <c r="OY90" s="145"/>
      <c r="OZ90" s="145"/>
      <c r="PA90" s="145"/>
      <c r="PB90" s="145"/>
      <c r="PC90" s="145"/>
      <c r="PD90" s="145"/>
      <c r="PE90" s="145"/>
      <c r="PF90" s="145"/>
      <c r="PG90" s="145"/>
      <c r="PH90" s="145"/>
      <c r="PI90" s="145"/>
      <c r="PJ90" s="145"/>
      <c r="PK90" s="145"/>
      <c r="PL90" s="145"/>
      <c r="PM90" s="145"/>
      <c r="PN90" s="145"/>
      <c r="PO90" s="145"/>
      <c r="PP90" s="145"/>
      <c r="PQ90" s="145"/>
      <c r="PR90" s="145"/>
      <c r="PS90" s="145"/>
      <c r="PT90" s="145"/>
      <c r="PU90" s="145"/>
      <c r="PV90" s="145"/>
      <c r="PW90" s="145"/>
      <c r="PX90" s="145"/>
      <c r="PY90" s="145"/>
      <c r="PZ90" s="145"/>
      <c r="QA90" s="145"/>
      <c r="QB90" s="145"/>
      <c r="QC90" s="145"/>
      <c r="QD90" s="145"/>
      <c r="QE90" s="145"/>
      <c r="QF90" s="145"/>
      <c r="QG90" s="145"/>
      <c r="QH90" s="145"/>
      <c r="QI90" s="145"/>
      <c r="QJ90" s="145"/>
      <c r="QK90" s="145"/>
      <c r="QL90" s="145"/>
      <c r="QM90" s="145"/>
      <c r="QN90" s="145"/>
      <c r="QO90" s="145"/>
      <c r="QP90" s="145"/>
      <c r="QQ90" s="145"/>
      <c r="QR90" s="145"/>
      <c r="QS90" s="145"/>
      <c r="QT90" s="145"/>
      <c r="QU90" s="145"/>
      <c r="QV90" s="145"/>
      <c r="QW90" s="145"/>
      <c r="QX90" s="145"/>
      <c r="QY90" s="145"/>
      <c r="QZ90" s="145"/>
      <c r="RA90" s="145"/>
      <c r="RB90" s="145"/>
      <c r="RC90" s="145"/>
      <c r="RD90" s="145"/>
      <c r="RE90" s="145"/>
      <c r="RF90" s="145"/>
      <c r="RG90" s="145"/>
      <c r="RH90" s="145"/>
      <c r="RI90" s="145"/>
      <c r="RJ90" s="145"/>
      <c r="RK90" s="145"/>
      <c r="RL90" s="145"/>
      <c r="RM90" s="145"/>
      <c r="RN90" s="145"/>
      <c r="RO90" s="145"/>
      <c r="RP90" s="145"/>
      <c r="RQ90" s="145"/>
      <c r="RR90" s="145"/>
      <c r="RS90" s="145"/>
      <c r="RT90" s="145"/>
      <c r="RU90" s="145"/>
      <c r="RV90" s="145"/>
      <c r="RW90" s="145"/>
      <c r="RX90" s="145"/>
      <c r="RY90" s="145"/>
      <c r="RZ90" s="145"/>
      <c r="SA90" s="145"/>
      <c r="SB90" s="145"/>
      <c r="SC90" s="145"/>
      <c r="SD90" s="145"/>
      <c r="SE90" s="145"/>
      <c r="SF90" s="145"/>
      <c r="SG90" s="145"/>
      <c r="SH90" s="145"/>
      <c r="SI90" s="145"/>
      <c r="SJ90" s="145"/>
      <c r="SK90" s="145"/>
      <c r="SL90" s="145"/>
      <c r="SM90" s="145"/>
      <c r="SN90" s="145"/>
      <c r="SO90" s="145"/>
      <c r="SP90" s="145"/>
      <c r="SQ90" s="145"/>
      <c r="SR90" s="145"/>
      <c r="SS90" s="145"/>
      <c r="ST90" s="145"/>
      <c r="SU90" s="145"/>
      <c r="SV90" s="145"/>
      <c r="SW90" s="145"/>
      <c r="SX90" s="145"/>
      <c r="SY90" s="145"/>
      <c r="SZ90" s="145"/>
      <c r="TA90" s="145"/>
      <c r="TB90" s="145"/>
      <c r="TC90" s="145"/>
      <c r="TD90" s="145"/>
      <c r="TE90" s="145"/>
      <c r="TF90" s="145"/>
      <c r="TG90" s="145"/>
      <c r="TH90" s="145"/>
      <c r="TI90" s="145"/>
      <c r="TJ90" s="145"/>
      <c r="TK90" s="145"/>
      <c r="TL90" s="145"/>
      <c r="TM90" s="145"/>
      <c r="TN90" s="145"/>
      <c r="TO90" s="145"/>
      <c r="TP90" s="145"/>
      <c r="TQ90" s="145"/>
      <c r="TR90" s="145"/>
      <c r="TS90" s="145"/>
      <c r="TT90" s="145"/>
      <c r="TU90" s="145"/>
      <c r="TV90" s="145"/>
      <c r="TW90" s="145"/>
      <c r="TX90" s="145"/>
      <c r="TY90" s="145"/>
      <c r="TZ90" s="145"/>
      <c r="UA90" s="145"/>
      <c r="UB90" s="145"/>
      <c r="UC90" s="145"/>
      <c r="UD90" s="145"/>
      <c r="UE90" s="145"/>
      <c r="UF90" s="145"/>
      <c r="UG90" s="145"/>
      <c r="UH90" s="145"/>
      <c r="UI90" s="145"/>
      <c r="UJ90" s="145"/>
      <c r="UK90" s="145"/>
      <c r="UL90" s="145"/>
      <c r="UM90" s="145"/>
      <c r="UN90" s="145"/>
      <c r="UO90" s="145"/>
      <c r="UP90" s="145"/>
      <c r="UQ90" s="145"/>
      <c r="UR90" s="145"/>
      <c r="US90" s="145"/>
      <c r="UT90" s="145"/>
      <c r="UU90" s="145"/>
      <c r="UV90" s="145"/>
      <c r="UW90" s="145"/>
      <c r="UX90" s="145"/>
      <c r="UY90" s="145"/>
      <c r="UZ90" s="145"/>
      <c r="VA90" s="145"/>
      <c r="VB90" s="145"/>
      <c r="VC90" s="145"/>
      <c r="VD90" s="145"/>
      <c r="VE90" s="145"/>
      <c r="VF90" s="145"/>
      <c r="VG90" s="145"/>
      <c r="VH90" s="145"/>
      <c r="VI90" s="145"/>
      <c r="VJ90" s="145"/>
      <c r="VK90" s="145"/>
      <c r="VL90" s="145"/>
      <c r="VM90" s="145"/>
      <c r="VN90" s="145"/>
      <c r="VO90" s="145"/>
      <c r="VP90" s="145"/>
      <c r="VQ90" s="145"/>
      <c r="VR90" s="145"/>
      <c r="VS90" s="145"/>
      <c r="VT90" s="145"/>
      <c r="VU90" s="145"/>
      <c r="VV90" s="145"/>
      <c r="VW90" s="145"/>
      <c r="VX90" s="145"/>
      <c r="VY90" s="145"/>
      <c r="VZ90" s="145"/>
      <c r="WA90" s="145"/>
      <c r="WB90" s="145"/>
      <c r="WC90" s="145"/>
      <c r="WD90" s="145"/>
      <c r="WE90" s="145"/>
      <c r="WF90" s="145"/>
      <c r="WG90" s="145"/>
      <c r="WH90" s="145"/>
      <c r="WI90" s="145"/>
      <c r="WJ90" s="145"/>
      <c r="WK90" s="145"/>
      <c r="WL90" s="145"/>
      <c r="WM90" s="145"/>
      <c r="WN90" s="145"/>
      <c r="WO90" s="145"/>
      <c r="WP90" s="145"/>
      <c r="WQ90" s="145"/>
      <c r="WR90" s="145"/>
      <c r="WS90" s="145"/>
      <c r="WT90" s="145"/>
      <c r="WU90" s="145"/>
      <c r="WV90" s="145"/>
      <c r="WW90" s="145"/>
      <c r="WX90" s="145"/>
      <c r="WY90" s="145"/>
      <c r="WZ90" s="145"/>
      <c r="XA90" s="145"/>
      <c r="XB90" s="145"/>
      <c r="XC90" s="145"/>
      <c r="XD90" s="145"/>
      <c r="XE90" s="145"/>
      <c r="XF90" s="145"/>
      <c r="XG90" s="145"/>
      <c r="XH90" s="145"/>
      <c r="XI90" s="145"/>
      <c r="XJ90" s="145"/>
      <c r="XK90" s="145"/>
      <c r="XL90" s="145"/>
      <c r="XM90" s="145"/>
      <c r="XN90" s="145"/>
      <c r="XO90" s="145"/>
      <c r="XP90" s="145"/>
      <c r="XQ90" s="145"/>
      <c r="XR90" s="145"/>
      <c r="XS90" s="145"/>
      <c r="XT90" s="145"/>
      <c r="XU90" s="145"/>
      <c r="XV90" s="145"/>
      <c r="XW90" s="145"/>
      <c r="XX90" s="145"/>
      <c r="XY90" s="145"/>
      <c r="XZ90" s="145"/>
      <c r="YA90" s="145"/>
      <c r="YB90" s="145"/>
      <c r="YC90" s="145"/>
      <c r="YD90" s="145"/>
      <c r="YE90" s="145"/>
      <c r="YF90" s="145"/>
      <c r="YG90" s="145"/>
      <c r="YH90" s="145"/>
      <c r="YI90" s="145"/>
      <c r="YJ90" s="145"/>
      <c r="YK90" s="145"/>
      <c r="YL90" s="145"/>
      <c r="YM90" s="145"/>
      <c r="YN90" s="145"/>
      <c r="YO90" s="145"/>
      <c r="YP90" s="145"/>
      <c r="YQ90" s="145"/>
      <c r="YR90" s="145"/>
      <c r="YS90" s="145"/>
      <c r="YT90" s="145"/>
      <c r="YU90" s="145"/>
      <c r="YV90" s="145"/>
      <c r="YW90" s="145"/>
      <c r="YX90" s="145"/>
      <c r="YY90" s="145"/>
      <c r="YZ90" s="145"/>
      <c r="ZA90" s="145"/>
      <c r="ZB90" s="145"/>
      <c r="ZC90" s="145"/>
      <c r="ZD90" s="145"/>
      <c r="ZE90" s="145"/>
      <c r="ZF90" s="145"/>
      <c r="ZG90" s="145"/>
      <c r="ZH90" s="145"/>
      <c r="ZI90" s="145"/>
      <c r="ZJ90" s="145"/>
      <c r="ZK90" s="145"/>
      <c r="ZL90" s="145"/>
      <c r="ZM90" s="145"/>
      <c r="ZN90" s="145"/>
      <c r="ZO90" s="145"/>
      <c r="ZP90" s="145"/>
      <c r="ZQ90" s="145"/>
      <c r="ZR90" s="145"/>
      <c r="ZS90" s="145"/>
      <c r="ZT90" s="145"/>
      <c r="ZU90" s="145"/>
      <c r="ZV90" s="145"/>
      <c r="ZW90" s="145"/>
      <c r="ZX90" s="145"/>
      <c r="ZY90" s="145"/>
      <c r="ZZ90" s="145"/>
      <c r="AAA90" s="145"/>
      <c r="AAB90" s="145"/>
      <c r="AAC90" s="145"/>
      <c r="AAD90" s="145"/>
      <c r="AAE90" s="145"/>
      <c r="AAF90" s="145"/>
      <c r="AAG90" s="145"/>
      <c r="AAH90" s="145"/>
      <c r="AAI90" s="145"/>
      <c r="AAJ90" s="145"/>
      <c r="AAK90" s="145"/>
      <c r="AAL90" s="145"/>
      <c r="AAM90" s="145"/>
      <c r="AAN90" s="145"/>
      <c r="AAO90" s="145"/>
      <c r="AAP90" s="145"/>
      <c r="AAQ90" s="145"/>
      <c r="AAR90" s="145"/>
      <c r="AAS90" s="145"/>
      <c r="AAT90" s="145"/>
      <c r="AAU90" s="145"/>
      <c r="AAV90" s="145"/>
      <c r="AAW90" s="145"/>
      <c r="AAX90" s="145"/>
      <c r="AAY90" s="145"/>
      <c r="AAZ90" s="145"/>
      <c r="ABA90" s="145"/>
      <c r="ABB90" s="145"/>
      <c r="ABC90" s="145"/>
      <c r="ABD90" s="145"/>
      <c r="ABE90" s="145"/>
      <c r="ABF90" s="145"/>
      <c r="ABG90" s="145"/>
      <c r="ABH90" s="145"/>
      <c r="ABI90" s="145"/>
      <c r="ABJ90" s="145"/>
      <c r="ABK90" s="145"/>
      <c r="ABL90" s="145"/>
      <c r="ABM90" s="145"/>
      <c r="ABN90" s="145"/>
      <c r="ABO90" s="145"/>
      <c r="ABP90" s="145"/>
      <c r="ABQ90" s="145"/>
      <c r="ABR90" s="145"/>
      <c r="ABS90" s="145"/>
      <c r="ABT90" s="145"/>
      <c r="ABU90" s="145"/>
      <c r="ABV90" s="145"/>
      <c r="ABW90" s="145"/>
      <c r="ABX90" s="145"/>
      <c r="ABY90" s="145"/>
      <c r="ABZ90" s="145"/>
      <c r="ACA90" s="145"/>
      <c r="ACB90" s="145"/>
      <c r="ACC90" s="145"/>
      <c r="ACD90" s="145"/>
      <c r="ACE90" s="145"/>
      <c r="ACF90" s="145"/>
      <c r="ACG90" s="145"/>
      <c r="ACH90" s="145"/>
      <c r="ACI90" s="145"/>
      <c r="ACJ90" s="145"/>
      <c r="ACK90" s="145"/>
      <c r="ACL90" s="145"/>
      <c r="ACM90" s="145"/>
      <c r="ACN90" s="145"/>
      <c r="ACO90" s="145"/>
      <c r="ACP90" s="145"/>
      <c r="ACQ90" s="145"/>
      <c r="ACR90" s="145"/>
      <c r="ACS90" s="145"/>
      <c r="ACT90" s="145"/>
      <c r="ACU90" s="145"/>
      <c r="ACV90" s="145"/>
      <c r="ACW90" s="145"/>
      <c r="ACX90" s="145"/>
      <c r="ACY90" s="145"/>
      <c r="ACZ90" s="145"/>
      <c r="ADA90" s="145"/>
      <c r="ADB90" s="145"/>
      <c r="ADC90" s="145"/>
      <c r="ADD90" s="145"/>
      <c r="ADE90" s="145"/>
      <c r="ADF90" s="145"/>
      <c r="ADG90" s="145"/>
      <c r="ADH90" s="145"/>
      <c r="ADI90" s="145"/>
      <c r="ADJ90" s="145"/>
      <c r="ADK90" s="145"/>
      <c r="ADL90" s="145"/>
      <c r="ADM90" s="145"/>
      <c r="ADN90" s="145"/>
      <c r="ADO90" s="145"/>
      <c r="ADP90" s="145"/>
      <c r="ADQ90" s="145"/>
      <c r="ADR90" s="145"/>
      <c r="ADS90" s="145"/>
      <c r="ADT90" s="145"/>
      <c r="ADU90" s="145"/>
      <c r="ADV90" s="145"/>
      <c r="ADW90" s="145"/>
      <c r="ADX90" s="145"/>
      <c r="ADY90" s="145"/>
      <c r="ADZ90" s="145"/>
      <c r="AEA90" s="145"/>
      <c r="AEB90" s="145"/>
      <c r="AEC90" s="145"/>
      <c r="AED90" s="145"/>
      <c r="AEE90" s="145"/>
      <c r="AEF90" s="145"/>
      <c r="AEG90" s="145"/>
      <c r="AEH90" s="145"/>
      <c r="AEI90" s="145"/>
      <c r="AEJ90" s="145"/>
      <c r="AEK90" s="145"/>
      <c r="AEL90" s="145"/>
      <c r="AEM90" s="145"/>
      <c r="AEN90" s="145"/>
      <c r="AEO90" s="145"/>
      <c r="AEP90" s="145"/>
      <c r="AEQ90" s="145"/>
      <c r="AER90" s="145"/>
      <c r="AES90" s="145"/>
      <c r="AET90" s="145"/>
      <c r="AEU90" s="145"/>
      <c r="AEV90" s="145"/>
      <c r="AEW90" s="145"/>
      <c r="AEX90" s="145"/>
      <c r="AEY90" s="145"/>
      <c r="AEZ90" s="145"/>
      <c r="AFA90" s="145"/>
      <c r="AFB90" s="145"/>
      <c r="AFC90" s="145"/>
      <c r="AFD90" s="145"/>
      <c r="AFE90" s="145"/>
      <c r="AFF90" s="145"/>
      <c r="AFG90" s="145"/>
      <c r="AFH90" s="145"/>
      <c r="AFI90" s="145"/>
      <c r="AFJ90" s="145"/>
      <c r="AFK90" s="145"/>
      <c r="AFL90" s="145"/>
      <c r="AFM90" s="145"/>
      <c r="AFN90" s="145"/>
      <c r="AFO90" s="145"/>
      <c r="AFP90" s="145"/>
      <c r="AFQ90" s="145"/>
      <c r="AFR90" s="145"/>
      <c r="AFS90" s="145"/>
      <c r="AFT90" s="145"/>
      <c r="AFU90" s="145"/>
      <c r="AFV90" s="145"/>
      <c r="AFW90" s="145"/>
      <c r="AFX90" s="145"/>
      <c r="AFY90" s="145"/>
      <c r="AFZ90" s="145"/>
      <c r="AGA90" s="145"/>
      <c r="AGB90" s="145"/>
      <c r="AGC90" s="145"/>
      <c r="AGD90" s="145"/>
      <c r="AGE90" s="145"/>
      <c r="AGF90" s="145"/>
      <c r="AGG90" s="145"/>
      <c r="AGH90" s="145"/>
      <c r="AGI90" s="145"/>
      <c r="AGJ90" s="145"/>
      <c r="AGK90" s="145"/>
      <c r="AGL90" s="145"/>
      <c r="AGM90" s="145"/>
      <c r="AGN90" s="145"/>
      <c r="AGO90" s="145"/>
      <c r="AGP90" s="145"/>
      <c r="AGQ90" s="145"/>
      <c r="AGR90" s="145"/>
      <c r="AGS90" s="145"/>
      <c r="AGT90" s="145"/>
      <c r="AGU90" s="145"/>
      <c r="AGV90" s="145"/>
      <c r="AGW90" s="145"/>
      <c r="AGX90" s="145"/>
      <c r="AGY90" s="145"/>
      <c r="AGZ90" s="145"/>
      <c r="AHA90" s="145"/>
      <c r="AHB90" s="145"/>
      <c r="AHC90" s="145"/>
      <c r="AHD90" s="145"/>
      <c r="AHE90" s="145"/>
      <c r="AHF90" s="145"/>
      <c r="AHG90" s="145"/>
      <c r="AHH90" s="145"/>
      <c r="AHI90" s="145"/>
      <c r="AHJ90" s="145"/>
      <c r="AHK90" s="145"/>
      <c r="AHL90" s="145"/>
      <c r="AHM90" s="145"/>
      <c r="AHN90" s="145"/>
      <c r="AHO90" s="145"/>
      <c r="AHP90" s="145"/>
      <c r="AHQ90" s="145"/>
      <c r="AHR90" s="145"/>
      <c r="AHS90" s="145"/>
      <c r="AHT90" s="145"/>
      <c r="AHU90" s="145"/>
      <c r="AHV90" s="145"/>
      <c r="AHW90" s="145"/>
      <c r="AHX90" s="145"/>
      <c r="AHY90" s="145"/>
      <c r="AHZ90" s="145"/>
      <c r="AIA90" s="145"/>
      <c r="AIB90" s="145"/>
      <c r="AIC90" s="145"/>
      <c r="AID90" s="145"/>
      <c r="AIE90" s="145"/>
      <c r="AIF90" s="145"/>
      <c r="AIG90" s="145"/>
      <c r="AIH90" s="145"/>
      <c r="AII90" s="145"/>
      <c r="AIJ90" s="145"/>
      <c r="AIK90" s="145"/>
      <c r="AIL90" s="145"/>
      <c r="AIM90" s="145"/>
      <c r="AIN90" s="145"/>
      <c r="AIO90" s="145"/>
      <c r="AIP90" s="145"/>
      <c r="AIQ90" s="145"/>
      <c r="AIR90" s="145"/>
      <c r="AIS90" s="145"/>
      <c r="AIT90" s="145"/>
      <c r="AIU90" s="145"/>
      <c r="AIV90" s="145"/>
      <c r="AIW90" s="145"/>
      <c r="AIX90" s="145"/>
      <c r="AIY90" s="145"/>
      <c r="AIZ90" s="145"/>
      <c r="AJA90" s="145"/>
      <c r="AJB90" s="145"/>
      <c r="AJC90" s="145"/>
      <c r="AJD90" s="145"/>
      <c r="AJE90" s="145"/>
      <c r="AJF90" s="145"/>
      <c r="AJG90" s="145"/>
      <c r="AJH90" s="145"/>
      <c r="AJI90" s="145"/>
      <c r="AJJ90" s="145"/>
      <c r="AJK90" s="145"/>
      <c r="AJL90" s="145"/>
      <c r="AJM90" s="145"/>
      <c r="AJN90" s="145"/>
      <c r="AJO90" s="145"/>
      <c r="AJP90" s="145"/>
      <c r="AJQ90" s="145"/>
      <c r="AJR90" s="145"/>
      <c r="AJS90" s="145"/>
      <c r="AJT90" s="145"/>
      <c r="AJU90" s="145"/>
      <c r="AJV90" s="145"/>
      <c r="AJW90" s="145"/>
      <c r="AJX90" s="145"/>
      <c r="AJY90" s="145"/>
      <c r="AJZ90" s="145"/>
      <c r="AKA90" s="145"/>
      <c r="AKB90" s="145"/>
      <c r="AKC90" s="145"/>
      <c r="AKD90" s="145"/>
      <c r="AKE90" s="145"/>
      <c r="AKF90" s="145"/>
      <c r="AKG90" s="145"/>
      <c r="AKH90" s="145"/>
      <c r="AKI90" s="145"/>
      <c r="AKJ90" s="145"/>
      <c r="AKK90" s="145"/>
      <c r="AKL90" s="145"/>
      <c r="AKM90" s="145"/>
      <c r="AKN90" s="145"/>
      <c r="AKO90" s="145"/>
      <c r="AKP90" s="145"/>
      <c r="AKQ90" s="145"/>
      <c r="AKR90" s="145"/>
      <c r="AKS90" s="145"/>
      <c r="AKT90" s="145"/>
      <c r="AKU90" s="145"/>
      <c r="AKV90" s="145"/>
      <c r="AKW90" s="145"/>
      <c r="AKX90" s="145"/>
      <c r="AKY90" s="145"/>
      <c r="AKZ90" s="145"/>
      <c r="ALA90" s="145"/>
      <c r="ALB90" s="145"/>
      <c r="ALC90" s="145"/>
      <c r="ALD90" s="145"/>
      <c r="ALE90" s="145"/>
      <c r="ALF90" s="145"/>
      <c r="ALG90" s="145"/>
      <c r="ALH90" s="145"/>
      <c r="ALI90" s="145"/>
      <c r="ALJ90" s="145"/>
      <c r="ALK90" s="145"/>
      <c r="ALL90" s="145"/>
      <c r="ALM90" s="145"/>
      <c r="ALN90" s="145"/>
      <c r="ALO90" s="145"/>
      <c r="ALP90" s="145"/>
      <c r="ALQ90" s="145"/>
      <c r="ALR90" s="145"/>
      <c r="ALS90" s="145"/>
      <c r="ALT90" s="145"/>
      <c r="ALU90" s="145"/>
      <c r="ALV90" s="145"/>
      <c r="ALW90" s="145"/>
      <c r="ALX90" s="145"/>
      <c r="ALY90" s="145"/>
      <c r="ALZ90" s="145"/>
    </row>
    <row r="91" spans="1:1014" ht="13.95" customHeight="1" x14ac:dyDescent="0.3">
      <c r="A91" s="151"/>
      <c r="B91" s="151"/>
      <c r="C91" s="257" t="s">
        <v>10</v>
      </c>
      <c r="D91" s="252" t="s">
        <v>76</v>
      </c>
      <c r="E91" s="268" t="s">
        <v>77</v>
      </c>
      <c r="F91" s="276"/>
      <c r="G91" s="327">
        <f>119.44%*(F91/30)*(1/12)</f>
        <v>0</v>
      </c>
      <c r="H91" s="326">
        <f>$G$87*G91</f>
        <v>0</v>
      </c>
      <c r="I91" s="152"/>
      <c r="J91" s="145"/>
      <c r="K91" s="319" t="s">
        <v>174</v>
      </c>
      <c r="L91" s="319"/>
      <c r="M91" s="319"/>
      <c r="N91" s="319"/>
      <c r="O91" s="319"/>
      <c r="P91" s="319"/>
      <c r="Q91" s="319"/>
      <c r="R91" s="319"/>
      <c r="S91" s="319"/>
      <c r="T91" s="319"/>
      <c r="U91" s="319"/>
      <c r="V91" s="319"/>
      <c r="W91" s="138"/>
      <c r="X91" s="138"/>
      <c r="Y91" s="145"/>
      <c r="Z91" s="145"/>
      <c r="AA91" s="145"/>
      <c r="AB91" s="145"/>
      <c r="AC91" s="145"/>
      <c r="AD91" s="145"/>
      <c r="AE91" s="145"/>
      <c r="AF91" s="145"/>
      <c r="AG91" s="145"/>
      <c r="AH91" s="145"/>
      <c r="AI91" s="145"/>
      <c r="AJ91" s="145"/>
      <c r="AK91" s="145"/>
      <c r="AL91" s="145"/>
      <c r="AM91" s="145"/>
      <c r="AN91" s="145"/>
      <c r="AO91" s="145"/>
      <c r="AP91" s="145"/>
      <c r="AQ91" s="145"/>
      <c r="AR91" s="145"/>
      <c r="AS91" s="145"/>
      <c r="AT91" s="145"/>
      <c r="AU91" s="145"/>
      <c r="AV91" s="145"/>
      <c r="AW91" s="145"/>
      <c r="AX91" s="145"/>
      <c r="AY91" s="145"/>
      <c r="AZ91" s="145"/>
      <c r="BA91" s="145"/>
      <c r="BB91" s="145"/>
      <c r="BC91" s="145"/>
      <c r="BD91" s="145"/>
      <c r="BE91" s="145"/>
      <c r="BF91" s="145"/>
      <c r="BG91" s="145"/>
      <c r="BH91" s="145"/>
      <c r="BI91" s="145"/>
      <c r="BJ91" s="145"/>
      <c r="BK91" s="145"/>
      <c r="BL91" s="145"/>
      <c r="BM91" s="145"/>
      <c r="BN91" s="145"/>
      <c r="BO91" s="145"/>
      <c r="BP91" s="145"/>
      <c r="BQ91" s="145"/>
      <c r="BR91" s="145"/>
      <c r="BS91" s="145"/>
      <c r="BT91" s="145"/>
      <c r="BU91" s="145"/>
      <c r="BV91" s="145"/>
      <c r="BW91" s="145"/>
      <c r="BX91" s="145"/>
      <c r="BY91" s="145"/>
      <c r="BZ91" s="145"/>
      <c r="CA91" s="145"/>
      <c r="CB91" s="145"/>
      <c r="CC91" s="145"/>
      <c r="CD91" s="145"/>
      <c r="CE91" s="145"/>
      <c r="CF91" s="145"/>
      <c r="CG91" s="145"/>
      <c r="CH91" s="145"/>
      <c r="CI91" s="145"/>
      <c r="CJ91" s="145"/>
      <c r="CK91" s="145"/>
      <c r="CL91" s="145"/>
      <c r="CM91" s="145"/>
      <c r="CN91" s="145"/>
      <c r="CO91" s="145"/>
      <c r="CP91" s="145"/>
      <c r="CQ91" s="145"/>
      <c r="CR91" s="145"/>
      <c r="CS91" s="145"/>
      <c r="CT91" s="145"/>
      <c r="CU91" s="145"/>
      <c r="CV91" s="145"/>
      <c r="CW91" s="145"/>
      <c r="CX91" s="145"/>
      <c r="CY91" s="145"/>
      <c r="CZ91" s="145"/>
      <c r="DA91" s="145"/>
      <c r="DB91" s="145"/>
      <c r="DC91" s="145"/>
      <c r="DD91" s="145"/>
      <c r="DE91" s="145"/>
      <c r="DF91" s="145"/>
      <c r="DG91" s="145"/>
      <c r="DH91" s="145"/>
      <c r="DI91" s="145"/>
      <c r="DJ91" s="145"/>
      <c r="DK91" s="145"/>
      <c r="DL91" s="145"/>
      <c r="DM91" s="145"/>
      <c r="DN91" s="145"/>
      <c r="DO91" s="145"/>
      <c r="DP91" s="145"/>
      <c r="DQ91" s="145"/>
      <c r="DR91" s="145"/>
      <c r="DS91" s="145"/>
      <c r="DT91" s="145"/>
      <c r="DU91" s="145"/>
      <c r="DV91" s="145"/>
      <c r="DW91" s="145"/>
      <c r="DX91" s="145"/>
      <c r="DY91" s="145"/>
      <c r="DZ91" s="145"/>
      <c r="EA91" s="145"/>
      <c r="EB91" s="145"/>
      <c r="EC91" s="145"/>
      <c r="ED91" s="145"/>
      <c r="EE91" s="145"/>
      <c r="EF91" s="145"/>
      <c r="EG91" s="145"/>
      <c r="EH91" s="145"/>
      <c r="EI91" s="145"/>
      <c r="EJ91" s="145"/>
      <c r="EK91" s="145"/>
      <c r="EL91" s="145"/>
      <c r="EM91" s="145"/>
      <c r="EN91" s="145"/>
      <c r="EO91" s="145"/>
      <c r="EP91" s="145"/>
      <c r="EQ91" s="145"/>
      <c r="ER91" s="145"/>
      <c r="ES91" s="145"/>
      <c r="ET91" s="145"/>
      <c r="EU91" s="145"/>
      <c r="EV91" s="145"/>
      <c r="EW91" s="145"/>
      <c r="EX91" s="145"/>
      <c r="EY91" s="145"/>
      <c r="EZ91" s="145"/>
      <c r="FA91" s="145"/>
      <c r="FB91" s="145"/>
      <c r="FC91" s="145"/>
      <c r="FD91" s="145"/>
      <c r="FE91" s="145"/>
      <c r="FF91" s="145"/>
      <c r="FG91" s="145"/>
      <c r="FH91" s="145"/>
      <c r="FI91" s="145"/>
      <c r="FJ91" s="145"/>
      <c r="FK91" s="145"/>
      <c r="FL91" s="145"/>
      <c r="FM91" s="145"/>
      <c r="FN91" s="145"/>
      <c r="FO91" s="145"/>
      <c r="FP91" s="145"/>
      <c r="FQ91" s="145"/>
      <c r="FR91" s="145"/>
      <c r="FS91" s="145"/>
      <c r="FT91" s="145"/>
      <c r="FU91" s="145"/>
      <c r="FV91" s="145"/>
      <c r="FW91" s="145"/>
      <c r="FX91" s="145"/>
      <c r="FY91" s="145"/>
      <c r="FZ91" s="145"/>
      <c r="GA91" s="145"/>
      <c r="GB91" s="145"/>
      <c r="GC91" s="145"/>
      <c r="GD91" s="145"/>
      <c r="GE91" s="145"/>
      <c r="GF91" s="145"/>
      <c r="GG91" s="145"/>
      <c r="GH91" s="145"/>
      <c r="GI91" s="145"/>
      <c r="GJ91" s="145"/>
      <c r="GK91" s="145"/>
      <c r="GL91" s="145"/>
      <c r="GM91" s="145"/>
      <c r="GN91" s="145"/>
      <c r="GO91" s="145"/>
      <c r="GP91" s="145"/>
      <c r="GQ91" s="145"/>
      <c r="GR91" s="145"/>
      <c r="GS91" s="145"/>
      <c r="GT91" s="145"/>
      <c r="GU91" s="145"/>
      <c r="GV91" s="145"/>
      <c r="GW91" s="145"/>
      <c r="GX91" s="145"/>
      <c r="GY91" s="145"/>
      <c r="GZ91" s="145"/>
      <c r="HA91" s="145"/>
      <c r="HB91" s="145"/>
      <c r="HC91" s="145"/>
      <c r="HD91" s="145"/>
      <c r="HE91" s="145"/>
      <c r="HF91" s="145"/>
      <c r="HG91" s="145"/>
      <c r="HH91" s="145"/>
      <c r="HI91" s="145"/>
      <c r="HJ91" s="145"/>
      <c r="HK91" s="145"/>
      <c r="HL91" s="145"/>
      <c r="HM91" s="145"/>
      <c r="HN91" s="145"/>
      <c r="HO91" s="145"/>
      <c r="HP91" s="145"/>
      <c r="HQ91" s="145"/>
      <c r="HR91" s="145"/>
      <c r="HS91" s="145"/>
      <c r="HT91" s="145"/>
      <c r="HU91" s="145"/>
      <c r="HV91" s="145"/>
      <c r="HW91" s="145"/>
      <c r="HX91" s="145"/>
      <c r="HY91" s="145"/>
      <c r="HZ91" s="145"/>
      <c r="IA91" s="145"/>
      <c r="IB91" s="145"/>
      <c r="IC91" s="145"/>
      <c r="ID91" s="145"/>
      <c r="IE91" s="145"/>
      <c r="IF91" s="145"/>
      <c r="IG91" s="145"/>
      <c r="IH91" s="145"/>
      <c r="II91" s="145"/>
      <c r="IJ91" s="145"/>
      <c r="IK91" s="145"/>
      <c r="IL91" s="145"/>
      <c r="IM91" s="145"/>
      <c r="IN91" s="145"/>
      <c r="IO91" s="145"/>
      <c r="IP91" s="145"/>
      <c r="IQ91" s="145"/>
      <c r="IR91" s="145"/>
      <c r="IS91" s="145"/>
      <c r="IT91" s="145"/>
      <c r="IU91" s="145"/>
      <c r="IV91" s="145"/>
      <c r="IW91" s="145"/>
      <c r="IX91" s="145"/>
      <c r="IY91" s="145"/>
      <c r="IZ91" s="145"/>
      <c r="JA91" s="145"/>
      <c r="JB91" s="145"/>
      <c r="JC91" s="145"/>
      <c r="JD91" s="145"/>
      <c r="JE91" s="145"/>
      <c r="JF91" s="145"/>
      <c r="JG91" s="145"/>
      <c r="JH91" s="145"/>
      <c r="JI91" s="145"/>
      <c r="JJ91" s="145"/>
      <c r="JK91" s="145"/>
      <c r="JL91" s="145"/>
      <c r="JM91" s="145"/>
      <c r="JN91" s="145"/>
      <c r="JO91" s="145"/>
      <c r="JP91" s="145"/>
      <c r="JQ91" s="145"/>
      <c r="JR91" s="145"/>
      <c r="JS91" s="145"/>
      <c r="JT91" s="145"/>
      <c r="JU91" s="145"/>
      <c r="JV91" s="145"/>
      <c r="JW91" s="145"/>
      <c r="JX91" s="145"/>
      <c r="JY91" s="145"/>
      <c r="JZ91" s="145"/>
      <c r="KA91" s="145"/>
      <c r="KB91" s="145"/>
      <c r="KC91" s="145"/>
      <c r="KD91" s="145"/>
      <c r="KE91" s="145"/>
      <c r="KF91" s="145"/>
      <c r="KG91" s="145"/>
      <c r="KH91" s="145"/>
      <c r="KI91" s="145"/>
      <c r="KJ91" s="145"/>
      <c r="KK91" s="145"/>
      <c r="KL91" s="145"/>
      <c r="KM91" s="145"/>
      <c r="KN91" s="145"/>
      <c r="KO91" s="145"/>
      <c r="KP91" s="145"/>
      <c r="KQ91" s="145"/>
      <c r="KR91" s="145"/>
      <c r="KS91" s="145"/>
      <c r="KT91" s="145"/>
      <c r="KU91" s="145"/>
      <c r="KV91" s="145"/>
      <c r="KW91" s="145"/>
      <c r="KX91" s="145"/>
      <c r="KY91" s="145"/>
      <c r="KZ91" s="145"/>
      <c r="LA91" s="145"/>
      <c r="LB91" s="145"/>
      <c r="LC91" s="145"/>
      <c r="LD91" s="145"/>
      <c r="LE91" s="145"/>
      <c r="LF91" s="145"/>
      <c r="LG91" s="145"/>
      <c r="LH91" s="145"/>
      <c r="LI91" s="145"/>
      <c r="LJ91" s="145"/>
      <c r="LK91" s="145"/>
      <c r="LL91" s="145"/>
      <c r="LM91" s="145"/>
      <c r="LN91" s="145"/>
      <c r="LO91" s="145"/>
      <c r="LP91" s="145"/>
      <c r="LQ91" s="145"/>
      <c r="LR91" s="145"/>
      <c r="LS91" s="145"/>
      <c r="LT91" s="145"/>
      <c r="LU91" s="145"/>
      <c r="LV91" s="145"/>
      <c r="LW91" s="145"/>
      <c r="LX91" s="145"/>
      <c r="LY91" s="145"/>
      <c r="LZ91" s="145"/>
      <c r="MA91" s="145"/>
      <c r="MB91" s="145"/>
      <c r="MC91" s="145"/>
      <c r="MD91" s="145"/>
      <c r="ME91" s="145"/>
      <c r="MF91" s="145"/>
      <c r="MG91" s="145"/>
      <c r="MH91" s="145"/>
      <c r="MI91" s="145"/>
      <c r="MJ91" s="145"/>
      <c r="MK91" s="145"/>
      <c r="ML91" s="145"/>
      <c r="MM91" s="145"/>
      <c r="MN91" s="145"/>
      <c r="MO91" s="145"/>
      <c r="MP91" s="145"/>
      <c r="MQ91" s="145"/>
      <c r="MR91" s="145"/>
      <c r="MS91" s="145"/>
      <c r="MT91" s="145"/>
      <c r="MU91" s="145"/>
      <c r="MV91" s="145"/>
      <c r="MW91" s="145"/>
      <c r="MX91" s="145"/>
      <c r="MY91" s="145"/>
      <c r="MZ91" s="145"/>
      <c r="NA91" s="145"/>
      <c r="NB91" s="145"/>
      <c r="NC91" s="145"/>
      <c r="ND91" s="145"/>
      <c r="NE91" s="145"/>
      <c r="NF91" s="145"/>
      <c r="NG91" s="145"/>
      <c r="NH91" s="145"/>
      <c r="NI91" s="145"/>
      <c r="NJ91" s="145"/>
      <c r="NK91" s="145"/>
      <c r="NL91" s="145"/>
      <c r="NM91" s="145"/>
      <c r="NN91" s="145"/>
      <c r="NO91" s="145"/>
      <c r="NP91" s="145"/>
      <c r="NQ91" s="145"/>
      <c r="NR91" s="145"/>
      <c r="NS91" s="145"/>
      <c r="NT91" s="145"/>
      <c r="NU91" s="145"/>
      <c r="NV91" s="145"/>
      <c r="NW91" s="145"/>
      <c r="NX91" s="145"/>
      <c r="NY91" s="145"/>
      <c r="NZ91" s="145"/>
      <c r="OA91" s="145"/>
      <c r="OB91" s="145"/>
      <c r="OC91" s="145"/>
      <c r="OD91" s="145"/>
      <c r="OE91" s="145"/>
      <c r="OF91" s="145"/>
      <c r="OG91" s="145"/>
      <c r="OH91" s="145"/>
      <c r="OI91" s="145"/>
      <c r="OJ91" s="145"/>
      <c r="OK91" s="145"/>
      <c r="OL91" s="145"/>
      <c r="OM91" s="145"/>
      <c r="ON91" s="145"/>
      <c r="OO91" s="145"/>
      <c r="OP91" s="145"/>
      <c r="OQ91" s="145"/>
      <c r="OR91" s="145"/>
      <c r="OS91" s="145"/>
      <c r="OT91" s="145"/>
      <c r="OU91" s="145"/>
      <c r="OV91" s="145"/>
      <c r="OW91" s="145"/>
      <c r="OX91" s="145"/>
      <c r="OY91" s="145"/>
      <c r="OZ91" s="145"/>
      <c r="PA91" s="145"/>
      <c r="PB91" s="145"/>
      <c r="PC91" s="145"/>
      <c r="PD91" s="145"/>
      <c r="PE91" s="145"/>
      <c r="PF91" s="145"/>
      <c r="PG91" s="145"/>
      <c r="PH91" s="145"/>
      <c r="PI91" s="145"/>
      <c r="PJ91" s="145"/>
      <c r="PK91" s="145"/>
      <c r="PL91" s="145"/>
      <c r="PM91" s="145"/>
      <c r="PN91" s="145"/>
      <c r="PO91" s="145"/>
      <c r="PP91" s="145"/>
      <c r="PQ91" s="145"/>
      <c r="PR91" s="145"/>
      <c r="PS91" s="145"/>
      <c r="PT91" s="145"/>
      <c r="PU91" s="145"/>
      <c r="PV91" s="145"/>
      <c r="PW91" s="145"/>
      <c r="PX91" s="145"/>
      <c r="PY91" s="145"/>
      <c r="PZ91" s="145"/>
      <c r="QA91" s="145"/>
      <c r="QB91" s="145"/>
      <c r="QC91" s="145"/>
      <c r="QD91" s="145"/>
      <c r="QE91" s="145"/>
      <c r="QF91" s="145"/>
      <c r="QG91" s="145"/>
      <c r="QH91" s="145"/>
      <c r="QI91" s="145"/>
      <c r="QJ91" s="145"/>
      <c r="QK91" s="145"/>
      <c r="QL91" s="145"/>
      <c r="QM91" s="145"/>
      <c r="QN91" s="145"/>
      <c r="QO91" s="145"/>
      <c r="QP91" s="145"/>
      <c r="QQ91" s="145"/>
      <c r="QR91" s="145"/>
      <c r="QS91" s="145"/>
      <c r="QT91" s="145"/>
      <c r="QU91" s="145"/>
      <c r="QV91" s="145"/>
      <c r="QW91" s="145"/>
      <c r="QX91" s="145"/>
      <c r="QY91" s="145"/>
      <c r="QZ91" s="145"/>
      <c r="RA91" s="145"/>
      <c r="RB91" s="145"/>
      <c r="RC91" s="145"/>
      <c r="RD91" s="145"/>
      <c r="RE91" s="145"/>
      <c r="RF91" s="145"/>
      <c r="RG91" s="145"/>
      <c r="RH91" s="145"/>
      <c r="RI91" s="145"/>
      <c r="RJ91" s="145"/>
      <c r="RK91" s="145"/>
      <c r="RL91" s="145"/>
      <c r="RM91" s="145"/>
      <c r="RN91" s="145"/>
      <c r="RO91" s="145"/>
      <c r="RP91" s="145"/>
      <c r="RQ91" s="145"/>
      <c r="RR91" s="145"/>
      <c r="RS91" s="145"/>
      <c r="RT91" s="145"/>
      <c r="RU91" s="145"/>
      <c r="RV91" s="145"/>
      <c r="RW91" s="145"/>
      <c r="RX91" s="145"/>
      <c r="RY91" s="145"/>
      <c r="RZ91" s="145"/>
      <c r="SA91" s="145"/>
      <c r="SB91" s="145"/>
      <c r="SC91" s="145"/>
      <c r="SD91" s="145"/>
      <c r="SE91" s="145"/>
      <c r="SF91" s="145"/>
      <c r="SG91" s="145"/>
      <c r="SH91" s="145"/>
      <c r="SI91" s="145"/>
      <c r="SJ91" s="145"/>
      <c r="SK91" s="145"/>
      <c r="SL91" s="145"/>
      <c r="SM91" s="145"/>
      <c r="SN91" s="145"/>
      <c r="SO91" s="145"/>
      <c r="SP91" s="145"/>
      <c r="SQ91" s="145"/>
      <c r="SR91" s="145"/>
      <c r="SS91" s="145"/>
      <c r="ST91" s="145"/>
      <c r="SU91" s="145"/>
      <c r="SV91" s="145"/>
      <c r="SW91" s="145"/>
      <c r="SX91" s="145"/>
      <c r="SY91" s="145"/>
      <c r="SZ91" s="145"/>
      <c r="TA91" s="145"/>
      <c r="TB91" s="145"/>
      <c r="TC91" s="145"/>
      <c r="TD91" s="145"/>
      <c r="TE91" s="145"/>
      <c r="TF91" s="145"/>
      <c r="TG91" s="145"/>
      <c r="TH91" s="145"/>
      <c r="TI91" s="145"/>
      <c r="TJ91" s="145"/>
      <c r="TK91" s="145"/>
      <c r="TL91" s="145"/>
      <c r="TM91" s="145"/>
      <c r="TN91" s="145"/>
      <c r="TO91" s="145"/>
      <c r="TP91" s="145"/>
      <c r="TQ91" s="145"/>
      <c r="TR91" s="145"/>
      <c r="TS91" s="145"/>
      <c r="TT91" s="145"/>
      <c r="TU91" s="145"/>
      <c r="TV91" s="145"/>
      <c r="TW91" s="145"/>
      <c r="TX91" s="145"/>
      <c r="TY91" s="145"/>
      <c r="TZ91" s="145"/>
      <c r="UA91" s="145"/>
      <c r="UB91" s="145"/>
      <c r="UC91" s="145"/>
      <c r="UD91" s="145"/>
      <c r="UE91" s="145"/>
      <c r="UF91" s="145"/>
      <c r="UG91" s="145"/>
      <c r="UH91" s="145"/>
      <c r="UI91" s="145"/>
      <c r="UJ91" s="145"/>
      <c r="UK91" s="145"/>
      <c r="UL91" s="145"/>
      <c r="UM91" s="145"/>
      <c r="UN91" s="145"/>
      <c r="UO91" s="145"/>
      <c r="UP91" s="145"/>
      <c r="UQ91" s="145"/>
      <c r="UR91" s="145"/>
      <c r="US91" s="145"/>
      <c r="UT91" s="145"/>
      <c r="UU91" s="145"/>
      <c r="UV91" s="145"/>
      <c r="UW91" s="145"/>
      <c r="UX91" s="145"/>
      <c r="UY91" s="145"/>
      <c r="UZ91" s="145"/>
      <c r="VA91" s="145"/>
      <c r="VB91" s="145"/>
      <c r="VC91" s="145"/>
      <c r="VD91" s="145"/>
      <c r="VE91" s="145"/>
      <c r="VF91" s="145"/>
      <c r="VG91" s="145"/>
      <c r="VH91" s="145"/>
      <c r="VI91" s="145"/>
      <c r="VJ91" s="145"/>
      <c r="VK91" s="145"/>
      <c r="VL91" s="145"/>
      <c r="VM91" s="145"/>
      <c r="VN91" s="145"/>
      <c r="VO91" s="145"/>
      <c r="VP91" s="145"/>
      <c r="VQ91" s="145"/>
      <c r="VR91" s="145"/>
      <c r="VS91" s="145"/>
      <c r="VT91" s="145"/>
      <c r="VU91" s="145"/>
      <c r="VV91" s="145"/>
      <c r="VW91" s="145"/>
      <c r="VX91" s="145"/>
      <c r="VY91" s="145"/>
      <c r="VZ91" s="145"/>
      <c r="WA91" s="145"/>
      <c r="WB91" s="145"/>
      <c r="WC91" s="145"/>
      <c r="WD91" s="145"/>
      <c r="WE91" s="145"/>
      <c r="WF91" s="145"/>
      <c r="WG91" s="145"/>
      <c r="WH91" s="145"/>
      <c r="WI91" s="145"/>
      <c r="WJ91" s="145"/>
      <c r="WK91" s="145"/>
      <c r="WL91" s="145"/>
      <c r="WM91" s="145"/>
      <c r="WN91" s="145"/>
      <c r="WO91" s="145"/>
      <c r="WP91" s="145"/>
      <c r="WQ91" s="145"/>
      <c r="WR91" s="145"/>
      <c r="WS91" s="145"/>
      <c r="WT91" s="145"/>
      <c r="WU91" s="145"/>
      <c r="WV91" s="145"/>
      <c r="WW91" s="145"/>
      <c r="WX91" s="145"/>
      <c r="WY91" s="145"/>
      <c r="WZ91" s="145"/>
      <c r="XA91" s="145"/>
      <c r="XB91" s="145"/>
      <c r="XC91" s="145"/>
      <c r="XD91" s="145"/>
      <c r="XE91" s="145"/>
      <c r="XF91" s="145"/>
      <c r="XG91" s="145"/>
      <c r="XH91" s="145"/>
      <c r="XI91" s="145"/>
      <c r="XJ91" s="145"/>
      <c r="XK91" s="145"/>
      <c r="XL91" s="145"/>
      <c r="XM91" s="145"/>
      <c r="XN91" s="145"/>
      <c r="XO91" s="145"/>
      <c r="XP91" s="145"/>
      <c r="XQ91" s="145"/>
      <c r="XR91" s="145"/>
      <c r="XS91" s="145"/>
      <c r="XT91" s="145"/>
      <c r="XU91" s="145"/>
      <c r="XV91" s="145"/>
      <c r="XW91" s="145"/>
      <c r="XX91" s="145"/>
      <c r="XY91" s="145"/>
      <c r="XZ91" s="145"/>
      <c r="YA91" s="145"/>
      <c r="YB91" s="145"/>
      <c r="YC91" s="145"/>
      <c r="YD91" s="145"/>
      <c r="YE91" s="145"/>
      <c r="YF91" s="145"/>
      <c r="YG91" s="145"/>
      <c r="YH91" s="145"/>
      <c r="YI91" s="145"/>
      <c r="YJ91" s="145"/>
      <c r="YK91" s="145"/>
      <c r="YL91" s="145"/>
      <c r="YM91" s="145"/>
      <c r="YN91" s="145"/>
      <c r="YO91" s="145"/>
      <c r="YP91" s="145"/>
      <c r="YQ91" s="145"/>
      <c r="YR91" s="145"/>
      <c r="YS91" s="145"/>
      <c r="YT91" s="145"/>
      <c r="YU91" s="145"/>
      <c r="YV91" s="145"/>
      <c r="YW91" s="145"/>
      <c r="YX91" s="145"/>
      <c r="YY91" s="145"/>
      <c r="YZ91" s="145"/>
      <c r="ZA91" s="145"/>
      <c r="ZB91" s="145"/>
      <c r="ZC91" s="145"/>
      <c r="ZD91" s="145"/>
      <c r="ZE91" s="145"/>
      <c r="ZF91" s="145"/>
      <c r="ZG91" s="145"/>
      <c r="ZH91" s="145"/>
      <c r="ZI91" s="145"/>
      <c r="ZJ91" s="145"/>
      <c r="ZK91" s="145"/>
      <c r="ZL91" s="145"/>
      <c r="ZM91" s="145"/>
      <c r="ZN91" s="145"/>
      <c r="ZO91" s="145"/>
      <c r="ZP91" s="145"/>
      <c r="ZQ91" s="145"/>
      <c r="ZR91" s="145"/>
      <c r="ZS91" s="145"/>
      <c r="ZT91" s="145"/>
      <c r="ZU91" s="145"/>
      <c r="ZV91" s="145"/>
      <c r="ZW91" s="145"/>
      <c r="ZX91" s="145"/>
      <c r="ZY91" s="145"/>
      <c r="ZZ91" s="145"/>
      <c r="AAA91" s="145"/>
      <c r="AAB91" s="145"/>
      <c r="AAC91" s="145"/>
      <c r="AAD91" s="145"/>
      <c r="AAE91" s="145"/>
      <c r="AAF91" s="145"/>
      <c r="AAG91" s="145"/>
      <c r="AAH91" s="145"/>
      <c r="AAI91" s="145"/>
      <c r="AAJ91" s="145"/>
      <c r="AAK91" s="145"/>
      <c r="AAL91" s="145"/>
      <c r="AAM91" s="145"/>
      <c r="AAN91" s="145"/>
      <c r="AAO91" s="145"/>
      <c r="AAP91" s="145"/>
      <c r="AAQ91" s="145"/>
      <c r="AAR91" s="145"/>
      <c r="AAS91" s="145"/>
      <c r="AAT91" s="145"/>
      <c r="AAU91" s="145"/>
      <c r="AAV91" s="145"/>
      <c r="AAW91" s="145"/>
      <c r="AAX91" s="145"/>
      <c r="AAY91" s="145"/>
      <c r="AAZ91" s="145"/>
      <c r="ABA91" s="145"/>
      <c r="ABB91" s="145"/>
      <c r="ABC91" s="145"/>
      <c r="ABD91" s="145"/>
      <c r="ABE91" s="145"/>
      <c r="ABF91" s="145"/>
      <c r="ABG91" s="145"/>
      <c r="ABH91" s="145"/>
      <c r="ABI91" s="145"/>
      <c r="ABJ91" s="145"/>
      <c r="ABK91" s="145"/>
      <c r="ABL91" s="145"/>
      <c r="ABM91" s="145"/>
      <c r="ABN91" s="145"/>
      <c r="ABO91" s="145"/>
      <c r="ABP91" s="145"/>
      <c r="ABQ91" s="145"/>
      <c r="ABR91" s="145"/>
      <c r="ABS91" s="145"/>
      <c r="ABT91" s="145"/>
      <c r="ABU91" s="145"/>
      <c r="ABV91" s="145"/>
      <c r="ABW91" s="145"/>
      <c r="ABX91" s="145"/>
      <c r="ABY91" s="145"/>
      <c r="ABZ91" s="145"/>
      <c r="ACA91" s="145"/>
      <c r="ACB91" s="145"/>
      <c r="ACC91" s="145"/>
      <c r="ACD91" s="145"/>
      <c r="ACE91" s="145"/>
      <c r="ACF91" s="145"/>
      <c r="ACG91" s="145"/>
      <c r="ACH91" s="145"/>
      <c r="ACI91" s="145"/>
      <c r="ACJ91" s="145"/>
      <c r="ACK91" s="145"/>
      <c r="ACL91" s="145"/>
      <c r="ACM91" s="145"/>
      <c r="ACN91" s="145"/>
      <c r="ACO91" s="145"/>
      <c r="ACP91" s="145"/>
      <c r="ACQ91" s="145"/>
      <c r="ACR91" s="145"/>
      <c r="ACS91" s="145"/>
      <c r="ACT91" s="145"/>
      <c r="ACU91" s="145"/>
      <c r="ACV91" s="145"/>
      <c r="ACW91" s="145"/>
      <c r="ACX91" s="145"/>
      <c r="ACY91" s="145"/>
      <c r="ACZ91" s="145"/>
      <c r="ADA91" s="145"/>
      <c r="ADB91" s="145"/>
      <c r="ADC91" s="145"/>
      <c r="ADD91" s="145"/>
      <c r="ADE91" s="145"/>
      <c r="ADF91" s="145"/>
      <c r="ADG91" s="145"/>
      <c r="ADH91" s="145"/>
      <c r="ADI91" s="145"/>
      <c r="ADJ91" s="145"/>
      <c r="ADK91" s="145"/>
      <c r="ADL91" s="145"/>
      <c r="ADM91" s="145"/>
      <c r="ADN91" s="145"/>
      <c r="ADO91" s="145"/>
      <c r="ADP91" s="145"/>
      <c r="ADQ91" s="145"/>
      <c r="ADR91" s="145"/>
      <c r="ADS91" s="145"/>
      <c r="ADT91" s="145"/>
      <c r="ADU91" s="145"/>
      <c r="ADV91" s="145"/>
      <c r="ADW91" s="145"/>
      <c r="ADX91" s="145"/>
      <c r="ADY91" s="145"/>
      <c r="ADZ91" s="145"/>
      <c r="AEA91" s="145"/>
      <c r="AEB91" s="145"/>
      <c r="AEC91" s="145"/>
      <c r="AED91" s="145"/>
      <c r="AEE91" s="145"/>
      <c r="AEF91" s="145"/>
      <c r="AEG91" s="145"/>
      <c r="AEH91" s="145"/>
      <c r="AEI91" s="145"/>
      <c r="AEJ91" s="145"/>
      <c r="AEK91" s="145"/>
      <c r="AEL91" s="145"/>
      <c r="AEM91" s="145"/>
      <c r="AEN91" s="145"/>
      <c r="AEO91" s="145"/>
      <c r="AEP91" s="145"/>
      <c r="AEQ91" s="145"/>
      <c r="AER91" s="145"/>
      <c r="AES91" s="145"/>
      <c r="AET91" s="145"/>
      <c r="AEU91" s="145"/>
      <c r="AEV91" s="145"/>
      <c r="AEW91" s="145"/>
      <c r="AEX91" s="145"/>
      <c r="AEY91" s="145"/>
      <c r="AEZ91" s="145"/>
      <c r="AFA91" s="145"/>
      <c r="AFB91" s="145"/>
      <c r="AFC91" s="145"/>
      <c r="AFD91" s="145"/>
      <c r="AFE91" s="145"/>
      <c r="AFF91" s="145"/>
      <c r="AFG91" s="145"/>
      <c r="AFH91" s="145"/>
      <c r="AFI91" s="145"/>
      <c r="AFJ91" s="145"/>
      <c r="AFK91" s="145"/>
      <c r="AFL91" s="145"/>
      <c r="AFM91" s="145"/>
      <c r="AFN91" s="145"/>
      <c r="AFO91" s="145"/>
      <c r="AFP91" s="145"/>
      <c r="AFQ91" s="145"/>
      <c r="AFR91" s="145"/>
      <c r="AFS91" s="145"/>
      <c r="AFT91" s="145"/>
      <c r="AFU91" s="145"/>
      <c r="AFV91" s="145"/>
      <c r="AFW91" s="145"/>
      <c r="AFX91" s="145"/>
      <c r="AFY91" s="145"/>
      <c r="AFZ91" s="145"/>
      <c r="AGA91" s="145"/>
      <c r="AGB91" s="145"/>
      <c r="AGC91" s="145"/>
      <c r="AGD91" s="145"/>
      <c r="AGE91" s="145"/>
      <c r="AGF91" s="145"/>
      <c r="AGG91" s="145"/>
      <c r="AGH91" s="145"/>
      <c r="AGI91" s="145"/>
      <c r="AGJ91" s="145"/>
      <c r="AGK91" s="145"/>
      <c r="AGL91" s="145"/>
      <c r="AGM91" s="145"/>
      <c r="AGN91" s="145"/>
      <c r="AGO91" s="145"/>
      <c r="AGP91" s="145"/>
      <c r="AGQ91" s="145"/>
      <c r="AGR91" s="145"/>
      <c r="AGS91" s="145"/>
      <c r="AGT91" s="145"/>
      <c r="AGU91" s="145"/>
      <c r="AGV91" s="145"/>
      <c r="AGW91" s="145"/>
      <c r="AGX91" s="145"/>
      <c r="AGY91" s="145"/>
      <c r="AGZ91" s="145"/>
      <c r="AHA91" s="145"/>
      <c r="AHB91" s="145"/>
      <c r="AHC91" s="145"/>
      <c r="AHD91" s="145"/>
      <c r="AHE91" s="145"/>
      <c r="AHF91" s="145"/>
      <c r="AHG91" s="145"/>
      <c r="AHH91" s="145"/>
      <c r="AHI91" s="145"/>
      <c r="AHJ91" s="145"/>
      <c r="AHK91" s="145"/>
      <c r="AHL91" s="145"/>
      <c r="AHM91" s="145"/>
      <c r="AHN91" s="145"/>
      <c r="AHO91" s="145"/>
      <c r="AHP91" s="145"/>
      <c r="AHQ91" s="145"/>
      <c r="AHR91" s="145"/>
      <c r="AHS91" s="145"/>
      <c r="AHT91" s="145"/>
      <c r="AHU91" s="145"/>
      <c r="AHV91" s="145"/>
      <c r="AHW91" s="145"/>
      <c r="AHX91" s="145"/>
      <c r="AHY91" s="145"/>
      <c r="AHZ91" s="145"/>
      <c r="AIA91" s="145"/>
      <c r="AIB91" s="145"/>
      <c r="AIC91" s="145"/>
      <c r="AID91" s="145"/>
      <c r="AIE91" s="145"/>
      <c r="AIF91" s="145"/>
      <c r="AIG91" s="145"/>
      <c r="AIH91" s="145"/>
      <c r="AII91" s="145"/>
      <c r="AIJ91" s="145"/>
      <c r="AIK91" s="145"/>
      <c r="AIL91" s="145"/>
      <c r="AIM91" s="145"/>
      <c r="AIN91" s="145"/>
      <c r="AIO91" s="145"/>
      <c r="AIP91" s="145"/>
      <c r="AIQ91" s="145"/>
      <c r="AIR91" s="145"/>
      <c r="AIS91" s="145"/>
      <c r="AIT91" s="145"/>
      <c r="AIU91" s="145"/>
      <c r="AIV91" s="145"/>
      <c r="AIW91" s="145"/>
      <c r="AIX91" s="145"/>
      <c r="AIY91" s="145"/>
      <c r="AIZ91" s="145"/>
      <c r="AJA91" s="145"/>
      <c r="AJB91" s="145"/>
      <c r="AJC91" s="145"/>
      <c r="AJD91" s="145"/>
      <c r="AJE91" s="145"/>
      <c r="AJF91" s="145"/>
      <c r="AJG91" s="145"/>
      <c r="AJH91" s="145"/>
      <c r="AJI91" s="145"/>
      <c r="AJJ91" s="145"/>
      <c r="AJK91" s="145"/>
      <c r="AJL91" s="145"/>
      <c r="AJM91" s="145"/>
      <c r="AJN91" s="145"/>
      <c r="AJO91" s="145"/>
      <c r="AJP91" s="145"/>
      <c r="AJQ91" s="145"/>
      <c r="AJR91" s="145"/>
      <c r="AJS91" s="145"/>
      <c r="AJT91" s="145"/>
      <c r="AJU91" s="145"/>
      <c r="AJV91" s="145"/>
      <c r="AJW91" s="145"/>
      <c r="AJX91" s="145"/>
      <c r="AJY91" s="145"/>
      <c r="AJZ91" s="145"/>
      <c r="AKA91" s="145"/>
      <c r="AKB91" s="145"/>
      <c r="AKC91" s="145"/>
      <c r="AKD91" s="145"/>
      <c r="AKE91" s="145"/>
      <c r="AKF91" s="145"/>
      <c r="AKG91" s="145"/>
      <c r="AKH91" s="145"/>
      <c r="AKI91" s="145"/>
      <c r="AKJ91" s="145"/>
      <c r="AKK91" s="145"/>
      <c r="AKL91" s="145"/>
      <c r="AKM91" s="145"/>
      <c r="AKN91" s="145"/>
      <c r="AKO91" s="145"/>
      <c r="AKP91" s="145"/>
      <c r="AKQ91" s="145"/>
      <c r="AKR91" s="145"/>
      <c r="AKS91" s="145"/>
      <c r="AKT91" s="145"/>
      <c r="AKU91" s="145"/>
      <c r="AKV91" s="145"/>
      <c r="AKW91" s="145"/>
      <c r="AKX91" s="145"/>
      <c r="AKY91" s="145"/>
      <c r="AKZ91" s="145"/>
      <c r="ALA91" s="145"/>
      <c r="ALB91" s="145"/>
      <c r="ALC91" s="145"/>
      <c r="ALD91" s="145"/>
      <c r="ALE91" s="145"/>
      <c r="ALF91" s="145"/>
      <c r="ALG91" s="145"/>
      <c r="ALH91" s="145"/>
      <c r="ALI91" s="145"/>
      <c r="ALJ91" s="145"/>
      <c r="ALK91" s="145"/>
      <c r="ALL91" s="145"/>
      <c r="ALM91" s="145"/>
      <c r="ALN91" s="145"/>
      <c r="ALO91" s="145"/>
      <c r="ALP91" s="145"/>
      <c r="ALQ91" s="145"/>
      <c r="ALR91" s="145"/>
      <c r="ALS91" s="145"/>
      <c r="ALT91" s="145"/>
      <c r="ALU91" s="145"/>
      <c r="ALV91" s="145"/>
      <c r="ALW91" s="145"/>
      <c r="ALX91" s="145"/>
      <c r="ALY91" s="145"/>
      <c r="ALZ91" s="145"/>
    </row>
    <row r="92" spans="1:1014" ht="29.85" customHeight="1" x14ac:dyDescent="0.3">
      <c r="A92" s="151"/>
      <c r="B92" s="151"/>
      <c r="C92" s="257"/>
      <c r="D92" s="252"/>
      <c r="E92" s="268"/>
      <c r="F92" s="276"/>
      <c r="G92" s="327"/>
      <c r="H92" s="326"/>
      <c r="I92" s="152"/>
      <c r="J92" s="145"/>
      <c r="K92" s="319"/>
      <c r="L92" s="319"/>
      <c r="M92" s="319"/>
      <c r="N92" s="319"/>
      <c r="O92" s="319"/>
      <c r="P92" s="319"/>
      <c r="Q92" s="319"/>
      <c r="R92" s="319"/>
      <c r="S92" s="319"/>
      <c r="T92" s="319"/>
      <c r="U92" s="319"/>
      <c r="V92" s="319"/>
      <c r="W92" s="138"/>
      <c r="X92" s="138"/>
      <c r="Y92" s="145"/>
      <c r="Z92" s="145"/>
      <c r="AA92" s="145"/>
      <c r="AB92" s="145"/>
      <c r="AC92" s="145"/>
      <c r="AD92" s="145"/>
      <c r="AE92" s="145"/>
      <c r="AF92" s="145"/>
      <c r="AG92" s="145"/>
      <c r="AH92" s="145"/>
      <c r="AI92" s="145"/>
      <c r="AJ92" s="145"/>
      <c r="AK92" s="145"/>
      <c r="AL92" s="145"/>
      <c r="AM92" s="145"/>
      <c r="AN92" s="145"/>
      <c r="AO92" s="145"/>
      <c r="AP92" s="145"/>
      <c r="AQ92" s="145"/>
      <c r="AR92" s="145"/>
      <c r="AS92" s="145"/>
      <c r="AT92" s="145"/>
      <c r="AU92" s="145"/>
      <c r="AV92" s="145"/>
      <c r="AW92" s="145"/>
      <c r="AX92" s="145"/>
      <c r="AY92" s="145"/>
      <c r="AZ92" s="145"/>
      <c r="BA92" s="145"/>
      <c r="BB92" s="145"/>
      <c r="BC92" s="145"/>
      <c r="BD92" s="145"/>
      <c r="BE92" s="145"/>
      <c r="BF92" s="145"/>
      <c r="BG92" s="145"/>
      <c r="BH92" s="145"/>
      <c r="BI92" s="145"/>
      <c r="BJ92" s="145"/>
      <c r="BK92" s="145"/>
      <c r="BL92" s="145"/>
      <c r="BM92" s="145"/>
      <c r="BN92" s="145"/>
      <c r="BO92" s="145"/>
      <c r="BP92" s="145"/>
      <c r="BQ92" s="145"/>
      <c r="BR92" s="145"/>
      <c r="BS92" s="145"/>
      <c r="BT92" s="145"/>
      <c r="BU92" s="145"/>
      <c r="BV92" s="145"/>
      <c r="BW92" s="145"/>
      <c r="BX92" s="145"/>
      <c r="BY92" s="145"/>
      <c r="BZ92" s="145"/>
      <c r="CA92" s="145"/>
      <c r="CB92" s="145"/>
      <c r="CC92" s="145"/>
      <c r="CD92" s="145"/>
      <c r="CE92" s="145"/>
      <c r="CF92" s="145"/>
      <c r="CG92" s="145"/>
      <c r="CH92" s="145"/>
      <c r="CI92" s="145"/>
      <c r="CJ92" s="145"/>
      <c r="CK92" s="145"/>
      <c r="CL92" s="145"/>
      <c r="CM92" s="145"/>
      <c r="CN92" s="145"/>
      <c r="CO92" s="145"/>
      <c r="CP92" s="145"/>
      <c r="CQ92" s="145"/>
      <c r="CR92" s="145"/>
      <c r="CS92" s="145"/>
      <c r="CT92" s="145"/>
      <c r="CU92" s="145"/>
      <c r="CV92" s="145"/>
      <c r="CW92" s="145"/>
      <c r="CX92" s="145"/>
      <c r="CY92" s="145"/>
      <c r="CZ92" s="145"/>
      <c r="DA92" s="145"/>
      <c r="DB92" s="145"/>
      <c r="DC92" s="145"/>
      <c r="DD92" s="145"/>
      <c r="DE92" s="145"/>
      <c r="DF92" s="145"/>
      <c r="DG92" s="145"/>
      <c r="DH92" s="145"/>
      <c r="DI92" s="145"/>
      <c r="DJ92" s="145"/>
      <c r="DK92" s="145"/>
      <c r="DL92" s="145"/>
      <c r="DM92" s="145"/>
      <c r="DN92" s="145"/>
      <c r="DO92" s="145"/>
      <c r="DP92" s="145"/>
      <c r="DQ92" s="145"/>
      <c r="DR92" s="145"/>
      <c r="DS92" s="145"/>
      <c r="DT92" s="145"/>
      <c r="DU92" s="145"/>
      <c r="DV92" s="145"/>
      <c r="DW92" s="145"/>
      <c r="DX92" s="145"/>
      <c r="DY92" s="145"/>
      <c r="DZ92" s="145"/>
      <c r="EA92" s="145"/>
      <c r="EB92" s="145"/>
      <c r="EC92" s="145"/>
      <c r="ED92" s="145"/>
      <c r="EE92" s="145"/>
      <c r="EF92" s="145"/>
      <c r="EG92" s="145"/>
      <c r="EH92" s="145"/>
      <c r="EI92" s="145"/>
      <c r="EJ92" s="145"/>
      <c r="EK92" s="145"/>
      <c r="EL92" s="145"/>
      <c r="EM92" s="145"/>
      <c r="EN92" s="145"/>
      <c r="EO92" s="145"/>
      <c r="EP92" s="145"/>
      <c r="EQ92" s="145"/>
      <c r="ER92" s="145"/>
      <c r="ES92" s="145"/>
      <c r="ET92" s="145"/>
      <c r="EU92" s="145"/>
      <c r="EV92" s="145"/>
      <c r="EW92" s="145"/>
      <c r="EX92" s="145"/>
      <c r="EY92" s="145"/>
      <c r="EZ92" s="145"/>
      <c r="FA92" s="145"/>
      <c r="FB92" s="145"/>
      <c r="FC92" s="145"/>
      <c r="FD92" s="145"/>
      <c r="FE92" s="145"/>
      <c r="FF92" s="145"/>
      <c r="FG92" s="145"/>
      <c r="FH92" s="145"/>
      <c r="FI92" s="145"/>
      <c r="FJ92" s="145"/>
      <c r="FK92" s="145"/>
      <c r="FL92" s="145"/>
      <c r="FM92" s="145"/>
      <c r="FN92" s="145"/>
      <c r="FO92" s="145"/>
      <c r="FP92" s="145"/>
      <c r="FQ92" s="145"/>
      <c r="FR92" s="145"/>
      <c r="FS92" s="145"/>
      <c r="FT92" s="145"/>
      <c r="FU92" s="145"/>
      <c r="FV92" s="145"/>
      <c r="FW92" s="145"/>
      <c r="FX92" s="145"/>
      <c r="FY92" s="145"/>
      <c r="FZ92" s="145"/>
      <c r="GA92" s="145"/>
      <c r="GB92" s="145"/>
      <c r="GC92" s="145"/>
      <c r="GD92" s="145"/>
      <c r="GE92" s="145"/>
      <c r="GF92" s="145"/>
      <c r="GG92" s="145"/>
      <c r="GH92" s="145"/>
      <c r="GI92" s="145"/>
      <c r="GJ92" s="145"/>
      <c r="GK92" s="145"/>
      <c r="GL92" s="145"/>
      <c r="GM92" s="145"/>
      <c r="GN92" s="145"/>
      <c r="GO92" s="145"/>
      <c r="GP92" s="145"/>
      <c r="GQ92" s="145"/>
      <c r="GR92" s="145"/>
      <c r="GS92" s="145"/>
      <c r="GT92" s="145"/>
      <c r="GU92" s="145"/>
      <c r="GV92" s="145"/>
      <c r="GW92" s="145"/>
      <c r="GX92" s="145"/>
      <c r="GY92" s="145"/>
      <c r="GZ92" s="145"/>
      <c r="HA92" s="145"/>
      <c r="HB92" s="145"/>
      <c r="HC92" s="145"/>
      <c r="HD92" s="145"/>
      <c r="HE92" s="145"/>
      <c r="HF92" s="145"/>
      <c r="HG92" s="145"/>
      <c r="HH92" s="145"/>
      <c r="HI92" s="145"/>
      <c r="HJ92" s="145"/>
      <c r="HK92" s="145"/>
      <c r="HL92" s="145"/>
      <c r="HM92" s="145"/>
      <c r="HN92" s="145"/>
      <c r="HO92" s="145"/>
      <c r="HP92" s="145"/>
      <c r="HQ92" s="145"/>
      <c r="HR92" s="145"/>
      <c r="HS92" s="145"/>
      <c r="HT92" s="145"/>
      <c r="HU92" s="145"/>
      <c r="HV92" s="145"/>
      <c r="HW92" s="145"/>
      <c r="HX92" s="145"/>
      <c r="HY92" s="145"/>
      <c r="HZ92" s="145"/>
      <c r="IA92" s="145"/>
      <c r="IB92" s="145"/>
      <c r="IC92" s="145"/>
      <c r="ID92" s="145"/>
      <c r="IE92" s="145"/>
      <c r="IF92" s="145"/>
      <c r="IG92" s="145"/>
      <c r="IH92" s="145"/>
      <c r="II92" s="145"/>
      <c r="IJ92" s="145"/>
      <c r="IK92" s="145"/>
      <c r="IL92" s="145"/>
      <c r="IM92" s="145"/>
      <c r="IN92" s="145"/>
      <c r="IO92" s="145"/>
      <c r="IP92" s="145"/>
      <c r="IQ92" s="145"/>
      <c r="IR92" s="145"/>
      <c r="IS92" s="145"/>
      <c r="IT92" s="145"/>
      <c r="IU92" s="145"/>
      <c r="IV92" s="145"/>
      <c r="IW92" s="145"/>
      <c r="IX92" s="145"/>
      <c r="IY92" s="145"/>
      <c r="IZ92" s="145"/>
      <c r="JA92" s="145"/>
      <c r="JB92" s="145"/>
      <c r="JC92" s="145"/>
      <c r="JD92" s="145"/>
      <c r="JE92" s="145"/>
      <c r="JF92" s="145"/>
      <c r="JG92" s="145"/>
      <c r="JH92" s="145"/>
      <c r="JI92" s="145"/>
      <c r="JJ92" s="145"/>
      <c r="JK92" s="145"/>
      <c r="JL92" s="145"/>
      <c r="JM92" s="145"/>
      <c r="JN92" s="145"/>
      <c r="JO92" s="145"/>
      <c r="JP92" s="145"/>
      <c r="JQ92" s="145"/>
      <c r="JR92" s="145"/>
      <c r="JS92" s="145"/>
      <c r="JT92" s="145"/>
      <c r="JU92" s="145"/>
      <c r="JV92" s="145"/>
      <c r="JW92" s="145"/>
      <c r="JX92" s="145"/>
      <c r="JY92" s="145"/>
      <c r="JZ92" s="145"/>
      <c r="KA92" s="145"/>
      <c r="KB92" s="145"/>
      <c r="KC92" s="145"/>
      <c r="KD92" s="145"/>
      <c r="KE92" s="145"/>
      <c r="KF92" s="145"/>
      <c r="KG92" s="145"/>
      <c r="KH92" s="145"/>
      <c r="KI92" s="145"/>
      <c r="KJ92" s="145"/>
      <c r="KK92" s="145"/>
      <c r="KL92" s="145"/>
      <c r="KM92" s="145"/>
      <c r="KN92" s="145"/>
      <c r="KO92" s="145"/>
      <c r="KP92" s="145"/>
      <c r="KQ92" s="145"/>
      <c r="KR92" s="145"/>
      <c r="KS92" s="145"/>
      <c r="KT92" s="145"/>
      <c r="KU92" s="145"/>
      <c r="KV92" s="145"/>
      <c r="KW92" s="145"/>
      <c r="KX92" s="145"/>
      <c r="KY92" s="145"/>
      <c r="KZ92" s="145"/>
      <c r="LA92" s="145"/>
      <c r="LB92" s="145"/>
      <c r="LC92" s="145"/>
      <c r="LD92" s="145"/>
      <c r="LE92" s="145"/>
      <c r="LF92" s="145"/>
      <c r="LG92" s="145"/>
      <c r="LH92" s="145"/>
      <c r="LI92" s="145"/>
      <c r="LJ92" s="145"/>
      <c r="LK92" s="145"/>
      <c r="LL92" s="145"/>
      <c r="LM92" s="145"/>
      <c r="LN92" s="145"/>
      <c r="LO92" s="145"/>
      <c r="LP92" s="145"/>
      <c r="LQ92" s="145"/>
      <c r="LR92" s="145"/>
      <c r="LS92" s="145"/>
      <c r="LT92" s="145"/>
      <c r="LU92" s="145"/>
      <c r="LV92" s="145"/>
      <c r="LW92" s="145"/>
      <c r="LX92" s="145"/>
      <c r="LY92" s="145"/>
      <c r="LZ92" s="145"/>
      <c r="MA92" s="145"/>
      <c r="MB92" s="145"/>
      <c r="MC92" s="145"/>
      <c r="MD92" s="145"/>
      <c r="ME92" s="145"/>
      <c r="MF92" s="145"/>
      <c r="MG92" s="145"/>
      <c r="MH92" s="145"/>
      <c r="MI92" s="145"/>
      <c r="MJ92" s="145"/>
      <c r="MK92" s="145"/>
      <c r="ML92" s="145"/>
      <c r="MM92" s="145"/>
      <c r="MN92" s="145"/>
      <c r="MO92" s="145"/>
      <c r="MP92" s="145"/>
      <c r="MQ92" s="145"/>
      <c r="MR92" s="145"/>
      <c r="MS92" s="145"/>
      <c r="MT92" s="145"/>
      <c r="MU92" s="145"/>
      <c r="MV92" s="145"/>
      <c r="MW92" s="145"/>
      <c r="MX92" s="145"/>
      <c r="MY92" s="145"/>
      <c r="MZ92" s="145"/>
      <c r="NA92" s="145"/>
      <c r="NB92" s="145"/>
      <c r="NC92" s="145"/>
      <c r="ND92" s="145"/>
      <c r="NE92" s="145"/>
      <c r="NF92" s="145"/>
      <c r="NG92" s="145"/>
      <c r="NH92" s="145"/>
      <c r="NI92" s="145"/>
      <c r="NJ92" s="145"/>
      <c r="NK92" s="145"/>
      <c r="NL92" s="145"/>
      <c r="NM92" s="145"/>
      <c r="NN92" s="145"/>
      <c r="NO92" s="145"/>
      <c r="NP92" s="145"/>
      <c r="NQ92" s="145"/>
      <c r="NR92" s="145"/>
      <c r="NS92" s="145"/>
      <c r="NT92" s="145"/>
      <c r="NU92" s="145"/>
      <c r="NV92" s="145"/>
      <c r="NW92" s="145"/>
      <c r="NX92" s="145"/>
      <c r="NY92" s="145"/>
      <c r="NZ92" s="145"/>
      <c r="OA92" s="145"/>
      <c r="OB92" s="145"/>
      <c r="OC92" s="145"/>
      <c r="OD92" s="145"/>
      <c r="OE92" s="145"/>
      <c r="OF92" s="145"/>
      <c r="OG92" s="145"/>
      <c r="OH92" s="145"/>
      <c r="OI92" s="145"/>
      <c r="OJ92" s="145"/>
      <c r="OK92" s="145"/>
      <c r="OL92" s="145"/>
      <c r="OM92" s="145"/>
      <c r="ON92" s="145"/>
      <c r="OO92" s="145"/>
      <c r="OP92" s="145"/>
      <c r="OQ92" s="145"/>
      <c r="OR92" s="145"/>
      <c r="OS92" s="145"/>
      <c r="OT92" s="145"/>
      <c r="OU92" s="145"/>
      <c r="OV92" s="145"/>
      <c r="OW92" s="145"/>
      <c r="OX92" s="145"/>
      <c r="OY92" s="145"/>
      <c r="OZ92" s="145"/>
      <c r="PA92" s="145"/>
      <c r="PB92" s="145"/>
      <c r="PC92" s="145"/>
      <c r="PD92" s="145"/>
      <c r="PE92" s="145"/>
      <c r="PF92" s="145"/>
      <c r="PG92" s="145"/>
      <c r="PH92" s="145"/>
      <c r="PI92" s="145"/>
      <c r="PJ92" s="145"/>
      <c r="PK92" s="145"/>
      <c r="PL92" s="145"/>
      <c r="PM92" s="145"/>
      <c r="PN92" s="145"/>
      <c r="PO92" s="145"/>
      <c r="PP92" s="145"/>
      <c r="PQ92" s="145"/>
      <c r="PR92" s="145"/>
      <c r="PS92" s="145"/>
      <c r="PT92" s="145"/>
      <c r="PU92" s="145"/>
      <c r="PV92" s="145"/>
      <c r="PW92" s="145"/>
      <c r="PX92" s="145"/>
      <c r="PY92" s="145"/>
      <c r="PZ92" s="145"/>
      <c r="QA92" s="145"/>
      <c r="QB92" s="145"/>
      <c r="QC92" s="145"/>
      <c r="QD92" s="145"/>
      <c r="QE92" s="145"/>
      <c r="QF92" s="145"/>
      <c r="QG92" s="145"/>
      <c r="QH92" s="145"/>
      <c r="QI92" s="145"/>
      <c r="QJ92" s="145"/>
      <c r="QK92" s="145"/>
      <c r="QL92" s="145"/>
      <c r="QM92" s="145"/>
      <c r="QN92" s="145"/>
      <c r="QO92" s="145"/>
      <c r="QP92" s="145"/>
      <c r="QQ92" s="145"/>
      <c r="QR92" s="145"/>
      <c r="QS92" s="145"/>
      <c r="QT92" s="145"/>
      <c r="QU92" s="145"/>
      <c r="QV92" s="145"/>
      <c r="QW92" s="145"/>
      <c r="QX92" s="145"/>
      <c r="QY92" s="145"/>
      <c r="QZ92" s="145"/>
      <c r="RA92" s="145"/>
      <c r="RB92" s="145"/>
      <c r="RC92" s="145"/>
      <c r="RD92" s="145"/>
      <c r="RE92" s="145"/>
      <c r="RF92" s="145"/>
      <c r="RG92" s="145"/>
      <c r="RH92" s="145"/>
      <c r="RI92" s="145"/>
      <c r="RJ92" s="145"/>
      <c r="RK92" s="145"/>
      <c r="RL92" s="145"/>
      <c r="RM92" s="145"/>
      <c r="RN92" s="145"/>
      <c r="RO92" s="145"/>
      <c r="RP92" s="145"/>
      <c r="RQ92" s="145"/>
      <c r="RR92" s="145"/>
      <c r="RS92" s="145"/>
      <c r="RT92" s="145"/>
      <c r="RU92" s="145"/>
      <c r="RV92" s="145"/>
      <c r="RW92" s="145"/>
      <c r="RX92" s="145"/>
      <c r="RY92" s="145"/>
      <c r="RZ92" s="145"/>
      <c r="SA92" s="145"/>
      <c r="SB92" s="145"/>
      <c r="SC92" s="145"/>
      <c r="SD92" s="145"/>
      <c r="SE92" s="145"/>
      <c r="SF92" s="145"/>
      <c r="SG92" s="145"/>
      <c r="SH92" s="145"/>
      <c r="SI92" s="145"/>
      <c r="SJ92" s="145"/>
      <c r="SK92" s="145"/>
      <c r="SL92" s="145"/>
      <c r="SM92" s="145"/>
      <c r="SN92" s="145"/>
      <c r="SO92" s="145"/>
      <c r="SP92" s="145"/>
      <c r="SQ92" s="145"/>
      <c r="SR92" s="145"/>
      <c r="SS92" s="145"/>
      <c r="ST92" s="145"/>
      <c r="SU92" s="145"/>
      <c r="SV92" s="145"/>
      <c r="SW92" s="145"/>
      <c r="SX92" s="145"/>
      <c r="SY92" s="145"/>
      <c r="SZ92" s="145"/>
      <c r="TA92" s="145"/>
      <c r="TB92" s="145"/>
      <c r="TC92" s="145"/>
      <c r="TD92" s="145"/>
      <c r="TE92" s="145"/>
      <c r="TF92" s="145"/>
      <c r="TG92" s="145"/>
      <c r="TH92" s="145"/>
      <c r="TI92" s="145"/>
      <c r="TJ92" s="145"/>
      <c r="TK92" s="145"/>
      <c r="TL92" s="145"/>
      <c r="TM92" s="145"/>
      <c r="TN92" s="145"/>
      <c r="TO92" s="145"/>
      <c r="TP92" s="145"/>
      <c r="TQ92" s="145"/>
      <c r="TR92" s="145"/>
      <c r="TS92" s="145"/>
      <c r="TT92" s="145"/>
      <c r="TU92" s="145"/>
      <c r="TV92" s="145"/>
      <c r="TW92" s="145"/>
      <c r="TX92" s="145"/>
      <c r="TY92" s="145"/>
      <c r="TZ92" s="145"/>
      <c r="UA92" s="145"/>
      <c r="UB92" s="145"/>
      <c r="UC92" s="145"/>
      <c r="UD92" s="145"/>
      <c r="UE92" s="145"/>
      <c r="UF92" s="145"/>
      <c r="UG92" s="145"/>
      <c r="UH92" s="145"/>
      <c r="UI92" s="145"/>
      <c r="UJ92" s="145"/>
      <c r="UK92" s="145"/>
      <c r="UL92" s="145"/>
      <c r="UM92" s="145"/>
      <c r="UN92" s="145"/>
      <c r="UO92" s="145"/>
      <c r="UP92" s="145"/>
      <c r="UQ92" s="145"/>
      <c r="UR92" s="145"/>
      <c r="US92" s="145"/>
      <c r="UT92" s="145"/>
      <c r="UU92" s="145"/>
      <c r="UV92" s="145"/>
      <c r="UW92" s="145"/>
      <c r="UX92" s="145"/>
      <c r="UY92" s="145"/>
      <c r="UZ92" s="145"/>
      <c r="VA92" s="145"/>
      <c r="VB92" s="145"/>
      <c r="VC92" s="145"/>
      <c r="VD92" s="145"/>
      <c r="VE92" s="145"/>
      <c r="VF92" s="145"/>
      <c r="VG92" s="145"/>
      <c r="VH92" s="145"/>
      <c r="VI92" s="145"/>
      <c r="VJ92" s="145"/>
      <c r="VK92" s="145"/>
      <c r="VL92" s="145"/>
      <c r="VM92" s="145"/>
      <c r="VN92" s="145"/>
      <c r="VO92" s="145"/>
      <c r="VP92" s="145"/>
      <c r="VQ92" s="145"/>
      <c r="VR92" s="145"/>
      <c r="VS92" s="145"/>
      <c r="VT92" s="145"/>
      <c r="VU92" s="145"/>
      <c r="VV92" s="145"/>
      <c r="VW92" s="145"/>
      <c r="VX92" s="145"/>
      <c r="VY92" s="145"/>
      <c r="VZ92" s="145"/>
      <c r="WA92" s="145"/>
      <c r="WB92" s="145"/>
      <c r="WC92" s="145"/>
      <c r="WD92" s="145"/>
      <c r="WE92" s="145"/>
      <c r="WF92" s="145"/>
      <c r="WG92" s="145"/>
      <c r="WH92" s="145"/>
      <c r="WI92" s="145"/>
      <c r="WJ92" s="145"/>
      <c r="WK92" s="145"/>
      <c r="WL92" s="145"/>
      <c r="WM92" s="145"/>
      <c r="WN92" s="145"/>
      <c r="WO92" s="145"/>
      <c r="WP92" s="145"/>
      <c r="WQ92" s="145"/>
      <c r="WR92" s="145"/>
      <c r="WS92" s="145"/>
      <c r="WT92" s="145"/>
      <c r="WU92" s="145"/>
      <c r="WV92" s="145"/>
      <c r="WW92" s="145"/>
      <c r="WX92" s="145"/>
      <c r="WY92" s="145"/>
      <c r="WZ92" s="145"/>
      <c r="XA92" s="145"/>
      <c r="XB92" s="145"/>
      <c r="XC92" s="145"/>
      <c r="XD92" s="145"/>
      <c r="XE92" s="145"/>
      <c r="XF92" s="145"/>
      <c r="XG92" s="145"/>
      <c r="XH92" s="145"/>
      <c r="XI92" s="145"/>
      <c r="XJ92" s="145"/>
      <c r="XK92" s="145"/>
      <c r="XL92" s="145"/>
      <c r="XM92" s="145"/>
      <c r="XN92" s="145"/>
      <c r="XO92" s="145"/>
      <c r="XP92" s="145"/>
      <c r="XQ92" s="145"/>
      <c r="XR92" s="145"/>
      <c r="XS92" s="145"/>
      <c r="XT92" s="145"/>
      <c r="XU92" s="145"/>
      <c r="XV92" s="145"/>
      <c r="XW92" s="145"/>
      <c r="XX92" s="145"/>
      <c r="XY92" s="145"/>
      <c r="XZ92" s="145"/>
      <c r="YA92" s="145"/>
      <c r="YB92" s="145"/>
      <c r="YC92" s="145"/>
      <c r="YD92" s="145"/>
      <c r="YE92" s="145"/>
      <c r="YF92" s="145"/>
      <c r="YG92" s="145"/>
      <c r="YH92" s="145"/>
      <c r="YI92" s="145"/>
      <c r="YJ92" s="145"/>
      <c r="YK92" s="145"/>
      <c r="YL92" s="145"/>
      <c r="YM92" s="145"/>
      <c r="YN92" s="145"/>
      <c r="YO92" s="145"/>
      <c r="YP92" s="145"/>
      <c r="YQ92" s="145"/>
      <c r="YR92" s="145"/>
      <c r="YS92" s="145"/>
      <c r="YT92" s="145"/>
      <c r="YU92" s="145"/>
      <c r="YV92" s="145"/>
      <c r="YW92" s="145"/>
      <c r="YX92" s="145"/>
      <c r="YY92" s="145"/>
      <c r="YZ92" s="145"/>
      <c r="ZA92" s="145"/>
      <c r="ZB92" s="145"/>
      <c r="ZC92" s="145"/>
      <c r="ZD92" s="145"/>
      <c r="ZE92" s="145"/>
      <c r="ZF92" s="145"/>
      <c r="ZG92" s="145"/>
      <c r="ZH92" s="145"/>
      <c r="ZI92" s="145"/>
      <c r="ZJ92" s="145"/>
      <c r="ZK92" s="145"/>
      <c r="ZL92" s="145"/>
      <c r="ZM92" s="145"/>
      <c r="ZN92" s="145"/>
      <c r="ZO92" s="145"/>
      <c r="ZP92" s="145"/>
      <c r="ZQ92" s="145"/>
      <c r="ZR92" s="145"/>
      <c r="ZS92" s="145"/>
      <c r="ZT92" s="145"/>
      <c r="ZU92" s="145"/>
      <c r="ZV92" s="145"/>
      <c r="ZW92" s="145"/>
      <c r="ZX92" s="145"/>
      <c r="ZY92" s="145"/>
      <c r="ZZ92" s="145"/>
      <c r="AAA92" s="145"/>
      <c r="AAB92" s="145"/>
      <c r="AAC92" s="145"/>
      <c r="AAD92" s="145"/>
      <c r="AAE92" s="145"/>
      <c r="AAF92" s="145"/>
      <c r="AAG92" s="145"/>
      <c r="AAH92" s="145"/>
      <c r="AAI92" s="145"/>
      <c r="AAJ92" s="145"/>
      <c r="AAK92" s="145"/>
      <c r="AAL92" s="145"/>
      <c r="AAM92" s="145"/>
      <c r="AAN92" s="145"/>
      <c r="AAO92" s="145"/>
      <c r="AAP92" s="145"/>
      <c r="AAQ92" s="145"/>
      <c r="AAR92" s="145"/>
      <c r="AAS92" s="145"/>
      <c r="AAT92" s="145"/>
      <c r="AAU92" s="145"/>
      <c r="AAV92" s="145"/>
      <c r="AAW92" s="145"/>
      <c r="AAX92" s="145"/>
      <c r="AAY92" s="145"/>
      <c r="AAZ92" s="145"/>
      <c r="ABA92" s="145"/>
      <c r="ABB92" s="145"/>
      <c r="ABC92" s="145"/>
      <c r="ABD92" s="145"/>
      <c r="ABE92" s="145"/>
      <c r="ABF92" s="145"/>
      <c r="ABG92" s="145"/>
      <c r="ABH92" s="145"/>
      <c r="ABI92" s="145"/>
      <c r="ABJ92" s="145"/>
      <c r="ABK92" s="145"/>
      <c r="ABL92" s="145"/>
      <c r="ABM92" s="145"/>
      <c r="ABN92" s="145"/>
      <c r="ABO92" s="145"/>
      <c r="ABP92" s="145"/>
      <c r="ABQ92" s="145"/>
      <c r="ABR92" s="145"/>
      <c r="ABS92" s="145"/>
      <c r="ABT92" s="145"/>
      <c r="ABU92" s="145"/>
      <c r="ABV92" s="145"/>
      <c r="ABW92" s="145"/>
      <c r="ABX92" s="145"/>
      <c r="ABY92" s="145"/>
      <c r="ABZ92" s="145"/>
      <c r="ACA92" s="145"/>
      <c r="ACB92" s="145"/>
      <c r="ACC92" s="145"/>
      <c r="ACD92" s="145"/>
      <c r="ACE92" s="145"/>
      <c r="ACF92" s="145"/>
      <c r="ACG92" s="145"/>
      <c r="ACH92" s="145"/>
      <c r="ACI92" s="145"/>
      <c r="ACJ92" s="145"/>
      <c r="ACK92" s="145"/>
      <c r="ACL92" s="145"/>
      <c r="ACM92" s="145"/>
      <c r="ACN92" s="145"/>
      <c r="ACO92" s="145"/>
      <c r="ACP92" s="145"/>
      <c r="ACQ92" s="145"/>
      <c r="ACR92" s="145"/>
      <c r="ACS92" s="145"/>
      <c r="ACT92" s="145"/>
      <c r="ACU92" s="145"/>
      <c r="ACV92" s="145"/>
      <c r="ACW92" s="145"/>
      <c r="ACX92" s="145"/>
      <c r="ACY92" s="145"/>
      <c r="ACZ92" s="145"/>
      <c r="ADA92" s="145"/>
      <c r="ADB92" s="145"/>
      <c r="ADC92" s="145"/>
      <c r="ADD92" s="145"/>
      <c r="ADE92" s="145"/>
      <c r="ADF92" s="145"/>
      <c r="ADG92" s="145"/>
      <c r="ADH92" s="145"/>
      <c r="ADI92" s="145"/>
      <c r="ADJ92" s="145"/>
      <c r="ADK92" s="145"/>
      <c r="ADL92" s="145"/>
      <c r="ADM92" s="145"/>
      <c r="ADN92" s="145"/>
      <c r="ADO92" s="145"/>
      <c r="ADP92" s="145"/>
      <c r="ADQ92" s="145"/>
      <c r="ADR92" s="145"/>
      <c r="ADS92" s="145"/>
      <c r="ADT92" s="145"/>
      <c r="ADU92" s="145"/>
      <c r="ADV92" s="145"/>
      <c r="ADW92" s="145"/>
      <c r="ADX92" s="145"/>
      <c r="ADY92" s="145"/>
      <c r="ADZ92" s="145"/>
      <c r="AEA92" s="145"/>
      <c r="AEB92" s="145"/>
      <c r="AEC92" s="145"/>
      <c r="AED92" s="145"/>
      <c r="AEE92" s="145"/>
      <c r="AEF92" s="145"/>
      <c r="AEG92" s="145"/>
      <c r="AEH92" s="145"/>
      <c r="AEI92" s="145"/>
      <c r="AEJ92" s="145"/>
      <c r="AEK92" s="145"/>
      <c r="AEL92" s="145"/>
      <c r="AEM92" s="145"/>
      <c r="AEN92" s="145"/>
      <c r="AEO92" s="145"/>
      <c r="AEP92" s="145"/>
      <c r="AEQ92" s="145"/>
      <c r="AER92" s="145"/>
      <c r="AES92" s="145"/>
      <c r="AET92" s="145"/>
      <c r="AEU92" s="145"/>
      <c r="AEV92" s="145"/>
      <c r="AEW92" s="145"/>
      <c r="AEX92" s="145"/>
      <c r="AEY92" s="145"/>
      <c r="AEZ92" s="145"/>
      <c r="AFA92" s="145"/>
      <c r="AFB92" s="145"/>
      <c r="AFC92" s="145"/>
      <c r="AFD92" s="145"/>
      <c r="AFE92" s="145"/>
      <c r="AFF92" s="145"/>
      <c r="AFG92" s="145"/>
      <c r="AFH92" s="145"/>
      <c r="AFI92" s="145"/>
      <c r="AFJ92" s="145"/>
      <c r="AFK92" s="145"/>
      <c r="AFL92" s="145"/>
      <c r="AFM92" s="145"/>
      <c r="AFN92" s="145"/>
      <c r="AFO92" s="145"/>
      <c r="AFP92" s="145"/>
      <c r="AFQ92" s="145"/>
      <c r="AFR92" s="145"/>
      <c r="AFS92" s="145"/>
      <c r="AFT92" s="145"/>
      <c r="AFU92" s="145"/>
      <c r="AFV92" s="145"/>
      <c r="AFW92" s="145"/>
      <c r="AFX92" s="145"/>
      <c r="AFY92" s="145"/>
      <c r="AFZ92" s="145"/>
      <c r="AGA92" s="145"/>
      <c r="AGB92" s="145"/>
      <c r="AGC92" s="145"/>
      <c r="AGD92" s="145"/>
      <c r="AGE92" s="145"/>
      <c r="AGF92" s="145"/>
      <c r="AGG92" s="145"/>
      <c r="AGH92" s="145"/>
      <c r="AGI92" s="145"/>
      <c r="AGJ92" s="145"/>
      <c r="AGK92" s="145"/>
      <c r="AGL92" s="145"/>
      <c r="AGM92" s="145"/>
      <c r="AGN92" s="145"/>
      <c r="AGO92" s="145"/>
      <c r="AGP92" s="145"/>
      <c r="AGQ92" s="145"/>
      <c r="AGR92" s="145"/>
      <c r="AGS92" s="145"/>
      <c r="AGT92" s="145"/>
      <c r="AGU92" s="145"/>
      <c r="AGV92" s="145"/>
      <c r="AGW92" s="145"/>
      <c r="AGX92" s="145"/>
      <c r="AGY92" s="145"/>
      <c r="AGZ92" s="145"/>
      <c r="AHA92" s="145"/>
      <c r="AHB92" s="145"/>
      <c r="AHC92" s="145"/>
      <c r="AHD92" s="145"/>
      <c r="AHE92" s="145"/>
      <c r="AHF92" s="145"/>
      <c r="AHG92" s="145"/>
      <c r="AHH92" s="145"/>
      <c r="AHI92" s="145"/>
      <c r="AHJ92" s="145"/>
      <c r="AHK92" s="145"/>
      <c r="AHL92" s="145"/>
      <c r="AHM92" s="145"/>
      <c r="AHN92" s="145"/>
      <c r="AHO92" s="145"/>
      <c r="AHP92" s="145"/>
      <c r="AHQ92" s="145"/>
      <c r="AHR92" s="145"/>
      <c r="AHS92" s="145"/>
      <c r="AHT92" s="145"/>
      <c r="AHU92" s="145"/>
      <c r="AHV92" s="145"/>
      <c r="AHW92" s="145"/>
      <c r="AHX92" s="145"/>
      <c r="AHY92" s="145"/>
      <c r="AHZ92" s="145"/>
      <c r="AIA92" s="145"/>
      <c r="AIB92" s="145"/>
      <c r="AIC92" s="145"/>
      <c r="AID92" s="145"/>
      <c r="AIE92" s="145"/>
      <c r="AIF92" s="145"/>
      <c r="AIG92" s="145"/>
      <c r="AIH92" s="145"/>
      <c r="AII92" s="145"/>
      <c r="AIJ92" s="145"/>
      <c r="AIK92" s="145"/>
      <c r="AIL92" s="145"/>
      <c r="AIM92" s="145"/>
      <c r="AIN92" s="145"/>
      <c r="AIO92" s="145"/>
      <c r="AIP92" s="145"/>
      <c r="AIQ92" s="145"/>
      <c r="AIR92" s="145"/>
      <c r="AIS92" s="145"/>
      <c r="AIT92" s="145"/>
      <c r="AIU92" s="145"/>
      <c r="AIV92" s="145"/>
      <c r="AIW92" s="145"/>
      <c r="AIX92" s="145"/>
      <c r="AIY92" s="145"/>
      <c r="AIZ92" s="145"/>
      <c r="AJA92" s="145"/>
      <c r="AJB92" s="145"/>
      <c r="AJC92" s="145"/>
      <c r="AJD92" s="145"/>
      <c r="AJE92" s="145"/>
      <c r="AJF92" s="145"/>
      <c r="AJG92" s="145"/>
      <c r="AJH92" s="145"/>
      <c r="AJI92" s="145"/>
      <c r="AJJ92" s="145"/>
      <c r="AJK92" s="145"/>
      <c r="AJL92" s="145"/>
      <c r="AJM92" s="145"/>
      <c r="AJN92" s="145"/>
      <c r="AJO92" s="145"/>
      <c r="AJP92" s="145"/>
      <c r="AJQ92" s="145"/>
      <c r="AJR92" s="145"/>
      <c r="AJS92" s="145"/>
      <c r="AJT92" s="145"/>
      <c r="AJU92" s="145"/>
      <c r="AJV92" s="145"/>
      <c r="AJW92" s="145"/>
      <c r="AJX92" s="145"/>
      <c r="AJY92" s="145"/>
      <c r="AJZ92" s="145"/>
      <c r="AKA92" s="145"/>
      <c r="AKB92" s="145"/>
      <c r="AKC92" s="145"/>
      <c r="AKD92" s="145"/>
      <c r="AKE92" s="145"/>
      <c r="AKF92" s="145"/>
      <c r="AKG92" s="145"/>
      <c r="AKH92" s="145"/>
      <c r="AKI92" s="145"/>
      <c r="AKJ92" s="145"/>
      <c r="AKK92" s="145"/>
      <c r="AKL92" s="145"/>
      <c r="AKM92" s="145"/>
      <c r="AKN92" s="145"/>
      <c r="AKO92" s="145"/>
      <c r="AKP92" s="145"/>
      <c r="AKQ92" s="145"/>
      <c r="AKR92" s="145"/>
      <c r="AKS92" s="145"/>
      <c r="AKT92" s="145"/>
      <c r="AKU92" s="145"/>
      <c r="AKV92" s="145"/>
      <c r="AKW92" s="145"/>
      <c r="AKX92" s="145"/>
      <c r="AKY92" s="145"/>
      <c r="AKZ92" s="145"/>
      <c r="ALA92" s="145"/>
      <c r="ALB92" s="145"/>
      <c r="ALC92" s="145"/>
      <c r="ALD92" s="145"/>
      <c r="ALE92" s="145"/>
      <c r="ALF92" s="145"/>
      <c r="ALG92" s="145"/>
      <c r="ALH92" s="145"/>
      <c r="ALI92" s="145"/>
      <c r="ALJ92" s="145"/>
      <c r="ALK92" s="145"/>
      <c r="ALL92" s="145"/>
      <c r="ALM92" s="145"/>
      <c r="ALN92" s="145"/>
      <c r="ALO92" s="145"/>
      <c r="ALP92" s="145"/>
      <c r="ALQ92" s="145"/>
      <c r="ALR92" s="145"/>
      <c r="ALS92" s="145"/>
      <c r="ALT92" s="145"/>
      <c r="ALU92" s="145"/>
      <c r="ALV92" s="145"/>
      <c r="ALW92" s="145"/>
      <c r="ALX92" s="145"/>
      <c r="ALY92" s="145"/>
      <c r="ALZ92" s="145"/>
    </row>
    <row r="93" spans="1:1014" ht="42" customHeight="1" x14ac:dyDescent="0.3">
      <c r="A93" s="151"/>
      <c r="B93" s="151"/>
      <c r="C93" s="257" t="s">
        <v>12</v>
      </c>
      <c r="D93" s="252" t="s">
        <v>78</v>
      </c>
      <c r="E93" s="133" t="s">
        <v>79</v>
      </c>
      <c r="F93" s="46">
        <v>5</v>
      </c>
      <c r="G93" s="327">
        <f>(119.44%*(5/30))*(F94)*(1/12)</f>
        <v>0</v>
      </c>
      <c r="H93" s="326">
        <f>$G$87*G93</f>
        <v>0</v>
      </c>
      <c r="I93" s="152"/>
      <c r="J93" s="145"/>
      <c r="K93" s="319" t="s">
        <v>169</v>
      </c>
      <c r="L93" s="319"/>
      <c r="M93" s="319"/>
      <c r="N93" s="319"/>
      <c r="O93" s="319"/>
      <c r="P93" s="319"/>
      <c r="Q93" s="319"/>
      <c r="R93" s="319"/>
      <c r="S93" s="319"/>
      <c r="T93" s="319"/>
      <c r="U93" s="319"/>
      <c r="V93" s="319"/>
      <c r="W93" s="138"/>
      <c r="X93" s="138"/>
      <c r="Y93" s="145"/>
      <c r="Z93" s="145"/>
      <c r="AA93" s="145"/>
      <c r="AB93" s="145"/>
      <c r="AC93" s="145"/>
      <c r="AD93" s="145"/>
      <c r="AE93" s="145"/>
      <c r="AF93" s="145"/>
      <c r="AG93" s="145"/>
      <c r="AH93" s="145"/>
      <c r="AI93" s="145"/>
      <c r="AJ93" s="145"/>
      <c r="AK93" s="145"/>
      <c r="AL93" s="145"/>
      <c r="AM93" s="145"/>
      <c r="AN93" s="145"/>
      <c r="AO93" s="145"/>
      <c r="AP93" s="145"/>
      <c r="AQ93" s="145"/>
      <c r="AR93" s="145"/>
      <c r="AS93" s="145"/>
      <c r="AT93" s="145"/>
      <c r="AU93" s="145"/>
      <c r="AV93" s="145"/>
      <c r="AW93" s="145"/>
      <c r="AX93" s="145"/>
      <c r="AY93" s="145"/>
      <c r="AZ93" s="145"/>
      <c r="BA93" s="145"/>
      <c r="BB93" s="145"/>
      <c r="BC93" s="145"/>
      <c r="BD93" s="145"/>
      <c r="BE93" s="145"/>
      <c r="BF93" s="145"/>
      <c r="BG93" s="145"/>
      <c r="BH93" s="145"/>
      <c r="BI93" s="145"/>
      <c r="BJ93" s="145"/>
      <c r="BK93" s="145"/>
      <c r="BL93" s="145"/>
      <c r="BM93" s="145"/>
      <c r="BN93" s="145"/>
      <c r="BO93" s="145"/>
      <c r="BP93" s="145"/>
      <c r="BQ93" s="145"/>
      <c r="BR93" s="145"/>
      <c r="BS93" s="145"/>
      <c r="BT93" s="145"/>
      <c r="BU93" s="145"/>
      <c r="BV93" s="145"/>
      <c r="BW93" s="145"/>
      <c r="BX93" s="145"/>
      <c r="BY93" s="145"/>
      <c r="BZ93" s="145"/>
      <c r="CA93" s="145"/>
      <c r="CB93" s="145"/>
      <c r="CC93" s="145"/>
      <c r="CD93" s="145"/>
      <c r="CE93" s="145"/>
      <c r="CF93" s="145"/>
      <c r="CG93" s="145"/>
      <c r="CH93" s="145"/>
      <c r="CI93" s="145"/>
      <c r="CJ93" s="145"/>
      <c r="CK93" s="145"/>
      <c r="CL93" s="145"/>
      <c r="CM93" s="145"/>
      <c r="CN93" s="145"/>
      <c r="CO93" s="145"/>
      <c r="CP93" s="145"/>
      <c r="CQ93" s="145"/>
      <c r="CR93" s="145"/>
      <c r="CS93" s="145"/>
      <c r="CT93" s="145"/>
      <c r="CU93" s="145"/>
      <c r="CV93" s="145"/>
      <c r="CW93" s="145"/>
      <c r="CX93" s="145"/>
      <c r="CY93" s="145"/>
      <c r="CZ93" s="145"/>
      <c r="DA93" s="145"/>
      <c r="DB93" s="145"/>
      <c r="DC93" s="145"/>
      <c r="DD93" s="145"/>
      <c r="DE93" s="145"/>
      <c r="DF93" s="145"/>
      <c r="DG93" s="145"/>
      <c r="DH93" s="145"/>
      <c r="DI93" s="145"/>
      <c r="DJ93" s="145"/>
      <c r="DK93" s="145"/>
      <c r="DL93" s="145"/>
      <c r="DM93" s="145"/>
      <c r="DN93" s="145"/>
      <c r="DO93" s="145"/>
      <c r="DP93" s="145"/>
      <c r="DQ93" s="145"/>
      <c r="DR93" s="145"/>
      <c r="DS93" s="145"/>
      <c r="DT93" s="145"/>
      <c r="DU93" s="145"/>
      <c r="DV93" s="145"/>
      <c r="DW93" s="145"/>
      <c r="DX93" s="145"/>
      <c r="DY93" s="145"/>
      <c r="DZ93" s="145"/>
      <c r="EA93" s="145"/>
      <c r="EB93" s="145"/>
      <c r="EC93" s="145"/>
      <c r="ED93" s="145"/>
      <c r="EE93" s="145"/>
      <c r="EF93" s="145"/>
      <c r="EG93" s="145"/>
      <c r="EH93" s="145"/>
      <c r="EI93" s="145"/>
      <c r="EJ93" s="145"/>
      <c r="EK93" s="145"/>
      <c r="EL93" s="145"/>
      <c r="EM93" s="145"/>
      <c r="EN93" s="145"/>
      <c r="EO93" s="145"/>
      <c r="EP93" s="145"/>
      <c r="EQ93" s="145"/>
      <c r="ER93" s="145"/>
      <c r="ES93" s="145"/>
      <c r="ET93" s="145"/>
      <c r="EU93" s="145"/>
      <c r="EV93" s="145"/>
      <c r="EW93" s="145"/>
      <c r="EX93" s="145"/>
      <c r="EY93" s="145"/>
      <c r="EZ93" s="145"/>
      <c r="FA93" s="145"/>
      <c r="FB93" s="145"/>
      <c r="FC93" s="145"/>
      <c r="FD93" s="145"/>
      <c r="FE93" s="145"/>
      <c r="FF93" s="145"/>
      <c r="FG93" s="145"/>
      <c r="FH93" s="145"/>
      <c r="FI93" s="145"/>
      <c r="FJ93" s="145"/>
      <c r="FK93" s="145"/>
      <c r="FL93" s="145"/>
      <c r="FM93" s="145"/>
      <c r="FN93" s="145"/>
      <c r="FO93" s="145"/>
      <c r="FP93" s="145"/>
      <c r="FQ93" s="145"/>
      <c r="FR93" s="145"/>
      <c r="FS93" s="145"/>
      <c r="FT93" s="145"/>
      <c r="FU93" s="145"/>
      <c r="FV93" s="145"/>
      <c r="FW93" s="145"/>
      <c r="FX93" s="145"/>
      <c r="FY93" s="145"/>
      <c r="FZ93" s="145"/>
      <c r="GA93" s="145"/>
      <c r="GB93" s="145"/>
      <c r="GC93" s="145"/>
      <c r="GD93" s="145"/>
      <c r="GE93" s="145"/>
      <c r="GF93" s="145"/>
      <c r="GG93" s="145"/>
      <c r="GH93" s="145"/>
      <c r="GI93" s="145"/>
      <c r="GJ93" s="145"/>
      <c r="GK93" s="145"/>
      <c r="GL93" s="145"/>
      <c r="GM93" s="145"/>
      <c r="GN93" s="145"/>
      <c r="GO93" s="145"/>
      <c r="GP93" s="145"/>
      <c r="GQ93" s="145"/>
      <c r="GR93" s="145"/>
      <c r="GS93" s="145"/>
      <c r="GT93" s="145"/>
      <c r="GU93" s="145"/>
      <c r="GV93" s="145"/>
      <c r="GW93" s="145"/>
      <c r="GX93" s="145"/>
      <c r="GY93" s="145"/>
      <c r="GZ93" s="145"/>
      <c r="HA93" s="145"/>
      <c r="HB93" s="145"/>
      <c r="HC93" s="145"/>
      <c r="HD93" s="145"/>
      <c r="HE93" s="145"/>
      <c r="HF93" s="145"/>
      <c r="HG93" s="145"/>
      <c r="HH93" s="145"/>
      <c r="HI93" s="145"/>
      <c r="HJ93" s="145"/>
      <c r="HK93" s="145"/>
      <c r="HL93" s="145"/>
      <c r="HM93" s="145"/>
      <c r="HN93" s="145"/>
      <c r="HO93" s="145"/>
      <c r="HP93" s="145"/>
      <c r="HQ93" s="145"/>
      <c r="HR93" s="145"/>
      <c r="HS93" s="145"/>
      <c r="HT93" s="145"/>
      <c r="HU93" s="145"/>
      <c r="HV93" s="145"/>
      <c r="HW93" s="145"/>
      <c r="HX93" s="145"/>
      <c r="HY93" s="145"/>
      <c r="HZ93" s="145"/>
      <c r="IA93" s="145"/>
      <c r="IB93" s="145"/>
      <c r="IC93" s="145"/>
      <c r="ID93" s="145"/>
      <c r="IE93" s="145"/>
      <c r="IF93" s="145"/>
      <c r="IG93" s="145"/>
      <c r="IH93" s="145"/>
      <c r="II93" s="145"/>
      <c r="IJ93" s="145"/>
      <c r="IK93" s="145"/>
      <c r="IL93" s="145"/>
      <c r="IM93" s="145"/>
      <c r="IN93" s="145"/>
      <c r="IO93" s="145"/>
      <c r="IP93" s="145"/>
      <c r="IQ93" s="145"/>
      <c r="IR93" s="145"/>
      <c r="IS93" s="145"/>
      <c r="IT93" s="145"/>
      <c r="IU93" s="145"/>
      <c r="IV93" s="145"/>
      <c r="IW93" s="145"/>
      <c r="IX93" s="145"/>
      <c r="IY93" s="145"/>
      <c r="IZ93" s="145"/>
      <c r="JA93" s="145"/>
      <c r="JB93" s="145"/>
      <c r="JC93" s="145"/>
      <c r="JD93" s="145"/>
      <c r="JE93" s="145"/>
      <c r="JF93" s="145"/>
      <c r="JG93" s="145"/>
      <c r="JH93" s="145"/>
      <c r="JI93" s="145"/>
      <c r="JJ93" s="145"/>
      <c r="JK93" s="145"/>
      <c r="JL93" s="145"/>
      <c r="JM93" s="145"/>
      <c r="JN93" s="145"/>
      <c r="JO93" s="145"/>
      <c r="JP93" s="145"/>
      <c r="JQ93" s="145"/>
      <c r="JR93" s="145"/>
      <c r="JS93" s="145"/>
      <c r="JT93" s="145"/>
      <c r="JU93" s="145"/>
      <c r="JV93" s="145"/>
      <c r="JW93" s="145"/>
      <c r="JX93" s="145"/>
      <c r="JY93" s="145"/>
      <c r="JZ93" s="145"/>
      <c r="KA93" s="145"/>
      <c r="KB93" s="145"/>
      <c r="KC93" s="145"/>
      <c r="KD93" s="145"/>
      <c r="KE93" s="145"/>
      <c r="KF93" s="145"/>
      <c r="KG93" s="145"/>
      <c r="KH93" s="145"/>
      <c r="KI93" s="145"/>
      <c r="KJ93" s="145"/>
      <c r="KK93" s="145"/>
      <c r="KL93" s="145"/>
      <c r="KM93" s="145"/>
      <c r="KN93" s="145"/>
      <c r="KO93" s="145"/>
      <c r="KP93" s="145"/>
      <c r="KQ93" s="145"/>
      <c r="KR93" s="145"/>
      <c r="KS93" s="145"/>
      <c r="KT93" s="145"/>
      <c r="KU93" s="145"/>
      <c r="KV93" s="145"/>
      <c r="KW93" s="145"/>
      <c r="KX93" s="145"/>
      <c r="KY93" s="145"/>
      <c r="KZ93" s="145"/>
      <c r="LA93" s="145"/>
      <c r="LB93" s="145"/>
      <c r="LC93" s="145"/>
      <c r="LD93" s="145"/>
      <c r="LE93" s="145"/>
      <c r="LF93" s="145"/>
      <c r="LG93" s="145"/>
      <c r="LH93" s="145"/>
      <c r="LI93" s="145"/>
      <c r="LJ93" s="145"/>
      <c r="LK93" s="145"/>
      <c r="LL93" s="145"/>
      <c r="LM93" s="145"/>
      <c r="LN93" s="145"/>
      <c r="LO93" s="145"/>
      <c r="LP93" s="145"/>
      <c r="LQ93" s="145"/>
      <c r="LR93" s="145"/>
      <c r="LS93" s="145"/>
      <c r="LT93" s="145"/>
      <c r="LU93" s="145"/>
      <c r="LV93" s="145"/>
      <c r="LW93" s="145"/>
      <c r="LX93" s="145"/>
      <c r="LY93" s="145"/>
      <c r="LZ93" s="145"/>
      <c r="MA93" s="145"/>
      <c r="MB93" s="145"/>
      <c r="MC93" s="145"/>
      <c r="MD93" s="145"/>
      <c r="ME93" s="145"/>
      <c r="MF93" s="145"/>
      <c r="MG93" s="145"/>
      <c r="MH93" s="145"/>
      <c r="MI93" s="145"/>
      <c r="MJ93" s="145"/>
      <c r="MK93" s="145"/>
      <c r="ML93" s="145"/>
      <c r="MM93" s="145"/>
      <c r="MN93" s="145"/>
      <c r="MO93" s="145"/>
      <c r="MP93" s="145"/>
      <c r="MQ93" s="145"/>
      <c r="MR93" s="145"/>
      <c r="MS93" s="145"/>
      <c r="MT93" s="145"/>
      <c r="MU93" s="145"/>
      <c r="MV93" s="145"/>
      <c r="MW93" s="145"/>
      <c r="MX93" s="145"/>
      <c r="MY93" s="145"/>
      <c r="MZ93" s="145"/>
      <c r="NA93" s="145"/>
      <c r="NB93" s="145"/>
      <c r="NC93" s="145"/>
      <c r="ND93" s="145"/>
      <c r="NE93" s="145"/>
      <c r="NF93" s="145"/>
      <c r="NG93" s="145"/>
      <c r="NH93" s="145"/>
      <c r="NI93" s="145"/>
      <c r="NJ93" s="145"/>
      <c r="NK93" s="145"/>
      <c r="NL93" s="145"/>
      <c r="NM93" s="145"/>
      <c r="NN93" s="145"/>
      <c r="NO93" s="145"/>
      <c r="NP93" s="145"/>
      <c r="NQ93" s="145"/>
      <c r="NR93" s="145"/>
      <c r="NS93" s="145"/>
      <c r="NT93" s="145"/>
      <c r="NU93" s="145"/>
      <c r="NV93" s="145"/>
      <c r="NW93" s="145"/>
      <c r="NX93" s="145"/>
      <c r="NY93" s="145"/>
      <c r="NZ93" s="145"/>
      <c r="OA93" s="145"/>
      <c r="OB93" s="145"/>
      <c r="OC93" s="145"/>
      <c r="OD93" s="145"/>
      <c r="OE93" s="145"/>
      <c r="OF93" s="145"/>
      <c r="OG93" s="145"/>
      <c r="OH93" s="145"/>
      <c r="OI93" s="145"/>
      <c r="OJ93" s="145"/>
      <c r="OK93" s="145"/>
      <c r="OL93" s="145"/>
      <c r="OM93" s="145"/>
      <c r="ON93" s="145"/>
      <c r="OO93" s="145"/>
      <c r="OP93" s="145"/>
      <c r="OQ93" s="145"/>
      <c r="OR93" s="145"/>
      <c r="OS93" s="145"/>
      <c r="OT93" s="145"/>
      <c r="OU93" s="145"/>
      <c r="OV93" s="145"/>
      <c r="OW93" s="145"/>
      <c r="OX93" s="145"/>
      <c r="OY93" s="145"/>
      <c r="OZ93" s="145"/>
      <c r="PA93" s="145"/>
      <c r="PB93" s="145"/>
      <c r="PC93" s="145"/>
      <c r="PD93" s="145"/>
      <c r="PE93" s="145"/>
      <c r="PF93" s="145"/>
      <c r="PG93" s="145"/>
      <c r="PH93" s="145"/>
      <c r="PI93" s="145"/>
      <c r="PJ93" s="145"/>
      <c r="PK93" s="145"/>
      <c r="PL93" s="145"/>
      <c r="PM93" s="145"/>
      <c r="PN93" s="145"/>
      <c r="PO93" s="145"/>
      <c r="PP93" s="145"/>
      <c r="PQ93" s="145"/>
      <c r="PR93" s="145"/>
      <c r="PS93" s="145"/>
      <c r="PT93" s="145"/>
      <c r="PU93" s="145"/>
      <c r="PV93" s="145"/>
      <c r="PW93" s="145"/>
      <c r="PX93" s="145"/>
      <c r="PY93" s="145"/>
      <c r="PZ93" s="145"/>
      <c r="QA93" s="145"/>
      <c r="QB93" s="145"/>
      <c r="QC93" s="145"/>
      <c r="QD93" s="145"/>
      <c r="QE93" s="145"/>
      <c r="QF93" s="145"/>
      <c r="QG93" s="145"/>
      <c r="QH93" s="145"/>
      <c r="QI93" s="145"/>
      <c r="QJ93" s="145"/>
      <c r="QK93" s="145"/>
      <c r="QL93" s="145"/>
      <c r="QM93" s="145"/>
      <c r="QN93" s="145"/>
      <c r="QO93" s="145"/>
      <c r="QP93" s="145"/>
      <c r="QQ93" s="145"/>
      <c r="QR93" s="145"/>
      <c r="QS93" s="145"/>
      <c r="QT93" s="145"/>
      <c r="QU93" s="145"/>
      <c r="QV93" s="145"/>
      <c r="QW93" s="145"/>
      <c r="QX93" s="145"/>
      <c r="QY93" s="145"/>
      <c r="QZ93" s="145"/>
      <c r="RA93" s="145"/>
      <c r="RB93" s="145"/>
      <c r="RC93" s="145"/>
      <c r="RD93" s="145"/>
      <c r="RE93" s="145"/>
      <c r="RF93" s="145"/>
      <c r="RG93" s="145"/>
      <c r="RH93" s="145"/>
      <c r="RI93" s="145"/>
      <c r="RJ93" s="145"/>
      <c r="RK93" s="145"/>
      <c r="RL93" s="145"/>
      <c r="RM93" s="145"/>
      <c r="RN93" s="145"/>
      <c r="RO93" s="145"/>
      <c r="RP93" s="145"/>
      <c r="RQ93" s="145"/>
      <c r="RR93" s="145"/>
      <c r="RS93" s="145"/>
      <c r="RT93" s="145"/>
      <c r="RU93" s="145"/>
      <c r="RV93" s="145"/>
      <c r="RW93" s="145"/>
      <c r="RX93" s="145"/>
      <c r="RY93" s="145"/>
      <c r="RZ93" s="145"/>
      <c r="SA93" s="145"/>
      <c r="SB93" s="145"/>
      <c r="SC93" s="145"/>
      <c r="SD93" s="145"/>
      <c r="SE93" s="145"/>
      <c r="SF93" s="145"/>
      <c r="SG93" s="145"/>
      <c r="SH93" s="145"/>
      <c r="SI93" s="145"/>
      <c r="SJ93" s="145"/>
      <c r="SK93" s="145"/>
      <c r="SL93" s="145"/>
      <c r="SM93" s="145"/>
      <c r="SN93" s="145"/>
      <c r="SO93" s="145"/>
      <c r="SP93" s="145"/>
      <c r="SQ93" s="145"/>
      <c r="SR93" s="145"/>
      <c r="SS93" s="145"/>
      <c r="ST93" s="145"/>
      <c r="SU93" s="145"/>
      <c r="SV93" s="145"/>
      <c r="SW93" s="145"/>
      <c r="SX93" s="145"/>
      <c r="SY93" s="145"/>
      <c r="SZ93" s="145"/>
      <c r="TA93" s="145"/>
      <c r="TB93" s="145"/>
      <c r="TC93" s="145"/>
      <c r="TD93" s="145"/>
      <c r="TE93" s="145"/>
      <c r="TF93" s="145"/>
      <c r="TG93" s="145"/>
      <c r="TH93" s="145"/>
      <c r="TI93" s="145"/>
      <c r="TJ93" s="145"/>
      <c r="TK93" s="145"/>
      <c r="TL93" s="145"/>
      <c r="TM93" s="145"/>
      <c r="TN93" s="145"/>
      <c r="TO93" s="145"/>
      <c r="TP93" s="145"/>
      <c r="TQ93" s="145"/>
      <c r="TR93" s="145"/>
      <c r="TS93" s="145"/>
      <c r="TT93" s="145"/>
      <c r="TU93" s="145"/>
      <c r="TV93" s="145"/>
      <c r="TW93" s="145"/>
      <c r="TX93" s="145"/>
      <c r="TY93" s="145"/>
      <c r="TZ93" s="145"/>
      <c r="UA93" s="145"/>
      <c r="UB93" s="145"/>
      <c r="UC93" s="145"/>
      <c r="UD93" s="145"/>
      <c r="UE93" s="145"/>
      <c r="UF93" s="145"/>
      <c r="UG93" s="145"/>
      <c r="UH93" s="145"/>
      <c r="UI93" s="145"/>
      <c r="UJ93" s="145"/>
      <c r="UK93" s="145"/>
      <c r="UL93" s="145"/>
      <c r="UM93" s="145"/>
      <c r="UN93" s="145"/>
      <c r="UO93" s="145"/>
      <c r="UP93" s="145"/>
      <c r="UQ93" s="145"/>
      <c r="UR93" s="145"/>
      <c r="US93" s="145"/>
      <c r="UT93" s="145"/>
      <c r="UU93" s="145"/>
      <c r="UV93" s="145"/>
      <c r="UW93" s="145"/>
      <c r="UX93" s="145"/>
      <c r="UY93" s="145"/>
      <c r="UZ93" s="145"/>
      <c r="VA93" s="145"/>
      <c r="VB93" s="145"/>
      <c r="VC93" s="145"/>
      <c r="VD93" s="145"/>
      <c r="VE93" s="145"/>
      <c r="VF93" s="145"/>
      <c r="VG93" s="145"/>
      <c r="VH93" s="145"/>
      <c r="VI93" s="145"/>
      <c r="VJ93" s="145"/>
      <c r="VK93" s="145"/>
      <c r="VL93" s="145"/>
      <c r="VM93" s="145"/>
      <c r="VN93" s="145"/>
      <c r="VO93" s="145"/>
      <c r="VP93" s="145"/>
      <c r="VQ93" s="145"/>
      <c r="VR93" s="145"/>
      <c r="VS93" s="145"/>
      <c r="VT93" s="145"/>
      <c r="VU93" s="145"/>
      <c r="VV93" s="145"/>
      <c r="VW93" s="145"/>
      <c r="VX93" s="145"/>
      <c r="VY93" s="145"/>
      <c r="VZ93" s="145"/>
      <c r="WA93" s="145"/>
      <c r="WB93" s="145"/>
      <c r="WC93" s="145"/>
      <c r="WD93" s="145"/>
      <c r="WE93" s="145"/>
      <c r="WF93" s="145"/>
      <c r="WG93" s="145"/>
      <c r="WH93" s="145"/>
      <c r="WI93" s="145"/>
      <c r="WJ93" s="145"/>
      <c r="WK93" s="145"/>
      <c r="WL93" s="145"/>
      <c r="WM93" s="145"/>
      <c r="WN93" s="145"/>
      <c r="WO93" s="145"/>
      <c r="WP93" s="145"/>
      <c r="WQ93" s="145"/>
      <c r="WR93" s="145"/>
      <c r="WS93" s="145"/>
      <c r="WT93" s="145"/>
      <c r="WU93" s="145"/>
      <c r="WV93" s="145"/>
      <c r="WW93" s="145"/>
      <c r="WX93" s="145"/>
      <c r="WY93" s="145"/>
      <c r="WZ93" s="145"/>
      <c r="XA93" s="145"/>
      <c r="XB93" s="145"/>
      <c r="XC93" s="145"/>
      <c r="XD93" s="145"/>
      <c r="XE93" s="145"/>
      <c r="XF93" s="145"/>
      <c r="XG93" s="145"/>
      <c r="XH93" s="145"/>
      <c r="XI93" s="145"/>
      <c r="XJ93" s="145"/>
      <c r="XK93" s="145"/>
      <c r="XL93" s="145"/>
      <c r="XM93" s="145"/>
      <c r="XN93" s="145"/>
      <c r="XO93" s="145"/>
      <c r="XP93" s="145"/>
      <c r="XQ93" s="145"/>
      <c r="XR93" s="145"/>
      <c r="XS93" s="145"/>
      <c r="XT93" s="145"/>
      <c r="XU93" s="145"/>
      <c r="XV93" s="145"/>
      <c r="XW93" s="145"/>
      <c r="XX93" s="145"/>
      <c r="XY93" s="145"/>
      <c r="XZ93" s="145"/>
      <c r="YA93" s="145"/>
      <c r="YB93" s="145"/>
      <c r="YC93" s="145"/>
      <c r="YD93" s="145"/>
      <c r="YE93" s="145"/>
      <c r="YF93" s="145"/>
      <c r="YG93" s="145"/>
      <c r="YH93" s="145"/>
      <c r="YI93" s="145"/>
      <c r="YJ93" s="145"/>
      <c r="YK93" s="145"/>
      <c r="YL93" s="145"/>
      <c r="YM93" s="145"/>
      <c r="YN93" s="145"/>
      <c r="YO93" s="145"/>
      <c r="YP93" s="145"/>
      <c r="YQ93" s="145"/>
      <c r="YR93" s="145"/>
      <c r="YS93" s="145"/>
      <c r="YT93" s="145"/>
      <c r="YU93" s="145"/>
      <c r="YV93" s="145"/>
      <c r="YW93" s="145"/>
      <c r="YX93" s="145"/>
      <c r="YY93" s="145"/>
      <c r="YZ93" s="145"/>
      <c r="ZA93" s="145"/>
      <c r="ZB93" s="145"/>
      <c r="ZC93" s="145"/>
      <c r="ZD93" s="145"/>
      <c r="ZE93" s="145"/>
      <c r="ZF93" s="145"/>
      <c r="ZG93" s="145"/>
      <c r="ZH93" s="145"/>
      <c r="ZI93" s="145"/>
      <c r="ZJ93" s="145"/>
      <c r="ZK93" s="145"/>
      <c r="ZL93" s="145"/>
      <c r="ZM93" s="145"/>
      <c r="ZN93" s="145"/>
      <c r="ZO93" s="145"/>
      <c r="ZP93" s="145"/>
      <c r="ZQ93" s="145"/>
      <c r="ZR93" s="145"/>
      <c r="ZS93" s="145"/>
      <c r="ZT93" s="145"/>
      <c r="ZU93" s="145"/>
      <c r="ZV93" s="145"/>
      <c r="ZW93" s="145"/>
      <c r="ZX93" s="145"/>
      <c r="ZY93" s="145"/>
      <c r="ZZ93" s="145"/>
      <c r="AAA93" s="145"/>
      <c r="AAB93" s="145"/>
      <c r="AAC93" s="145"/>
      <c r="AAD93" s="145"/>
      <c r="AAE93" s="145"/>
      <c r="AAF93" s="145"/>
      <c r="AAG93" s="145"/>
      <c r="AAH93" s="145"/>
      <c r="AAI93" s="145"/>
      <c r="AAJ93" s="145"/>
      <c r="AAK93" s="145"/>
      <c r="AAL93" s="145"/>
      <c r="AAM93" s="145"/>
      <c r="AAN93" s="145"/>
      <c r="AAO93" s="145"/>
      <c r="AAP93" s="145"/>
      <c r="AAQ93" s="145"/>
      <c r="AAR93" s="145"/>
      <c r="AAS93" s="145"/>
      <c r="AAT93" s="145"/>
      <c r="AAU93" s="145"/>
      <c r="AAV93" s="145"/>
      <c r="AAW93" s="145"/>
      <c r="AAX93" s="145"/>
      <c r="AAY93" s="145"/>
      <c r="AAZ93" s="145"/>
      <c r="ABA93" s="145"/>
      <c r="ABB93" s="145"/>
      <c r="ABC93" s="145"/>
      <c r="ABD93" s="145"/>
      <c r="ABE93" s="145"/>
      <c r="ABF93" s="145"/>
      <c r="ABG93" s="145"/>
      <c r="ABH93" s="145"/>
      <c r="ABI93" s="145"/>
      <c r="ABJ93" s="145"/>
      <c r="ABK93" s="145"/>
      <c r="ABL93" s="145"/>
      <c r="ABM93" s="145"/>
      <c r="ABN93" s="145"/>
      <c r="ABO93" s="145"/>
      <c r="ABP93" s="145"/>
      <c r="ABQ93" s="145"/>
      <c r="ABR93" s="145"/>
      <c r="ABS93" s="145"/>
      <c r="ABT93" s="145"/>
      <c r="ABU93" s="145"/>
      <c r="ABV93" s="145"/>
      <c r="ABW93" s="145"/>
      <c r="ABX93" s="145"/>
      <c r="ABY93" s="145"/>
      <c r="ABZ93" s="145"/>
      <c r="ACA93" s="145"/>
      <c r="ACB93" s="145"/>
      <c r="ACC93" s="145"/>
      <c r="ACD93" s="145"/>
      <c r="ACE93" s="145"/>
      <c r="ACF93" s="145"/>
      <c r="ACG93" s="145"/>
      <c r="ACH93" s="145"/>
      <c r="ACI93" s="145"/>
      <c r="ACJ93" s="145"/>
      <c r="ACK93" s="145"/>
      <c r="ACL93" s="145"/>
      <c r="ACM93" s="145"/>
      <c r="ACN93" s="145"/>
      <c r="ACO93" s="145"/>
      <c r="ACP93" s="145"/>
      <c r="ACQ93" s="145"/>
      <c r="ACR93" s="145"/>
      <c r="ACS93" s="145"/>
      <c r="ACT93" s="145"/>
      <c r="ACU93" s="145"/>
      <c r="ACV93" s="145"/>
      <c r="ACW93" s="145"/>
      <c r="ACX93" s="145"/>
      <c r="ACY93" s="145"/>
      <c r="ACZ93" s="145"/>
      <c r="ADA93" s="145"/>
      <c r="ADB93" s="145"/>
      <c r="ADC93" s="145"/>
      <c r="ADD93" s="145"/>
      <c r="ADE93" s="145"/>
      <c r="ADF93" s="145"/>
      <c r="ADG93" s="145"/>
      <c r="ADH93" s="145"/>
      <c r="ADI93" s="145"/>
      <c r="ADJ93" s="145"/>
      <c r="ADK93" s="145"/>
      <c r="ADL93" s="145"/>
      <c r="ADM93" s="145"/>
      <c r="ADN93" s="145"/>
      <c r="ADO93" s="145"/>
      <c r="ADP93" s="145"/>
      <c r="ADQ93" s="145"/>
      <c r="ADR93" s="145"/>
      <c r="ADS93" s="145"/>
      <c r="ADT93" s="145"/>
      <c r="ADU93" s="145"/>
      <c r="ADV93" s="145"/>
      <c r="ADW93" s="145"/>
      <c r="ADX93" s="145"/>
      <c r="ADY93" s="145"/>
      <c r="ADZ93" s="145"/>
      <c r="AEA93" s="145"/>
      <c r="AEB93" s="145"/>
      <c r="AEC93" s="145"/>
      <c r="AED93" s="145"/>
      <c r="AEE93" s="145"/>
      <c r="AEF93" s="145"/>
      <c r="AEG93" s="145"/>
      <c r="AEH93" s="145"/>
      <c r="AEI93" s="145"/>
      <c r="AEJ93" s="145"/>
      <c r="AEK93" s="145"/>
      <c r="AEL93" s="145"/>
      <c r="AEM93" s="145"/>
      <c r="AEN93" s="145"/>
      <c r="AEO93" s="145"/>
      <c r="AEP93" s="145"/>
      <c r="AEQ93" s="145"/>
      <c r="AER93" s="145"/>
      <c r="AES93" s="145"/>
      <c r="AET93" s="145"/>
      <c r="AEU93" s="145"/>
      <c r="AEV93" s="145"/>
      <c r="AEW93" s="145"/>
      <c r="AEX93" s="145"/>
      <c r="AEY93" s="145"/>
      <c r="AEZ93" s="145"/>
      <c r="AFA93" s="145"/>
      <c r="AFB93" s="145"/>
      <c r="AFC93" s="145"/>
      <c r="AFD93" s="145"/>
      <c r="AFE93" s="145"/>
      <c r="AFF93" s="145"/>
      <c r="AFG93" s="145"/>
      <c r="AFH93" s="145"/>
      <c r="AFI93" s="145"/>
      <c r="AFJ93" s="145"/>
      <c r="AFK93" s="145"/>
      <c r="AFL93" s="145"/>
      <c r="AFM93" s="145"/>
      <c r="AFN93" s="145"/>
      <c r="AFO93" s="145"/>
      <c r="AFP93" s="145"/>
      <c r="AFQ93" s="145"/>
      <c r="AFR93" s="145"/>
      <c r="AFS93" s="145"/>
      <c r="AFT93" s="145"/>
      <c r="AFU93" s="145"/>
      <c r="AFV93" s="145"/>
      <c r="AFW93" s="145"/>
      <c r="AFX93" s="145"/>
      <c r="AFY93" s="145"/>
      <c r="AFZ93" s="145"/>
      <c r="AGA93" s="145"/>
      <c r="AGB93" s="145"/>
      <c r="AGC93" s="145"/>
      <c r="AGD93" s="145"/>
      <c r="AGE93" s="145"/>
      <c r="AGF93" s="145"/>
      <c r="AGG93" s="145"/>
      <c r="AGH93" s="145"/>
      <c r="AGI93" s="145"/>
      <c r="AGJ93" s="145"/>
      <c r="AGK93" s="145"/>
      <c r="AGL93" s="145"/>
      <c r="AGM93" s="145"/>
      <c r="AGN93" s="145"/>
      <c r="AGO93" s="145"/>
      <c r="AGP93" s="145"/>
      <c r="AGQ93" s="145"/>
      <c r="AGR93" s="145"/>
      <c r="AGS93" s="145"/>
      <c r="AGT93" s="145"/>
      <c r="AGU93" s="145"/>
      <c r="AGV93" s="145"/>
      <c r="AGW93" s="145"/>
      <c r="AGX93" s="145"/>
      <c r="AGY93" s="145"/>
      <c r="AGZ93" s="145"/>
      <c r="AHA93" s="145"/>
      <c r="AHB93" s="145"/>
      <c r="AHC93" s="145"/>
      <c r="AHD93" s="145"/>
      <c r="AHE93" s="145"/>
      <c r="AHF93" s="145"/>
      <c r="AHG93" s="145"/>
      <c r="AHH93" s="145"/>
      <c r="AHI93" s="145"/>
      <c r="AHJ93" s="145"/>
      <c r="AHK93" s="145"/>
      <c r="AHL93" s="145"/>
      <c r="AHM93" s="145"/>
      <c r="AHN93" s="145"/>
      <c r="AHO93" s="145"/>
      <c r="AHP93" s="145"/>
      <c r="AHQ93" s="145"/>
      <c r="AHR93" s="145"/>
      <c r="AHS93" s="145"/>
      <c r="AHT93" s="145"/>
      <c r="AHU93" s="145"/>
      <c r="AHV93" s="145"/>
      <c r="AHW93" s="145"/>
      <c r="AHX93" s="145"/>
      <c r="AHY93" s="145"/>
      <c r="AHZ93" s="145"/>
      <c r="AIA93" s="145"/>
      <c r="AIB93" s="145"/>
      <c r="AIC93" s="145"/>
      <c r="AID93" s="145"/>
      <c r="AIE93" s="145"/>
      <c r="AIF93" s="145"/>
      <c r="AIG93" s="145"/>
      <c r="AIH93" s="145"/>
      <c r="AII93" s="145"/>
      <c r="AIJ93" s="145"/>
      <c r="AIK93" s="145"/>
      <c r="AIL93" s="145"/>
      <c r="AIM93" s="145"/>
      <c r="AIN93" s="145"/>
      <c r="AIO93" s="145"/>
      <c r="AIP93" s="145"/>
      <c r="AIQ93" s="145"/>
      <c r="AIR93" s="145"/>
      <c r="AIS93" s="145"/>
      <c r="AIT93" s="145"/>
      <c r="AIU93" s="145"/>
      <c r="AIV93" s="145"/>
      <c r="AIW93" s="145"/>
      <c r="AIX93" s="145"/>
      <c r="AIY93" s="145"/>
      <c r="AIZ93" s="145"/>
      <c r="AJA93" s="145"/>
      <c r="AJB93" s="145"/>
      <c r="AJC93" s="145"/>
      <c r="AJD93" s="145"/>
      <c r="AJE93" s="145"/>
      <c r="AJF93" s="145"/>
      <c r="AJG93" s="145"/>
      <c r="AJH93" s="145"/>
      <c r="AJI93" s="145"/>
      <c r="AJJ93" s="145"/>
      <c r="AJK93" s="145"/>
      <c r="AJL93" s="145"/>
      <c r="AJM93" s="145"/>
      <c r="AJN93" s="145"/>
      <c r="AJO93" s="145"/>
      <c r="AJP93" s="145"/>
      <c r="AJQ93" s="145"/>
      <c r="AJR93" s="145"/>
      <c r="AJS93" s="145"/>
      <c r="AJT93" s="145"/>
      <c r="AJU93" s="145"/>
      <c r="AJV93" s="145"/>
      <c r="AJW93" s="145"/>
      <c r="AJX93" s="145"/>
      <c r="AJY93" s="145"/>
      <c r="AJZ93" s="145"/>
      <c r="AKA93" s="145"/>
      <c r="AKB93" s="145"/>
      <c r="AKC93" s="145"/>
      <c r="AKD93" s="145"/>
      <c r="AKE93" s="145"/>
      <c r="AKF93" s="145"/>
      <c r="AKG93" s="145"/>
      <c r="AKH93" s="145"/>
      <c r="AKI93" s="145"/>
      <c r="AKJ93" s="145"/>
      <c r="AKK93" s="145"/>
      <c r="AKL93" s="145"/>
      <c r="AKM93" s="145"/>
      <c r="AKN93" s="145"/>
      <c r="AKO93" s="145"/>
      <c r="AKP93" s="145"/>
      <c r="AKQ93" s="145"/>
      <c r="AKR93" s="145"/>
      <c r="AKS93" s="145"/>
      <c r="AKT93" s="145"/>
      <c r="AKU93" s="145"/>
      <c r="AKV93" s="145"/>
      <c r="AKW93" s="145"/>
      <c r="AKX93" s="145"/>
      <c r="AKY93" s="145"/>
      <c r="AKZ93" s="145"/>
      <c r="ALA93" s="145"/>
      <c r="ALB93" s="145"/>
      <c r="ALC93" s="145"/>
      <c r="ALD93" s="145"/>
      <c r="ALE93" s="145"/>
      <c r="ALF93" s="145"/>
      <c r="ALG93" s="145"/>
      <c r="ALH93" s="145"/>
      <c r="ALI93" s="145"/>
      <c r="ALJ93" s="145"/>
      <c r="ALK93" s="145"/>
      <c r="ALL93" s="145"/>
      <c r="ALM93" s="145"/>
      <c r="ALN93" s="145"/>
      <c r="ALO93" s="145"/>
      <c r="ALP93" s="145"/>
      <c r="ALQ93" s="145"/>
      <c r="ALR93" s="145"/>
      <c r="ALS93" s="145"/>
      <c r="ALT93" s="145"/>
      <c r="ALU93" s="145"/>
      <c r="ALV93" s="145"/>
      <c r="ALW93" s="145"/>
      <c r="ALX93" s="145"/>
      <c r="ALY93" s="145"/>
      <c r="ALZ93" s="145"/>
    </row>
    <row r="94" spans="1:1014" ht="59.25" customHeight="1" x14ac:dyDescent="0.3">
      <c r="A94" s="151"/>
      <c r="B94" s="151"/>
      <c r="C94" s="257"/>
      <c r="D94" s="252"/>
      <c r="E94" s="133" t="s">
        <v>129</v>
      </c>
      <c r="F94" s="45"/>
      <c r="G94" s="327"/>
      <c r="H94" s="326"/>
      <c r="I94" s="152"/>
      <c r="J94" s="145"/>
      <c r="K94" s="319"/>
      <c r="L94" s="319"/>
      <c r="M94" s="319"/>
      <c r="N94" s="319"/>
      <c r="O94" s="319"/>
      <c r="P94" s="319"/>
      <c r="Q94" s="319"/>
      <c r="R94" s="319"/>
      <c r="S94" s="319"/>
      <c r="T94" s="319"/>
      <c r="U94" s="319"/>
      <c r="V94" s="319"/>
      <c r="W94" s="138"/>
      <c r="X94" s="138"/>
      <c r="Y94" s="145"/>
      <c r="Z94" s="145"/>
      <c r="AA94" s="145"/>
      <c r="AB94" s="145"/>
      <c r="AC94" s="145"/>
      <c r="AD94" s="145"/>
      <c r="AE94" s="145"/>
      <c r="AF94" s="145"/>
      <c r="AG94" s="145"/>
      <c r="AH94" s="145"/>
      <c r="AI94" s="145"/>
      <c r="AJ94" s="145"/>
      <c r="AK94" s="145"/>
      <c r="AL94" s="145"/>
      <c r="AM94" s="145"/>
      <c r="AN94" s="145"/>
      <c r="AO94" s="145"/>
      <c r="AP94" s="145"/>
      <c r="AQ94" s="145"/>
      <c r="AR94" s="145"/>
      <c r="AS94" s="145"/>
      <c r="AT94" s="145"/>
      <c r="AU94" s="145"/>
      <c r="AV94" s="145"/>
      <c r="AW94" s="145"/>
      <c r="AX94" s="145"/>
      <c r="AY94" s="145"/>
      <c r="AZ94" s="145"/>
      <c r="BA94" s="145"/>
      <c r="BB94" s="145"/>
      <c r="BC94" s="145"/>
      <c r="BD94" s="145"/>
      <c r="BE94" s="145"/>
      <c r="BF94" s="145"/>
      <c r="BG94" s="145"/>
      <c r="BH94" s="145"/>
      <c r="BI94" s="145"/>
      <c r="BJ94" s="145"/>
      <c r="BK94" s="145"/>
      <c r="BL94" s="145"/>
      <c r="BM94" s="145"/>
      <c r="BN94" s="145"/>
      <c r="BO94" s="145"/>
      <c r="BP94" s="145"/>
      <c r="BQ94" s="145"/>
      <c r="BR94" s="145"/>
      <c r="BS94" s="145"/>
      <c r="BT94" s="145"/>
      <c r="BU94" s="145"/>
      <c r="BV94" s="145"/>
      <c r="BW94" s="145"/>
      <c r="BX94" s="145"/>
      <c r="BY94" s="145"/>
      <c r="BZ94" s="145"/>
      <c r="CA94" s="145"/>
      <c r="CB94" s="145"/>
      <c r="CC94" s="145"/>
      <c r="CD94" s="145"/>
      <c r="CE94" s="145"/>
      <c r="CF94" s="145"/>
      <c r="CG94" s="145"/>
      <c r="CH94" s="145"/>
      <c r="CI94" s="145"/>
      <c r="CJ94" s="145"/>
      <c r="CK94" s="145"/>
      <c r="CL94" s="145"/>
      <c r="CM94" s="145"/>
      <c r="CN94" s="145"/>
      <c r="CO94" s="145"/>
      <c r="CP94" s="145"/>
      <c r="CQ94" s="145"/>
      <c r="CR94" s="145"/>
      <c r="CS94" s="145"/>
      <c r="CT94" s="145"/>
      <c r="CU94" s="145"/>
      <c r="CV94" s="145"/>
      <c r="CW94" s="145"/>
      <c r="CX94" s="145"/>
      <c r="CY94" s="145"/>
      <c r="CZ94" s="145"/>
      <c r="DA94" s="145"/>
      <c r="DB94" s="145"/>
      <c r="DC94" s="145"/>
      <c r="DD94" s="145"/>
      <c r="DE94" s="145"/>
      <c r="DF94" s="145"/>
      <c r="DG94" s="145"/>
      <c r="DH94" s="145"/>
      <c r="DI94" s="145"/>
      <c r="DJ94" s="145"/>
      <c r="DK94" s="145"/>
      <c r="DL94" s="145"/>
      <c r="DM94" s="145"/>
      <c r="DN94" s="145"/>
      <c r="DO94" s="145"/>
      <c r="DP94" s="145"/>
      <c r="DQ94" s="145"/>
      <c r="DR94" s="145"/>
      <c r="DS94" s="145"/>
      <c r="DT94" s="145"/>
      <c r="DU94" s="145"/>
      <c r="DV94" s="145"/>
      <c r="DW94" s="145"/>
      <c r="DX94" s="145"/>
      <c r="DY94" s="145"/>
      <c r="DZ94" s="145"/>
      <c r="EA94" s="145"/>
      <c r="EB94" s="145"/>
      <c r="EC94" s="145"/>
      <c r="ED94" s="145"/>
      <c r="EE94" s="145"/>
      <c r="EF94" s="145"/>
      <c r="EG94" s="145"/>
      <c r="EH94" s="145"/>
      <c r="EI94" s="145"/>
      <c r="EJ94" s="145"/>
      <c r="EK94" s="145"/>
      <c r="EL94" s="145"/>
      <c r="EM94" s="145"/>
      <c r="EN94" s="145"/>
      <c r="EO94" s="145"/>
      <c r="EP94" s="145"/>
      <c r="EQ94" s="145"/>
      <c r="ER94" s="145"/>
      <c r="ES94" s="145"/>
      <c r="ET94" s="145"/>
      <c r="EU94" s="145"/>
      <c r="EV94" s="145"/>
      <c r="EW94" s="145"/>
      <c r="EX94" s="145"/>
      <c r="EY94" s="145"/>
      <c r="EZ94" s="145"/>
      <c r="FA94" s="145"/>
      <c r="FB94" s="145"/>
      <c r="FC94" s="145"/>
      <c r="FD94" s="145"/>
      <c r="FE94" s="145"/>
      <c r="FF94" s="145"/>
      <c r="FG94" s="145"/>
      <c r="FH94" s="145"/>
      <c r="FI94" s="145"/>
      <c r="FJ94" s="145"/>
      <c r="FK94" s="145"/>
      <c r="FL94" s="145"/>
      <c r="FM94" s="145"/>
      <c r="FN94" s="145"/>
      <c r="FO94" s="145"/>
      <c r="FP94" s="145"/>
      <c r="FQ94" s="145"/>
      <c r="FR94" s="145"/>
      <c r="FS94" s="145"/>
      <c r="FT94" s="145"/>
      <c r="FU94" s="145"/>
      <c r="FV94" s="145"/>
      <c r="FW94" s="145"/>
      <c r="FX94" s="145"/>
      <c r="FY94" s="145"/>
      <c r="FZ94" s="145"/>
      <c r="GA94" s="145"/>
      <c r="GB94" s="145"/>
      <c r="GC94" s="145"/>
      <c r="GD94" s="145"/>
      <c r="GE94" s="145"/>
      <c r="GF94" s="145"/>
      <c r="GG94" s="145"/>
      <c r="GH94" s="145"/>
      <c r="GI94" s="145"/>
      <c r="GJ94" s="145"/>
      <c r="GK94" s="145"/>
      <c r="GL94" s="145"/>
      <c r="GM94" s="145"/>
      <c r="GN94" s="145"/>
      <c r="GO94" s="145"/>
      <c r="GP94" s="145"/>
      <c r="GQ94" s="145"/>
      <c r="GR94" s="145"/>
      <c r="GS94" s="145"/>
      <c r="GT94" s="145"/>
      <c r="GU94" s="145"/>
      <c r="GV94" s="145"/>
      <c r="GW94" s="145"/>
      <c r="GX94" s="145"/>
      <c r="GY94" s="145"/>
      <c r="GZ94" s="145"/>
      <c r="HA94" s="145"/>
      <c r="HB94" s="145"/>
      <c r="HC94" s="145"/>
      <c r="HD94" s="145"/>
      <c r="HE94" s="145"/>
      <c r="HF94" s="145"/>
      <c r="HG94" s="145"/>
      <c r="HH94" s="145"/>
      <c r="HI94" s="145"/>
      <c r="HJ94" s="145"/>
      <c r="HK94" s="145"/>
      <c r="HL94" s="145"/>
      <c r="HM94" s="145"/>
      <c r="HN94" s="145"/>
      <c r="HO94" s="145"/>
      <c r="HP94" s="145"/>
      <c r="HQ94" s="145"/>
      <c r="HR94" s="145"/>
      <c r="HS94" s="145"/>
      <c r="HT94" s="145"/>
      <c r="HU94" s="145"/>
      <c r="HV94" s="145"/>
      <c r="HW94" s="145"/>
      <c r="HX94" s="145"/>
      <c r="HY94" s="145"/>
      <c r="HZ94" s="145"/>
      <c r="IA94" s="145"/>
      <c r="IB94" s="145"/>
      <c r="IC94" s="145"/>
      <c r="ID94" s="145"/>
      <c r="IE94" s="145"/>
      <c r="IF94" s="145"/>
      <c r="IG94" s="145"/>
      <c r="IH94" s="145"/>
      <c r="II94" s="145"/>
      <c r="IJ94" s="145"/>
      <c r="IK94" s="145"/>
      <c r="IL94" s="145"/>
      <c r="IM94" s="145"/>
      <c r="IN94" s="145"/>
      <c r="IO94" s="145"/>
      <c r="IP94" s="145"/>
      <c r="IQ94" s="145"/>
      <c r="IR94" s="145"/>
      <c r="IS94" s="145"/>
      <c r="IT94" s="145"/>
      <c r="IU94" s="145"/>
      <c r="IV94" s="145"/>
      <c r="IW94" s="145"/>
      <c r="IX94" s="145"/>
      <c r="IY94" s="145"/>
      <c r="IZ94" s="145"/>
      <c r="JA94" s="145"/>
      <c r="JB94" s="145"/>
      <c r="JC94" s="145"/>
      <c r="JD94" s="145"/>
      <c r="JE94" s="145"/>
      <c r="JF94" s="145"/>
      <c r="JG94" s="145"/>
      <c r="JH94" s="145"/>
      <c r="JI94" s="145"/>
      <c r="JJ94" s="145"/>
      <c r="JK94" s="145"/>
      <c r="JL94" s="145"/>
      <c r="JM94" s="145"/>
      <c r="JN94" s="145"/>
      <c r="JO94" s="145"/>
      <c r="JP94" s="145"/>
      <c r="JQ94" s="145"/>
      <c r="JR94" s="145"/>
      <c r="JS94" s="145"/>
      <c r="JT94" s="145"/>
      <c r="JU94" s="145"/>
      <c r="JV94" s="145"/>
      <c r="JW94" s="145"/>
      <c r="JX94" s="145"/>
      <c r="JY94" s="145"/>
      <c r="JZ94" s="145"/>
      <c r="KA94" s="145"/>
      <c r="KB94" s="145"/>
      <c r="KC94" s="145"/>
      <c r="KD94" s="145"/>
      <c r="KE94" s="145"/>
      <c r="KF94" s="145"/>
      <c r="KG94" s="145"/>
      <c r="KH94" s="145"/>
      <c r="KI94" s="145"/>
      <c r="KJ94" s="145"/>
      <c r="KK94" s="145"/>
      <c r="KL94" s="145"/>
      <c r="KM94" s="145"/>
      <c r="KN94" s="145"/>
      <c r="KO94" s="145"/>
      <c r="KP94" s="145"/>
      <c r="KQ94" s="145"/>
      <c r="KR94" s="145"/>
      <c r="KS94" s="145"/>
      <c r="KT94" s="145"/>
      <c r="KU94" s="145"/>
      <c r="KV94" s="145"/>
      <c r="KW94" s="145"/>
      <c r="KX94" s="145"/>
      <c r="KY94" s="145"/>
      <c r="KZ94" s="145"/>
      <c r="LA94" s="145"/>
      <c r="LB94" s="145"/>
      <c r="LC94" s="145"/>
      <c r="LD94" s="145"/>
      <c r="LE94" s="145"/>
      <c r="LF94" s="145"/>
      <c r="LG94" s="145"/>
      <c r="LH94" s="145"/>
      <c r="LI94" s="145"/>
      <c r="LJ94" s="145"/>
      <c r="LK94" s="145"/>
      <c r="LL94" s="145"/>
      <c r="LM94" s="145"/>
      <c r="LN94" s="145"/>
      <c r="LO94" s="145"/>
      <c r="LP94" s="145"/>
      <c r="LQ94" s="145"/>
      <c r="LR94" s="145"/>
      <c r="LS94" s="145"/>
      <c r="LT94" s="145"/>
      <c r="LU94" s="145"/>
      <c r="LV94" s="145"/>
      <c r="LW94" s="145"/>
      <c r="LX94" s="145"/>
      <c r="LY94" s="145"/>
      <c r="LZ94" s="145"/>
      <c r="MA94" s="145"/>
      <c r="MB94" s="145"/>
      <c r="MC94" s="145"/>
      <c r="MD94" s="145"/>
      <c r="ME94" s="145"/>
      <c r="MF94" s="145"/>
      <c r="MG94" s="145"/>
      <c r="MH94" s="145"/>
      <c r="MI94" s="145"/>
      <c r="MJ94" s="145"/>
      <c r="MK94" s="145"/>
      <c r="ML94" s="145"/>
      <c r="MM94" s="145"/>
      <c r="MN94" s="145"/>
      <c r="MO94" s="145"/>
      <c r="MP94" s="145"/>
      <c r="MQ94" s="145"/>
      <c r="MR94" s="145"/>
      <c r="MS94" s="145"/>
      <c r="MT94" s="145"/>
      <c r="MU94" s="145"/>
      <c r="MV94" s="145"/>
      <c r="MW94" s="145"/>
      <c r="MX94" s="145"/>
      <c r="MY94" s="145"/>
      <c r="MZ94" s="145"/>
      <c r="NA94" s="145"/>
      <c r="NB94" s="145"/>
      <c r="NC94" s="145"/>
      <c r="ND94" s="145"/>
      <c r="NE94" s="145"/>
      <c r="NF94" s="145"/>
      <c r="NG94" s="145"/>
      <c r="NH94" s="145"/>
      <c r="NI94" s="145"/>
      <c r="NJ94" s="145"/>
      <c r="NK94" s="145"/>
      <c r="NL94" s="145"/>
      <c r="NM94" s="145"/>
      <c r="NN94" s="145"/>
      <c r="NO94" s="145"/>
      <c r="NP94" s="145"/>
      <c r="NQ94" s="145"/>
      <c r="NR94" s="145"/>
      <c r="NS94" s="145"/>
      <c r="NT94" s="145"/>
      <c r="NU94" s="145"/>
      <c r="NV94" s="145"/>
      <c r="NW94" s="145"/>
      <c r="NX94" s="145"/>
      <c r="NY94" s="145"/>
      <c r="NZ94" s="145"/>
      <c r="OA94" s="145"/>
      <c r="OB94" s="145"/>
      <c r="OC94" s="145"/>
      <c r="OD94" s="145"/>
      <c r="OE94" s="145"/>
      <c r="OF94" s="145"/>
      <c r="OG94" s="145"/>
      <c r="OH94" s="145"/>
      <c r="OI94" s="145"/>
      <c r="OJ94" s="145"/>
      <c r="OK94" s="145"/>
      <c r="OL94" s="145"/>
      <c r="OM94" s="145"/>
      <c r="ON94" s="145"/>
      <c r="OO94" s="145"/>
      <c r="OP94" s="145"/>
      <c r="OQ94" s="145"/>
      <c r="OR94" s="145"/>
      <c r="OS94" s="145"/>
      <c r="OT94" s="145"/>
      <c r="OU94" s="145"/>
      <c r="OV94" s="145"/>
      <c r="OW94" s="145"/>
      <c r="OX94" s="145"/>
      <c r="OY94" s="145"/>
      <c r="OZ94" s="145"/>
      <c r="PA94" s="145"/>
      <c r="PB94" s="145"/>
      <c r="PC94" s="145"/>
      <c r="PD94" s="145"/>
      <c r="PE94" s="145"/>
      <c r="PF94" s="145"/>
      <c r="PG94" s="145"/>
      <c r="PH94" s="145"/>
      <c r="PI94" s="145"/>
      <c r="PJ94" s="145"/>
      <c r="PK94" s="145"/>
      <c r="PL94" s="145"/>
      <c r="PM94" s="145"/>
      <c r="PN94" s="145"/>
      <c r="PO94" s="145"/>
      <c r="PP94" s="145"/>
      <c r="PQ94" s="145"/>
      <c r="PR94" s="145"/>
      <c r="PS94" s="145"/>
      <c r="PT94" s="145"/>
      <c r="PU94" s="145"/>
      <c r="PV94" s="145"/>
      <c r="PW94" s="145"/>
      <c r="PX94" s="145"/>
      <c r="PY94" s="145"/>
      <c r="PZ94" s="145"/>
      <c r="QA94" s="145"/>
      <c r="QB94" s="145"/>
      <c r="QC94" s="145"/>
      <c r="QD94" s="145"/>
      <c r="QE94" s="145"/>
      <c r="QF94" s="145"/>
      <c r="QG94" s="145"/>
      <c r="QH94" s="145"/>
      <c r="QI94" s="145"/>
      <c r="QJ94" s="145"/>
      <c r="QK94" s="145"/>
      <c r="QL94" s="145"/>
      <c r="QM94" s="145"/>
      <c r="QN94" s="145"/>
      <c r="QO94" s="145"/>
      <c r="QP94" s="145"/>
      <c r="QQ94" s="145"/>
      <c r="QR94" s="145"/>
      <c r="QS94" s="145"/>
      <c r="QT94" s="145"/>
      <c r="QU94" s="145"/>
      <c r="QV94" s="145"/>
      <c r="QW94" s="145"/>
      <c r="QX94" s="145"/>
      <c r="QY94" s="145"/>
      <c r="QZ94" s="145"/>
      <c r="RA94" s="145"/>
      <c r="RB94" s="145"/>
      <c r="RC94" s="145"/>
      <c r="RD94" s="145"/>
      <c r="RE94" s="145"/>
      <c r="RF94" s="145"/>
      <c r="RG94" s="145"/>
      <c r="RH94" s="145"/>
      <c r="RI94" s="145"/>
      <c r="RJ94" s="145"/>
      <c r="RK94" s="145"/>
      <c r="RL94" s="145"/>
      <c r="RM94" s="145"/>
      <c r="RN94" s="145"/>
      <c r="RO94" s="145"/>
      <c r="RP94" s="145"/>
      <c r="RQ94" s="145"/>
      <c r="RR94" s="145"/>
      <c r="RS94" s="145"/>
      <c r="RT94" s="145"/>
      <c r="RU94" s="145"/>
      <c r="RV94" s="145"/>
      <c r="RW94" s="145"/>
      <c r="RX94" s="145"/>
      <c r="RY94" s="145"/>
      <c r="RZ94" s="145"/>
      <c r="SA94" s="145"/>
      <c r="SB94" s="145"/>
      <c r="SC94" s="145"/>
      <c r="SD94" s="145"/>
      <c r="SE94" s="145"/>
      <c r="SF94" s="145"/>
      <c r="SG94" s="145"/>
      <c r="SH94" s="145"/>
      <c r="SI94" s="145"/>
      <c r="SJ94" s="145"/>
      <c r="SK94" s="145"/>
      <c r="SL94" s="145"/>
      <c r="SM94" s="145"/>
      <c r="SN94" s="145"/>
      <c r="SO94" s="145"/>
      <c r="SP94" s="145"/>
      <c r="SQ94" s="145"/>
      <c r="SR94" s="145"/>
      <c r="SS94" s="145"/>
      <c r="ST94" s="145"/>
      <c r="SU94" s="145"/>
      <c r="SV94" s="145"/>
      <c r="SW94" s="145"/>
      <c r="SX94" s="145"/>
      <c r="SY94" s="145"/>
      <c r="SZ94" s="145"/>
      <c r="TA94" s="145"/>
      <c r="TB94" s="145"/>
      <c r="TC94" s="145"/>
      <c r="TD94" s="145"/>
      <c r="TE94" s="145"/>
      <c r="TF94" s="145"/>
      <c r="TG94" s="145"/>
      <c r="TH94" s="145"/>
      <c r="TI94" s="145"/>
      <c r="TJ94" s="145"/>
      <c r="TK94" s="145"/>
      <c r="TL94" s="145"/>
      <c r="TM94" s="145"/>
      <c r="TN94" s="145"/>
      <c r="TO94" s="145"/>
      <c r="TP94" s="145"/>
      <c r="TQ94" s="145"/>
      <c r="TR94" s="145"/>
      <c r="TS94" s="145"/>
      <c r="TT94" s="145"/>
      <c r="TU94" s="145"/>
      <c r="TV94" s="145"/>
      <c r="TW94" s="145"/>
      <c r="TX94" s="145"/>
      <c r="TY94" s="145"/>
      <c r="TZ94" s="145"/>
      <c r="UA94" s="145"/>
      <c r="UB94" s="145"/>
      <c r="UC94" s="145"/>
      <c r="UD94" s="145"/>
      <c r="UE94" s="145"/>
      <c r="UF94" s="145"/>
      <c r="UG94" s="145"/>
      <c r="UH94" s="145"/>
      <c r="UI94" s="145"/>
      <c r="UJ94" s="145"/>
      <c r="UK94" s="145"/>
      <c r="UL94" s="145"/>
      <c r="UM94" s="145"/>
      <c r="UN94" s="145"/>
      <c r="UO94" s="145"/>
      <c r="UP94" s="145"/>
      <c r="UQ94" s="145"/>
      <c r="UR94" s="145"/>
      <c r="US94" s="145"/>
      <c r="UT94" s="145"/>
      <c r="UU94" s="145"/>
      <c r="UV94" s="145"/>
      <c r="UW94" s="145"/>
      <c r="UX94" s="145"/>
      <c r="UY94" s="145"/>
      <c r="UZ94" s="145"/>
      <c r="VA94" s="145"/>
      <c r="VB94" s="145"/>
      <c r="VC94" s="145"/>
      <c r="VD94" s="145"/>
      <c r="VE94" s="145"/>
      <c r="VF94" s="145"/>
      <c r="VG94" s="145"/>
      <c r="VH94" s="145"/>
      <c r="VI94" s="145"/>
      <c r="VJ94" s="145"/>
      <c r="VK94" s="145"/>
      <c r="VL94" s="145"/>
      <c r="VM94" s="145"/>
      <c r="VN94" s="145"/>
      <c r="VO94" s="145"/>
      <c r="VP94" s="145"/>
      <c r="VQ94" s="145"/>
      <c r="VR94" s="145"/>
      <c r="VS94" s="145"/>
      <c r="VT94" s="145"/>
      <c r="VU94" s="145"/>
      <c r="VV94" s="145"/>
      <c r="VW94" s="145"/>
      <c r="VX94" s="145"/>
      <c r="VY94" s="145"/>
      <c r="VZ94" s="145"/>
      <c r="WA94" s="145"/>
      <c r="WB94" s="145"/>
      <c r="WC94" s="145"/>
      <c r="WD94" s="145"/>
      <c r="WE94" s="145"/>
      <c r="WF94" s="145"/>
      <c r="WG94" s="145"/>
      <c r="WH94" s="145"/>
      <c r="WI94" s="145"/>
      <c r="WJ94" s="145"/>
      <c r="WK94" s="145"/>
      <c r="WL94" s="145"/>
      <c r="WM94" s="145"/>
      <c r="WN94" s="145"/>
      <c r="WO94" s="145"/>
      <c r="WP94" s="145"/>
      <c r="WQ94" s="145"/>
      <c r="WR94" s="145"/>
      <c r="WS94" s="145"/>
      <c r="WT94" s="145"/>
      <c r="WU94" s="145"/>
      <c r="WV94" s="145"/>
      <c r="WW94" s="145"/>
      <c r="WX94" s="145"/>
      <c r="WY94" s="145"/>
      <c r="WZ94" s="145"/>
      <c r="XA94" s="145"/>
      <c r="XB94" s="145"/>
      <c r="XC94" s="145"/>
      <c r="XD94" s="145"/>
      <c r="XE94" s="145"/>
      <c r="XF94" s="145"/>
      <c r="XG94" s="145"/>
      <c r="XH94" s="145"/>
      <c r="XI94" s="145"/>
      <c r="XJ94" s="145"/>
      <c r="XK94" s="145"/>
      <c r="XL94" s="145"/>
      <c r="XM94" s="145"/>
      <c r="XN94" s="145"/>
      <c r="XO94" s="145"/>
      <c r="XP94" s="145"/>
      <c r="XQ94" s="145"/>
      <c r="XR94" s="145"/>
      <c r="XS94" s="145"/>
      <c r="XT94" s="145"/>
      <c r="XU94" s="145"/>
      <c r="XV94" s="145"/>
      <c r="XW94" s="145"/>
      <c r="XX94" s="145"/>
      <c r="XY94" s="145"/>
      <c r="XZ94" s="145"/>
      <c r="YA94" s="145"/>
      <c r="YB94" s="145"/>
      <c r="YC94" s="145"/>
      <c r="YD94" s="145"/>
      <c r="YE94" s="145"/>
      <c r="YF94" s="145"/>
      <c r="YG94" s="145"/>
      <c r="YH94" s="145"/>
      <c r="YI94" s="145"/>
      <c r="YJ94" s="145"/>
      <c r="YK94" s="145"/>
      <c r="YL94" s="145"/>
      <c r="YM94" s="145"/>
      <c r="YN94" s="145"/>
      <c r="YO94" s="145"/>
      <c r="YP94" s="145"/>
      <c r="YQ94" s="145"/>
      <c r="YR94" s="145"/>
      <c r="YS94" s="145"/>
      <c r="YT94" s="145"/>
      <c r="YU94" s="145"/>
      <c r="YV94" s="145"/>
      <c r="YW94" s="145"/>
      <c r="YX94" s="145"/>
      <c r="YY94" s="145"/>
      <c r="YZ94" s="145"/>
      <c r="ZA94" s="145"/>
      <c r="ZB94" s="145"/>
      <c r="ZC94" s="145"/>
      <c r="ZD94" s="145"/>
      <c r="ZE94" s="145"/>
      <c r="ZF94" s="145"/>
      <c r="ZG94" s="145"/>
      <c r="ZH94" s="145"/>
      <c r="ZI94" s="145"/>
      <c r="ZJ94" s="145"/>
      <c r="ZK94" s="145"/>
      <c r="ZL94" s="145"/>
      <c r="ZM94" s="145"/>
      <c r="ZN94" s="145"/>
      <c r="ZO94" s="145"/>
      <c r="ZP94" s="145"/>
      <c r="ZQ94" s="145"/>
      <c r="ZR94" s="145"/>
      <c r="ZS94" s="145"/>
      <c r="ZT94" s="145"/>
      <c r="ZU94" s="145"/>
      <c r="ZV94" s="145"/>
      <c r="ZW94" s="145"/>
      <c r="ZX94" s="145"/>
      <c r="ZY94" s="145"/>
      <c r="ZZ94" s="145"/>
      <c r="AAA94" s="145"/>
      <c r="AAB94" s="145"/>
      <c r="AAC94" s="145"/>
      <c r="AAD94" s="145"/>
      <c r="AAE94" s="145"/>
      <c r="AAF94" s="145"/>
      <c r="AAG94" s="145"/>
      <c r="AAH94" s="145"/>
      <c r="AAI94" s="145"/>
      <c r="AAJ94" s="145"/>
      <c r="AAK94" s="145"/>
      <c r="AAL94" s="145"/>
      <c r="AAM94" s="145"/>
      <c r="AAN94" s="145"/>
      <c r="AAO94" s="145"/>
      <c r="AAP94" s="145"/>
      <c r="AAQ94" s="145"/>
      <c r="AAR94" s="145"/>
      <c r="AAS94" s="145"/>
      <c r="AAT94" s="145"/>
      <c r="AAU94" s="145"/>
      <c r="AAV94" s="145"/>
      <c r="AAW94" s="145"/>
      <c r="AAX94" s="145"/>
      <c r="AAY94" s="145"/>
      <c r="AAZ94" s="145"/>
      <c r="ABA94" s="145"/>
      <c r="ABB94" s="145"/>
      <c r="ABC94" s="145"/>
      <c r="ABD94" s="145"/>
      <c r="ABE94" s="145"/>
      <c r="ABF94" s="145"/>
      <c r="ABG94" s="145"/>
      <c r="ABH94" s="145"/>
      <c r="ABI94" s="145"/>
      <c r="ABJ94" s="145"/>
      <c r="ABK94" s="145"/>
      <c r="ABL94" s="145"/>
      <c r="ABM94" s="145"/>
      <c r="ABN94" s="145"/>
      <c r="ABO94" s="145"/>
      <c r="ABP94" s="145"/>
      <c r="ABQ94" s="145"/>
      <c r="ABR94" s="145"/>
      <c r="ABS94" s="145"/>
      <c r="ABT94" s="145"/>
      <c r="ABU94" s="145"/>
      <c r="ABV94" s="145"/>
      <c r="ABW94" s="145"/>
      <c r="ABX94" s="145"/>
      <c r="ABY94" s="145"/>
      <c r="ABZ94" s="145"/>
      <c r="ACA94" s="145"/>
      <c r="ACB94" s="145"/>
      <c r="ACC94" s="145"/>
      <c r="ACD94" s="145"/>
      <c r="ACE94" s="145"/>
      <c r="ACF94" s="145"/>
      <c r="ACG94" s="145"/>
      <c r="ACH94" s="145"/>
      <c r="ACI94" s="145"/>
      <c r="ACJ94" s="145"/>
      <c r="ACK94" s="145"/>
      <c r="ACL94" s="145"/>
      <c r="ACM94" s="145"/>
      <c r="ACN94" s="145"/>
      <c r="ACO94" s="145"/>
      <c r="ACP94" s="145"/>
      <c r="ACQ94" s="145"/>
      <c r="ACR94" s="145"/>
      <c r="ACS94" s="145"/>
      <c r="ACT94" s="145"/>
      <c r="ACU94" s="145"/>
      <c r="ACV94" s="145"/>
      <c r="ACW94" s="145"/>
      <c r="ACX94" s="145"/>
      <c r="ACY94" s="145"/>
      <c r="ACZ94" s="145"/>
      <c r="ADA94" s="145"/>
      <c r="ADB94" s="145"/>
      <c r="ADC94" s="145"/>
      <c r="ADD94" s="145"/>
      <c r="ADE94" s="145"/>
      <c r="ADF94" s="145"/>
      <c r="ADG94" s="145"/>
      <c r="ADH94" s="145"/>
      <c r="ADI94" s="145"/>
      <c r="ADJ94" s="145"/>
      <c r="ADK94" s="145"/>
      <c r="ADL94" s="145"/>
      <c r="ADM94" s="145"/>
      <c r="ADN94" s="145"/>
      <c r="ADO94" s="145"/>
      <c r="ADP94" s="145"/>
      <c r="ADQ94" s="145"/>
      <c r="ADR94" s="145"/>
      <c r="ADS94" s="145"/>
      <c r="ADT94" s="145"/>
      <c r="ADU94" s="145"/>
      <c r="ADV94" s="145"/>
      <c r="ADW94" s="145"/>
      <c r="ADX94" s="145"/>
      <c r="ADY94" s="145"/>
      <c r="ADZ94" s="145"/>
      <c r="AEA94" s="145"/>
      <c r="AEB94" s="145"/>
      <c r="AEC94" s="145"/>
      <c r="AED94" s="145"/>
      <c r="AEE94" s="145"/>
      <c r="AEF94" s="145"/>
      <c r="AEG94" s="145"/>
      <c r="AEH94" s="145"/>
      <c r="AEI94" s="145"/>
      <c r="AEJ94" s="145"/>
      <c r="AEK94" s="145"/>
      <c r="AEL94" s="145"/>
      <c r="AEM94" s="145"/>
      <c r="AEN94" s="145"/>
      <c r="AEO94" s="145"/>
      <c r="AEP94" s="145"/>
      <c r="AEQ94" s="145"/>
      <c r="AER94" s="145"/>
      <c r="AES94" s="145"/>
      <c r="AET94" s="145"/>
      <c r="AEU94" s="145"/>
      <c r="AEV94" s="145"/>
      <c r="AEW94" s="145"/>
      <c r="AEX94" s="145"/>
      <c r="AEY94" s="145"/>
      <c r="AEZ94" s="145"/>
      <c r="AFA94" s="145"/>
      <c r="AFB94" s="145"/>
      <c r="AFC94" s="145"/>
      <c r="AFD94" s="145"/>
      <c r="AFE94" s="145"/>
      <c r="AFF94" s="145"/>
      <c r="AFG94" s="145"/>
      <c r="AFH94" s="145"/>
      <c r="AFI94" s="145"/>
      <c r="AFJ94" s="145"/>
      <c r="AFK94" s="145"/>
      <c r="AFL94" s="145"/>
      <c r="AFM94" s="145"/>
      <c r="AFN94" s="145"/>
      <c r="AFO94" s="145"/>
      <c r="AFP94" s="145"/>
      <c r="AFQ94" s="145"/>
      <c r="AFR94" s="145"/>
      <c r="AFS94" s="145"/>
      <c r="AFT94" s="145"/>
      <c r="AFU94" s="145"/>
      <c r="AFV94" s="145"/>
      <c r="AFW94" s="145"/>
      <c r="AFX94" s="145"/>
      <c r="AFY94" s="145"/>
      <c r="AFZ94" s="145"/>
      <c r="AGA94" s="145"/>
      <c r="AGB94" s="145"/>
      <c r="AGC94" s="145"/>
      <c r="AGD94" s="145"/>
      <c r="AGE94" s="145"/>
      <c r="AGF94" s="145"/>
      <c r="AGG94" s="145"/>
      <c r="AGH94" s="145"/>
      <c r="AGI94" s="145"/>
      <c r="AGJ94" s="145"/>
      <c r="AGK94" s="145"/>
      <c r="AGL94" s="145"/>
      <c r="AGM94" s="145"/>
      <c r="AGN94" s="145"/>
      <c r="AGO94" s="145"/>
      <c r="AGP94" s="145"/>
      <c r="AGQ94" s="145"/>
      <c r="AGR94" s="145"/>
      <c r="AGS94" s="145"/>
      <c r="AGT94" s="145"/>
      <c r="AGU94" s="145"/>
      <c r="AGV94" s="145"/>
      <c r="AGW94" s="145"/>
      <c r="AGX94" s="145"/>
      <c r="AGY94" s="145"/>
      <c r="AGZ94" s="145"/>
      <c r="AHA94" s="145"/>
      <c r="AHB94" s="145"/>
      <c r="AHC94" s="145"/>
      <c r="AHD94" s="145"/>
      <c r="AHE94" s="145"/>
      <c r="AHF94" s="145"/>
      <c r="AHG94" s="145"/>
      <c r="AHH94" s="145"/>
      <c r="AHI94" s="145"/>
      <c r="AHJ94" s="145"/>
      <c r="AHK94" s="145"/>
      <c r="AHL94" s="145"/>
      <c r="AHM94" s="145"/>
      <c r="AHN94" s="145"/>
      <c r="AHO94" s="145"/>
      <c r="AHP94" s="145"/>
      <c r="AHQ94" s="145"/>
      <c r="AHR94" s="145"/>
      <c r="AHS94" s="145"/>
      <c r="AHT94" s="145"/>
      <c r="AHU94" s="145"/>
      <c r="AHV94" s="145"/>
      <c r="AHW94" s="145"/>
      <c r="AHX94" s="145"/>
      <c r="AHY94" s="145"/>
      <c r="AHZ94" s="145"/>
      <c r="AIA94" s="145"/>
      <c r="AIB94" s="145"/>
      <c r="AIC94" s="145"/>
      <c r="AID94" s="145"/>
      <c r="AIE94" s="145"/>
      <c r="AIF94" s="145"/>
      <c r="AIG94" s="145"/>
      <c r="AIH94" s="145"/>
      <c r="AII94" s="145"/>
      <c r="AIJ94" s="145"/>
      <c r="AIK94" s="145"/>
      <c r="AIL94" s="145"/>
      <c r="AIM94" s="145"/>
      <c r="AIN94" s="145"/>
      <c r="AIO94" s="145"/>
      <c r="AIP94" s="145"/>
      <c r="AIQ94" s="145"/>
      <c r="AIR94" s="145"/>
      <c r="AIS94" s="145"/>
      <c r="AIT94" s="145"/>
      <c r="AIU94" s="145"/>
      <c r="AIV94" s="145"/>
      <c r="AIW94" s="145"/>
      <c r="AIX94" s="145"/>
      <c r="AIY94" s="145"/>
      <c r="AIZ94" s="145"/>
      <c r="AJA94" s="145"/>
      <c r="AJB94" s="145"/>
      <c r="AJC94" s="145"/>
      <c r="AJD94" s="145"/>
      <c r="AJE94" s="145"/>
      <c r="AJF94" s="145"/>
      <c r="AJG94" s="145"/>
      <c r="AJH94" s="145"/>
      <c r="AJI94" s="145"/>
      <c r="AJJ94" s="145"/>
      <c r="AJK94" s="145"/>
      <c r="AJL94" s="145"/>
      <c r="AJM94" s="145"/>
      <c r="AJN94" s="145"/>
      <c r="AJO94" s="145"/>
      <c r="AJP94" s="145"/>
      <c r="AJQ94" s="145"/>
      <c r="AJR94" s="145"/>
      <c r="AJS94" s="145"/>
      <c r="AJT94" s="145"/>
      <c r="AJU94" s="145"/>
      <c r="AJV94" s="145"/>
      <c r="AJW94" s="145"/>
      <c r="AJX94" s="145"/>
      <c r="AJY94" s="145"/>
      <c r="AJZ94" s="145"/>
      <c r="AKA94" s="145"/>
      <c r="AKB94" s="145"/>
      <c r="AKC94" s="145"/>
      <c r="AKD94" s="145"/>
      <c r="AKE94" s="145"/>
      <c r="AKF94" s="145"/>
      <c r="AKG94" s="145"/>
      <c r="AKH94" s="145"/>
      <c r="AKI94" s="145"/>
      <c r="AKJ94" s="145"/>
      <c r="AKK94" s="145"/>
      <c r="AKL94" s="145"/>
      <c r="AKM94" s="145"/>
      <c r="AKN94" s="145"/>
      <c r="AKO94" s="145"/>
      <c r="AKP94" s="145"/>
      <c r="AKQ94" s="145"/>
      <c r="AKR94" s="145"/>
      <c r="AKS94" s="145"/>
      <c r="AKT94" s="145"/>
      <c r="AKU94" s="145"/>
      <c r="AKV94" s="145"/>
      <c r="AKW94" s="145"/>
      <c r="AKX94" s="145"/>
      <c r="AKY94" s="145"/>
      <c r="AKZ94" s="145"/>
      <c r="ALA94" s="145"/>
      <c r="ALB94" s="145"/>
      <c r="ALC94" s="145"/>
      <c r="ALD94" s="145"/>
      <c r="ALE94" s="145"/>
      <c r="ALF94" s="145"/>
      <c r="ALG94" s="145"/>
      <c r="ALH94" s="145"/>
      <c r="ALI94" s="145"/>
      <c r="ALJ94" s="145"/>
      <c r="ALK94" s="145"/>
      <c r="ALL94" s="145"/>
      <c r="ALM94" s="145"/>
      <c r="ALN94" s="145"/>
      <c r="ALO94" s="145"/>
      <c r="ALP94" s="145"/>
      <c r="ALQ94" s="145"/>
      <c r="ALR94" s="145"/>
      <c r="ALS94" s="145"/>
      <c r="ALT94" s="145"/>
      <c r="ALU94" s="145"/>
      <c r="ALV94" s="145"/>
      <c r="ALW94" s="145"/>
      <c r="ALX94" s="145"/>
      <c r="ALY94" s="145"/>
      <c r="ALZ94" s="145"/>
    </row>
    <row r="95" spans="1:1014" ht="34.5" customHeight="1" x14ac:dyDescent="0.3">
      <c r="A95" s="151"/>
      <c r="B95" s="151"/>
      <c r="C95" s="257" t="s">
        <v>14</v>
      </c>
      <c r="D95" s="252" t="s">
        <v>80</v>
      </c>
      <c r="E95" s="133" t="s">
        <v>81</v>
      </c>
      <c r="F95" s="46">
        <v>15</v>
      </c>
      <c r="G95" s="327">
        <f>(119.44%*(15/30))*(F96)*(1/12)</f>
        <v>0</v>
      </c>
      <c r="H95" s="326">
        <f>$G$87*G95</f>
        <v>0</v>
      </c>
      <c r="I95" s="152"/>
      <c r="J95" s="145"/>
      <c r="K95" s="319" t="s">
        <v>170</v>
      </c>
      <c r="L95" s="319"/>
      <c r="M95" s="319"/>
      <c r="N95" s="319"/>
      <c r="O95" s="319"/>
      <c r="P95" s="319"/>
      <c r="Q95" s="319"/>
      <c r="R95" s="319"/>
      <c r="S95" s="319"/>
      <c r="T95" s="319"/>
      <c r="U95" s="319"/>
      <c r="V95" s="319"/>
      <c r="W95" s="138"/>
      <c r="X95" s="138"/>
      <c r="Y95" s="145"/>
      <c r="Z95" s="145"/>
      <c r="AA95" s="145"/>
      <c r="AB95" s="145"/>
      <c r="AC95" s="145"/>
      <c r="AD95" s="145"/>
      <c r="AE95" s="145"/>
      <c r="AF95" s="145"/>
      <c r="AG95" s="145"/>
      <c r="AH95" s="145"/>
      <c r="AI95" s="145"/>
      <c r="AJ95" s="145"/>
      <c r="AK95" s="145"/>
      <c r="AL95" s="145"/>
      <c r="AM95" s="145"/>
      <c r="AN95" s="145"/>
      <c r="AO95" s="145"/>
      <c r="AP95" s="145"/>
      <c r="AQ95" s="145"/>
      <c r="AR95" s="145"/>
      <c r="AS95" s="145"/>
      <c r="AT95" s="145"/>
      <c r="AU95" s="145"/>
      <c r="AV95" s="145"/>
      <c r="AW95" s="145"/>
      <c r="AX95" s="145"/>
      <c r="AY95" s="145"/>
      <c r="AZ95" s="145"/>
      <c r="BA95" s="145"/>
      <c r="BB95" s="145"/>
      <c r="BC95" s="145"/>
      <c r="BD95" s="145"/>
      <c r="BE95" s="145"/>
      <c r="BF95" s="145"/>
      <c r="BG95" s="145"/>
      <c r="BH95" s="145"/>
      <c r="BI95" s="145"/>
      <c r="BJ95" s="145"/>
      <c r="BK95" s="145"/>
      <c r="BL95" s="145"/>
      <c r="BM95" s="145"/>
      <c r="BN95" s="145"/>
      <c r="BO95" s="145"/>
      <c r="BP95" s="145"/>
      <c r="BQ95" s="145"/>
      <c r="BR95" s="145"/>
      <c r="BS95" s="145"/>
      <c r="BT95" s="145"/>
      <c r="BU95" s="145"/>
      <c r="BV95" s="145"/>
      <c r="BW95" s="145"/>
      <c r="BX95" s="145"/>
      <c r="BY95" s="145"/>
      <c r="BZ95" s="145"/>
      <c r="CA95" s="145"/>
      <c r="CB95" s="145"/>
      <c r="CC95" s="145"/>
      <c r="CD95" s="145"/>
      <c r="CE95" s="145"/>
      <c r="CF95" s="145"/>
      <c r="CG95" s="145"/>
      <c r="CH95" s="145"/>
      <c r="CI95" s="145"/>
      <c r="CJ95" s="145"/>
      <c r="CK95" s="145"/>
      <c r="CL95" s="145"/>
      <c r="CM95" s="145"/>
      <c r="CN95" s="145"/>
      <c r="CO95" s="145"/>
      <c r="CP95" s="145"/>
      <c r="CQ95" s="145"/>
      <c r="CR95" s="145"/>
      <c r="CS95" s="145"/>
      <c r="CT95" s="145"/>
      <c r="CU95" s="145"/>
      <c r="CV95" s="145"/>
      <c r="CW95" s="145"/>
      <c r="CX95" s="145"/>
      <c r="CY95" s="145"/>
      <c r="CZ95" s="145"/>
      <c r="DA95" s="145"/>
      <c r="DB95" s="145"/>
      <c r="DC95" s="145"/>
      <c r="DD95" s="145"/>
      <c r="DE95" s="145"/>
      <c r="DF95" s="145"/>
      <c r="DG95" s="145"/>
      <c r="DH95" s="145"/>
      <c r="DI95" s="145"/>
      <c r="DJ95" s="145"/>
      <c r="DK95" s="145"/>
      <c r="DL95" s="145"/>
      <c r="DM95" s="145"/>
      <c r="DN95" s="145"/>
      <c r="DO95" s="145"/>
      <c r="DP95" s="145"/>
      <c r="DQ95" s="145"/>
      <c r="DR95" s="145"/>
      <c r="DS95" s="145"/>
      <c r="DT95" s="145"/>
      <c r="DU95" s="145"/>
      <c r="DV95" s="145"/>
      <c r="DW95" s="145"/>
      <c r="DX95" s="145"/>
      <c r="DY95" s="145"/>
      <c r="DZ95" s="145"/>
      <c r="EA95" s="145"/>
      <c r="EB95" s="145"/>
      <c r="EC95" s="145"/>
      <c r="ED95" s="145"/>
      <c r="EE95" s="145"/>
      <c r="EF95" s="145"/>
      <c r="EG95" s="145"/>
      <c r="EH95" s="145"/>
      <c r="EI95" s="145"/>
      <c r="EJ95" s="145"/>
      <c r="EK95" s="145"/>
      <c r="EL95" s="145"/>
      <c r="EM95" s="145"/>
      <c r="EN95" s="145"/>
      <c r="EO95" s="145"/>
      <c r="EP95" s="145"/>
      <c r="EQ95" s="145"/>
      <c r="ER95" s="145"/>
      <c r="ES95" s="145"/>
      <c r="ET95" s="145"/>
      <c r="EU95" s="145"/>
      <c r="EV95" s="145"/>
      <c r="EW95" s="145"/>
      <c r="EX95" s="145"/>
      <c r="EY95" s="145"/>
      <c r="EZ95" s="145"/>
      <c r="FA95" s="145"/>
      <c r="FB95" s="145"/>
      <c r="FC95" s="145"/>
      <c r="FD95" s="145"/>
      <c r="FE95" s="145"/>
      <c r="FF95" s="145"/>
      <c r="FG95" s="145"/>
      <c r="FH95" s="145"/>
      <c r="FI95" s="145"/>
      <c r="FJ95" s="145"/>
      <c r="FK95" s="145"/>
      <c r="FL95" s="145"/>
      <c r="FM95" s="145"/>
      <c r="FN95" s="145"/>
      <c r="FO95" s="145"/>
      <c r="FP95" s="145"/>
      <c r="FQ95" s="145"/>
      <c r="FR95" s="145"/>
      <c r="FS95" s="145"/>
      <c r="FT95" s="145"/>
      <c r="FU95" s="145"/>
      <c r="FV95" s="145"/>
      <c r="FW95" s="145"/>
      <c r="FX95" s="145"/>
      <c r="FY95" s="145"/>
      <c r="FZ95" s="145"/>
      <c r="GA95" s="145"/>
      <c r="GB95" s="145"/>
      <c r="GC95" s="145"/>
      <c r="GD95" s="145"/>
      <c r="GE95" s="145"/>
      <c r="GF95" s="145"/>
      <c r="GG95" s="145"/>
      <c r="GH95" s="145"/>
      <c r="GI95" s="145"/>
      <c r="GJ95" s="145"/>
      <c r="GK95" s="145"/>
      <c r="GL95" s="145"/>
      <c r="GM95" s="145"/>
      <c r="GN95" s="145"/>
      <c r="GO95" s="145"/>
      <c r="GP95" s="145"/>
      <c r="GQ95" s="145"/>
      <c r="GR95" s="145"/>
      <c r="GS95" s="145"/>
      <c r="GT95" s="145"/>
      <c r="GU95" s="145"/>
      <c r="GV95" s="145"/>
      <c r="GW95" s="145"/>
      <c r="GX95" s="145"/>
      <c r="GY95" s="145"/>
      <c r="GZ95" s="145"/>
      <c r="HA95" s="145"/>
      <c r="HB95" s="145"/>
      <c r="HC95" s="145"/>
      <c r="HD95" s="145"/>
      <c r="HE95" s="145"/>
      <c r="HF95" s="145"/>
      <c r="HG95" s="145"/>
      <c r="HH95" s="145"/>
      <c r="HI95" s="145"/>
      <c r="HJ95" s="145"/>
      <c r="HK95" s="145"/>
      <c r="HL95" s="145"/>
      <c r="HM95" s="145"/>
      <c r="HN95" s="145"/>
      <c r="HO95" s="145"/>
      <c r="HP95" s="145"/>
      <c r="HQ95" s="145"/>
      <c r="HR95" s="145"/>
      <c r="HS95" s="145"/>
      <c r="HT95" s="145"/>
      <c r="HU95" s="145"/>
      <c r="HV95" s="145"/>
      <c r="HW95" s="145"/>
      <c r="HX95" s="145"/>
      <c r="HY95" s="145"/>
      <c r="HZ95" s="145"/>
      <c r="IA95" s="145"/>
      <c r="IB95" s="145"/>
      <c r="IC95" s="145"/>
      <c r="ID95" s="145"/>
      <c r="IE95" s="145"/>
      <c r="IF95" s="145"/>
      <c r="IG95" s="145"/>
      <c r="IH95" s="145"/>
      <c r="II95" s="145"/>
      <c r="IJ95" s="145"/>
      <c r="IK95" s="145"/>
      <c r="IL95" s="145"/>
      <c r="IM95" s="145"/>
      <c r="IN95" s="145"/>
      <c r="IO95" s="145"/>
      <c r="IP95" s="145"/>
      <c r="IQ95" s="145"/>
      <c r="IR95" s="145"/>
      <c r="IS95" s="145"/>
      <c r="IT95" s="145"/>
      <c r="IU95" s="145"/>
      <c r="IV95" s="145"/>
      <c r="IW95" s="145"/>
      <c r="IX95" s="145"/>
      <c r="IY95" s="145"/>
      <c r="IZ95" s="145"/>
      <c r="JA95" s="145"/>
      <c r="JB95" s="145"/>
      <c r="JC95" s="145"/>
      <c r="JD95" s="145"/>
      <c r="JE95" s="145"/>
      <c r="JF95" s="145"/>
      <c r="JG95" s="145"/>
      <c r="JH95" s="145"/>
      <c r="JI95" s="145"/>
      <c r="JJ95" s="145"/>
      <c r="JK95" s="145"/>
      <c r="JL95" s="145"/>
      <c r="JM95" s="145"/>
      <c r="JN95" s="145"/>
      <c r="JO95" s="145"/>
      <c r="JP95" s="145"/>
      <c r="JQ95" s="145"/>
      <c r="JR95" s="145"/>
      <c r="JS95" s="145"/>
      <c r="JT95" s="145"/>
      <c r="JU95" s="145"/>
      <c r="JV95" s="145"/>
      <c r="JW95" s="145"/>
      <c r="JX95" s="145"/>
      <c r="JY95" s="145"/>
      <c r="JZ95" s="145"/>
      <c r="KA95" s="145"/>
      <c r="KB95" s="145"/>
      <c r="KC95" s="145"/>
      <c r="KD95" s="145"/>
      <c r="KE95" s="145"/>
      <c r="KF95" s="145"/>
      <c r="KG95" s="145"/>
      <c r="KH95" s="145"/>
      <c r="KI95" s="145"/>
      <c r="KJ95" s="145"/>
      <c r="KK95" s="145"/>
      <c r="KL95" s="145"/>
      <c r="KM95" s="145"/>
      <c r="KN95" s="145"/>
      <c r="KO95" s="145"/>
      <c r="KP95" s="145"/>
      <c r="KQ95" s="145"/>
      <c r="KR95" s="145"/>
      <c r="KS95" s="145"/>
      <c r="KT95" s="145"/>
      <c r="KU95" s="145"/>
      <c r="KV95" s="145"/>
      <c r="KW95" s="145"/>
      <c r="KX95" s="145"/>
      <c r="KY95" s="145"/>
      <c r="KZ95" s="145"/>
      <c r="LA95" s="145"/>
      <c r="LB95" s="145"/>
      <c r="LC95" s="145"/>
      <c r="LD95" s="145"/>
      <c r="LE95" s="145"/>
      <c r="LF95" s="145"/>
      <c r="LG95" s="145"/>
      <c r="LH95" s="145"/>
      <c r="LI95" s="145"/>
      <c r="LJ95" s="145"/>
      <c r="LK95" s="145"/>
      <c r="LL95" s="145"/>
      <c r="LM95" s="145"/>
      <c r="LN95" s="145"/>
      <c r="LO95" s="145"/>
      <c r="LP95" s="145"/>
      <c r="LQ95" s="145"/>
      <c r="LR95" s="145"/>
      <c r="LS95" s="145"/>
      <c r="LT95" s="145"/>
      <c r="LU95" s="145"/>
      <c r="LV95" s="145"/>
      <c r="LW95" s="145"/>
      <c r="LX95" s="145"/>
      <c r="LY95" s="145"/>
      <c r="LZ95" s="145"/>
      <c r="MA95" s="145"/>
      <c r="MB95" s="145"/>
      <c r="MC95" s="145"/>
      <c r="MD95" s="145"/>
      <c r="ME95" s="145"/>
      <c r="MF95" s="145"/>
      <c r="MG95" s="145"/>
      <c r="MH95" s="145"/>
      <c r="MI95" s="145"/>
      <c r="MJ95" s="145"/>
      <c r="MK95" s="145"/>
      <c r="ML95" s="145"/>
      <c r="MM95" s="145"/>
      <c r="MN95" s="145"/>
      <c r="MO95" s="145"/>
      <c r="MP95" s="145"/>
      <c r="MQ95" s="145"/>
      <c r="MR95" s="145"/>
      <c r="MS95" s="145"/>
      <c r="MT95" s="145"/>
      <c r="MU95" s="145"/>
      <c r="MV95" s="145"/>
      <c r="MW95" s="145"/>
      <c r="MX95" s="145"/>
      <c r="MY95" s="145"/>
      <c r="MZ95" s="145"/>
      <c r="NA95" s="145"/>
      <c r="NB95" s="145"/>
      <c r="NC95" s="145"/>
      <c r="ND95" s="145"/>
      <c r="NE95" s="145"/>
      <c r="NF95" s="145"/>
      <c r="NG95" s="145"/>
      <c r="NH95" s="145"/>
      <c r="NI95" s="145"/>
      <c r="NJ95" s="145"/>
      <c r="NK95" s="145"/>
      <c r="NL95" s="145"/>
      <c r="NM95" s="145"/>
      <c r="NN95" s="145"/>
      <c r="NO95" s="145"/>
      <c r="NP95" s="145"/>
      <c r="NQ95" s="145"/>
      <c r="NR95" s="145"/>
      <c r="NS95" s="145"/>
      <c r="NT95" s="145"/>
      <c r="NU95" s="145"/>
      <c r="NV95" s="145"/>
      <c r="NW95" s="145"/>
      <c r="NX95" s="145"/>
      <c r="NY95" s="145"/>
      <c r="NZ95" s="145"/>
      <c r="OA95" s="145"/>
      <c r="OB95" s="145"/>
      <c r="OC95" s="145"/>
      <c r="OD95" s="145"/>
      <c r="OE95" s="145"/>
      <c r="OF95" s="145"/>
      <c r="OG95" s="145"/>
      <c r="OH95" s="145"/>
      <c r="OI95" s="145"/>
      <c r="OJ95" s="145"/>
      <c r="OK95" s="145"/>
      <c r="OL95" s="145"/>
      <c r="OM95" s="145"/>
      <c r="ON95" s="145"/>
      <c r="OO95" s="145"/>
      <c r="OP95" s="145"/>
      <c r="OQ95" s="145"/>
      <c r="OR95" s="145"/>
      <c r="OS95" s="145"/>
      <c r="OT95" s="145"/>
      <c r="OU95" s="145"/>
      <c r="OV95" s="145"/>
      <c r="OW95" s="145"/>
      <c r="OX95" s="145"/>
      <c r="OY95" s="145"/>
      <c r="OZ95" s="145"/>
      <c r="PA95" s="145"/>
      <c r="PB95" s="145"/>
      <c r="PC95" s="145"/>
      <c r="PD95" s="145"/>
      <c r="PE95" s="145"/>
      <c r="PF95" s="145"/>
      <c r="PG95" s="145"/>
      <c r="PH95" s="145"/>
      <c r="PI95" s="145"/>
      <c r="PJ95" s="145"/>
      <c r="PK95" s="145"/>
      <c r="PL95" s="145"/>
      <c r="PM95" s="145"/>
      <c r="PN95" s="145"/>
      <c r="PO95" s="145"/>
      <c r="PP95" s="145"/>
      <c r="PQ95" s="145"/>
      <c r="PR95" s="145"/>
      <c r="PS95" s="145"/>
      <c r="PT95" s="145"/>
      <c r="PU95" s="145"/>
      <c r="PV95" s="145"/>
      <c r="PW95" s="145"/>
      <c r="PX95" s="145"/>
      <c r="PY95" s="145"/>
      <c r="PZ95" s="145"/>
      <c r="QA95" s="145"/>
      <c r="QB95" s="145"/>
      <c r="QC95" s="145"/>
      <c r="QD95" s="145"/>
      <c r="QE95" s="145"/>
      <c r="QF95" s="145"/>
      <c r="QG95" s="145"/>
      <c r="QH95" s="145"/>
      <c r="QI95" s="145"/>
      <c r="QJ95" s="145"/>
      <c r="QK95" s="145"/>
      <c r="QL95" s="145"/>
      <c r="QM95" s="145"/>
      <c r="QN95" s="145"/>
      <c r="QO95" s="145"/>
      <c r="QP95" s="145"/>
      <c r="QQ95" s="145"/>
      <c r="QR95" s="145"/>
      <c r="QS95" s="145"/>
      <c r="QT95" s="145"/>
      <c r="QU95" s="145"/>
      <c r="QV95" s="145"/>
      <c r="QW95" s="145"/>
      <c r="QX95" s="145"/>
      <c r="QY95" s="145"/>
      <c r="QZ95" s="145"/>
      <c r="RA95" s="145"/>
      <c r="RB95" s="145"/>
      <c r="RC95" s="145"/>
      <c r="RD95" s="145"/>
      <c r="RE95" s="145"/>
      <c r="RF95" s="145"/>
      <c r="RG95" s="145"/>
      <c r="RH95" s="145"/>
      <c r="RI95" s="145"/>
      <c r="RJ95" s="145"/>
      <c r="RK95" s="145"/>
      <c r="RL95" s="145"/>
      <c r="RM95" s="145"/>
      <c r="RN95" s="145"/>
      <c r="RO95" s="145"/>
      <c r="RP95" s="145"/>
      <c r="RQ95" s="145"/>
      <c r="RR95" s="145"/>
      <c r="RS95" s="145"/>
      <c r="RT95" s="145"/>
      <c r="RU95" s="145"/>
      <c r="RV95" s="145"/>
      <c r="RW95" s="145"/>
      <c r="RX95" s="145"/>
      <c r="RY95" s="145"/>
      <c r="RZ95" s="145"/>
      <c r="SA95" s="145"/>
      <c r="SB95" s="145"/>
      <c r="SC95" s="145"/>
      <c r="SD95" s="145"/>
      <c r="SE95" s="145"/>
      <c r="SF95" s="145"/>
      <c r="SG95" s="145"/>
      <c r="SH95" s="145"/>
      <c r="SI95" s="145"/>
      <c r="SJ95" s="145"/>
      <c r="SK95" s="145"/>
      <c r="SL95" s="145"/>
      <c r="SM95" s="145"/>
      <c r="SN95" s="145"/>
      <c r="SO95" s="145"/>
      <c r="SP95" s="145"/>
      <c r="SQ95" s="145"/>
      <c r="SR95" s="145"/>
      <c r="SS95" s="145"/>
      <c r="ST95" s="145"/>
      <c r="SU95" s="145"/>
      <c r="SV95" s="145"/>
      <c r="SW95" s="145"/>
      <c r="SX95" s="145"/>
      <c r="SY95" s="145"/>
      <c r="SZ95" s="145"/>
      <c r="TA95" s="145"/>
      <c r="TB95" s="145"/>
      <c r="TC95" s="145"/>
      <c r="TD95" s="145"/>
      <c r="TE95" s="145"/>
      <c r="TF95" s="145"/>
      <c r="TG95" s="145"/>
      <c r="TH95" s="145"/>
      <c r="TI95" s="145"/>
      <c r="TJ95" s="145"/>
      <c r="TK95" s="145"/>
      <c r="TL95" s="145"/>
      <c r="TM95" s="145"/>
      <c r="TN95" s="145"/>
      <c r="TO95" s="145"/>
      <c r="TP95" s="145"/>
      <c r="TQ95" s="145"/>
      <c r="TR95" s="145"/>
      <c r="TS95" s="145"/>
      <c r="TT95" s="145"/>
      <c r="TU95" s="145"/>
      <c r="TV95" s="145"/>
      <c r="TW95" s="145"/>
      <c r="TX95" s="145"/>
      <c r="TY95" s="145"/>
      <c r="TZ95" s="145"/>
      <c r="UA95" s="145"/>
      <c r="UB95" s="145"/>
      <c r="UC95" s="145"/>
      <c r="UD95" s="145"/>
      <c r="UE95" s="145"/>
      <c r="UF95" s="145"/>
      <c r="UG95" s="145"/>
      <c r="UH95" s="145"/>
      <c r="UI95" s="145"/>
      <c r="UJ95" s="145"/>
      <c r="UK95" s="145"/>
      <c r="UL95" s="145"/>
      <c r="UM95" s="145"/>
      <c r="UN95" s="145"/>
      <c r="UO95" s="145"/>
      <c r="UP95" s="145"/>
      <c r="UQ95" s="145"/>
      <c r="UR95" s="145"/>
      <c r="US95" s="145"/>
      <c r="UT95" s="145"/>
      <c r="UU95" s="145"/>
      <c r="UV95" s="145"/>
      <c r="UW95" s="145"/>
      <c r="UX95" s="145"/>
      <c r="UY95" s="145"/>
      <c r="UZ95" s="145"/>
      <c r="VA95" s="145"/>
      <c r="VB95" s="145"/>
      <c r="VC95" s="145"/>
      <c r="VD95" s="145"/>
      <c r="VE95" s="145"/>
      <c r="VF95" s="145"/>
      <c r="VG95" s="145"/>
      <c r="VH95" s="145"/>
      <c r="VI95" s="145"/>
      <c r="VJ95" s="145"/>
      <c r="VK95" s="145"/>
      <c r="VL95" s="145"/>
      <c r="VM95" s="145"/>
      <c r="VN95" s="145"/>
      <c r="VO95" s="145"/>
      <c r="VP95" s="145"/>
      <c r="VQ95" s="145"/>
      <c r="VR95" s="145"/>
      <c r="VS95" s="145"/>
      <c r="VT95" s="145"/>
      <c r="VU95" s="145"/>
      <c r="VV95" s="145"/>
      <c r="VW95" s="145"/>
      <c r="VX95" s="145"/>
      <c r="VY95" s="145"/>
      <c r="VZ95" s="145"/>
      <c r="WA95" s="145"/>
      <c r="WB95" s="145"/>
      <c r="WC95" s="145"/>
      <c r="WD95" s="145"/>
      <c r="WE95" s="145"/>
      <c r="WF95" s="145"/>
      <c r="WG95" s="145"/>
      <c r="WH95" s="145"/>
      <c r="WI95" s="145"/>
      <c r="WJ95" s="145"/>
      <c r="WK95" s="145"/>
      <c r="WL95" s="145"/>
      <c r="WM95" s="145"/>
      <c r="WN95" s="145"/>
      <c r="WO95" s="145"/>
      <c r="WP95" s="145"/>
      <c r="WQ95" s="145"/>
      <c r="WR95" s="145"/>
      <c r="WS95" s="145"/>
      <c r="WT95" s="145"/>
      <c r="WU95" s="145"/>
      <c r="WV95" s="145"/>
      <c r="WW95" s="145"/>
      <c r="WX95" s="145"/>
      <c r="WY95" s="145"/>
      <c r="WZ95" s="145"/>
      <c r="XA95" s="145"/>
      <c r="XB95" s="145"/>
      <c r="XC95" s="145"/>
      <c r="XD95" s="145"/>
      <c r="XE95" s="145"/>
      <c r="XF95" s="145"/>
      <c r="XG95" s="145"/>
      <c r="XH95" s="145"/>
      <c r="XI95" s="145"/>
      <c r="XJ95" s="145"/>
      <c r="XK95" s="145"/>
      <c r="XL95" s="145"/>
      <c r="XM95" s="145"/>
      <c r="XN95" s="145"/>
      <c r="XO95" s="145"/>
      <c r="XP95" s="145"/>
      <c r="XQ95" s="145"/>
      <c r="XR95" s="145"/>
      <c r="XS95" s="145"/>
      <c r="XT95" s="145"/>
      <c r="XU95" s="145"/>
      <c r="XV95" s="145"/>
      <c r="XW95" s="145"/>
      <c r="XX95" s="145"/>
      <c r="XY95" s="145"/>
      <c r="XZ95" s="145"/>
      <c r="YA95" s="145"/>
      <c r="YB95" s="145"/>
      <c r="YC95" s="145"/>
      <c r="YD95" s="145"/>
      <c r="YE95" s="145"/>
      <c r="YF95" s="145"/>
      <c r="YG95" s="145"/>
      <c r="YH95" s="145"/>
      <c r="YI95" s="145"/>
      <c r="YJ95" s="145"/>
      <c r="YK95" s="145"/>
      <c r="YL95" s="145"/>
      <c r="YM95" s="145"/>
      <c r="YN95" s="145"/>
      <c r="YO95" s="145"/>
      <c r="YP95" s="145"/>
      <c r="YQ95" s="145"/>
      <c r="YR95" s="145"/>
      <c r="YS95" s="145"/>
      <c r="YT95" s="145"/>
      <c r="YU95" s="145"/>
      <c r="YV95" s="145"/>
      <c r="YW95" s="145"/>
      <c r="YX95" s="145"/>
      <c r="YY95" s="145"/>
      <c r="YZ95" s="145"/>
      <c r="ZA95" s="145"/>
      <c r="ZB95" s="145"/>
      <c r="ZC95" s="145"/>
      <c r="ZD95" s="145"/>
      <c r="ZE95" s="145"/>
      <c r="ZF95" s="145"/>
      <c r="ZG95" s="145"/>
      <c r="ZH95" s="145"/>
      <c r="ZI95" s="145"/>
      <c r="ZJ95" s="145"/>
      <c r="ZK95" s="145"/>
      <c r="ZL95" s="145"/>
      <c r="ZM95" s="145"/>
      <c r="ZN95" s="145"/>
      <c r="ZO95" s="145"/>
      <c r="ZP95" s="145"/>
      <c r="ZQ95" s="145"/>
      <c r="ZR95" s="145"/>
      <c r="ZS95" s="145"/>
      <c r="ZT95" s="145"/>
      <c r="ZU95" s="145"/>
      <c r="ZV95" s="145"/>
      <c r="ZW95" s="145"/>
      <c r="ZX95" s="145"/>
      <c r="ZY95" s="145"/>
      <c r="ZZ95" s="145"/>
      <c r="AAA95" s="145"/>
      <c r="AAB95" s="145"/>
      <c r="AAC95" s="145"/>
      <c r="AAD95" s="145"/>
      <c r="AAE95" s="145"/>
      <c r="AAF95" s="145"/>
      <c r="AAG95" s="145"/>
      <c r="AAH95" s="145"/>
      <c r="AAI95" s="145"/>
      <c r="AAJ95" s="145"/>
      <c r="AAK95" s="145"/>
      <c r="AAL95" s="145"/>
      <c r="AAM95" s="145"/>
      <c r="AAN95" s="145"/>
      <c r="AAO95" s="145"/>
      <c r="AAP95" s="145"/>
      <c r="AAQ95" s="145"/>
      <c r="AAR95" s="145"/>
      <c r="AAS95" s="145"/>
      <c r="AAT95" s="145"/>
      <c r="AAU95" s="145"/>
      <c r="AAV95" s="145"/>
      <c r="AAW95" s="145"/>
      <c r="AAX95" s="145"/>
      <c r="AAY95" s="145"/>
      <c r="AAZ95" s="145"/>
      <c r="ABA95" s="145"/>
      <c r="ABB95" s="145"/>
      <c r="ABC95" s="145"/>
      <c r="ABD95" s="145"/>
      <c r="ABE95" s="145"/>
      <c r="ABF95" s="145"/>
      <c r="ABG95" s="145"/>
      <c r="ABH95" s="145"/>
      <c r="ABI95" s="145"/>
      <c r="ABJ95" s="145"/>
      <c r="ABK95" s="145"/>
      <c r="ABL95" s="145"/>
      <c r="ABM95" s="145"/>
      <c r="ABN95" s="145"/>
      <c r="ABO95" s="145"/>
      <c r="ABP95" s="145"/>
      <c r="ABQ95" s="145"/>
      <c r="ABR95" s="145"/>
      <c r="ABS95" s="145"/>
      <c r="ABT95" s="145"/>
      <c r="ABU95" s="145"/>
      <c r="ABV95" s="145"/>
      <c r="ABW95" s="145"/>
      <c r="ABX95" s="145"/>
      <c r="ABY95" s="145"/>
      <c r="ABZ95" s="145"/>
      <c r="ACA95" s="145"/>
      <c r="ACB95" s="145"/>
      <c r="ACC95" s="145"/>
      <c r="ACD95" s="145"/>
      <c r="ACE95" s="145"/>
      <c r="ACF95" s="145"/>
      <c r="ACG95" s="145"/>
      <c r="ACH95" s="145"/>
      <c r="ACI95" s="145"/>
      <c r="ACJ95" s="145"/>
      <c r="ACK95" s="145"/>
      <c r="ACL95" s="145"/>
      <c r="ACM95" s="145"/>
      <c r="ACN95" s="145"/>
      <c r="ACO95" s="145"/>
      <c r="ACP95" s="145"/>
      <c r="ACQ95" s="145"/>
      <c r="ACR95" s="145"/>
      <c r="ACS95" s="145"/>
      <c r="ACT95" s="145"/>
      <c r="ACU95" s="145"/>
      <c r="ACV95" s="145"/>
      <c r="ACW95" s="145"/>
      <c r="ACX95" s="145"/>
      <c r="ACY95" s="145"/>
      <c r="ACZ95" s="145"/>
      <c r="ADA95" s="145"/>
      <c r="ADB95" s="145"/>
      <c r="ADC95" s="145"/>
      <c r="ADD95" s="145"/>
      <c r="ADE95" s="145"/>
      <c r="ADF95" s="145"/>
      <c r="ADG95" s="145"/>
      <c r="ADH95" s="145"/>
      <c r="ADI95" s="145"/>
      <c r="ADJ95" s="145"/>
      <c r="ADK95" s="145"/>
      <c r="ADL95" s="145"/>
      <c r="ADM95" s="145"/>
      <c r="ADN95" s="145"/>
      <c r="ADO95" s="145"/>
      <c r="ADP95" s="145"/>
      <c r="ADQ95" s="145"/>
      <c r="ADR95" s="145"/>
      <c r="ADS95" s="145"/>
      <c r="ADT95" s="145"/>
      <c r="ADU95" s="145"/>
      <c r="ADV95" s="145"/>
      <c r="ADW95" s="145"/>
      <c r="ADX95" s="145"/>
      <c r="ADY95" s="145"/>
      <c r="ADZ95" s="145"/>
      <c r="AEA95" s="145"/>
      <c r="AEB95" s="145"/>
      <c r="AEC95" s="145"/>
      <c r="AED95" s="145"/>
      <c r="AEE95" s="145"/>
      <c r="AEF95" s="145"/>
      <c r="AEG95" s="145"/>
      <c r="AEH95" s="145"/>
      <c r="AEI95" s="145"/>
      <c r="AEJ95" s="145"/>
      <c r="AEK95" s="145"/>
      <c r="AEL95" s="145"/>
      <c r="AEM95" s="145"/>
      <c r="AEN95" s="145"/>
      <c r="AEO95" s="145"/>
      <c r="AEP95" s="145"/>
      <c r="AEQ95" s="145"/>
      <c r="AER95" s="145"/>
      <c r="AES95" s="145"/>
      <c r="AET95" s="145"/>
      <c r="AEU95" s="145"/>
      <c r="AEV95" s="145"/>
      <c r="AEW95" s="145"/>
      <c r="AEX95" s="145"/>
      <c r="AEY95" s="145"/>
      <c r="AEZ95" s="145"/>
      <c r="AFA95" s="145"/>
      <c r="AFB95" s="145"/>
      <c r="AFC95" s="145"/>
      <c r="AFD95" s="145"/>
      <c r="AFE95" s="145"/>
      <c r="AFF95" s="145"/>
      <c r="AFG95" s="145"/>
      <c r="AFH95" s="145"/>
      <c r="AFI95" s="145"/>
      <c r="AFJ95" s="145"/>
      <c r="AFK95" s="145"/>
      <c r="AFL95" s="145"/>
      <c r="AFM95" s="145"/>
      <c r="AFN95" s="145"/>
      <c r="AFO95" s="145"/>
      <c r="AFP95" s="145"/>
      <c r="AFQ95" s="145"/>
      <c r="AFR95" s="145"/>
      <c r="AFS95" s="145"/>
      <c r="AFT95" s="145"/>
      <c r="AFU95" s="145"/>
      <c r="AFV95" s="145"/>
      <c r="AFW95" s="145"/>
      <c r="AFX95" s="145"/>
      <c r="AFY95" s="145"/>
      <c r="AFZ95" s="145"/>
      <c r="AGA95" s="145"/>
      <c r="AGB95" s="145"/>
      <c r="AGC95" s="145"/>
      <c r="AGD95" s="145"/>
      <c r="AGE95" s="145"/>
      <c r="AGF95" s="145"/>
      <c r="AGG95" s="145"/>
      <c r="AGH95" s="145"/>
      <c r="AGI95" s="145"/>
      <c r="AGJ95" s="145"/>
      <c r="AGK95" s="145"/>
      <c r="AGL95" s="145"/>
      <c r="AGM95" s="145"/>
      <c r="AGN95" s="145"/>
      <c r="AGO95" s="145"/>
      <c r="AGP95" s="145"/>
      <c r="AGQ95" s="145"/>
      <c r="AGR95" s="145"/>
      <c r="AGS95" s="145"/>
      <c r="AGT95" s="145"/>
      <c r="AGU95" s="145"/>
      <c r="AGV95" s="145"/>
      <c r="AGW95" s="145"/>
      <c r="AGX95" s="145"/>
      <c r="AGY95" s="145"/>
      <c r="AGZ95" s="145"/>
      <c r="AHA95" s="145"/>
      <c r="AHB95" s="145"/>
      <c r="AHC95" s="145"/>
      <c r="AHD95" s="145"/>
      <c r="AHE95" s="145"/>
      <c r="AHF95" s="145"/>
      <c r="AHG95" s="145"/>
      <c r="AHH95" s="145"/>
      <c r="AHI95" s="145"/>
      <c r="AHJ95" s="145"/>
      <c r="AHK95" s="145"/>
      <c r="AHL95" s="145"/>
      <c r="AHM95" s="145"/>
      <c r="AHN95" s="145"/>
      <c r="AHO95" s="145"/>
      <c r="AHP95" s="145"/>
      <c r="AHQ95" s="145"/>
      <c r="AHR95" s="145"/>
      <c r="AHS95" s="145"/>
      <c r="AHT95" s="145"/>
      <c r="AHU95" s="145"/>
      <c r="AHV95" s="145"/>
      <c r="AHW95" s="145"/>
      <c r="AHX95" s="145"/>
      <c r="AHY95" s="145"/>
      <c r="AHZ95" s="145"/>
      <c r="AIA95" s="145"/>
      <c r="AIB95" s="145"/>
      <c r="AIC95" s="145"/>
      <c r="AID95" s="145"/>
      <c r="AIE95" s="145"/>
      <c r="AIF95" s="145"/>
      <c r="AIG95" s="145"/>
      <c r="AIH95" s="145"/>
      <c r="AII95" s="145"/>
      <c r="AIJ95" s="145"/>
      <c r="AIK95" s="145"/>
      <c r="AIL95" s="145"/>
      <c r="AIM95" s="145"/>
      <c r="AIN95" s="145"/>
      <c r="AIO95" s="145"/>
      <c r="AIP95" s="145"/>
      <c r="AIQ95" s="145"/>
      <c r="AIR95" s="145"/>
      <c r="AIS95" s="145"/>
      <c r="AIT95" s="145"/>
      <c r="AIU95" s="145"/>
      <c r="AIV95" s="145"/>
      <c r="AIW95" s="145"/>
      <c r="AIX95" s="145"/>
      <c r="AIY95" s="145"/>
      <c r="AIZ95" s="145"/>
      <c r="AJA95" s="145"/>
      <c r="AJB95" s="145"/>
      <c r="AJC95" s="145"/>
      <c r="AJD95" s="145"/>
      <c r="AJE95" s="145"/>
      <c r="AJF95" s="145"/>
      <c r="AJG95" s="145"/>
      <c r="AJH95" s="145"/>
      <c r="AJI95" s="145"/>
      <c r="AJJ95" s="145"/>
      <c r="AJK95" s="145"/>
      <c r="AJL95" s="145"/>
      <c r="AJM95" s="145"/>
      <c r="AJN95" s="145"/>
      <c r="AJO95" s="145"/>
      <c r="AJP95" s="145"/>
      <c r="AJQ95" s="145"/>
      <c r="AJR95" s="145"/>
      <c r="AJS95" s="145"/>
      <c r="AJT95" s="145"/>
      <c r="AJU95" s="145"/>
      <c r="AJV95" s="145"/>
      <c r="AJW95" s="145"/>
      <c r="AJX95" s="145"/>
      <c r="AJY95" s="145"/>
      <c r="AJZ95" s="145"/>
      <c r="AKA95" s="145"/>
      <c r="AKB95" s="145"/>
      <c r="AKC95" s="145"/>
      <c r="AKD95" s="145"/>
      <c r="AKE95" s="145"/>
      <c r="AKF95" s="145"/>
      <c r="AKG95" s="145"/>
      <c r="AKH95" s="145"/>
      <c r="AKI95" s="145"/>
      <c r="AKJ95" s="145"/>
      <c r="AKK95" s="145"/>
      <c r="AKL95" s="145"/>
      <c r="AKM95" s="145"/>
      <c r="AKN95" s="145"/>
      <c r="AKO95" s="145"/>
      <c r="AKP95" s="145"/>
      <c r="AKQ95" s="145"/>
      <c r="AKR95" s="145"/>
      <c r="AKS95" s="145"/>
      <c r="AKT95" s="145"/>
      <c r="AKU95" s="145"/>
      <c r="AKV95" s="145"/>
      <c r="AKW95" s="145"/>
      <c r="AKX95" s="145"/>
      <c r="AKY95" s="145"/>
      <c r="AKZ95" s="145"/>
      <c r="ALA95" s="145"/>
      <c r="ALB95" s="145"/>
      <c r="ALC95" s="145"/>
      <c r="ALD95" s="145"/>
      <c r="ALE95" s="145"/>
      <c r="ALF95" s="145"/>
      <c r="ALG95" s="145"/>
      <c r="ALH95" s="145"/>
      <c r="ALI95" s="145"/>
      <c r="ALJ95" s="145"/>
      <c r="ALK95" s="145"/>
      <c r="ALL95" s="145"/>
      <c r="ALM95" s="145"/>
      <c r="ALN95" s="145"/>
      <c r="ALO95" s="145"/>
      <c r="ALP95" s="145"/>
      <c r="ALQ95" s="145"/>
      <c r="ALR95" s="145"/>
      <c r="ALS95" s="145"/>
      <c r="ALT95" s="145"/>
      <c r="ALU95" s="145"/>
      <c r="ALV95" s="145"/>
      <c r="ALW95" s="145"/>
      <c r="ALX95" s="145"/>
      <c r="ALY95" s="145"/>
      <c r="ALZ95" s="145"/>
    </row>
    <row r="96" spans="1:1014" ht="59.25" customHeight="1" x14ac:dyDescent="0.3">
      <c r="A96" s="151"/>
      <c r="B96" s="151"/>
      <c r="C96" s="257"/>
      <c r="D96" s="252"/>
      <c r="E96" s="133" t="s">
        <v>129</v>
      </c>
      <c r="F96" s="45"/>
      <c r="G96" s="327"/>
      <c r="H96" s="326"/>
      <c r="I96" s="152"/>
      <c r="J96" s="145"/>
      <c r="K96" s="319"/>
      <c r="L96" s="319"/>
      <c r="M96" s="319"/>
      <c r="N96" s="319"/>
      <c r="O96" s="319"/>
      <c r="P96" s="319"/>
      <c r="Q96" s="319"/>
      <c r="R96" s="319"/>
      <c r="S96" s="319"/>
      <c r="T96" s="319"/>
      <c r="U96" s="319"/>
      <c r="V96" s="319"/>
      <c r="W96" s="138"/>
      <c r="X96" s="138"/>
      <c r="Y96" s="145"/>
      <c r="Z96" s="145"/>
      <c r="AA96" s="145"/>
      <c r="AB96" s="145"/>
      <c r="AC96" s="145"/>
      <c r="AD96" s="145"/>
      <c r="AE96" s="145"/>
      <c r="AF96" s="145"/>
      <c r="AG96" s="145"/>
      <c r="AH96" s="145"/>
      <c r="AI96" s="145"/>
      <c r="AJ96" s="145"/>
      <c r="AK96" s="145"/>
      <c r="AL96" s="145"/>
      <c r="AM96" s="145"/>
      <c r="AN96" s="145"/>
      <c r="AO96" s="145"/>
      <c r="AP96" s="145"/>
      <c r="AQ96" s="145"/>
      <c r="AR96" s="145"/>
      <c r="AS96" s="145"/>
      <c r="AT96" s="145"/>
      <c r="AU96" s="145"/>
      <c r="AV96" s="145"/>
      <c r="AW96" s="145"/>
      <c r="AX96" s="145"/>
      <c r="AY96" s="145"/>
      <c r="AZ96" s="145"/>
      <c r="BA96" s="145"/>
      <c r="BB96" s="145"/>
      <c r="BC96" s="145"/>
      <c r="BD96" s="145"/>
      <c r="BE96" s="145"/>
      <c r="BF96" s="145"/>
      <c r="BG96" s="145"/>
      <c r="BH96" s="145"/>
      <c r="BI96" s="145"/>
      <c r="BJ96" s="145"/>
      <c r="BK96" s="145"/>
      <c r="BL96" s="145"/>
      <c r="BM96" s="145"/>
      <c r="BN96" s="145"/>
      <c r="BO96" s="145"/>
      <c r="BP96" s="145"/>
      <c r="BQ96" s="145"/>
      <c r="BR96" s="145"/>
      <c r="BS96" s="145"/>
      <c r="BT96" s="145"/>
      <c r="BU96" s="145"/>
      <c r="BV96" s="145"/>
      <c r="BW96" s="145"/>
      <c r="BX96" s="145"/>
      <c r="BY96" s="145"/>
      <c r="BZ96" s="145"/>
      <c r="CA96" s="145"/>
      <c r="CB96" s="145"/>
      <c r="CC96" s="145"/>
      <c r="CD96" s="145"/>
      <c r="CE96" s="145"/>
      <c r="CF96" s="145"/>
      <c r="CG96" s="145"/>
      <c r="CH96" s="145"/>
      <c r="CI96" s="145"/>
      <c r="CJ96" s="145"/>
      <c r="CK96" s="145"/>
      <c r="CL96" s="145"/>
      <c r="CM96" s="145"/>
      <c r="CN96" s="145"/>
      <c r="CO96" s="145"/>
      <c r="CP96" s="145"/>
      <c r="CQ96" s="145"/>
      <c r="CR96" s="145"/>
      <c r="CS96" s="145"/>
      <c r="CT96" s="145"/>
      <c r="CU96" s="145"/>
      <c r="CV96" s="145"/>
      <c r="CW96" s="145"/>
      <c r="CX96" s="145"/>
      <c r="CY96" s="145"/>
      <c r="CZ96" s="145"/>
      <c r="DA96" s="145"/>
      <c r="DB96" s="145"/>
      <c r="DC96" s="145"/>
      <c r="DD96" s="145"/>
      <c r="DE96" s="145"/>
      <c r="DF96" s="145"/>
      <c r="DG96" s="145"/>
      <c r="DH96" s="145"/>
      <c r="DI96" s="145"/>
      <c r="DJ96" s="145"/>
      <c r="DK96" s="145"/>
      <c r="DL96" s="145"/>
      <c r="DM96" s="145"/>
      <c r="DN96" s="145"/>
      <c r="DO96" s="145"/>
      <c r="DP96" s="145"/>
      <c r="DQ96" s="145"/>
      <c r="DR96" s="145"/>
      <c r="DS96" s="145"/>
      <c r="DT96" s="145"/>
      <c r="DU96" s="145"/>
      <c r="DV96" s="145"/>
      <c r="DW96" s="145"/>
      <c r="DX96" s="145"/>
      <c r="DY96" s="145"/>
      <c r="DZ96" s="145"/>
      <c r="EA96" s="145"/>
      <c r="EB96" s="145"/>
      <c r="EC96" s="145"/>
      <c r="ED96" s="145"/>
      <c r="EE96" s="145"/>
      <c r="EF96" s="145"/>
      <c r="EG96" s="145"/>
      <c r="EH96" s="145"/>
      <c r="EI96" s="145"/>
      <c r="EJ96" s="145"/>
      <c r="EK96" s="145"/>
      <c r="EL96" s="145"/>
      <c r="EM96" s="145"/>
      <c r="EN96" s="145"/>
      <c r="EO96" s="145"/>
      <c r="EP96" s="145"/>
      <c r="EQ96" s="145"/>
      <c r="ER96" s="145"/>
      <c r="ES96" s="145"/>
      <c r="ET96" s="145"/>
      <c r="EU96" s="145"/>
      <c r="EV96" s="145"/>
      <c r="EW96" s="145"/>
      <c r="EX96" s="145"/>
      <c r="EY96" s="145"/>
      <c r="EZ96" s="145"/>
      <c r="FA96" s="145"/>
      <c r="FB96" s="145"/>
      <c r="FC96" s="145"/>
      <c r="FD96" s="145"/>
      <c r="FE96" s="145"/>
      <c r="FF96" s="145"/>
      <c r="FG96" s="145"/>
      <c r="FH96" s="145"/>
      <c r="FI96" s="145"/>
      <c r="FJ96" s="145"/>
      <c r="FK96" s="145"/>
      <c r="FL96" s="145"/>
      <c r="FM96" s="145"/>
      <c r="FN96" s="145"/>
      <c r="FO96" s="145"/>
      <c r="FP96" s="145"/>
      <c r="FQ96" s="145"/>
      <c r="FR96" s="145"/>
      <c r="FS96" s="145"/>
      <c r="FT96" s="145"/>
      <c r="FU96" s="145"/>
      <c r="FV96" s="145"/>
      <c r="FW96" s="145"/>
      <c r="FX96" s="145"/>
      <c r="FY96" s="145"/>
      <c r="FZ96" s="145"/>
      <c r="GA96" s="145"/>
      <c r="GB96" s="145"/>
      <c r="GC96" s="145"/>
      <c r="GD96" s="145"/>
      <c r="GE96" s="145"/>
      <c r="GF96" s="145"/>
      <c r="GG96" s="145"/>
      <c r="GH96" s="145"/>
      <c r="GI96" s="145"/>
      <c r="GJ96" s="145"/>
      <c r="GK96" s="145"/>
      <c r="GL96" s="145"/>
      <c r="GM96" s="145"/>
      <c r="GN96" s="145"/>
      <c r="GO96" s="145"/>
      <c r="GP96" s="145"/>
      <c r="GQ96" s="145"/>
      <c r="GR96" s="145"/>
      <c r="GS96" s="145"/>
      <c r="GT96" s="145"/>
      <c r="GU96" s="145"/>
      <c r="GV96" s="145"/>
      <c r="GW96" s="145"/>
      <c r="GX96" s="145"/>
      <c r="GY96" s="145"/>
      <c r="GZ96" s="145"/>
      <c r="HA96" s="145"/>
      <c r="HB96" s="145"/>
      <c r="HC96" s="145"/>
      <c r="HD96" s="145"/>
      <c r="HE96" s="145"/>
      <c r="HF96" s="145"/>
      <c r="HG96" s="145"/>
      <c r="HH96" s="145"/>
      <c r="HI96" s="145"/>
      <c r="HJ96" s="145"/>
      <c r="HK96" s="145"/>
      <c r="HL96" s="145"/>
      <c r="HM96" s="145"/>
      <c r="HN96" s="145"/>
      <c r="HO96" s="145"/>
      <c r="HP96" s="145"/>
      <c r="HQ96" s="145"/>
      <c r="HR96" s="145"/>
      <c r="HS96" s="145"/>
      <c r="HT96" s="145"/>
      <c r="HU96" s="145"/>
      <c r="HV96" s="145"/>
      <c r="HW96" s="145"/>
      <c r="HX96" s="145"/>
      <c r="HY96" s="145"/>
      <c r="HZ96" s="145"/>
      <c r="IA96" s="145"/>
      <c r="IB96" s="145"/>
      <c r="IC96" s="145"/>
      <c r="ID96" s="145"/>
      <c r="IE96" s="145"/>
      <c r="IF96" s="145"/>
      <c r="IG96" s="145"/>
      <c r="IH96" s="145"/>
      <c r="II96" s="145"/>
      <c r="IJ96" s="145"/>
      <c r="IK96" s="145"/>
      <c r="IL96" s="145"/>
      <c r="IM96" s="145"/>
      <c r="IN96" s="145"/>
      <c r="IO96" s="145"/>
      <c r="IP96" s="145"/>
      <c r="IQ96" s="145"/>
      <c r="IR96" s="145"/>
      <c r="IS96" s="145"/>
      <c r="IT96" s="145"/>
      <c r="IU96" s="145"/>
      <c r="IV96" s="145"/>
      <c r="IW96" s="145"/>
      <c r="IX96" s="145"/>
      <c r="IY96" s="145"/>
      <c r="IZ96" s="145"/>
      <c r="JA96" s="145"/>
      <c r="JB96" s="145"/>
      <c r="JC96" s="145"/>
      <c r="JD96" s="145"/>
      <c r="JE96" s="145"/>
      <c r="JF96" s="145"/>
      <c r="JG96" s="145"/>
      <c r="JH96" s="145"/>
      <c r="JI96" s="145"/>
      <c r="JJ96" s="145"/>
      <c r="JK96" s="145"/>
      <c r="JL96" s="145"/>
      <c r="JM96" s="145"/>
      <c r="JN96" s="145"/>
      <c r="JO96" s="145"/>
      <c r="JP96" s="145"/>
      <c r="JQ96" s="145"/>
      <c r="JR96" s="145"/>
      <c r="JS96" s="145"/>
      <c r="JT96" s="145"/>
      <c r="JU96" s="145"/>
      <c r="JV96" s="145"/>
      <c r="JW96" s="145"/>
      <c r="JX96" s="145"/>
      <c r="JY96" s="145"/>
      <c r="JZ96" s="145"/>
      <c r="KA96" s="145"/>
      <c r="KB96" s="145"/>
      <c r="KC96" s="145"/>
      <c r="KD96" s="145"/>
      <c r="KE96" s="145"/>
      <c r="KF96" s="145"/>
      <c r="KG96" s="145"/>
      <c r="KH96" s="145"/>
      <c r="KI96" s="145"/>
      <c r="KJ96" s="145"/>
      <c r="KK96" s="145"/>
      <c r="KL96" s="145"/>
      <c r="KM96" s="145"/>
      <c r="KN96" s="145"/>
      <c r="KO96" s="145"/>
      <c r="KP96" s="145"/>
      <c r="KQ96" s="145"/>
      <c r="KR96" s="145"/>
      <c r="KS96" s="145"/>
      <c r="KT96" s="145"/>
      <c r="KU96" s="145"/>
      <c r="KV96" s="145"/>
      <c r="KW96" s="145"/>
      <c r="KX96" s="145"/>
      <c r="KY96" s="145"/>
      <c r="KZ96" s="145"/>
      <c r="LA96" s="145"/>
      <c r="LB96" s="145"/>
      <c r="LC96" s="145"/>
      <c r="LD96" s="145"/>
      <c r="LE96" s="145"/>
      <c r="LF96" s="145"/>
      <c r="LG96" s="145"/>
      <c r="LH96" s="145"/>
      <c r="LI96" s="145"/>
      <c r="LJ96" s="145"/>
      <c r="LK96" s="145"/>
      <c r="LL96" s="145"/>
      <c r="LM96" s="145"/>
      <c r="LN96" s="145"/>
      <c r="LO96" s="145"/>
      <c r="LP96" s="145"/>
      <c r="LQ96" s="145"/>
      <c r="LR96" s="145"/>
      <c r="LS96" s="145"/>
      <c r="LT96" s="145"/>
      <c r="LU96" s="145"/>
      <c r="LV96" s="145"/>
      <c r="LW96" s="145"/>
      <c r="LX96" s="145"/>
      <c r="LY96" s="145"/>
      <c r="LZ96" s="145"/>
      <c r="MA96" s="145"/>
      <c r="MB96" s="145"/>
      <c r="MC96" s="145"/>
      <c r="MD96" s="145"/>
      <c r="ME96" s="145"/>
      <c r="MF96" s="145"/>
      <c r="MG96" s="145"/>
      <c r="MH96" s="145"/>
      <c r="MI96" s="145"/>
      <c r="MJ96" s="145"/>
      <c r="MK96" s="145"/>
      <c r="ML96" s="145"/>
      <c r="MM96" s="145"/>
      <c r="MN96" s="145"/>
      <c r="MO96" s="145"/>
      <c r="MP96" s="145"/>
      <c r="MQ96" s="145"/>
      <c r="MR96" s="145"/>
      <c r="MS96" s="145"/>
      <c r="MT96" s="145"/>
      <c r="MU96" s="145"/>
      <c r="MV96" s="145"/>
      <c r="MW96" s="145"/>
      <c r="MX96" s="145"/>
      <c r="MY96" s="145"/>
      <c r="MZ96" s="145"/>
      <c r="NA96" s="145"/>
      <c r="NB96" s="145"/>
      <c r="NC96" s="145"/>
      <c r="ND96" s="145"/>
      <c r="NE96" s="145"/>
      <c r="NF96" s="145"/>
      <c r="NG96" s="145"/>
      <c r="NH96" s="145"/>
      <c r="NI96" s="145"/>
      <c r="NJ96" s="145"/>
      <c r="NK96" s="145"/>
      <c r="NL96" s="145"/>
      <c r="NM96" s="145"/>
      <c r="NN96" s="145"/>
      <c r="NO96" s="145"/>
      <c r="NP96" s="145"/>
      <c r="NQ96" s="145"/>
      <c r="NR96" s="145"/>
      <c r="NS96" s="145"/>
      <c r="NT96" s="145"/>
      <c r="NU96" s="145"/>
      <c r="NV96" s="145"/>
      <c r="NW96" s="145"/>
      <c r="NX96" s="145"/>
      <c r="NY96" s="145"/>
      <c r="NZ96" s="145"/>
      <c r="OA96" s="145"/>
      <c r="OB96" s="145"/>
      <c r="OC96" s="145"/>
      <c r="OD96" s="145"/>
      <c r="OE96" s="145"/>
      <c r="OF96" s="145"/>
      <c r="OG96" s="145"/>
      <c r="OH96" s="145"/>
      <c r="OI96" s="145"/>
      <c r="OJ96" s="145"/>
      <c r="OK96" s="145"/>
      <c r="OL96" s="145"/>
      <c r="OM96" s="145"/>
      <c r="ON96" s="145"/>
      <c r="OO96" s="145"/>
      <c r="OP96" s="145"/>
      <c r="OQ96" s="145"/>
      <c r="OR96" s="145"/>
      <c r="OS96" s="145"/>
      <c r="OT96" s="145"/>
      <c r="OU96" s="145"/>
      <c r="OV96" s="145"/>
      <c r="OW96" s="145"/>
      <c r="OX96" s="145"/>
      <c r="OY96" s="145"/>
      <c r="OZ96" s="145"/>
      <c r="PA96" s="145"/>
      <c r="PB96" s="145"/>
      <c r="PC96" s="145"/>
      <c r="PD96" s="145"/>
      <c r="PE96" s="145"/>
      <c r="PF96" s="145"/>
      <c r="PG96" s="145"/>
      <c r="PH96" s="145"/>
      <c r="PI96" s="145"/>
      <c r="PJ96" s="145"/>
      <c r="PK96" s="145"/>
      <c r="PL96" s="145"/>
      <c r="PM96" s="145"/>
      <c r="PN96" s="145"/>
      <c r="PO96" s="145"/>
      <c r="PP96" s="145"/>
      <c r="PQ96" s="145"/>
      <c r="PR96" s="145"/>
      <c r="PS96" s="145"/>
      <c r="PT96" s="145"/>
      <c r="PU96" s="145"/>
      <c r="PV96" s="145"/>
      <c r="PW96" s="145"/>
      <c r="PX96" s="145"/>
      <c r="PY96" s="145"/>
      <c r="PZ96" s="145"/>
      <c r="QA96" s="145"/>
      <c r="QB96" s="145"/>
      <c r="QC96" s="145"/>
      <c r="QD96" s="145"/>
      <c r="QE96" s="145"/>
      <c r="QF96" s="145"/>
      <c r="QG96" s="145"/>
      <c r="QH96" s="145"/>
      <c r="QI96" s="145"/>
      <c r="QJ96" s="145"/>
      <c r="QK96" s="145"/>
      <c r="QL96" s="145"/>
      <c r="QM96" s="145"/>
      <c r="QN96" s="145"/>
      <c r="QO96" s="145"/>
      <c r="QP96" s="145"/>
      <c r="QQ96" s="145"/>
      <c r="QR96" s="145"/>
      <c r="QS96" s="145"/>
      <c r="QT96" s="145"/>
      <c r="QU96" s="145"/>
      <c r="QV96" s="145"/>
      <c r="QW96" s="145"/>
      <c r="QX96" s="145"/>
      <c r="QY96" s="145"/>
      <c r="QZ96" s="145"/>
      <c r="RA96" s="145"/>
      <c r="RB96" s="145"/>
      <c r="RC96" s="145"/>
      <c r="RD96" s="145"/>
      <c r="RE96" s="145"/>
      <c r="RF96" s="145"/>
      <c r="RG96" s="145"/>
      <c r="RH96" s="145"/>
      <c r="RI96" s="145"/>
      <c r="RJ96" s="145"/>
      <c r="RK96" s="145"/>
      <c r="RL96" s="145"/>
      <c r="RM96" s="145"/>
      <c r="RN96" s="145"/>
      <c r="RO96" s="145"/>
      <c r="RP96" s="145"/>
      <c r="RQ96" s="145"/>
      <c r="RR96" s="145"/>
      <c r="RS96" s="145"/>
      <c r="RT96" s="145"/>
      <c r="RU96" s="145"/>
      <c r="RV96" s="145"/>
      <c r="RW96" s="145"/>
      <c r="RX96" s="145"/>
      <c r="RY96" s="145"/>
      <c r="RZ96" s="145"/>
      <c r="SA96" s="145"/>
      <c r="SB96" s="145"/>
      <c r="SC96" s="145"/>
      <c r="SD96" s="145"/>
      <c r="SE96" s="145"/>
      <c r="SF96" s="145"/>
      <c r="SG96" s="145"/>
      <c r="SH96" s="145"/>
      <c r="SI96" s="145"/>
      <c r="SJ96" s="145"/>
      <c r="SK96" s="145"/>
      <c r="SL96" s="145"/>
      <c r="SM96" s="145"/>
      <c r="SN96" s="145"/>
      <c r="SO96" s="145"/>
      <c r="SP96" s="145"/>
      <c r="SQ96" s="145"/>
      <c r="SR96" s="145"/>
      <c r="SS96" s="145"/>
      <c r="ST96" s="145"/>
      <c r="SU96" s="145"/>
      <c r="SV96" s="145"/>
      <c r="SW96" s="145"/>
      <c r="SX96" s="145"/>
      <c r="SY96" s="145"/>
      <c r="SZ96" s="145"/>
      <c r="TA96" s="145"/>
      <c r="TB96" s="145"/>
      <c r="TC96" s="145"/>
      <c r="TD96" s="145"/>
      <c r="TE96" s="145"/>
      <c r="TF96" s="145"/>
      <c r="TG96" s="145"/>
      <c r="TH96" s="145"/>
      <c r="TI96" s="145"/>
      <c r="TJ96" s="145"/>
      <c r="TK96" s="145"/>
      <c r="TL96" s="145"/>
      <c r="TM96" s="145"/>
      <c r="TN96" s="145"/>
      <c r="TO96" s="145"/>
      <c r="TP96" s="145"/>
      <c r="TQ96" s="145"/>
      <c r="TR96" s="145"/>
      <c r="TS96" s="145"/>
      <c r="TT96" s="145"/>
      <c r="TU96" s="145"/>
      <c r="TV96" s="145"/>
      <c r="TW96" s="145"/>
      <c r="TX96" s="145"/>
      <c r="TY96" s="145"/>
      <c r="TZ96" s="145"/>
      <c r="UA96" s="145"/>
      <c r="UB96" s="145"/>
      <c r="UC96" s="145"/>
      <c r="UD96" s="145"/>
      <c r="UE96" s="145"/>
      <c r="UF96" s="145"/>
      <c r="UG96" s="145"/>
      <c r="UH96" s="145"/>
      <c r="UI96" s="145"/>
      <c r="UJ96" s="145"/>
      <c r="UK96" s="145"/>
      <c r="UL96" s="145"/>
      <c r="UM96" s="145"/>
      <c r="UN96" s="145"/>
      <c r="UO96" s="145"/>
      <c r="UP96" s="145"/>
      <c r="UQ96" s="145"/>
      <c r="UR96" s="145"/>
      <c r="US96" s="145"/>
      <c r="UT96" s="145"/>
      <c r="UU96" s="145"/>
      <c r="UV96" s="145"/>
      <c r="UW96" s="145"/>
      <c r="UX96" s="145"/>
      <c r="UY96" s="145"/>
      <c r="UZ96" s="145"/>
      <c r="VA96" s="145"/>
      <c r="VB96" s="145"/>
      <c r="VC96" s="145"/>
      <c r="VD96" s="145"/>
      <c r="VE96" s="145"/>
      <c r="VF96" s="145"/>
      <c r="VG96" s="145"/>
      <c r="VH96" s="145"/>
      <c r="VI96" s="145"/>
      <c r="VJ96" s="145"/>
      <c r="VK96" s="145"/>
      <c r="VL96" s="145"/>
      <c r="VM96" s="145"/>
      <c r="VN96" s="145"/>
      <c r="VO96" s="145"/>
      <c r="VP96" s="145"/>
      <c r="VQ96" s="145"/>
      <c r="VR96" s="145"/>
      <c r="VS96" s="145"/>
      <c r="VT96" s="145"/>
      <c r="VU96" s="145"/>
      <c r="VV96" s="145"/>
      <c r="VW96" s="145"/>
      <c r="VX96" s="145"/>
      <c r="VY96" s="145"/>
      <c r="VZ96" s="145"/>
      <c r="WA96" s="145"/>
      <c r="WB96" s="145"/>
      <c r="WC96" s="145"/>
      <c r="WD96" s="145"/>
      <c r="WE96" s="145"/>
      <c r="WF96" s="145"/>
      <c r="WG96" s="145"/>
      <c r="WH96" s="145"/>
      <c r="WI96" s="145"/>
      <c r="WJ96" s="145"/>
      <c r="WK96" s="145"/>
      <c r="WL96" s="145"/>
      <c r="WM96" s="145"/>
      <c r="WN96" s="145"/>
      <c r="WO96" s="145"/>
      <c r="WP96" s="145"/>
      <c r="WQ96" s="145"/>
      <c r="WR96" s="145"/>
      <c r="WS96" s="145"/>
      <c r="WT96" s="145"/>
      <c r="WU96" s="145"/>
      <c r="WV96" s="145"/>
      <c r="WW96" s="145"/>
      <c r="WX96" s="145"/>
      <c r="WY96" s="145"/>
      <c r="WZ96" s="145"/>
      <c r="XA96" s="145"/>
      <c r="XB96" s="145"/>
      <c r="XC96" s="145"/>
      <c r="XD96" s="145"/>
      <c r="XE96" s="145"/>
      <c r="XF96" s="145"/>
      <c r="XG96" s="145"/>
      <c r="XH96" s="145"/>
      <c r="XI96" s="145"/>
      <c r="XJ96" s="145"/>
      <c r="XK96" s="145"/>
      <c r="XL96" s="145"/>
      <c r="XM96" s="145"/>
      <c r="XN96" s="145"/>
      <c r="XO96" s="145"/>
      <c r="XP96" s="145"/>
      <c r="XQ96" s="145"/>
      <c r="XR96" s="145"/>
      <c r="XS96" s="145"/>
      <c r="XT96" s="145"/>
      <c r="XU96" s="145"/>
      <c r="XV96" s="145"/>
      <c r="XW96" s="145"/>
      <c r="XX96" s="145"/>
      <c r="XY96" s="145"/>
      <c r="XZ96" s="145"/>
      <c r="YA96" s="145"/>
      <c r="YB96" s="145"/>
      <c r="YC96" s="145"/>
      <c r="YD96" s="145"/>
      <c r="YE96" s="145"/>
      <c r="YF96" s="145"/>
      <c r="YG96" s="145"/>
      <c r="YH96" s="145"/>
      <c r="YI96" s="145"/>
      <c r="YJ96" s="145"/>
      <c r="YK96" s="145"/>
      <c r="YL96" s="145"/>
      <c r="YM96" s="145"/>
      <c r="YN96" s="145"/>
      <c r="YO96" s="145"/>
      <c r="YP96" s="145"/>
      <c r="YQ96" s="145"/>
      <c r="YR96" s="145"/>
      <c r="YS96" s="145"/>
      <c r="YT96" s="145"/>
      <c r="YU96" s="145"/>
      <c r="YV96" s="145"/>
      <c r="YW96" s="145"/>
      <c r="YX96" s="145"/>
      <c r="YY96" s="145"/>
      <c r="YZ96" s="145"/>
      <c r="ZA96" s="145"/>
      <c r="ZB96" s="145"/>
      <c r="ZC96" s="145"/>
      <c r="ZD96" s="145"/>
      <c r="ZE96" s="145"/>
      <c r="ZF96" s="145"/>
      <c r="ZG96" s="145"/>
      <c r="ZH96" s="145"/>
      <c r="ZI96" s="145"/>
      <c r="ZJ96" s="145"/>
      <c r="ZK96" s="145"/>
      <c r="ZL96" s="145"/>
      <c r="ZM96" s="145"/>
      <c r="ZN96" s="145"/>
      <c r="ZO96" s="145"/>
      <c r="ZP96" s="145"/>
      <c r="ZQ96" s="145"/>
      <c r="ZR96" s="145"/>
      <c r="ZS96" s="145"/>
      <c r="ZT96" s="145"/>
      <c r="ZU96" s="145"/>
      <c r="ZV96" s="145"/>
      <c r="ZW96" s="145"/>
      <c r="ZX96" s="145"/>
      <c r="ZY96" s="145"/>
      <c r="ZZ96" s="145"/>
      <c r="AAA96" s="145"/>
      <c r="AAB96" s="145"/>
      <c r="AAC96" s="145"/>
      <c r="AAD96" s="145"/>
      <c r="AAE96" s="145"/>
      <c r="AAF96" s="145"/>
      <c r="AAG96" s="145"/>
      <c r="AAH96" s="145"/>
      <c r="AAI96" s="145"/>
      <c r="AAJ96" s="145"/>
      <c r="AAK96" s="145"/>
      <c r="AAL96" s="145"/>
      <c r="AAM96" s="145"/>
      <c r="AAN96" s="145"/>
      <c r="AAO96" s="145"/>
      <c r="AAP96" s="145"/>
      <c r="AAQ96" s="145"/>
      <c r="AAR96" s="145"/>
      <c r="AAS96" s="145"/>
      <c r="AAT96" s="145"/>
      <c r="AAU96" s="145"/>
      <c r="AAV96" s="145"/>
      <c r="AAW96" s="145"/>
      <c r="AAX96" s="145"/>
      <c r="AAY96" s="145"/>
      <c r="AAZ96" s="145"/>
      <c r="ABA96" s="145"/>
      <c r="ABB96" s="145"/>
      <c r="ABC96" s="145"/>
      <c r="ABD96" s="145"/>
      <c r="ABE96" s="145"/>
      <c r="ABF96" s="145"/>
      <c r="ABG96" s="145"/>
      <c r="ABH96" s="145"/>
      <c r="ABI96" s="145"/>
      <c r="ABJ96" s="145"/>
      <c r="ABK96" s="145"/>
      <c r="ABL96" s="145"/>
      <c r="ABM96" s="145"/>
      <c r="ABN96" s="145"/>
      <c r="ABO96" s="145"/>
      <c r="ABP96" s="145"/>
      <c r="ABQ96" s="145"/>
      <c r="ABR96" s="145"/>
      <c r="ABS96" s="145"/>
      <c r="ABT96" s="145"/>
      <c r="ABU96" s="145"/>
      <c r="ABV96" s="145"/>
      <c r="ABW96" s="145"/>
      <c r="ABX96" s="145"/>
      <c r="ABY96" s="145"/>
      <c r="ABZ96" s="145"/>
      <c r="ACA96" s="145"/>
      <c r="ACB96" s="145"/>
      <c r="ACC96" s="145"/>
      <c r="ACD96" s="145"/>
      <c r="ACE96" s="145"/>
      <c r="ACF96" s="145"/>
      <c r="ACG96" s="145"/>
      <c r="ACH96" s="145"/>
      <c r="ACI96" s="145"/>
      <c r="ACJ96" s="145"/>
      <c r="ACK96" s="145"/>
      <c r="ACL96" s="145"/>
      <c r="ACM96" s="145"/>
      <c r="ACN96" s="145"/>
      <c r="ACO96" s="145"/>
      <c r="ACP96" s="145"/>
      <c r="ACQ96" s="145"/>
      <c r="ACR96" s="145"/>
      <c r="ACS96" s="145"/>
      <c r="ACT96" s="145"/>
      <c r="ACU96" s="145"/>
      <c r="ACV96" s="145"/>
      <c r="ACW96" s="145"/>
      <c r="ACX96" s="145"/>
      <c r="ACY96" s="145"/>
      <c r="ACZ96" s="145"/>
      <c r="ADA96" s="145"/>
      <c r="ADB96" s="145"/>
      <c r="ADC96" s="145"/>
      <c r="ADD96" s="145"/>
      <c r="ADE96" s="145"/>
      <c r="ADF96" s="145"/>
      <c r="ADG96" s="145"/>
      <c r="ADH96" s="145"/>
      <c r="ADI96" s="145"/>
      <c r="ADJ96" s="145"/>
      <c r="ADK96" s="145"/>
      <c r="ADL96" s="145"/>
      <c r="ADM96" s="145"/>
      <c r="ADN96" s="145"/>
      <c r="ADO96" s="145"/>
      <c r="ADP96" s="145"/>
      <c r="ADQ96" s="145"/>
      <c r="ADR96" s="145"/>
      <c r="ADS96" s="145"/>
      <c r="ADT96" s="145"/>
      <c r="ADU96" s="145"/>
      <c r="ADV96" s="145"/>
      <c r="ADW96" s="145"/>
      <c r="ADX96" s="145"/>
      <c r="ADY96" s="145"/>
      <c r="ADZ96" s="145"/>
      <c r="AEA96" s="145"/>
      <c r="AEB96" s="145"/>
      <c r="AEC96" s="145"/>
      <c r="AED96" s="145"/>
      <c r="AEE96" s="145"/>
      <c r="AEF96" s="145"/>
      <c r="AEG96" s="145"/>
      <c r="AEH96" s="145"/>
      <c r="AEI96" s="145"/>
      <c r="AEJ96" s="145"/>
      <c r="AEK96" s="145"/>
      <c r="AEL96" s="145"/>
      <c r="AEM96" s="145"/>
      <c r="AEN96" s="145"/>
      <c r="AEO96" s="145"/>
      <c r="AEP96" s="145"/>
      <c r="AEQ96" s="145"/>
      <c r="AER96" s="145"/>
      <c r="AES96" s="145"/>
      <c r="AET96" s="145"/>
      <c r="AEU96" s="145"/>
      <c r="AEV96" s="145"/>
      <c r="AEW96" s="145"/>
      <c r="AEX96" s="145"/>
      <c r="AEY96" s="145"/>
      <c r="AEZ96" s="145"/>
      <c r="AFA96" s="145"/>
      <c r="AFB96" s="145"/>
      <c r="AFC96" s="145"/>
      <c r="AFD96" s="145"/>
      <c r="AFE96" s="145"/>
      <c r="AFF96" s="145"/>
      <c r="AFG96" s="145"/>
      <c r="AFH96" s="145"/>
      <c r="AFI96" s="145"/>
      <c r="AFJ96" s="145"/>
      <c r="AFK96" s="145"/>
      <c r="AFL96" s="145"/>
      <c r="AFM96" s="145"/>
      <c r="AFN96" s="145"/>
      <c r="AFO96" s="145"/>
      <c r="AFP96" s="145"/>
      <c r="AFQ96" s="145"/>
      <c r="AFR96" s="145"/>
      <c r="AFS96" s="145"/>
      <c r="AFT96" s="145"/>
      <c r="AFU96" s="145"/>
      <c r="AFV96" s="145"/>
      <c r="AFW96" s="145"/>
      <c r="AFX96" s="145"/>
      <c r="AFY96" s="145"/>
      <c r="AFZ96" s="145"/>
      <c r="AGA96" s="145"/>
      <c r="AGB96" s="145"/>
      <c r="AGC96" s="145"/>
      <c r="AGD96" s="145"/>
      <c r="AGE96" s="145"/>
      <c r="AGF96" s="145"/>
      <c r="AGG96" s="145"/>
      <c r="AGH96" s="145"/>
      <c r="AGI96" s="145"/>
      <c r="AGJ96" s="145"/>
      <c r="AGK96" s="145"/>
      <c r="AGL96" s="145"/>
      <c r="AGM96" s="145"/>
      <c r="AGN96" s="145"/>
      <c r="AGO96" s="145"/>
      <c r="AGP96" s="145"/>
      <c r="AGQ96" s="145"/>
      <c r="AGR96" s="145"/>
      <c r="AGS96" s="145"/>
      <c r="AGT96" s="145"/>
      <c r="AGU96" s="145"/>
      <c r="AGV96" s="145"/>
      <c r="AGW96" s="145"/>
      <c r="AGX96" s="145"/>
      <c r="AGY96" s="145"/>
      <c r="AGZ96" s="145"/>
      <c r="AHA96" s="145"/>
      <c r="AHB96" s="145"/>
      <c r="AHC96" s="145"/>
      <c r="AHD96" s="145"/>
      <c r="AHE96" s="145"/>
      <c r="AHF96" s="145"/>
      <c r="AHG96" s="145"/>
      <c r="AHH96" s="145"/>
      <c r="AHI96" s="145"/>
      <c r="AHJ96" s="145"/>
      <c r="AHK96" s="145"/>
      <c r="AHL96" s="145"/>
      <c r="AHM96" s="145"/>
      <c r="AHN96" s="145"/>
      <c r="AHO96" s="145"/>
      <c r="AHP96" s="145"/>
      <c r="AHQ96" s="145"/>
      <c r="AHR96" s="145"/>
      <c r="AHS96" s="145"/>
      <c r="AHT96" s="145"/>
      <c r="AHU96" s="145"/>
      <c r="AHV96" s="145"/>
      <c r="AHW96" s="145"/>
      <c r="AHX96" s="145"/>
      <c r="AHY96" s="145"/>
      <c r="AHZ96" s="145"/>
      <c r="AIA96" s="145"/>
      <c r="AIB96" s="145"/>
      <c r="AIC96" s="145"/>
      <c r="AID96" s="145"/>
      <c r="AIE96" s="145"/>
      <c r="AIF96" s="145"/>
      <c r="AIG96" s="145"/>
      <c r="AIH96" s="145"/>
      <c r="AII96" s="145"/>
      <c r="AIJ96" s="145"/>
      <c r="AIK96" s="145"/>
      <c r="AIL96" s="145"/>
      <c r="AIM96" s="145"/>
      <c r="AIN96" s="145"/>
      <c r="AIO96" s="145"/>
      <c r="AIP96" s="145"/>
      <c r="AIQ96" s="145"/>
      <c r="AIR96" s="145"/>
      <c r="AIS96" s="145"/>
      <c r="AIT96" s="145"/>
      <c r="AIU96" s="145"/>
      <c r="AIV96" s="145"/>
      <c r="AIW96" s="145"/>
      <c r="AIX96" s="145"/>
      <c r="AIY96" s="145"/>
      <c r="AIZ96" s="145"/>
      <c r="AJA96" s="145"/>
      <c r="AJB96" s="145"/>
      <c r="AJC96" s="145"/>
      <c r="AJD96" s="145"/>
      <c r="AJE96" s="145"/>
      <c r="AJF96" s="145"/>
      <c r="AJG96" s="145"/>
      <c r="AJH96" s="145"/>
      <c r="AJI96" s="145"/>
      <c r="AJJ96" s="145"/>
      <c r="AJK96" s="145"/>
      <c r="AJL96" s="145"/>
      <c r="AJM96" s="145"/>
      <c r="AJN96" s="145"/>
      <c r="AJO96" s="145"/>
      <c r="AJP96" s="145"/>
      <c r="AJQ96" s="145"/>
      <c r="AJR96" s="145"/>
      <c r="AJS96" s="145"/>
      <c r="AJT96" s="145"/>
      <c r="AJU96" s="145"/>
      <c r="AJV96" s="145"/>
      <c r="AJW96" s="145"/>
      <c r="AJX96" s="145"/>
      <c r="AJY96" s="145"/>
      <c r="AJZ96" s="145"/>
      <c r="AKA96" s="145"/>
      <c r="AKB96" s="145"/>
      <c r="AKC96" s="145"/>
      <c r="AKD96" s="145"/>
      <c r="AKE96" s="145"/>
      <c r="AKF96" s="145"/>
      <c r="AKG96" s="145"/>
      <c r="AKH96" s="145"/>
      <c r="AKI96" s="145"/>
      <c r="AKJ96" s="145"/>
      <c r="AKK96" s="145"/>
      <c r="AKL96" s="145"/>
      <c r="AKM96" s="145"/>
      <c r="AKN96" s="145"/>
      <c r="AKO96" s="145"/>
      <c r="AKP96" s="145"/>
      <c r="AKQ96" s="145"/>
      <c r="AKR96" s="145"/>
      <c r="AKS96" s="145"/>
      <c r="AKT96" s="145"/>
      <c r="AKU96" s="145"/>
      <c r="AKV96" s="145"/>
      <c r="AKW96" s="145"/>
      <c r="AKX96" s="145"/>
      <c r="AKY96" s="145"/>
      <c r="AKZ96" s="145"/>
      <c r="ALA96" s="145"/>
      <c r="ALB96" s="145"/>
      <c r="ALC96" s="145"/>
      <c r="ALD96" s="145"/>
      <c r="ALE96" s="145"/>
      <c r="ALF96" s="145"/>
      <c r="ALG96" s="145"/>
      <c r="ALH96" s="145"/>
      <c r="ALI96" s="145"/>
      <c r="ALJ96" s="145"/>
      <c r="ALK96" s="145"/>
      <c r="ALL96" s="145"/>
      <c r="ALM96" s="145"/>
      <c r="ALN96" s="145"/>
      <c r="ALO96" s="145"/>
      <c r="ALP96" s="145"/>
      <c r="ALQ96" s="145"/>
      <c r="ALR96" s="145"/>
      <c r="ALS96" s="145"/>
      <c r="ALT96" s="145"/>
      <c r="ALU96" s="145"/>
      <c r="ALV96" s="145"/>
      <c r="ALW96" s="145"/>
      <c r="ALX96" s="145"/>
      <c r="ALY96" s="145"/>
      <c r="ALZ96" s="145"/>
    </row>
    <row r="97" spans="1:1014" ht="21.75" customHeight="1" x14ac:dyDescent="0.3">
      <c r="A97" s="151"/>
      <c r="B97" s="151"/>
      <c r="C97" s="257" t="s">
        <v>44</v>
      </c>
      <c r="D97" s="252" t="s">
        <v>82</v>
      </c>
      <c r="E97" s="268" t="s">
        <v>77</v>
      </c>
      <c r="F97" s="276"/>
      <c r="G97" s="327">
        <f>(119.44%*(F97/30))*(F99)*(1/12)</f>
        <v>0</v>
      </c>
      <c r="H97" s="326">
        <f>$G$87*G97</f>
        <v>0</v>
      </c>
      <c r="I97" s="152"/>
      <c r="J97" s="145"/>
      <c r="K97" s="319" t="s">
        <v>172</v>
      </c>
      <c r="L97" s="319"/>
      <c r="M97" s="319"/>
      <c r="N97" s="319"/>
      <c r="O97" s="319"/>
      <c r="P97" s="319"/>
      <c r="Q97" s="319"/>
      <c r="R97" s="319"/>
      <c r="S97" s="319"/>
      <c r="T97" s="319"/>
      <c r="U97" s="319"/>
      <c r="V97" s="319"/>
      <c r="W97" s="138"/>
      <c r="X97" s="138"/>
      <c r="Y97" s="145"/>
      <c r="Z97" s="145"/>
      <c r="AA97" s="145"/>
      <c r="AB97" s="145"/>
      <c r="AC97" s="145"/>
      <c r="AD97" s="145"/>
      <c r="AE97" s="145"/>
      <c r="AF97" s="145"/>
      <c r="AG97" s="145"/>
      <c r="AH97" s="145"/>
      <c r="AI97" s="145"/>
      <c r="AJ97" s="145"/>
      <c r="AK97" s="145"/>
      <c r="AL97" s="145"/>
      <c r="AM97" s="145"/>
      <c r="AN97" s="145"/>
      <c r="AO97" s="145"/>
      <c r="AP97" s="145"/>
      <c r="AQ97" s="145"/>
      <c r="AR97" s="145"/>
      <c r="AS97" s="145"/>
      <c r="AT97" s="145"/>
      <c r="AU97" s="145"/>
      <c r="AV97" s="145"/>
      <c r="AW97" s="145"/>
      <c r="AX97" s="145"/>
      <c r="AY97" s="145"/>
      <c r="AZ97" s="145"/>
      <c r="BA97" s="145"/>
      <c r="BB97" s="145"/>
      <c r="BC97" s="145"/>
      <c r="BD97" s="145"/>
      <c r="BE97" s="145"/>
      <c r="BF97" s="145"/>
      <c r="BG97" s="145"/>
      <c r="BH97" s="145"/>
      <c r="BI97" s="145"/>
      <c r="BJ97" s="145"/>
      <c r="BK97" s="145"/>
      <c r="BL97" s="145"/>
      <c r="BM97" s="145"/>
      <c r="BN97" s="145"/>
      <c r="BO97" s="145"/>
      <c r="BP97" s="145"/>
      <c r="BQ97" s="145"/>
      <c r="BR97" s="145"/>
      <c r="BS97" s="145"/>
      <c r="BT97" s="145"/>
      <c r="BU97" s="145"/>
      <c r="BV97" s="145"/>
      <c r="BW97" s="145"/>
      <c r="BX97" s="145"/>
      <c r="BY97" s="145"/>
      <c r="BZ97" s="145"/>
      <c r="CA97" s="145"/>
      <c r="CB97" s="145"/>
      <c r="CC97" s="145"/>
      <c r="CD97" s="145"/>
      <c r="CE97" s="145"/>
      <c r="CF97" s="145"/>
      <c r="CG97" s="145"/>
      <c r="CH97" s="145"/>
      <c r="CI97" s="145"/>
      <c r="CJ97" s="145"/>
      <c r="CK97" s="145"/>
      <c r="CL97" s="145"/>
      <c r="CM97" s="145"/>
      <c r="CN97" s="145"/>
      <c r="CO97" s="145"/>
      <c r="CP97" s="145"/>
      <c r="CQ97" s="145"/>
      <c r="CR97" s="145"/>
      <c r="CS97" s="145"/>
      <c r="CT97" s="145"/>
      <c r="CU97" s="145"/>
      <c r="CV97" s="145"/>
      <c r="CW97" s="145"/>
      <c r="CX97" s="145"/>
      <c r="CY97" s="145"/>
      <c r="CZ97" s="145"/>
      <c r="DA97" s="145"/>
      <c r="DB97" s="145"/>
      <c r="DC97" s="145"/>
      <c r="DD97" s="145"/>
      <c r="DE97" s="145"/>
      <c r="DF97" s="145"/>
      <c r="DG97" s="145"/>
      <c r="DH97" s="145"/>
      <c r="DI97" s="145"/>
      <c r="DJ97" s="145"/>
      <c r="DK97" s="145"/>
      <c r="DL97" s="145"/>
      <c r="DM97" s="145"/>
      <c r="DN97" s="145"/>
      <c r="DO97" s="145"/>
      <c r="DP97" s="145"/>
      <c r="DQ97" s="145"/>
      <c r="DR97" s="145"/>
      <c r="DS97" s="145"/>
      <c r="DT97" s="145"/>
      <c r="DU97" s="145"/>
      <c r="DV97" s="145"/>
      <c r="DW97" s="145"/>
      <c r="DX97" s="145"/>
      <c r="DY97" s="145"/>
      <c r="DZ97" s="145"/>
      <c r="EA97" s="145"/>
      <c r="EB97" s="145"/>
      <c r="EC97" s="145"/>
      <c r="ED97" s="145"/>
      <c r="EE97" s="145"/>
      <c r="EF97" s="145"/>
      <c r="EG97" s="145"/>
      <c r="EH97" s="145"/>
      <c r="EI97" s="145"/>
      <c r="EJ97" s="145"/>
      <c r="EK97" s="145"/>
      <c r="EL97" s="145"/>
      <c r="EM97" s="145"/>
      <c r="EN97" s="145"/>
      <c r="EO97" s="145"/>
      <c r="EP97" s="145"/>
      <c r="EQ97" s="145"/>
      <c r="ER97" s="145"/>
      <c r="ES97" s="145"/>
      <c r="ET97" s="145"/>
      <c r="EU97" s="145"/>
      <c r="EV97" s="145"/>
      <c r="EW97" s="145"/>
      <c r="EX97" s="145"/>
      <c r="EY97" s="145"/>
      <c r="EZ97" s="145"/>
      <c r="FA97" s="145"/>
      <c r="FB97" s="145"/>
      <c r="FC97" s="145"/>
      <c r="FD97" s="145"/>
      <c r="FE97" s="145"/>
      <c r="FF97" s="145"/>
      <c r="FG97" s="145"/>
      <c r="FH97" s="145"/>
      <c r="FI97" s="145"/>
      <c r="FJ97" s="145"/>
      <c r="FK97" s="145"/>
      <c r="FL97" s="145"/>
      <c r="FM97" s="145"/>
      <c r="FN97" s="145"/>
      <c r="FO97" s="145"/>
      <c r="FP97" s="145"/>
      <c r="FQ97" s="145"/>
      <c r="FR97" s="145"/>
      <c r="FS97" s="145"/>
      <c r="FT97" s="145"/>
      <c r="FU97" s="145"/>
      <c r="FV97" s="145"/>
      <c r="FW97" s="145"/>
      <c r="FX97" s="145"/>
      <c r="FY97" s="145"/>
      <c r="FZ97" s="145"/>
      <c r="GA97" s="145"/>
      <c r="GB97" s="145"/>
      <c r="GC97" s="145"/>
      <c r="GD97" s="145"/>
      <c r="GE97" s="145"/>
      <c r="GF97" s="145"/>
      <c r="GG97" s="145"/>
      <c r="GH97" s="145"/>
      <c r="GI97" s="145"/>
      <c r="GJ97" s="145"/>
      <c r="GK97" s="145"/>
      <c r="GL97" s="145"/>
      <c r="GM97" s="145"/>
      <c r="GN97" s="145"/>
      <c r="GO97" s="145"/>
      <c r="GP97" s="145"/>
      <c r="GQ97" s="145"/>
      <c r="GR97" s="145"/>
      <c r="GS97" s="145"/>
      <c r="GT97" s="145"/>
      <c r="GU97" s="145"/>
      <c r="GV97" s="145"/>
      <c r="GW97" s="145"/>
      <c r="GX97" s="145"/>
      <c r="GY97" s="145"/>
      <c r="GZ97" s="145"/>
      <c r="HA97" s="145"/>
      <c r="HB97" s="145"/>
      <c r="HC97" s="145"/>
      <c r="HD97" s="145"/>
      <c r="HE97" s="145"/>
      <c r="HF97" s="145"/>
      <c r="HG97" s="145"/>
      <c r="HH97" s="145"/>
      <c r="HI97" s="145"/>
      <c r="HJ97" s="145"/>
      <c r="HK97" s="145"/>
      <c r="HL97" s="145"/>
      <c r="HM97" s="145"/>
      <c r="HN97" s="145"/>
      <c r="HO97" s="145"/>
      <c r="HP97" s="145"/>
      <c r="HQ97" s="145"/>
      <c r="HR97" s="145"/>
      <c r="HS97" s="145"/>
      <c r="HT97" s="145"/>
      <c r="HU97" s="145"/>
      <c r="HV97" s="145"/>
      <c r="HW97" s="145"/>
      <c r="HX97" s="145"/>
      <c r="HY97" s="145"/>
      <c r="HZ97" s="145"/>
      <c r="IA97" s="145"/>
      <c r="IB97" s="145"/>
      <c r="IC97" s="145"/>
      <c r="ID97" s="145"/>
      <c r="IE97" s="145"/>
      <c r="IF97" s="145"/>
      <c r="IG97" s="145"/>
      <c r="IH97" s="145"/>
      <c r="II97" s="145"/>
      <c r="IJ97" s="145"/>
      <c r="IK97" s="145"/>
      <c r="IL97" s="145"/>
      <c r="IM97" s="145"/>
      <c r="IN97" s="145"/>
      <c r="IO97" s="145"/>
      <c r="IP97" s="145"/>
      <c r="IQ97" s="145"/>
      <c r="IR97" s="145"/>
      <c r="IS97" s="145"/>
      <c r="IT97" s="145"/>
      <c r="IU97" s="145"/>
      <c r="IV97" s="145"/>
      <c r="IW97" s="145"/>
      <c r="IX97" s="145"/>
      <c r="IY97" s="145"/>
      <c r="IZ97" s="145"/>
      <c r="JA97" s="145"/>
      <c r="JB97" s="145"/>
      <c r="JC97" s="145"/>
      <c r="JD97" s="145"/>
      <c r="JE97" s="145"/>
      <c r="JF97" s="145"/>
      <c r="JG97" s="145"/>
      <c r="JH97" s="145"/>
      <c r="JI97" s="145"/>
      <c r="JJ97" s="145"/>
      <c r="JK97" s="145"/>
      <c r="JL97" s="145"/>
      <c r="JM97" s="145"/>
      <c r="JN97" s="145"/>
      <c r="JO97" s="145"/>
      <c r="JP97" s="145"/>
      <c r="JQ97" s="145"/>
      <c r="JR97" s="145"/>
      <c r="JS97" s="145"/>
      <c r="JT97" s="145"/>
      <c r="JU97" s="145"/>
      <c r="JV97" s="145"/>
      <c r="JW97" s="145"/>
      <c r="JX97" s="145"/>
      <c r="JY97" s="145"/>
      <c r="JZ97" s="145"/>
      <c r="KA97" s="145"/>
      <c r="KB97" s="145"/>
      <c r="KC97" s="145"/>
      <c r="KD97" s="145"/>
      <c r="KE97" s="145"/>
      <c r="KF97" s="145"/>
      <c r="KG97" s="145"/>
      <c r="KH97" s="145"/>
      <c r="KI97" s="145"/>
      <c r="KJ97" s="145"/>
      <c r="KK97" s="145"/>
      <c r="KL97" s="145"/>
      <c r="KM97" s="145"/>
      <c r="KN97" s="145"/>
      <c r="KO97" s="145"/>
      <c r="KP97" s="145"/>
      <c r="KQ97" s="145"/>
      <c r="KR97" s="145"/>
      <c r="KS97" s="145"/>
      <c r="KT97" s="145"/>
      <c r="KU97" s="145"/>
      <c r="KV97" s="145"/>
      <c r="KW97" s="145"/>
      <c r="KX97" s="145"/>
      <c r="KY97" s="145"/>
      <c r="KZ97" s="145"/>
      <c r="LA97" s="145"/>
      <c r="LB97" s="145"/>
      <c r="LC97" s="145"/>
      <c r="LD97" s="145"/>
      <c r="LE97" s="145"/>
      <c r="LF97" s="145"/>
      <c r="LG97" s="145"/>
      <c r="LH97" s="145"/>
      <c r="LI97" s="145"/>
      <c r="LJ97" s="145"/>
      <c r="LK97" s="145"/>
      <c r="LL97" s="145"/>
      <c r="LM97" s="145"/>
      <c r="LN97" s="145"/>
      <c r="LO97" s="145"/>
      <c r="LP97" s="145"/>
      <c r="LQ97" s="145"/>
      <c r="LR97" s="145"/>
      <c r="LS97" s="145"/>
      <c r="LT97" s="145"/>
      <c r="LU97" s="145"/>
      <c r="LV97" s="145"/>
      <c r="LW97" s="145"/>
      <c r="LX97" s="145"/>
      <c r="LY97" s="145"/>
      <c r="LZ97" s="145"/>
      <c r="MA97" s="145"/>
      <c r="MB97" s="145"/>
      <c r="MC97" s="145"/>
      <c r="MD97" s="145"/>
      <c r="ME97" s="145"/>
      <c r="MF97" s="145"/>
      <c r="MG97" s="145"/>
      <c r="MH97" s="145"/>
      <c r="MI97" s="145"/>
      <c r="MJ97" s="145"/>
      <c r="MK97" s="145"/>
      <c r="ML97" s="145"/>
      <c r="MM97" s="145"/>
      <c r="MN97" s="145"/>
      <c r="MO97" s="145"/>
      <c r="MP97" s="145"/>
      <c r="MQ97" s="145"/>
      <c r="MR97" s="145"/>
      <c r="MS97" s="145"/>
      <c r="MT97" s="145"/>
      <c r="MU97" s="145"/>
      <c r="MV97" s="145"/>
      <c r="MW97" s="145"/>
      <c r="MX97" s="145"/>
      <c r="MY97" s="145"/>
      <c r="MZ97" s="145"/>
      <c r="NA97" s="145"/>
      <c r="NB97" s="145"/>
      <c r="NC97" s="145"/>
      <c r="ND97" s="145"/>
      <c r="NE97" s="145"/>
      <c r="NF97" s="145"/>
      <c r="NG97" s="145"/>
      <c r="NH97" s="145"/>
      <c r="NI97" s="145"/>
      <c r="NJ97" s="145"/>
      <c r="NK97" s="145"/>
      <c r="NL97" s="145"/>
      <c r="NM97" s="145"/>
      <c r="NN97" s="145"/>
      <c r="NO97" s="145"/>
      <c r="NP97" s="145"/>
      <c r="NQ97" s="145"/>
      <c r="NR97" s="145"/>
      <c r="NS97" s="145"/>
      <c r="NT97" s="145"/>
      <c r="NU97" s="145"/>
      <c r="NV97" s="145"/>
      <c r="NW97" s="145"/>
      <c r="NX97" s="145"/>
      <c r="NY97" s="145"/>
      <c r="NZ97" s="145"/>
      <c r="OA97" s="145"/>
      <c r="OB97" s="145"/>
      <c r="OC97" s="145"/>
      <c r="OD97" s="145"/>
      <c r="OE97" s="145"/>
      <c r="OF97" s="145"/>
      <c r="OG97" s="145"/>
      <c r="OH97" s="145"/>
      <c r="OI97" s="145"/>
      <c r="OJ97" s="145"/>
      <c r="OK97" s="145"/>
      <c r="OL97" s="145"/>
      <c r="OM97" s="145"/>
      <c r="ON97" s="145"/>
      <c r="OO97" s="145"/>
      <c r="OP97" s="145"/>
      <c r="OQ97" s="145"/>
      <c r="OR97" s="145"/>
      <c r="OS97" s="145"/>
      <c r="OT97" s="145"/>
      <c r="OU97" s="145"/>
      <c r="OV97" s="145"/>
      <c r="OW97" s="145"/>
      <c r="OX97" s="145"/>
      <c r="OY97" s="145"/>
      <c r="OZ97" s="145"/>
      <c r="PA97" s="145"/>
      <c r="PB97" s="145"/>
      <c r="PC97" s="145"/>
      <c r="PD97" s="145"/>
      <c r="PE97" s="145"/>
      <c r="PF97" s="145"/>
      <c r="PG97" s="145"/>
      <c r="PH97" s="145"/>
      <c r="PI97" s="145"/>
      <c r="PJ97" s="145"/>
      <c r="PK97" s="145"/>
      <c r="PL97" s="145"/>
      <c r="PM97" s="145"/>
      <c r="PN97" s="145"/>
      <c r="PO97" s="145"/>
      <c r="PP97" s="145"/>
      <c r="PQ97" s="145"/>
      <c r="PR97" s="145"/>
      <c r="PS97" s="145"/>
      <c r="PT97" s="145"/>
      <c r="PU97" s="145"/>
      <c r="PV97" s="145"/>
      <c r="PW97" s="145"/>
      <c r="PX97" s="145"/>
      <c r="PY97" s="145"/>
      <c r="PZ97" s="145"/>
      <c r="QA97" s="145"/>
      <c r="QB97" s="145"/>
      <c r="QC97" s="145"/>
      <c r="QD97" s="145"/>
      <c r="QE97" s="145"/>
      <c r="QF97" s="145"/>
      <c r="QG97" s="145"/>
      <c r="QH97" s="145"/>
      <c r="QI97" s="145"/>
      <c r="QJ97" s="145"/>
      <c r="QK97" s="145"/>
      <c r="QL97" s="145"/>
      <c r="QM97" s="145"/>
      <c r="QN97" s="145"/>
      <c r="QO97" s="145"/>
      <c r="QP97" s="145"/>
      <c r="QQ97" s="145"/>
      <c r="QR97" s="145"/>
      <c r="QS97" s="145"/>
      <c r="QT97" s="145"/>
      <c r="QU97" s="145"/>
      <c r="QV97" s="145"/>
      <c r="QW97" s="145"/>
      <c r="QX97" s="145"/>
      <c r="QY97" s="145"/>
      <c r="QZ97" s="145"/>
      <c r="RA97" s="145"/>
      <c r="RB97" s="145"/>
      <c r="RC97" s="145"/>
      <c r="RD97" s="145"/>
      <c r="RE97" s="145"/>
      <c r="RF97" s="145"/>
      <c r="RG97" s="145"/>
      <c r="RH97" s="145"/>
      <c r="RI97" s="145"/>
      <c r="RJ97" s="145"/>
      <c r="RK97" s="145"/>
      <c r="RL97" s="145"/>
      <c r="RM97" s="145"/>
      <c r="RN97" s="145"/>
      <c r="RO97" s="145"/>
      <c r="RP97" s="145"/>
      <c r="RQ97" s="145"/>
      <c r="RR97" s="145"/>
      <c r="RS97" s="145"/>
      <c r="RT97" s="145"/>
      <c r="RU97" s="145"/>
      <c r="RV97" s="145"/>
      <c r="RW97" s="145"/>
      <c r="RX97" s="145"/>
      <c r="RY97" s="145"/>
      <c r="RZ97" s="145"/>
      <c r="SA97" s="145"/>
      <c r="SB97" s="145"/>
      <c r="SC97" s="145"/>
      <c r="SD97" s="145"/>
      <c r="SE97" s="145"/>
      <c r="SF97" s="145"/>
      <c r="SG97" s="145"/>
      <c r="SH97" s="145"/>
      <c r="SI97" s="145"/>
      <c r="SJ97" s="145"/>
      <c r="SK97" s="145"/>
      <c r="SL97" s="145"/>
      <c r="SM97" s="145"/>
      <c r="SN97" s="145"/>
      <c r="SO97" s="145"/>
      <c r="SP97" s="145"/>
      <c r="SQ97" s="145"/>
      <c r="SR97" s="145"/>
      <c r="SS97" s="145"/>
      <c r="ST97" s="145"/>
      <c r="SU97" s="145"/>
      <c r="SV97" s="145"/>
      <c r="SW97" s="145"/>
      <c r="SX97" s="145"/>
      <c r="SY97" s="145"/>
      <c r="SZ97" s="145"/>
      <c r="TA97" s="145"/>
      <c r="TB97" s="145"/>
      <c r="TC97" s="145"/>
      <c r="TD97" s="145"/>
      <c r="TE97" s="145"/>
      <c r="TF97" s="145"/>
      <c r="TG97" s="145"/>
      <c r="TH97" s="145"/>
      <c r="TI97" s="145"/>
      <c r="TJ97" s="145"/>
      <c r="TK97" s="145"/>
      <c r="TL97" s="145"/>
      <c r="TM97" s="145"/>
      <c r="TN97" s="145"/>
      <c r="TO97" s="145"/>
      <c r="TP97" s="145"/>
      <c r="TQ97" s="145"/>
      <c r="TR97" s="145"/>
      <c r="TS97" s="145"/>
      <c r="TT97" s="145"/>
      <c r="TU97" s="145"/>
      <c r="TV97" s="145"/>
      <c r="TW97" s="145"/>
      <c r="TX97" s="145"/>
      <c r="TY97" s="145"/>
      <c r="TZ97" s="145"/>
      <c r="UA97" s="145"/>
      <c r="UB97" s="145"/>
      <c r="UC97" s="145"/>
      <c r="UD97" s="145"/>
      <c r="UE97" s="145"/>
      <c r="UF97" s="145"/>
      <c r="UG97" s="145"/>
      <c r="UH97" s="145"/>
      <c r="UI97" s="145"/>
      <c r="UJ97" s="145"/>
      <c r="UK97" s="145"/>
      <c r="UL97" s="145"/>
      <c r="UM97" s="145"/>
      <c r="UN97" s="145"/>
      <c r="UO97" s="145"/>
      <c r="UP97" s="145"/>
      <c r="UQ97" s="145"/>
      <c r="UR97" s="145"/>
      <c r="US97" s="145"/>
      <c r="UT97" s="145"/>
      <c r="UU97" s="145"/>
      <c r="UV97" s="145"/>
      <c r="UW97" s="145"/>
      <c r="UX97" s="145"/>
      <c r="UY97" s="145"/>
      <c r="UZ97" s="145"/>
      <c r="VA97" s="145"/>
      <c r="VB97" s="145"/>
      <c r="VC97" s="145"/>
      <c r="VD97" s="145"/>
      <c r="VE97" s="145"/>
      <c r="VF97" s="145"/>
      <c r="VG97" s="145"/>
      <c r="VH97" s="145"/>
      <c r="VI97" s="145"/>
      <c r="VJ97" s="145"/>
      <c r="VK97" s="145"/>
      <c r="VL97" s="145"/>
      <c r="VM97" s="145"/>
      <c r="VN97" s="145"/>
      <c r="VO97" s="145"/>
      <c r="VP97" s="145"/>
      <c r="VQ97" s="145"/>
      <c r="VR97" s="145"/>
      <c r="VS97" s="145"/>
      <c r="VT97" s="145"/>
      <c r="VU97" s="145"/>
      <c r="VV97" s="145"/>
      <c r="VW97" s="145"/>
      <c r="VX97" s="145"/>
      <c r="VY97" s="145"/>
      <c r="VZ97" s="145"/>
      <c r="WA97" s="145"/>
      <c r="WB97" s="145"/>
      <c r="WC97" s="145"/>
      <c r="WD97" s="145"/>
      <c r="WE97" s="145"/>
      <c r="WF97" s="145"/>
      <c r="WG97" s="145"/>
      <c r="WH97" s="145"/>
      <c r="WI97" s="145"/>
      <c r="WJ97" s="145"/>
      <c r="WK97" s="145"/>
      <c r="WL97" s="145"/>
      <c r="WM97" s="145"/>
      <c r="WN97" s="145"/>
      <c r="WO97" s="145"/>
      <c r="WP97" s="145"/>
      <c r="WQ97" s="145"/>
      <c r="WR97" s="145"/>
      <c r="WS97" s="145"/>
      <c r="WT97" s="145"/>
      <c r="WU97" s="145"/>
      <c r="WV97" s="145"/>
      <c r="WW97" s="145"/>
      <c r="WX97" s="145"/>
      <c r="WY97" s="145"/>
      <c r="WZ97" s="145"/>
      <c r="XA97" s="145"/>
      <c r="XB97" s="145"/>
      <c r="XC97" s="145"/>
      <c r="XD97" s="145"/>
      <c r="XE97" s="145"/>
      <c r="XF97" s="145"/>
      <c r="XG97" s="145"/>
      <c r="XH97" s="145"/>
      <c r="XI97" s="145"/>
      <c r="XJ97" s="145"/>
      <c r="XK97" s="145"/>
      <c r="XL97" s="145"/>
      <c r="XM97" s="145"/>
      <c r="XN97" s="145"/>
      <c r="XO97" s="145"/>
      <c r="XP97" s="145"/>
      <c r="XQ97" s="145"/>
      <c r="XR97" s="145"/>
      <c r="XS97" s="145"/>
      <c r="XT97" s="145"/>
      <c r="XU97" s="145"/>
      <c r="XV97" s="145"/>
      <c r="XW97" s="145"/>
      <c r="XX97" s="145"/>
      <c r="XY97" s="145"/>
      <c r="XZ97" s="145"/>
      <c r="YA97" s="145"/>
      <c r="YB97" s="145"/>
      <c r="YC97" s="145"/>
      <c r="YD97" s="145"/>
      <c r="YE97" s="145"/>
      <c r="YF97" s="145"/>
      <c r="YG97" s="145"/>
      <c r="YH97" s="145"/>
      <c r="YI97" s="145"/>
      <c r="YJ97" s="145"/>
      <c r="YK97" s="145"/>
      <c r="YL97" s="145"/>
      <c r="YM97" s="145"/>
      <c r="YN97" s="145"/>
      <c r="YO97" s="145"/>
      <c r="YP97" s="145"/>
      <c r="YQ97" s="145"/>
      <c r="YR97" s="145"/>
      <c r="YS97" s="145"/>
      <c r="YT97" s="145"/>
      <c r="YU97" s="145"/>
      <c r="YV97" s="145"/>
      <c r="YW97" s="145"/>
      <c r="YX97" s="145"/>
      <c r="YY97" s="145"/>
      <c r="YZ97" s="145"/>
      <c r="ZA97" s="145"/>
      <c r="ZB97" s="145"/>
      <c r="ZC97" s="145"/>
      <c r="ZD97" s="145"/>
      <c r="ZE97" s="145"/>
      <c r="ZF97" s="145"/>
      <c r="ZG97" s="145"/>
      <c r="ZH97" s="145"/>
      <c r="ZI97" s="145"/>
      <c r="ZJ97" s="145"/>
      <c r="ZK97" s="145"/>
      <c r="ZL97" s="145"/>
      <c r="ZM97" s="145"/>
      <c r="ZN97" s="145"/>
      <c r="ZO97" s="145"/>
      <c r="ZP97" s="145"/>
      <c r="ZQ97" s="145"/>
      <c r="ZR97" s="145"/>
      <c r="ZS97" s="145"/>
      <c r="ZT97" s="145"/>
      <c r="ZU97" s="145"/>
      <c r="ZV97" s="145"/>
      <c r="ZW97" s="145"/>
      <c r="ZX97" s="145"/>
      <c r="ZY97" s="145"/>
      <c r="ZZ97" s="145"/>
      <c r="AAA97" s="145"/>
      <c r="AAB97" s="145"/>
      <c r="AAC97" s="145"/>
      <c r="AAD97" s="145"/>
      <c r="AAE97" s="145"/>
      <c r="AAF97" s="145"/>
      <c r="AAG97" s="145"/>
      <c r="AAH97" s="145"/>
      <c r="AAI97" s="145"/>
      <c r="AAJ97" s="145"/>
      <c r="AAK97" s="145"/>
      <c r="AAL97" s="145"/>
      <c r="AAM97" s="145"/>
      <c r="AAN97" s="145"/>
      <c r="AAO97" s="145"/>
      <c r="AAP97" s="145"/>
      <c r="AAQ97" s="145"/>
      <c r="AAR97" s="145"/>
      <c r="AAS97" s="145"/>
      <c r="AAT97" s="145"/>
      <c r="AAU97" s="145"/>
      <c r="AAV97" s="145"/>
      <c r="AAW97" s="145"/>
      <c r="AAX97" s="145"/>
      <c r="AAY97" s="145"/>
      <c r="AAZ97" s="145"/>
      <c r="ABA97" s="145"/>
      <c r="ABB97" s="145"/>
      <c r="ABC97" s="145"/>
      <c r="ABD97" s="145"/>
      <c r="ABE97" s="145"/>
      <c r="ABF97" s="145"/>
      <c r="ABG97" s="145"/>
      <c r="ABH97" s="145"/>
      <c r="ABI97" s="145"/>
      <c r="ABJ97" s="145"/>
      <c r="ABK97" s="145"/>
      <c r="ABL97" s="145"/>
      <c r="ABM97" s="145"/>
      <c r="ABN97" s="145"/>
      <c r="ABO97" s="145"/>
      <c r="ABP97" s="145"/>
      <c r="ABQ97" s="145"/>
      <c r="ABR97" s="145"/>
      <c r="ABS97" s="145"/>
      <c r="ABT97" s="145"/>
      <c r="ABU97" s="145"/>
      <c r="ABV97" s="145"/>
      <c r="ABW97" s="145"/>
      <c r="ABX97" s="145"/>
      <c r="ABY97" s="145"/>
      <c r="ABZ97" s="145"/>
      <c r="ACA97" s="145"/>
      <c r="ACB97" s="145"/>
      <c r="ACC97" s="145"/>
      <c r="ACD97" s="145"/>
      <c r="ACE97" s="145"/>
      <c r="ACF97" s="145"/>
      <c r="ACG97" s="145"/>
      <c r="ACH97" s="145"/>
      <c r="ACI97" s="145"/>
      <c r="ACJ97" s="145"/>
      <c r="ACK97" s="145"/>
      <c r="ACL97" s="145"/>
      <c r="ACM97" s="145"/>
      <c r="ACN97" s="145"/>
      <c r="ACO97" s="145"/>
      <c r="ACP97" s="145"/>
      <c r="ACQ97" s="145"/>
      <c r="ACR97" s="145"/>
      <c r="ACS97" s="145"/>
      <c r="ACT97" s="145"/>
      <c r="ACU97" s="145"/>
      <c r="ACV97" s="145"/>
      <c r="ACW97" s="145"/>
      <c r="ACX97" s="145"/>
      <c r="ACY97" s="145"/>
      <c r="ACZ97" s="145"/>
      <c r="ADA97" s="145"/>
      <c r="ADB97" s="145"/>
      <c r="ADC97" s="145"/>
      <c r="ADD97" s="145"/>
      <c r="ADE97" s="145"/>
      <c r="ADF97" s="145"/>
      <c r="ADG97" s="145"/>
      <c r="ADH97" s="145"/>
      <c r="ADI97" s="145"/>
      <c r="ADJ97" s="145"/>
      <c r="ADK97" s="145"/>
      <c r="ADL97" s="145"/>
      <c r="ADM97" s="145"/>
      <c r="ADN97" s="145"/>
      <c r="ADO97" s="145"/>
      <c r="ADP97" s="145"/>
      <c r="ADQ97" s="145"/>
      <c r="ADR97" s="145"/>
      <c r="ADS97" s="145"/>
      <c r="ADT97" s="145"/>
      <c r="ADU97" s="145"/>
      <c r="ADV97" s="145"/>
      <c r="ADW97" s="145"/>
      <c r="ADX97" s="145"/>
      <c r="ADY97" s="145"/>
      <c r="ADZ97" s="145"/>
      <c r="AEA97" s="145"/>
      <c r="AEB97" s="145"/>
      <c r="AEC97" s="145"/>
      <c r="AED97" s="145"/>
      <c r="AEE97" s="145"/>
      <c r="AEF97" s="145"/>
      <c r="AEG97" s="145"/>
      <c r="AEH97" s="145"/>
      <c r="AEI97" s="145"/>
      <c r="AEJ97" s="145"/>
      <c r="AEK97" s="145"/>
      <c r="AEL97" s="145"/>
      <c r="AEM97" s="145"/>
      <c r="AEN97" s="145"/>
      <c r="AEO97" s="145"/>
      <c r="AEP97" s="145"/>
      <c r="AEQ97" s="145"/>
      <c r="AER97" s="145"/>
      <c r="AES97" s="145"/>
      <c r="AET97" s="145"/>
      <c r="AEU97" s="145"/>
      <c r="AEV97" s="145"/>
      <c r="AEW97" s="145"/>
      <c r="AEX97" s="145"/>
      <c r="AEY97" s="145"/>
      <c r="AEZ97" s="145"/>
      <c r="AFA97" s="145"/>
      <c r="AFB97" s="145"/>
      <c r="AFC97" s="145"/>
      <c r="AFD97" s="145"/>
      <c r="AFE97" s="145"/>
      <c r="AFF97" s="145"/>
      <c r="AFG97" s="145"/>
      <c r="AFH97" s="145"/>
      <c r="AFI97" s="145"/>
      <c r="AFJ97" s="145"/>
      <c r="AFK97" s="145"/>
      <c r="AFL97" s="145"/>
      <c r="AFM97" s="145"/>
      <c r="AFN97" s="145"/>
      <c r="AFO97" s="145"/>
      <c r="AFP97" s="145"/>
      <c r="AFQ97" s="145"/>
      <c r="AFR97" s="145"/>
      <c r="AFS97" s="145"/>
      <c r="AFT97" s="145"/>
      <c r="AFU97" s="145"/>
      <c r="AFV97" s="145"/>
      <c r="AFW97" s="145"/>
      <c r="AFX97" s="145"/>
      <c r="AFY97" s="145"/>
      <c r="AFZ97" s="145"/>
      <c r="AGA97" s="145"/>
      <c r="AGB97" s="145"/>
      <c r="AGC97" s="145"/>
      <c r="AGD97" s="145"/>
      <c r="AGE97" s="145"/>
      <c r="AGF97" s="145"/>
      <c r="AGG97" s="145"/>
      <c r="AGH97" s="145"/>
      <c r="AGI97" s="145"/>
      <c r="AGJ97" s="145"/>
      <c r="AGK97" s="145"/>
      <c r="AGL97" s="145"/>
      <c r="AGM97" s="145"/>
      <c r="AGN97" s="145"/>
      <c r="AGO97" s="145"/>
      <c r="AGP97" s="145"/>
      <c r="AGQ97" s="145"/>
      <c r="AGR97" s="145"/>
      <c r="AGS97" s="145"/>
      <c r="AGT97" s="145"/>
      <c r="AGU97" s="145"/>
      <c r="AGV97" s="145"/>
      <c r="AGW97" s="145"/>
      <c r="AGX97" s="145"/>
      <c r="AGY97" s="145"/>
      <c r="AGZ97" s="145"/>
      <c r="AHA97" s="145"/>
      <c r="AHB97" s="145"/>
      <c r="AHC97" s="145"/>
      <c r="AHD97" s="145"/>
      <c r="AHE97" s="145"/>
      <c r="AHF97" s="145"/>
      <c r="AHG97" s="145"/>
      <c r="AHH97" s="145"/>
      <c r="AHI97" s="145"/>
      <c r="AHJ97" s="145"/>
      <c r="AHK97" s="145"/>
      <c r="AHL97" s="145"/>
      <c r="AHM97" s="145"/>
      <c r="AHN97" s="145"/>
      <c r="AHO97" s="145"/>
      <c r="AHP97" s="145"/>
      <c r="AHQ97" s="145"/>
      <c r="AHR97" s="145"/>
      <c r="AHS97" s="145"/>
      <c r="AHT97" s="145"/>
      <c r="AHU97" s="145"/>
      <c r="AHV97" s="145"/>
      <c r="AHW97" s="145"/>
      <c r="AHX97" s="145"/>
      <c r="AHY97" s="145"/>
      <c r="AHZ97" s="145"/>
      <c r="AIA97" s="145"/>
      <c r="AIB97" s="145"/>
      <c r="AIC97" s="145"/>
      <c r="AID97" s="145"/>
      <c r="AIE97" s="145"/>
      <c r="AIF97" s="145"/>
      <c r="AIG97" s="145"/>
      <c r="AIH97" s="145"/>
      <c r="AII97" s="145"/>
      <c r="AIJ97" s="145"/>
      <c r="AIK97" s="145"/>
      <c r="AIL97" s="145"/>
      <c r="AIM97" s="145"/>
      <c r="AIN97" s="145"/>
      <c r="AIO97" s="145"/>
      <c r="AIP97" s="145"/>
      <c r="AIQ97" s="145"/>
      <c r="AIR97" s="145"/>
      <c r="AIS97" s="145"/>
      <c r="AIT97" s="145"/>
      <c r="AIU97" s="145"/>
      <c r="AIV97" s="145"/>
      <c r="AIW97" s="145"/>
      <c r="AIX97" s="145"/>
      <c r="AIY97" s="145"/>
      <c r="AIZ97" s="145"/>
      <c r="AJA97" s="145"/>
      <c r="AJB97" s="145"/>
      <c r="AJC97" s="145"/>
      <c r="AJD97" s="145"/>
      <c r="AJE97" s="145"/>
      <c r="AJF97" s="145"/>
      <c r="AJG97" s="145"/>
      <c r="AJH97" s="145"/>
      <c r="AJI97" s="145"/>
      <c r="AJJ97" s="145"/>
      <c r="AJK97" s="145"/>
      <c r="AJL97" s="145"/>
      <c r="AJM97" s="145"/>
      <c r="AJN97" s="145"/>
      <c r="AJO97" s="145"/>
      <c r="AJP97" s="145"/>
      <c r="AJQ97" s="145"/>
      <c r="AJR97" s="145"/>
      <c r="AJS97" s="145"/>
      <c r="AJT97" s="145"/>
      <c r="AJU97" s="145"/>
      <c r="AJV97" s="145"/>
      <c r="AJW97" s="145"/>
      <c r="AJX97" s="145"/>
      <c r="AJY97" s="145"/>
      <c r="AJZ97" s="145"/>
      <c r="AKA97" s="145"/>
      <c r="AKB97" s="145"/>
      <c r="AKC97" s="145"/>
      <c r="AKD97" s="145"/>
      <c r="AKE97" s="145"/>
      <c r="AKF97" s="145"/>
      <c r="AKG97" s="145"/>
      <c r="AKH97" s="145"/>
      <c r="AKI97" s="145"/>
      <c r="AKJ97" s="145"/>
      <c r="AKK97" s="145"/>
      <c r="AKL97" s="145"/>
      <c r="AKM97" s="145"/>
      <c r="AKN97" s="145"/>
      <c r="AKO97" s="145"/>
      <c r="AKP97" s="145"/>
      <c r="AKQ97" s="145"/>
      <c r="AKR97" s="145"/>
      <c r="AKS97" s="145"/>
      <c r="AKT97" s="145"/>
      <c r="AKU97" s="145"/>
      <c r="AKV97" s="145"/>
      <c r="AKW97" s="145"/>
      <c r="AKX97" s="145"/>
      <c r="AKY97" s="145"/>
      <c r="AKZ97" s="145"/>
      <c r="ALA97" s="145"/>
      <c r="ALB97" s="145"/>
      <c r="ALC97" s="145"/>
      <c r="ALD97" s="145"/>
      <c r="ALE97" s="145"/>
      <c r="ALF97" s="145"/>
      <c r="ALG97" s="145"/>
      <c r="ALH97" s="145"/>
      <c r="ALI97" s="145"/>
      <c r="ALJ97" s="145"/>
      <c r="ALK97" s="145"/>
      <c r="ALL97" s="145"/>
      <c r="ALM97" s="145"/>
      <c r="ALN97" s="145"/>
      <c r="ALO97" s="145"/>
      <c r="ALP97" s="145"/>
      <c r="ALQ97" s="145"/>
      <c r="ALR97" s="145"/>
      <c r="ALS97" s="145"/>
      <c r="ALT97" s="145"/>
      <c r="ALU97" s="145"/>
      <c r="ALV97" s="145"/>
      <c r="ALW97" s="145"/>
      <c r="ALX97" s="145"/>
      <c r="ALY97" s="145"/>
      <c r="ALZ97" s="145"/>
    </row>
    <row r="98" spans="1:1014" ht="24" customHeight="1" x14ac:dyDescent="0.3">
      <c r="A98" s="151"/>
      <c r="B98" s="151"/>
      <c r="C98" s="257"/>
      <c r="D98" s="252"/>
      <c r="E98" s="268"/>
      <c r="F98" s="276"/>
      <c r="G98" s="327"/>
      <c r="H98" s="326"/>
      <c r="I98" s="152"/>
      <c r="J98" s="145"/>
      <c r="K98" s="319"/>
      <c r="L98" s="319"/>
      <c r="M98" s="319"/>
      <c r="N98" s="319"/>
      <c r="O98" s="319"/>
      <c r="P98" s="319"/>
      <c r="Q98" s="319"/>
      <c r="R98" s="319"/>
      <c r="S98" s="319"/>
      <c r="T98" s="319"/>
      <c r="U98" s="319"/>
      <c r="V98" s="319"/>
      <c r="W98" s="138"/>
      <c r="X98" s="138"/>
      <c r="Y98" s="145"/>
      <c r="Z98" s="145"/>
      <c r="AA98" s="145"/>
      <c r="AB98" s="145"/>
      <c r="AC98" s="145"/>
      <c r="AD98" s="145"/>
      <c r="AE98" s="145"/>
      <c r="AF98" s="145"/>
      <c r="AG98" s="145"/>
      <c r="AH98" s="145"/>
      <c r="AI98" s="145"/>
      <c r="AJ98" s="145"/>
      <c r="AK98" s="145"/>
      <c r="AL98" s="145"/>
      <c r="AM98" s="145"/>
      <c r="AN98" s="145"/>
      <c r="AO98" s="145"/>
      <c r="AP98" s="145"/>
      <c r="AQ98" s="145"/>
      <c r="AR98" s="145"/>
      <c r="AS98" s="145"/>
      <c r="AT98" s="145"/>
      <c r="AU98" s="145"/>
      <c r="AV98" s="145"/>
      <c r="AW98" s="145"/>
      <c r="AX98" s="145"/>
      <c r="AY98" s="145"/>
      <c r="AZ98" s="145"/>
      <c r="BA98" s="145"/>
      <c r="BB98" s="145"/>
      <c r="BC98" s="145"/>
      <c r="BD98" s="145"/>
      <c r="BE98" s="145"/>
      <c r="BF98" s="145"/>
      <c r="BG98" s="145"/>
      <c r="BH98" s="145"/>
      <c r="BI98" s="145"/>
      <c r="BJ98" s="145"/>
      <c r="BK98" s="145"/>
      <c r="BL98" s="145"/>
      <c r="BM98" s="145"/>
      <c r="BN98" s="145"/>
      <c r="BO98" s="145"/>
      <c r="BP98" s="145"/>
      <c r="BQ98" s="145"/>
      <c r="BR98" s="145"/>
      <c r="BS98" s="145"/>
      <c r="BT98" s="145"/>
      <c r="BU98" s="145"/>
      <c r="BV98" s="145"/>
      <c r="BW98" s="145"/>
      <c r="BX98" s="145"/>
      <c r="BY98" s="145"/>
      <c r="BZ98" s="145"/>
      <c r="CA98" s="145"/>
      <c r="CB98" s="145"/>
      <c r="CC98" s="145"/>
      <c r="CD98" s="145"/>
      <c r="CE98" s="145"/>
      <c r="CF98" s="145"/>
      <c r="CG98" s="145"/>
      <c r="CH98" s="145"/>
      <c r="CI98" s="145"/>
      <c r="CJ98" s="145"/>
      <c r="CK98" s="145"/>
      <c r="CL98" s="145"/>
      <c r="CM98" s="145"/>
      <c r="CN98" s="145"/>
      <c r="CO98" s="145"/>
      <c r="CP98" s="145"/>
      <c r="CQ98" s="145"/>
      <c r="CR98" s="145"/>
      <c r="CS98" s="145"/>
      <c r="CT98" s="145"/>
      <c r="CU98" s="145"/>
      <c r="CV98" s="145"/>
      <c r="CW98" s="145"/>
      <c r="CX98" s="145"/>
      <c r="CY98" s="145"/>
      <c r="CZ98" s="145"/>
      <c r="DA98" s="145"/>
      <c r="DB98" s="145"/>
      <c r="DC98" s="145"/>
      <c r="DD98" s="145"/>
      <c r="DE98" s="145"/>
      <c r="DF98" s="145"/>
      <c r="DG98" s="145"/>
      <c r="DH98" s="145"/>
      <c r="DI98" s="145"/>
      <c r="DJ98" s="145"/>
      <c r="DK98" s="145"/>
      <c r="DL98" s="145"/>
      <c r="DM98" s="145"/>
      <c r="DN98" s="145"/>
      <c r="DO98" s="145"/>
      <c r="DP98" s="145"/>
      <c r="DQ98" s="145"/>
      <c r="DR98" s="145"/>
      <c r="DS98" s="145"/>
      <c r="DT98" s="145"/>
      <c r="DU98" s="145"/>
      <c r="DV98" s="145"/>
      <c r="DW98" s="145"/>
      <c r="DX98" s="145"/>
      <c r="DY98" s="145"/>
      <c r="DZ98" s="145"/>
      <c r="EA98" s="145"/>
      <c r="EB98" s="145"/>
      <c r="EC98" s="145"/>
      <c r="ED98" s="145"/>
      <c r="EE98" s="145"/>
      <c r="EF98" s="145"/>
      <c r="EG98" s="145"/>
      <c r="EH98" s="145"/>
      <c r="EI98" s="145"/>
      <c r="EJ98" s="145"/>
      <c r="EK98" s="145"/>
      <c r="EL98" s="145"/>
      <c r="EM98" s="145"/>
      <c r="EN98" s="145"/>
      <c r="EO98" s="145"/>
      <c r="EP98" s="145"/>
      <c r="EQ98" s="145"/>
      <c r="ER98" s="145"/>
      <c r="ES98" s="145"/>
      <c r="ET98" s="145"/>
      <c r="EU98" s="145"/>
      <c r="EV98" s="145"/>
      <c r="EW98" s="145"/>
      <c r="EX98" s="145"/>
      <c r="EY98" s="145"/>
      <c r="EZ98" s="145"/>
      <c r="FA98" s="145"/>
      <c r="FB98" s="145"/>
      <c r="FC98" s="145"/>
      <c r="FD98" s="145"/>
      <c r="FE98" s="145"/>
      <c r="FF98" s="145"/>
      <c r="FG98" s="145"/>
      <c r="FH98" s="145"/>
      <c r="FI98" s="145"/>
      <c r="FJ98" s="145"/>
      <c r="FK98" s="145"/>
      <c r="FL98" s="145"/>
      <c r="FM98" s="145"/>
      <c r="FN98" s="145"/>
      <c r="FO98" s="145"/>
      <c r="FP98" s="145"/>
      <c r="FQ98" s="145"/>
      <c r="FR98" s="145"/>
      <c r="FS98" s="145"/>
      <c r="FT98" s="145"/>
      <c r="FU98" s="145"/>
      <c r="FV98" s="145"/>
      <c r="FW98" s="145"/>
      <c r="FX98" s="145"/>
      <c r="FY98" s="145"/>
      <c r="FZ98" s="145"/>
      <c r="GA98" s="145"/>
      <c r="GB98" s="145"/>
      <c r="GC98" s="145"/>
      <c r="GD98" s="145"/>
      <c r="GE98" s="145"/>
      <c r="GF98" s="145"/>
      <c r="GG98" s="145"/>
      <c r="GH98" s="145"/>
      <c r="GI98" s="145"/>
      <c r="GJ98" s="145"/>
      <c r="GK98" s="145"/>
      <c r="GL98" s="145"/>
      <c r="GM98" s="145"/>
      <c r="GN98" s="145"/>
      <c r="GO98" s="145"/>
      <c r="GP98" s="145"/>
      <c r="GQ98" s="145"/>
      <c r="GR98" s="145"/>
      <c r="GS98" s="145"/>
      <c r="GT98" s="145"/>
      <c r="GU98" s="145"/>
      <c r="GV98" s="145"/>
      <c r="GW98" s="145"/>
      <c r="GX98" s="145"/>
      <c r="GY98" s="145"/>
      <c r="GZ98" s="145"/>
      <c r="HA98" s="145"/>
      <c r="HB98" s="145"/>
      <c r="HC98" s="145"/>
      <c r="HD98" s="145"/>
      <c r="HE98" s="145"/>
      <c r="HF98" s="145"/>
      <c r="HG98" s="145"/>
      <c r="HH98" s="145"/>
      <c r="HI98" s="145"/>
      <c r="HJ98" s="145"/>
      <c r="HK98" s="145"/>
      <c r="HL98" s="145"/>
      <c r="HM98" s="145"/>
      <c r="HN98" s="145"/>
      <c r="HO98" s="145"/>
      <c r="HP98" s="145"/>
      <c r="HQ98" s="145"/>
      <c r="HR98" s="145"/>
      <c r="HS98" s="145"/>
      <c r="HT98" s="145"/>
      <c r="HU98" s="145"/>
      <c r="HV98" s="145"/>
      <c r="HW98" s="145"/>
      <c r="HX98" s="145"/>
      <c r="HY98" s="145"/>
      <c r="HZ98" s="145"/>
      <c r="IA98" s="145"/>
      <c r="IB98" s="145"/>
      <c r="IC98" s="145"/>
      <c r="ID98" s="145"/>
      <c r="IE98" s="145"/>
      <c r="IF98" s="145"/>
      <c r="IG98" s="145"/>
      <c r="IH98" s="145"/>
      <c r="II98" s="145"/>
      <c r="IJ98" s="145"/>
      <c r="IK98" s="145"/>
      <c r="IL98" s="145"/>
      <c r="IM98" s="145"/>
      <c r="IN98" s="145"/>
      <c r="IO98" s="145"/>
      <c r="IP98" s="145"/>
      <c r="IQ98" s="145"/>
      <c r="IR98" s="145"/>
      <c r="IS98" s="145"/>
      <c r="IT98" s="145"/>
      <c r="IU98" s="145"/>
      <c r="IV98" s="145"/>
      <c r="IW98" s="145"/>
      <c r="IX98" s="145"/>
      <c r="IY98" s="145"/>
      <c r="IZ98" s="145"/>
      <c r="JA98" s="145"/>
      <c r="JB98" s="145"/>
      <c r="JC98" s="145"/>
      <c r="JD98" s="145"/>
      <c r="JE98" s="145"/>
      <c r="JF98" s="145"/>
      <c r="JG98" s="145"/>
      <c r="JH98" s="145"/>
      <c r="JI98" s="145"/>
      <c r="JJ98" s="145"/>
      <c r="JK98" s="145"/>
      <c r="JL98" s="145"/>
      <c r="JM98" s="145"/>
      <c r="JN98" s="145"/>
      <c r="JO98" s="145"/>
      <c r="JP98" s="145"/>
      <c r="JQ98" s="145"/>
      <c r="JR98" s="145"/>
      <c r="JS98" s="145"/>
      <c r="JT98" s="145"/>
      <c r="JU98" s="145"/>
      <c r="JV98" s="145"/>
      <c r="JW98" s="145"/>
      <c r="JX98" s="145"/>
      <c r="JY98" s="145"/>
      <c r="JZ98" s="145"/>
      <c r="KA98" s="145"/>
      <c r="KB98" s="145"/>
      <c r="KC98" s="145"/>
      <c r="KD98" s="145"/>
      <c r="KE98" s="145"/>
      <c r="KF98" s="145"/>
      <c r="KG98" s="145"/>
      <c r="KH98" s="145"/>
      <c r="KI98" s="145"/>
      <c r="KJ98" s="145"/>
      <c r="KK98" s="145"/>
      <c r="KL98" s="145"/>
      <c r="KM98" s="145"/>
      <c r="KN98" s="145"/>
      <c r="KO98" s="145"/>
      <c r="KP98" s="145"/>
      <c r="KQ98" s="145"/>
      <c r="KR98" s="145"/>
      <c r="KS98" s="145"/>
      <c r="KT98" s="145"/>
      <c r="KU98" s="145"/>
      <c r="KV98" s="145"/>
      <c r="KW98" s="145"/>
      <c r="KX98" s="145"/>
      <c r="KY98" s="145"/>
      <c r="KZ98" s="145"/>
      <c r="LA98" s="145"/>
      <c r="LB98" s="145"/>
      <c r="LC98" s="145"/>
      <c r="LD98" s="145"/>
      <c r="LE98" s="145"/>
      <c r="LF98" s="145"/>
      <c r="LG98" s="145"/>
      <c r="LH98" s="145"/>
      <c r="LI98" s="145"/>
      <c r="LJ98" s="145"/>
      <c r="LK98" s="145"/>
      <c r="LL98" s="145"/>
      <c r="LM98" s="145"/>
      <c r="LN98" s="145"/>
      <c r="LO98" s="145"/>
      <c r="LP98" s="145"/>
      <c r="LQ98" s="145"/>
      <c r="LR98" s="145"/>
      <c r="LS98" s="145"/>
      <c r="LT98" s="145"/>
      <c r="LU98" s="145"/>
      <c r="LV98" s="145"/>
      <c r="LW98" s="145"/>
      <c r="LX98" s="145"/>
      <c r="LY98" s="145"/>
      <c r="LZ98" s="145"/>
      <c r="MA98" s="145"/>
      <c r="MB98" s="145"/>
      <c r="MC98" s="145"/>
      <c r="MD98" s="145"/>
      <c r="ME98" s="145"/>
      <c r="MF98" s="145"/>
      <c r="MG98" s="145"/>
      <c r="MH98" s="145"/>
      <c r="MI98" s="145"/>
      <c r="MJ98" s="145"/>
      <c r="MK98" s="145"/>
      <c r="ML98" s="145"/>
      <c r="MM98" s="145"/>
      <c r="MN98" s="145"/>
      <c r="MO98" s="145"/>
      <c r="MP98" s="145"/>
      <c r="MQ98" s="145"/>
      <c r="MR98" s="145"/>
      <c r="MS98" s="145"/>
      <c r="MT98" s="145"/>
      <c r="MU98" s="145"/>
      <c r="MV98" s="145"/>
      <c r="MW98" s="145"/>
      <c r="MX98" s="145"/>
      <c r="MY98" s="145"/>
      <c r="MZ98" s="145"/>
      <c r="NA98" s="145"/>
      <c r="NB98" s="145"/>
      <c r="NC98" s="145"/>
      <c r="ND98" s="145"/>
      <c r="NE98" s="145"/>
      <c r="NF98" s="145"/>
      <c r="NG98" s="145"/>
      <c r="NH98" s="145"/>
      <c r="NI98" s="145"/>
      <c r="NJ98" s="145"/>
      <c r="NK98" s="145"/>
      <c r="NL98" s="145"/>
      <c r="NM98" s="145"/>
      <c r="NN98" s="145"/>
      <c r="NO98" s="145"/>
      <c r="NP98" s="145"/>
      <c r="NQ98" s="145"/>
      <c r="NR98" s="145"/>
      <c r="NS98" s="145"/>
      <c r="NT98" s="145"/>
      <c r="NU98" s="145"/>
      <c r="NV98" s="145"/>
      <c r="NW98" s="145"/>
      <c r="NX98" s="145"/>
      <c r="NY98" s="145"/>
      <c r="NZ98" s="145"/>
      <c r="OA98" s="145"/>
      <c r="OB98" s="145"/>
      <c r="OC98" s="145"/>
      <c r="OD98" s="145"/>
      <c r="OE98" s="145"/>
      <c r="OF98" s="145"/>
      <c r="OG98" s="145"/>
      <c r="OH98" s="145"/>
      <c r="OI98" s="145"/>
      <c r="OJ98" s="145"/>
      <c r="OK98" s="145"/>
      <c r="OL98" s="145"/>
      <c r="OM98" s="145"/>
      <c r="ON98" s="145"/>
      <c r="OO98" s="145"/>
      <c r="OP98" s="145"/>
      <c r="OQ98" s="145"/>
      <c r="OR98" s="145"/>
      <c r="OS98" s="145"/>
      <c r="OT98" s="145"/>
      <c r="OU98" s="145"/>
      <c r="OV98" s="145"/>
      <c r="OW98" s="145"/>
      <c r="OX98" s="145"/>
      <c r="OY98" s="145"/>
      <c r="OZ98" s="145"/>
      <c r="PA98" s="145"/>
      <c r="PB98" s="145"/>
      <c r="PC98" s="145"/>
      <c r="PD98" s="145"/>
      <c r="PE98" s="145"/>
      <c r="PF98" s="145"/>
      <c r="PG98" s="145"/>
      <c r="PH98" s="145"/>
      <c r="PI98" s="145"/>
      <c r="PJ98" s="145"/>
      <c r="PK98" s="145"/>
      <c r="PL98" s="145"/>
      <c r="PM98" s="145"/>
      <c r="PN98" s="145"/>
      <c r="PO98" s="145"/>
      <c r="PP98" s="145"/>
      <c r="PQ98" s="145"/>
      <c r="PR98" s="145"/>
      <c r="PS98" s="145"/>
      <c r="PT98" s="145"/>
      <c r="PU98" s="145"/>
      <c r="PV98" s="145"/>
      <c r="PW98" s="145"/>
      <c r="PX98" s="145"/>
      <c r="PY98" s="145"/>
      <c r="PZ98" s="145"/>
      <c r="QA98" s="145"/>
      <c r="QB98" s="145"/>
      <c r="QC98" s="145"/>
      <c r="QD98" s="145"/>
      <c r="QE98" s="145"/>
      <c r="QF98" s="145"/>
      <c r="QG98" s="145"/>
      <c r="QH98" s="145"/>
      <c r="QI98" s="145"/>
      <c r="QJ98" s="145"/>
      <c r="QK98" s="145"/>
      <c r="QL98" s="145"/>
      <c r="QM98" s="145"/>
      <c r="QN98" s="145"/>
      <c r="QO98" s="145"/>
      <c r="QP98" s="145"/>
      <c r="QQ98" s="145"/>
      <c r="QR98" s="145"/>
      <c r="QS98" s="145"/>
      <c r="QT98" s="145"/>
      <c r="QU98" s="145"/>
      <c r="QV98" s="145"/>
      <c r="QW98" s="145"/>
      <c r="QX98" s="145"/>
      <c r="QY98" s="145"/>
      <c r="QZ98" s="145"/>
      <c r="RA98" s="145"/>
      <c r="RB98" s="145"/>
      <c r="RC98" s="145"/>
      <c r="RD98" s="145"/>
      <c r="RE98" s="145"/>
      <c r="RF98" s="145"/>
      <c r="RG98" s="145"/>
      <c r="RH98" s="145"/>
      <c r="RI98" s="145"/>
      <c r="RJ98" s="145"/>
      <c r="RK98" s="145"/>
      <c r="RL98" s="145"/>
      <c r="RM98" s="145"/>
      <c r="RN98" s="145"/>
      <c r="RO98" s="145"/>
      <c r="RP98" s="145"/>
      <c r="RQ98" s="145"/>
      <c r="RR98" s="145"/>
      <c r="RS98" s="145"/>
      <c r="RT98" s="145"/>
      <c r="RU98" s="145"/>
      <c r="RV98" s="145"/>
      <c r="RW98" s="145"/>
      <c r="RX98" s="145"/>
      <c r="RY98" s="145"/>
      <c r="RZ98" s="145"/>
      <c r="SA98" s="145"/>
      <c r="SB98" s="145"/>
      <c r="SC98" s="145"/>
      <c r="SD98" s="145"/>
      <c r="SE98" s="145"/>
      <c r="SF98" s="145"/>
      <c r="SG98" s="145"/>
      <c r="SH98" s="145"/>
      <c r="SI98" s="145"/>
      <c r="SJ98" s="145"/>
      <c r="SK98" s="145"/>
      <c r="SL98" s="145"/>
      <c r="SM98" s="145"/>
      <c r="SN98" s="145"/>
      <c r="SO98" s="145"/>
      <c r="SP98" s="145"/>
      <c r="SQ98" s="145"/>
      <c r="SR98" s="145"/>
      <c r="SS98" s="145"/>
      <c r="ST98" s="145"/>
      <c r="SU98" s="145"/>
      <c r="SV98" s="145"/>
      <c r="SW98" s="145"/>
      <c r="SX98" s="145"/>
      <c r="SY98" s="145"/>
      <c r="SZ98" s="145"/>
      <c r="TA98" s="145"/>
      <c r="TB98" s="145"/>
      <c r="TC98" s="145"/>
      <c r="TD98" s="145"/>
      <c r="TE98" s="145"/>
      <c r="TF98" s="145"/>
      <c r="TG98" s="145"/>
      <c r="TH98" s="145"/>
      <c r="TI98" s="145"/>
      <c r="TJ98" s="145"/>
      <c r="TK98" s="145"/>
      <c r="TL98" s="145"/>
      <c r="TM98" s="145"/>
      <c r="TN98" s="145"/>
      <c r="TO98" s="145"/>
      <c r="TP98" s="145"/>
      <c r="TQ98" s="145"/>
      <c r="TR98" s="145"/>
      <c r="TS98" s="145"/>
      <c r="TT98" s="145"/>
      <c r="TU98" s="145"/>
      <c r="TV98" s="145"/>
      <c r="TW98" s="145"/>
      <c r="TX98" s="145"/>
      <c r="TY98" s="145"/>
      <c r="TZ98" s="145"/>
      <c r="UA98" s="145"/>
      <c r="UB98" s="145"/>
      <c r="UC98" s="145"/>
      <c r="UD98" s="145"/>
      <c r="UE98" s="145"/>
      <c r="UF98" s="145"/>
      <c r="UG98" s="145"/>
      <c r="UH98" s="145"/>
      <c r="UI98" s="145"/>
      <c r="UJ98" s="145"/>
      <c r="UK98" s="145"/>
      <c r="UL98" s="145"/>
      <c r="UM98" s="145"/>
      <c r="UN98" s="145"/>
      <c r="UO98" s="145"/>
      <c r="UP98" s="145"/>
      <c r="UQ98" s="145"/>
      <c r="UR98" s="145"/>
      <c r="US98" s="145"/>
      <c r="UT98" s="145"/>
      <c r="UU98" s="145"/>
      <c r="UV98" s="145"/>
      <c r="UW98" s="145"/>
      <c r="UX98" s="145"/>
      <c r="UY98" s="145"/>
      <c r="UZ98" s="145"/>
      <c r="VA98" s="145"/>
      <c r="VB98" s="145"/>
      <c r="VC98" s="145"/>
      <c r="VD98" s="145"/>
      <c r="VE98" s="145"/>
      <c r="VF98" s="145"/>
      <c r="VG98" s="145"/>
      <c r="VH98" s="145"/>
      <c r="VI98" s="145"/>
      <c r="VJ98" s="145"/>
      <c r="VK98" s="145"/>
      <c r="VL98" s="145"/>
      <c r="VM98" s="145"/>
      <c r="VN98" s="145"/>
      <c r="VO98" s="145"/>
      <c r="VP98" s="145"/>
      <c r="VQ98" s="145"/>
      <c r="VR98" s="145"/>
      <c r="VS98" s="145"/>
      <c r="VT98" s="145"/>
      <c r="VU98" s="145"/>
      <c r="VV98" s="145"/>
      <c r="VW98" s="145"/>
      <c r="VX98" s="145"/>
      <c r="VY98" s="145"/>
      <c r="VZ98" s="145"/>
      <c r="WA98" s="145"/>
      <c r="WB98" s="145"/>
      <c r="WC98" s="145"/>
      <c r="WD98" s="145"/>
      <c r="WE98" s="145"/>
      <c r="WF98" s="145"/>
      <c r="WG98" s="145"/>
      <c r="WH98" s="145"/>
      <c r="WI98" s="145"/>
      <c r="WJ98" s="145"/>
      <c r="WK98" s="145"/>
      <c r="WL98" s="145"/>
      <c r="WM98" s="145"/>
      <c r="WN98" s="145"/>
      <c r="WO98" s="145"/>
      <c r="WP98" s="145"/>
      <c r="WQ98" s="145"/>
      <c r="WR98" s="145"/>
      <c r="WS98" s="145"/>
      <c r="WT98" s="145"/>
      <c r="WU98" s="145"/>
      <c r="WV98" s="145"/>
      <c r="WW98" s="145"/>
      <c r="WX98" s="145"/>
      <c r="WY98" s="145"/>
      <c r="WZ98" s="145"/>
      <c r="XA98" s="145"/>
      <c r="XB98" s="145"/>
      <c r="XC98" s="145"/>
      <c r="XD98" s="145"/>
      <c r="XE98" s="145"/>
      <c r="XF98" s="145"/>
      <c r="XG98" s="145"/>
      <c r="XH98" s="145"/>
      <c r="XI98" s="145"/>
      <c r="XJ98" s="145"/>
      <c r="XK98" s="145"/>
      <c r="XL98" s="145"/>
      <c r="XM98" s="145"/>
      <c r="XN98" s="145"/>
      <c r="XO98" s="145"/>
      <c r="XP98" s="145"/>
      <c r="XQ98" s="145"/>
      <c r="XR98" s="145"/>
      <c r="XS98" s="145"/>
      <c r="XT98" s="145"/>
      <c r="XU98" s="145"/>
      <c r="XV98" s="145"/>
      <c r="XW98" s="145"/>
      <c r="XX98" s="145"/>
      <c r="XY98" s="145"/>
      <c r="XZ98" s="145"/>
      <c r="YA98" s="145"/>
      <c r="YB98" s="145"/>
      <c r="YC98" s="145"/>
      <c r="YD98" s="145"/>
      <c r="YE98" s="145"/>
      <c r="YF98" s="145"/>
      <c r="YG98" s="145"/>
      <c r="YH98" s="145"/>
      <c r="YI98" s="145"/>
      <c r="YJ98" s="145"/>
      <c r="YK98" s="145"/>
      <c r="YL98" s="145"/>
      <c r="YM98" s="145"/>
      <c r="YN98" s="145"/>
      <c r="YO98" s="145"/>
      <c r="YP98" s="145"/>
      <c r="YQ98" s="145"/>
      <c r="YR98" s="145"/>
      <c r="YS98" s="145"/>
      <c r="YT98" s="145"/>
      <c r="YU98" s="145"/>
      <c r="YV98" s="145"/>
      <c r="YW98" s="145"/>
      <c r="YX98" s="145"/>
      <c r="YY98" s="145"/>
      <c r="YZ98" s="145"/>
      <c r="ZA98" s="145"/>
      <c r="ZB98" s="145"/>
      <c r="ZC98" s="145"/>
      <c r="ZD98" s="145"/>
      <c r="ZE98" s="145"/>
      <c r="ZF98" s="145"/>
      <c r="ZG98" s="145"/>
      <c r="ZH98" s="145"/>
      <c r="ZI98" s="145"/>
      <c r="ZJ98" s="145"/>
      <c r="ZK98" s="145"/>
      <c r="ZL98" s="145"/>
      <c r="ZM98" s="145"/>
      <c r="ZN98" s="145"/>
      <c r="ZO98" s="145"/>
      <c r="ZP98" s="145"/>
      <c r="ZQ98" s="145"/>
      <c r="ZR98" s="145"/>
      <c r="ZS98" s="145"/>
      <c r="ZT98" s="145"/>
      <c r="ZU98" s="145"/>
      <c r="ZV98" s="145"/>
      <c r="ZW98" s="145"/>
      <c r="ZX98" s="145"/>
      <c r="ZY98" s="145"/>
      <c r="ZZ98" s="145"/>
      <c r="AAA98" s="145"/>
      <c r="AAB98" s="145"/>
      <c r="AAC98" s="145"/>
      <c r="AAD98" s="145"/>
      <c r="AAE98" s="145"/>
      <c r="AAF98" s="145"/>
      <c r="AAG98" s="145"/>
      <c r="AAH98" s="145"/>
      <c r="AAI98" s="145"/>
      <c r="AAJ98" s="145"/>
      <c r="AAK98" s="145"/>
      <c r="AAL98" s="145"/>
      <c r="AAM98" s="145"/>
      <c r="AAN98" s="145"/>
      <c r="AAO98" s="145"/>
      <c r="AAP98" s="145"/>
      <c r="AAQ98" s="145"/>
      <c r="AAR98" s="145"/>
      <c r="AAS98" s="145"/>
      <c r="AAT98" s="145"/>
      <c r="AAU98" s="145"/>
      <c r="AAV98" s="145"/>
      <c r="AAW98" s="145"/>
      <c r="AAX98" s="145"/>
      <c r="AAY98" s="145"/>
      <c r="AAZ98" s="145"/>
      <c r="ABA98" s="145"/>
      <c r="ABB98" s="145"/>
      <c r="ABC98" s="145"/>
      <c r="ABD98" s="145"/>
      <c r="ABE98" s="145"/>
      <c r="ABF98" s="145"/>
      <c r="ABG98" s="145"/>
      <c r="ABH98" s="145"/>
      <c r="ABI98" s="145"/>
      <c r="ABJ98" s="145"/>
      <c r="ABK98" s="145"/>
      <c r="ABL98" s="145"/>
      <c r="ABM98" s="145"/>
      <c r="ABN98" s="145"/>
      <c r="ABO98" s="145"/>
      <c r="ABP98" s="145"/>
      <c r="ABQ98" s="145"/>
      <c r="ABR98" s="145"/>
      <c r="ABS98" s="145"/>
      <c r="ABT98" s="145"/>
      <c r="ABU98" s="145"/>
      <c r="ABV98" s="145"/>
      <c r="ABW98" s="145"/>
      <c r="ABX98" s="145"/>
      <c r="ABY98" s="145"/>
      <c r="ABZ98" s="145"/>
      <c r="ACA98" s="145"/>
      <c r="ACB98" s="145"/>
      <c r="ACC98" s="145"/>
      <c r="ACD98" s="145"/>
      <c r="ACE98" s="145"/>
      <c r="ACF98" s="145"/>
      <c r="ACG98" s="145"/>
      <c r="ACH98" s="145"/>
      <c r="ACI98" s="145"/>
      <c r="ACJ98" s="145"/>
      <c r="ACK98" s="145"/>
      <c r="ACL98" s="145"/>
      <c r="ACM98" s="145"/>
      <c r="ACN98" s="145"/>
      <c r="ACO98" s="145"/>
      <c r="ACP98" s="145"/>
      <c r="ACQ98" s="145"/>
      <c r="ACR98" s="145"/>
      <c r="ACS98" s="145"/>
      <c r="ACT98" s="145"/>
      <c r="ACU98" s="145"/>
      <c r="ACV98" s="145"/>
      <c r="ACW98" s="145"/>
      <c r="ACX98" s="145"/>
      <c r="ACY98" s="145"/>
      <c r="ACZ98" s="145"/>
      <c r="ADA98" s="145"/>
      <c r="ADB98" s="145"/>
      <c r="ADC98" s="145"/>
      <c r="ADD98" s="145"/>
      <c r="ADE98" s="145"/>
      <c r="ADF98" s="145"/>
      <c r="ADG98" s="145"/>
      <c r="ADH98" s="145"/>
      <c r="ADI98" s="145"/>
      <c r="ADJ98" s="145"/>
      <c r="ADK98" s="145"/>
      <c r="ADL98" s="145"/>
      <c r="ADM98" s="145"/>
      <c r="ADN98" s="145"/>
      <c r="ADO98" s="145"/>
      <c r="ADP98" s="145"/>
      <c r="ADQ98" s="145"/>
      <c r="ADR98" s="145"/>
      <c r="ADS98" s="145"/>
      <c r="ADT98" s="145"/>
      <c r="ADU98" s="145"/>
      <c r="ADV98" s="145"/>
      <c r="ADW98" s="145"/>
      <c r="ADX98" s="145"/>
      <c r="ADY98" s="145"/>
      <c r="ADZ98" s="145"/>
      <c r="AEA98" s="145"/>
      <c r="AEB98" s="145"/>
      <c r="AEC98" s="145"/>
      <c r="AED98" s="145"/>
      <c r="AEE98" s="145"/>
      <c r="AEF98" s="145"/>
      <c r="AEG98" s="145"/>
      <c r="AEH98" s="145"/>
      <c r="AEI98" s="145"/>
      <c r="AEJ98" s="145"/>
      <c r="AEK98" s="145"/>
      <c r="AEL98" s="145"/>
      <c r="AEM98" s="145"/>
      <c r="AEN98" s="145"/>
      <c r="AEO98" s="145"/>
      <c r="AEP98" s="145"/>
      <c r="AEQ98" s="145"/>
      <c r="AER98" s="145"/>
      <c r="AES98" s="145"/>
      <c r="AET98" s="145"/>
      <c r="AEU98" s="145"/>
      <c r="AEV98" s="145"/>
      <c r="AEW98" s="145"/>
      <c r="AEX98" s="145"/>
      <c r="AEY98" s="145"/>
      <c r="AEZ98" s="145"/>
      <c r="AFA98" s="145"/>
      <c r="AFB98" s="145"/>
      <c r="AFC98" s="145"/>
      <c r="AFD98" s="145"/>
      <c r="AFE98" s="145"/>
      <c r="AFF98" s="145"/>
      <c r="AFG98" s="145"/>
      <c r="AFH98" s="145"/>
      <c r="AFI98" s="145"/>
      <c r="AFJ98" s="145"/>
      <c r="AFK98" s="145"/>
      <c r="AFL98" s="145"/>
      <c r="AFM98" s="145"/>
      <c r="AFN98" s="145"/>
      <c r="AFO98" s="145"/>
      <c r="AFP98" s="145"/>
      <c r="AFQ98" s="145"/>
      <c r="AFR98" s="145"/>
      <c r="AFS98" s="145"/>
      <c r="AFT98" s="145"/>
      <c r="AFU98" s="145"/>
      <c r="AFV98" s="145"/>
      <c r="AFW98" s="145"/>
      <c r="AFX98" s="145"/>
      <c r="AFY98" s="145"/>
      <c r="AFZ98" s="145"/>
      <c r="AGA98" s="145"/>
      <c r="AGB98" s="145"/>
      <c r="AGC98" s="145"/>
      <c r="AGD98" s="145"/>
      <c r="AGE98" s="145"/>
      <c r="AGF98" s="145"/>
      <c r="AGG98" s="145"/>
      <c r="AGH98" s="145"/>
      <c r="AGI98" s="145"/>
      <c r="AGJ98" s="145"/>
      <c r="AGK98" s="145"/>
      <c r="AGL98" s="145"/>
      <c r="AGM98" s="145"/>
      <c r="AGN98" s="145"/>
      <c r="AGO98" s="145"/>
      <c r="AGP98" s="145"/>
      <c r="AGQ98" s="145"/>
      <c r="AGR98" s="145"/>
      <c r="AGS98" s="145"/>
      <c r="AGT98" s="145"/>
      <c r="AGU98" s="145"/>
      <c r="AGV98" s="145"/>
      <c r="AGW98" s="145"/>
      <c r="AGX98" s="145"/>
      <c r="AGY98" s="145"/>
      <c r="AGZ98" s="145"/>
      <c r="AHA98" s="145"/>
      <c r="AHB98" s="145"/>
      <c r="AHC98" s="145"/>
      <c r="AHD98" s="145"/>
      <c r="AHE98" s="145"/>
      <c r="AHF98" s="145"/>
      <c r="AHG98" s="145"/>
      <c r="AHH98" s="145"/>
      <c r="AHI98" s="145"/>
      <c r="AHJ98" s="145"/>
      <c r="AHK98" s="145"/>
      <c r="AHL98" s="145"/>
      <c r="AHM98" s="145"/>
      <c r="AHN98" s="145"/>
      <c r="AHO98" s="145"/>
      <c r="AHP98" s="145"/>
      <c r="AHQ98" s="145"/>
      <c r="AHR98" s="145"/>
      <c r="AHS98" s="145"/>
      <c r="AHT98" s="145"/>
      <c r="AHU98" s="145"/>
      <c r="AHV98" s="145"/>
      <c r="AHW98" s="145"/>
      <c r="AHX98" s="145"/>
      <c r="AHY98" s="145"/>
      <c r="AHZ98" s="145"/>
      <c r="AIA98" s="145"/>
      <c r="AIB98" s="145"/>
      <c r="AIC98" s="145"/>
      <c r="AID98" s="145"/>
      <c r="AIE98" s="145"/>
      <c r="AIF98" s="145"/>
      <c r="AIG98" s="145"/>
      <c r="AIH98" s="145"/>
      <c r="AII98" s="145"/>
      <c r="AIJ98" s="145"/>
      <c r="AIK98" s="145"/>
      <c r="AIL98" s="145"/>
      <c r="AIM98" s="145"/>
      <c r="AIN98" s="145"/>
      <c r="AIO98" s="145"/>
      <c r="AIP98" s="145"/>
      <c r="AIQ98" s="145"/>
      <c r="AIR98" s="145"/>
      <c r="AIS98" s="145"/>
      <c r="AIT98" s="145"/>
      <c r="AIU98" s="145"/>
      <c r="AIV98" s="145"/>
      <c r="AIW98" s="145"/>
      <c r="AIX98" s="145"/>
      <c r="AIY98" s="145"/>
      <c r="AIZ98" s="145"/>
      <c r="AJA98" s="145"/>
      <c r="AJB98" s="145"/>
      <c r="AJC98" s="145"/>
      <c r="AJD98" s="145"/>
      <c r="AJE98" s="145"/>
      <c r="AJF98" s="145"/>
      <c r="AJG98" s="145"/>
      <c r="AJH98" s="145"/>
      <c r="AJI98" s="145"/>
      <c r="AJJ98" s="145"/>
      <c r="AJK98" s="145"/>
      <c r="AJL98" s="145"/>
      <c r="AJM98" s="145"/>
      <c r="AJN98" s="145"/>
      <c r="AJO98" s="145"/>
      <c r="AJP98" s="145"/>
      <c r="AJQ98" s="145"/>
      <c r="AJR98" s="145"/>
      <c r="AJS98" s="145"/>
      <c r="AJT98" s="145"/>
      <c r="AJU98" s="145"/>
      <c r="AJV98" s="145"/>
      <c r="AJW98" s="145"/>
      <c r="AJX98" s="145"/>
      <c r="AJY98" s="145"/>
      <c r="AJZ98" s="145"/>
      <c r="AKA98" s="145"/>
      <c r="AKB98" s="145"/>
      <c r="AKC98" s="145"/>
      <c r="AKD98" s="145"/>
      <c r="AKE98" s="145"/>
      <c r="AKF98" s="145"/>
      <c r="AKG98" s="145"/>
      <c r="AKH98" s="145"/>
      <c r="AKI98" s="145"/>
      <c r="AKJ98" s="145"/>
      <c r="AKK98" s="145"/>
      <c r="AKL98" s="145"/>
      <c r="AKM98" s="145"/>
      <c r="AKN98" s="145"/>
      <c r="AKO98" s="145"/>
      <c r="AKP98" s="145"/>
      <c r="AKQ98" s="145"/>
      <c r="AKR98" s="145"/>
      <c r="AKS98" s="145"/>
      <c r="AKT98" s="145"/>
      <c r="AKU98" s="145"/>
      <c r="AKV98" s="145"/>
      <c r="AKW98" s="145"/>
      <c r="AKX98" s="145"/>
      <c r="AKY98" s="145"/>
      <c r="AKZ98" s="145"/>
      <c r="ALA98" s="145"/>
      <c r="ALB98" s="145"/>
      <c r="ALC98" s="145"/>
      <c r="ALD98" s="145"/>
      <c r="ALE98" s="145"/>
      <c r="ALF98" s="145"/>
      <c r="ALG98" s="145"/>
      <c r="ALH98" s="145"/>
      <c r="ALI98" s="145"/>
      <c r="ALJ98" s="145"/>
      <c r="ALK98" s="145"/>
      <c r="ALL98" s="145"/>
      <c r="ALM98" s="145"/>
      <c r="ALN98" s="145"/>
      <c r="ALO98" s="145"/>
      <c r="ALP98" s="145"/>
      <c r="ALQ98" s="145"/>
      <c r="ALR98" s="145"/>
      <c r="ALS98" s="145"/>
      <c r="ALT98" s="145"/>
      <c r="ALU98" s="145"/>
      <c r="ALV98" s="145"/>
      <c r="ALW98" s="145"/>
      <c r="ALX98" s="145"/>
      <c r="ALY98" s="145"/>
      <c r="ALZ98" s="145"/>
    </row>
    <row r="99" spans="1:1014" ht="38.25" customHeight="1" x14ac:dyDescent="0.3">
      <c r="A99" s="151"/>
      <c r="B99" s="151"/>
      <c r="C99" s="257"/>
      <c r="D99" s="252"/>
      <c r="E99" s="133" t="s">
        <v>129</v>
      </c>
      <c r="F99" s="45"/>
      <c r="G99" s="327"/>
      <c r="H99" s="326"/>
      <c r="I99" s="152"/>
      <c r="J99" s="145"/>
      <c r="K99" s="319"/>
      <c r="L99" s="319"/>
      <c r="M99" s="319"/>
      <c r="N99" s="319"/>
      <c r="O99" s="319"/>
      <c r="P99" s="319"/>
      <c r="Q99" s="319"/>
      <c r="R99" s="319"/>
      <c r="S99" s="319"/>
      <c r="T99" s="319"/>
      <c r="U99" s="319"/>
      <c r="V99" s="319"/>
      <c r="W99" s="138"/>
      <c r="X99" s="138"/>
      <c r="Y99" s="145"/>
      <c r="Z99" s="145"/>
      <c r="AA99" s="145"/>
      <c r="AB99" s="145"/>
      <c r="AC99" s="145"/>
      <c r="AD99" s="145"/>
      <c r="AE99" s="145"/>
      <c r="AF99" s="145"/>
      <c r="AG99" s="145"/>
      <c r="AH99" s="145"/>
      <c r="AI99" s="145"/>
      <c r="AJ99" s="145"/>
      <c r="AK99" s="145"/>
      <c r="AL99" s="145"/>
      <c r="AM99" s="145"/>
      <c r="AN99" s="145"/>
      <c r="AO99" s="145"/>
      <c r="AP99" s="145"/>
      <c r="AQ99" s="145"/>
      <c r="AR99" s="145"/>
      <c r="AS99" s="145"/>
      <c r="AT99" s="145"/>
      <c r="AU99" s="145"/>
      <c r="AV99" s="145"/>
      <c r="AW99" s="145"/>
      <c r="AX99" s="145"/>
      <c r="AY99" s="145"/>
      <c r="AZ99" s="145"/>
      <c r="BA99" s="145"/>
      <c r="BB99" s="145"/>
      <c r="BC99" s="145"/>
      <c r="BD99" s="145"/>
      <c r="BE99" s="145"/>
      <c r="BF99" s="145"/>
      <c r="BG99" s="145"/>
      <c r="BH99" s="145"/>
      <c r="BI99" s="145"/>
      <c r="BJ99" s="145"/>
      <c r="BK99" s="145"/>
      <c r="BL99" s="145"/>
      <c r="BM99" s="145"/>
      <c r="BN99" s="145"/>
      <c r="BO99" s="145"/>
      <c r="BP99" s="145"/>
      <c r="BQ99" s="145"/>
      <c r="BR99" s="145"/>
      <c r="BS99" s="145"/>
      <c r="BT99" s="145"/>
      <c r="BU99" s="145"/>
      <c r="BV99" s="145"/>
      <c r="BW99" s="145"/>
      <c r="BX99" s="145"/>
      <c r="BY99" s="145"/>
      <c r="BZ99" s="145"/>
      <c r="CA99" s="145"/>
      <c r="CB99" s="145"/>
      <c r="CC99" s="145"/>
      <c r="CD99" s="145"/>
      <c r="CE99" s="145"/>
      <c r="CF99" s="145"/>
      <c r="CG99" s="145"/>
      <c r="CH99" s="145"/>
      <c r="CI99" s="145"/>
      <c r="CJ99" s="145"/>
      <c r="CK99" s="145"/>
      <c r="CL99" s="145"/>
      <c r="CM99" s="145"/>
      <c r="CN99" s="145"/>
      <c r="CO99" s="145"/>
      <c r="CP99" s="145"/>
      <c r="CQ99" s="145"/>
      <c r="CR99" s="145"/>
      <c r="CS99" s="145"/>
      <c r="CT99" s="145"/>
      <c r="CU99" s="145"/>
      <c r="CV99" s="145"/>
      <c r="CW99" s="145"/>
      <c r="CX99" s="145"/>
      <c r="CY99" s="145"/>
      <c r="CZ99" s="145"/>
      <c r="DA99" s="145"/>
      <c r="DB99" s="145"/>
      <c r="DC99" s="145"/>
      <c r="DD99" s="145"/>
      <c r="DE99" s="145"/>
      <c r="DF99" s="145"/>
      <c r="DG99" s="145"/>
      <c r="DH99" s="145"/>
      <c r="DI99" s="145"/>
      <c r="DJ99" s="145"/>
      <c r="DK99" s="145"/>
      <c r="DL99" s="145"/>
      <c r="DM99" s="145"/>
      <c r="DN99" s="145"/>
      <c r="DO99" s="145"/>
      <c r="DP99" s="145"/>
      <c r="DQ99" s="145"/>
      <c r="DR99" s="145"/>
      <c r="DS99" s="145"/>
      <c r="DT99" s="145"/>
      <c r="DU99" s="145"/>
      <c r="DV99" s="145"/>
      <c r="DW99" s="145"/>
      <c r="DX99" s="145"/>
      <c r="DY99" s="145"/>
      <c r="DZ99" s="145"/>
      <c r="EA99" s="145"/>
      <c r="EB99" s="145"/>
      <c r="EC99" s="145"/>
      <c r="ED99" s="145"/>
      <c r="EE99" s="145"/>
      <c r="EF99" s="145"/>
      <c r="EG99" s="145"/>
      <c r="EH99" s="145"/>
      <c r="EI99" s="145"/>
      <c r="EJ99" s="145"/>
      <c r="EK99" s="145"/>
      <c r="EL99" s="145"/>
      <c r="EM99" s="145"/>
      <c r="EN99" s="145"/>
      <c r="EO99" s="145"/>
      <c r="EP99" s="145"/>
      <c r="EQ99" s="145"/>
      <c r="ER99" s="145"/>
      <c r="ES99" s="145"/>
      <c r="ET99" s="145"/>
      <c r="EU99" s="145"/>
      <c r="EV99" s="145"/>
      <c r="EW99" s="145"/>
      <c r="EX99" s="145"/>
      <c r="EY99" s="145"/>
      <c r="EZ99" s="145"/>
      <c r="FA99" s="145"/>
      <c r="FB99" s="145"/>
      <c r="FC99" s="145"/>
      <c r="FD99" s="145"/>
      <c r="FE99" s="145"/>
      <c r="FF99" s="145"/>
      <c r="FG99" s="145"/>
      <c r="FH99" s="145"/>
      <c r="FI99" s="145"/>
      <c r="FJ99" s="145"/>
      <c r="FK99" s="145"/>
      <c r="FL99" s="145"/>
      <c r="FM99" s="145"/>
      <c r="FN99" s="145"/>
      <c r="FO99" s="145"/>
      <c r="FP99" s="145"/>
      <c r="FQ99" s="145"/>
      <c r="FR99" s="145"/>
      <c r="FS99" s="145"/>
      <c r="FT99" s="145"/>
      <c r="FU99" s="145"/>
      <c r="FV99" s="145"/>
      <c r="FW99" s="145"/>
      <c r="FX99" s="145"/>
      <c r="FY99" s="145"/>
      <c r="FZ99" s="145"/>
      <c r="GA99" s="145"/>
      <c r="GB99" s="145"/>
      <c r="GC99" s="145"/>
      <c r="GD99" s="145"/>
      <c r="GE99" s="145"/>
      <c r="GF99" s="145"/>
      <c r="GG99" s="145"/>
      <c r="GH99" s="145"/>
      <c r="GI99" s="145"/>
      <c r="GJ99" s="145"/>
      <c r="GK99" s="145"/>
      <c r="GL99" s="145"/>
      <c r="GM99" s="145"/>
      <c r="GN99" s="145"/>
      <c r="GO99" s="145"/>
      <c r="GP99" s="145"/>
      <c r="GQ99" s="145"/>
      <c r="GR99" s="145"/>
      <c r="GS99" s="145"/>
      <c r="GT99" s="145"/>
      <c r="GU99" s="145"/>
      <c r="GV99" s="145"/>
      <c r="GW99" s="145"/>
      <c r="GX99" s="145"/>
      <c r="GY99" s="145"/>
      <c r="GZ99" s="145"/>
      <c r="HA99" s="145"/>
      <c r="HB99" s="145"/>
      <c r="HC99" s="145"/>
      <c r="HD99" s="145"/>
      <c r="HE99" s="145"/>
      <c r="HF99" s="145"/>
      <c r="HG99" s="145"/>
      <c r="HH99" s="145"/>
      <c r="HI99" s="145"/>
      <c r="HJ99" s="145"/>
      <c r="HK99" s="145"/>
      <c r="HL99" s="145"/>
      <c r="HM99" s="145"/>
      <c r="HN99" s="145"/>
      <c r="HO99" s="145"/>
      <c r="HP99" s="145"/>
      <c r="HQ99" s="145"/>
      <c r="HR99" s="145"/>
      <c r="HS99" s="145"/>
      <c r="HT99" s="145"/>
      <c r="HU99" s="145"/>
      <c r="HV99" s="145"/>
      <c r="HW99" s="145"/>
      <c r="HX99" s="145"/>
      <c r="HY99" s="145"/>
      <c r="HZ99" s="145"/>
      <c r="IA99" s="145"/>
      <c r="IB99" s="145"/>
      <c r="IC99" s="145"/>
      <c r="ID99" s="145"/>
      <c r="IE99" s="145"/>
      <c r="IF99" s="145"/>
      <c r="IG99" s="145"/>
      <c r="IH99" s="145"/>
      <c r="II99" s="145"/>
      <c r="IJ99" s="145"/>
      <c r="IK99" s="145"/>
      <c r="IL99" s="145"/>
      <c r="IM99" s="145"/>
      <c r="IN99" s="145"/>
      <c r="IO99" s="145"/>
      <c r="IP99" s="145"/>
      <c r="IQ99" s="145"/>
      <c r="IR99" s="145"/>
      <c r="IS99" s="145"/>
      <c r="IT99" s="145"/>
      <c r="IU99" s="145"/>
      <c r="IV99" s="145"/>
      <c r="IW99" s="145"/>
      <c r="IX99" s="145"/>
      <c r="IY99" s="145"/>
      <c r="IZ99" s="145"/>
      <c r="JA99" s="145"/>
      <c r="JB99" s="145"/>
      <c r="JC99" s="145"/>
      <c r="JD99" s="145"/>
      <c r="JE99" s="145"/>
      <c r="JF99" s="145"/>
      <c r="JG99" s="145"/>
      <c r="JH99" s="145"/>
      <c r="JI99" s="145"/>
      <c r="JJ99" s="145"/>
      <c r="JK99" s="145"/>
      <c r="JL99" s="145"/>
      <c r="JM99" s="145"/>
      <c r="JN99" s="145"/>
      <c r="JO99" s="145"/>
      <c r="JP99" s="145"/>
      <c r="JQ99" s="145"/>
      <c r="JR99" s="145"/>
      <c r="JS99" s="145"/>
      <c r="JT99" s="145"/>
      <c r="JU99" s="145"/>
      <c r="JV99" s="145"/>
      <c r="JW99" s="145"/>
      <c r="JX99" s="145"/>
      <c r="JY99" s="145"/>
      <c r="JZ99" s="145"/>
      <c r="KA99" s="145"/>
      <c r="KB99" s="145"/>
      <c r="KC99" s="145"/>
      <c r="KD99" s="145"/>
      <c r="KE99" s="145"/>
      <c r="KF99" s="145"/>
      <c r="KG99" s="145"/>
      <c r="KH99" s="145"/>
      <c r="KI99" s="145"/>
      <c r="KJ99" s="145"/>
      <c r="KK99" s="145"/>
      <c r="KL99" s="145"/>
      <c r="KM99" s="145"/>
      <c r="KN99" s="145"/>
      <c r="KO99" s="145"/>
      <c r="KP99" s="145"/>
      <c r="KQ99" s="145"/>
      <c r="KR99" s="145"/>
      <c r="KS99" s="145"/>
      <c r="KT99" s="145"/>
      <c r="KU99" s="145"/>
      <c r="KV99" s="145"/>
      <c r="KW99" s="145"/>
      <c r="KX99" s="145"/>
      <c r="KY99" s="145"/>
      <c r="KZ99" s="145"/>
      <c r="LA99" s="145"/>
      <c r="LB99" s="145"/>
      <c r="LC99" s="145"/>
      <c r="LD99" s="145"/>
      <c r="LE99" s="145"/>
      <c r="LF99" s="145"/>
      <c r="LG99" s="145"/>
      <c r="LH99" s="145"/>
      <c r="LI99" s="145"/>
      <c r="LJ99" s="145"/>
      <c r="LK99" s="145"/>
      <c r="LL99" s="145"/>
      <c r="LM99" s="145"/>
      <c r="LN99" s="145"/>
      <c r="LO99" s="145"/>
      <c r="LP99" s="145"/>
      <c r="LQ99" s="145"/>
      <c r="LR99" s="145"/>
      <c r="LS99" s="145"/>
      <c r="LT99" s="145"/>
      <c r="LU99" s="145"/>
      <c r="LV99" s="145"/>
      <c r="LW99" s="145"/>
      <c r="LX99" s="145"/>
      <c r="LY99" s="145"/>
      <c r="LZ99" s="145"/>
      <c r="MA99" s="145"/>
      <c r="MB99" s="145"/>
      <c r="MC99" s="145"/>
      <c r="MD99" s="145"/>
      <c r="ME99" s="145"/>
      <c r="MF99" s="145"/>
      <c r="MG99" s="145"/>
      <c r="MH99" s="145"/>
      <c r="MI99" s="145"/>
      <c r="MJ99" s="145"/>
      <c r="MK99" s="145"/>
      <c r="ML99" s="145"/>
      <c r="MM99" s="145"/>
      <c r="MN99" s="145"/>
      <c r="MO99" s="145"/>
      <c r="MP99" s="145"/>
      <c r="MQ99" s="145"/>
      <c r="MR99" s="145"/>
      <c r="MS99" s="145"/>
      <c r="MT99" s="145"/>
      <c r="MU99" s="145"/>
      <c r="MV99" s="145"/>
      <c r="MW99" s="145"/>
      <c r="MX99" s="145"/>
      <c r="MY99" s="145"/>
      <c r="MZ99" s="145"/>
      <c r="NA99" s="145"/>
      <c r="NB99" s="145"/>
      <c r="NC99" s="145"/>
      <c r="ND99" s="145"/>
      <c r="NE99" s="145"/>
      <c r="NF99" s="145"/>
      <c r="NG99" s="145"/>
      <c r="NH99" s="145"/>
      <c r="NI99" s="145"/>
      <c r="NJ99" s="145"/>
      <c r="NK99" s="145"/>
      <c r="NL99" s="145"/>
      <c r="NM99" s="145"/>
      <c r="NN99" s="145"/>
      <c r="NO99" s="145"/>
      <c r="NP99" s="145"/>
      <c r="NQ99" s="145"/>
      <c r="NR99" s="145"/>
      <c r="NS99" s="145"/>
      <c r="NT99" s="145"/>
      <c r="NU99" s="145"/>
      <c r="NV99" s="145"/>
      <c r="NW99" s="145"/>
      <c r="NX99" s="145"/>
      <c r="NY99" s="145"/>
      <c r="NZ99" s="145"/>
      <c r="OA99" s="145"/>
      <c r="OB99" s="145"/>
      <c r="OC99" s="145"/>
      <c r="OD99" s="145"/>
      <c r="OE99" s="145"/>
      <c r="OF99" s="145"/>
      <c r="OG99" s="145"/>
      <c r="OH99" s="145"/>
      <c r="OI99" s="145"/>
      <c r="OJ99" s="145"/>
      <c r="OK99" s="145"/>
      <c r="OL99" s="145"/>
      <c r="OM99" s="145"/>
      <c r="ON99" s="145"/>
      <c r="OO99" s="145"/>
      <c r="OP99" s="145"/>
      <c r="OQ99" s="145"/>
      <c r="OR99" s="145"/>
      <c r="OS99" s="145"/>
      <c r="OT99" s="145"/>
      <c r="OU99" s="145"/>
      <c r="OV99" s="145"/>
      <c r="OW99" s="145"/>
      <c r="OX99" s="145"/>
      <c r="OY99" s="145"/>
      <c r="OZ99" s="145"/>
      <c r="PA99" s="145"/>
      <c r="PB99" s="145"/>
      <c r="PC99" s="145"/>
      <c r="PD99" s="145"/>
      <c r="PE99" s="145"/>
      <c r="PF99" s="145"/>
      <c r="PG99" s="145"/>
      <c r="PH99" s="145"/>
      <c r="PI99" s="145"/>
      <c r="PJ99" s="145"/>
      <c r="PK99" s="145"/>
      <c r="PL99" s="145"/>
      <c r="PM99" s="145"/>
      <c r="PN99" s="145"/>
      <c r="PO99" s="145"/>
      <c r="PP99" s="145"/>
      <c r="PQ99" s="145"/>
      <c r="PR99" s="145"/>
      <c r="PS99" s="145"/>
      <c r="PT99" s="145"/>
      <c r="PU99" s="145"/>
      <c r="PV99" s="145"/>
      <c r="PW99" s="145"/>
      <c r="PX99" s="145"/>
      <c r="PY99" s="145"/>
      <c r="PZ99" s="145"/>
      <c r="QA99" s="145"/>
      <c r="QB99" s="145"/>
      <c r="QC99" s="145"/>
      <c r="QD99" s="145"/>
      <c r="QE99" s="145"/>
      <c r="QF99" s="145"/>
      <c r="QG99" s="145"/>
      <c r="QH99" s="145"/>
      <c r="QI99" s="145"/>
      <c r="QJ99" s="145"/>
      <c r="QK99" s="145"/>
      <c r="QL99" s="145"/>
      <c r="QM99" s="145"/>
      <c r="QN99" s="145"/>
      <c r="QO99" s="145"/>
      <c r="QP99" s="145"/>
      <c r="QQ99" s="145"/>
      <c r="QR99" s="145"/>
      <c r="QS99" s="145"/>
      <c r="QT99" s="145"/>
      <c r="QU99" s="145"/>
      <c r="QV99" s="145"/>
      <c r="QW99" s="145"/>
      <c r="QX99" s="145"/>
      <c r="QY99" s="145"/>
      <c r="QZ99" s="145"/>
      <c r="RA99" s="145"/>
      <c r="RB99" s="145"/>
      <c r="RC99" s="145"/>
      <c r="RD99" s="145"/>
      <c r="RE99" s="145"/>
      <c r="RF99" s="145"/>
      <c r="RG99" s="145"/>
      <c r="RH99" s="145"/>
      <c r="RI99" s="145"/>
      <c r="RJ99" s="145"/>
      <c r="RK99" s="145"/>
      <c r="RL99" s="145"/>
      <c r="RM99" s="145"/>
      <c r="RN99" s="145"/>
      <c r="RO99" s="145"/>
      <c r="RP99" s="145"/>
      <c r="RQ99" s="145"/>
      <c r="RR99" s="145"/>
      <c r="RS99" s="145"/>
      <c r="RT99" s="145"/>
      <c r="RU99" s="145"/>
      <c r="RV99" s="145"/>
      <c r="RW99" s="145"/>
      <c r="RX99" s="145"/>
      <c r="RY99" s="145"/>
      <c r="RZ99" s="145"/>
      <c r="SA99" s="145"/>
      <c r="SB99" s="145"/>
      <c r="SC99" s="145"/>
      <c r="SD99" s="145"/>
      <c r="SE99" s="145"/>
      <c r="SF99" s="145"/>
      <c r="SG99" s="145"/>
      <c r="SH99" s="145"/>
      <c r="SI99" s="145"/>
      <c r="SJ99" s="145"/>
      <c r="SK99" s="145"/>
      <c r="SL99" s="145"/>
      <c r="SM99" s="145"/>
      <c r="SN99" s="145"/>
      <c r="SO99" s="145"/>
      <c r="SP99" s="145"/>
      <c r="SQ99" s="145"/>
      <c r="SR99" s="145"/>
      <c r="SS99" s="145"/>
      <c r="ST99" s="145"/>
      <c r="SU99" s="145"/>
      <c r="SV99" s="145"/>
      <c r="SW99" s="145"/>
      <c r="SX99" s="145"/>
      <c r="SY99" s="145"/>
      <c r="SZ99" s="145"/>
      <c r="TA99" s="145"/>
      <c r="TB99" s="145"/>
      <c r="TC99" s="145"/>
      <c r="TD99" s="145"/>
      <c r="TE99" s="145"/>
      <c r="TF99" s="145"/>
      <c r="TG99" s="145"/>
      <c r="TH99" s="145"/>
      <c r="TI99" s="145"/>
      <c r="TJ99" s="145"/>
      <c r="TK99" s="145"/>
      <c r="TL99" s="145"/>
      <c r="TM99" s="145"/>
      <c r="TN99" s="145"/>
      <c r="TO99" s="145"/>
      <c r="TP99" s="145"/>
      <c r="TQ99" s="145"/>
      <c r="TR99" s="145"/>
      <c r="TS99" s="145"/>
      <c r="TT99" s="145"/>
      <c r="TU99" s="145"/>
      <c r="TV99" s="145"/>
      <c r="TW99" s="145"/>
      <c r="TX99" s="145"/>
      <c r="TY99" s="145"/>
      <c r="TZ99" s="145"/>
      <c r="UA99" s="145"/>
      <c r="UB99" s="145"/>
      <c r="UC99" s="145"/>
      <c r="UD99" s="145"/>
      <c r="UE99" s="145"/>
      <c r="UF99" s="145"/>
      <c r="UG99" s="145"/>
      <c r="UH99" s="145"/>
      <c r="UI99" s="145"/>
      <c r="UJ99" s="145"/>
      <c r="UK99" s="145"/>
      <c r="UL99" s="145"/>
      <c r="UM99" s="145"/>
      <c r="UN99" s="145"/>
      <c r="UO99" s="145"/>
      <c r="UP99" s="145"/>
      <c r="UQ99" s="145"/>
      <c r="UR99" s="145"/>
      <c r="US99" s="145"/>
      <c r="UT99" s="145"/>
      <c r="UU99" s="145"/>
      <c r="UV99" s="145"/>
      <c r="UW99" s="145"/>
      <c r="UX99" s="145"/>
      <c r="UY99" s="145"/>
      <c r="UZ99" s="145"/>
      <c r="VA99" s="145"/>
      <c r="VB99" s="145"/>
      <c r="VC99" s="145"/>
      <c r="VD99" s="145"/>
      <c r="VE99" s="145"/>
      <c r="VF99" s="145"/>
      <c r="VG99" s="145"/>
      <c r="VH99" s="145"/>
      <c r="VI99" s="145"/>
      <c r="VJ99" s="145"/>
      <c r="VK99" s="145"/>
      <c r="VL99" s="145"/>
      <c r="VM99" s="145"/>
      <c r="VN99" s="145"/>
      <c r="VO99" s="145"/>
      <c r="VP99" s="145"/>
      <c r="VQ99" s="145"/>
      <c r="VR99" s="145"/>
      <c r="VS99" s="145"/>
      <c r="VT99" s="145"/>
      <c r="VU99" s="145"/>
      <c r="VV99" s="145"/>
      <c r="VW99" s="145"/>
      <c r="VX99" s="145"/>
      <c r="VY99" s="145"/>
      <c r="VZ99" s="145"/>
      <c r="WA99" s="145"/>
      <c r="WB99" s="145"/>
      <c r="WC99" s="145"/>
      <c r="WD99" s="145"/>
      <c r="WE99" s="145"/>
      <c r="WF99" s="145"/>
      <c r="WG99" s="145"/>
      <c r="WH99" s="145"/>
      <c r="WI99" s="145"/>
      <c r="WJ99" s="145"/>
      <c r="WK99" s="145"/>
      <c r="WL99" s="145"/>
      <c r="WM99" s="145"/>
      <c r="WN99" s="145"/>
      <c r="WO99" s="145"/>
      <c r="WP99" s="145"/>
      <c r="WQ99" s="145"/>
      <c r="WR99" s="145"/>
      <c r="WS99" s="145"/>
      <c r="WT99" s="145"/>
      <c r="WU99" s="145"/>
      <c r="WV99" s="145"/>
      <c r="WW99" s="145"/>
      <c r="WX99" s="145"/>
      <c r="WY99" s="145"/>
      <c r="WZ99" s="145"/>
      <c r="XA99" s="145"/>
      <c r="XB99" s="145"/>
      <c r="XC99" s="145"/>
      <c r="XD99" s="145"/>
      <c r="XE99" s="145"/>
      <c r="XF99" s="145"/>
      <c r="XG99" s="145"/>
      <c r="XH99" s="145"/>
      <c r="XI99" s="145"/>
      <c r="XJ99" s="145"/>
      <c r="XK99" s="145"/>
      <c r="XL99" s="145"/>
      <c r="XM99" s="145"/>
      <c r="XN99" s="145"/>
      <c r="XO99" s="145"/>
      <c r="XP99" s="145"/>
      <c r="XQ99" s="145"/>
      <c r="XR99" s="145"/>
      <c r="XS99" s="145"/>
      <c r="XT99" s="145"/>
      <c r="XU99" s="145"/>
      <c r="XV99" s="145"/>
      <c r="XW99" s="145"/>
      <c r="XX99" s="145"/>
      <c r="XY99" s="145"/>
      <c r="XZ99" s="145"/>
      <c r="YA99" s="145"/>
      <c r="YB99" s="145"/>
      <c r="YC99" s="145"/>
      <c r="YD99" s="145"/>
      <c r="YE99" s="145"/>
      <c r="YF99" s="145"/>
      <c r="YG99" s="145"/>
      <c r="YH99" s="145"/>
      <c r="YI99" s="145"/>
      <c r="YJ99" s="145"/>
      <c r="YK99" s="145"/>
      <c r="YL99" s="145"/>
      <c r="YM99" s="145"/>
      <c r="YN99" s="145"/>
      <c r="YO99" s="145"/>
      <c r="YP99" s="145"/>
      <c r="YQ99" s="145"/>
      <c r="YR99" s="145"/>
      <c r="YS99" s="145"/>
      <c r="YT99" s="145"/>
      <c r="YU99" s="145"/>
      <c r="YV99" s="145"/>
      <c r="YW99" s="145"/>
      <c r="YX99" s="145"/>
      <c r="YY99" s="145"/>
      <c r="YZ99" s="145"/>
      <c r="ZA99" s="145"/>
      <c r="ZB99" s="145"/>
      <c r="ZC99" s="145"/>
      <c r="ZD99" s="145"/>
      <c r="ZE99" s="145"/>
      <c r="ZF99" s="145"/>
      <c r="ZG99" s="145"/>
      <c r="ZH99" s="145"/>
      <c r="ZI99" s="145"/>
      <c r="ZJ99" s="145"/>
      <c r="ZK99" s="145"/>
      <c r="ZL99" s="145"/>
      <c r="ZM99" s="145"/>
      <c r="ZN99" s="145"/>
      <c r="ZO99" s="145"/>
      <c r="ZP99" s="145"/>
      <c r="ZQ99" s="145"/>
      <c r="ZR99" s="145"/>
      <c r="ZS99" s="145"/>
      <c r="ZT99" s="145"/>
      <c r="ZU99" s="145"/>
      <c r="ZV99" s="145"/>
      <c r="ZW99" s="145"/>
      <c r="ZX99" s="145"/>
      <c r="ZY99" s="145"/>
      <c r="ZZ99" s="145"/>
      <c r="AAA99" s="145"/>
      <c r="AAB99" s="145"/>
      <c r="AAC99" s="145"/>
      <c r="AAD99" s="145"/>
      <c r="AAE99" s="145"/>
      <c r="AAF99" s="145"/>
      <c r="AAG99" s="145"/>
      <c r="AAH99" s="145"/>
      <c r="AAI99" s="145"/>
      <c r="AAJ99" s="145"/>
      <c r="AAK99" s="145"/>
      <c r="AAL99" s="145"/>
      <c r="AAM99" s="145"/>
      <c r="AAN99" s="145"/>
      <c r="AAO99" s="145"/>
      <c r="AAP99" s="145"/>
      <c r="AAQ99" s="145"/>
      <c r="AAR99" s="145"/>
      <c r="AAS99" s="145"/>
      <c r="AAT99" s="145"/>
      <c r="AAU99" s="145"/>
      <c r="AAV99" s="145"/>
      <c r="AAW99" s="145"/>
      <c r="AAX99" s="145"/>
      <c r="AAY99" s="145"/>
      <c r="AAZ99" s="145"/>
      <c r="ABA99" s="145"/>
      <c r="ABB99" s="145"/>
      <c r="ABC99" s="145"/>
      <c r="ABD99" s="145"/>
      <c r="ABE99" s="145"/>
      <c r="ABF99" s="145"/>
      <c r="ABG99" s="145"/>
      <c r="ABH99" s="145"/>
      <c r="ABI99" s="145"/>
      <c r="ABJ99" s="145"/>
      <c r="ABK99" s="145"/>
      <c r="ABL99" s="145"/>
      <c r="ABM99" s="145"/>
      <c r="ABN99" s="145"/>
      <c r="ABO99" s="145"/>
      <c r="ABP99" s="145"/>
      <c r="ABQ99" s="145"/>
      <c r="ABR99" s="145"/>
      <c r="ABS99" s="145"/>
      <c r="ABT99" s="145"/>
      <c r="ABU99" s="145"/>
      <c r="ABV99" s="145"/>
      <c r="ABW99" s="145"/>
      <c r="ABX99" s="145"/>
      <c r="ABY99" s="145"/>
      <c r="ABZ99" s="145"/>
      <c r="ACA99" s="145"/>
      <c r="ACB99" s="145"/>
      <c r="ACC99" s="145"/>
      <c r="ACD99" s="145"/>
      <c r="ACE99" s="145"/>
      <c r="ACF99" s="145"/>
      <c r="ACG99" s="145"/>
      <c r="ACH99" s="145"/>
      <c r="ACI99" s="145"/>
      <c r="ACJ99" s="145"/>
      <c r="ACK99" s="145"/>
      <c r="ACL99" s="145"/>
      <c r="ACM99" s="145"/>
      <c r="ACN99" s="145"/>
      <c r="ACO99" s="145"/>
      <c r="ACP99" s="145"/>
      <c r="ACQ99" s="145"/>
      <c r="ACR99" s="145"/>
      <c r="ACS99" s="145"/>
      <c r="ACT99" s="145"/>
      <c r="ACU99" s="145"/>
      <c r="ACV99" s="145"/>
      <c r="ACW99" s="145"/>
      <c r="ACX99" s="145"/>
      <c r="ACY99" s="145"/>
      <c r="ACZ99" s="145"/>
      <c r="ADA99" s="145"/>
      <c r="ADB99" s="145"/>
      <c r="ADC99" s="145"/>
      <c r="ADD99" s="145"/>
      <c r="ADE99" s="145"/>
      <c r="ADF99" s="145"/>
      <c r="ADG99" s="145"/>
      <c r="ADH99" s="145"/>
      <c r="ADI99" s="145"/>
      <c r="ADJ99" s="145"/>
      <c r="ADK99" s="145"/>
      <c r="ADL99" s="145"/>
      <c r="ADM99" s="145"/>
      <c r="ADN99" s="145"/>
      <c r="ADO99" s="145"/>
      <c r="ADP99" s="145"/>
      <c r="ADQ99" s="145"/>
      <c r="ADR99" s="145"/>
      <c r="ADS99" s="145"/>
      <c r="ADT99" s="145"/>
      <c r="ADU99" s="145"/>
      <c r="ADV99" s="145"/>
      <c r="ADW99" s="145"/>
      <c r="ADX99" s="145"/>
      <c r="ADY99" s="145"/>
      <c r="ADZ99" s="145"/>
      <c r="AEA99" s="145"/>
      <c r="AEB99" s="145"/>
      <c r="AEC99" s="145"/>
      <c r="AED99" s="145"/>
      <c r="AEE99" s="145"/>
      <c r="AEF99" s="145"/>
      <c r="AEG99" s="145"/>
      <c r="AEH99" s="145"/>
      <c r="AEI99" s="145"/>
      <c r="AEJ99" s="145"/>
      <c r="AEK99" s="145"/>
      <c r="AEL99" s="145"/>
      <c r="AEM99" s="145"/>
      <c r="AEN99" s="145"/>
      <c r="AEO99" s="145"/>
      <c r="AEP99" s="145"/>
      <c r="AEQ99" s="145"/>
      <c r="AER99" s="145"/>
      <c r="AES99" s="145"/>
      <c r="AET99" s="145"/>
      <c r="AEU99" s="145"/>
      <c r="AEV99" s="145"/>
      <c r="AEW99" s="145"/>
      <c r="AEX99" s="145"/>
      <c r="AEY99" s="145"/>
      <c r="AEZ99" s="145"/>
      <c r="AFA99" s="145"/>
      <c r="AFB99" s="145"/>
      <c r="AFC99" s="145"/>
      <c r="AFD99" s="145"/>
      <c r="AFE99" s="145"/>
      <c r="AFF99" s="145"/>
      <c r="AFG99" s="145"/>
      <c r="AFH99" s="145"/>
      <c r="AFI99" s="145"/>
      <c r="AFJ99" s="145"/>
      <c r="AFK99" s="145"/>
      <c r="AFL99" s="145"/>
      <c r="AFM99" s="145"/>
      <c r="AFN99" s="145"/>
      <c r="AFO99" s="145"/>
      <c r="AFP99" s="145"/>
      <c r="AFQ99" s="145"/>
      <c r="AFR99" s="145"/>
      <c r="AFS99" s="145"/>
      <c r="AFT99" s="145"/>
      <c r="AFU99" s="145"/>
      <c r="AFV99" s="145"/>
      <c r="AFW99" s="145"/>
      <c r="AFX99" s="145"/>
      <c r="AFY99" s="145"/>
      <c r="AFZ99" s="145"/>
      <c r="AGA99" s="145"/>
      <c r="AGB99" s="145"/>
      <c r="AGC99" s="145"/>
      <c r="AGD99" s="145"/>
      <c r="AGE99" s="145"/>
      <c r="AGF99" s="145"/>
      <c r="AGG99" s="145"/>
      <c r="AGH99" s="145"/>
      <c r="AGI99" s="145"/>
      <c r="AGJ99" s="145"/>
      <c r="AGK99" s="145"/>
      <c r="AGL99" s="145"/>
      <c r="AGM99" s="145"/>
      <c r="AGN99" s="145"/>
      <c r="AGO99" s="145"/>
      <c r="AGP99" s="145"/>
      <c r="AGQ99" s="145"/>
      <c r="AGR99" s="145"/>
      <c r="AGS99" s="145"/>
      <c r="AGT99" s="145"/>
      <c r="AGU99" s="145"/>
      <c r="AGV99" s="145"/>
      <c r="AGW99" s="145"/>
      <c r="AGX99" s="145"/>
      <c r="AGY99" s="145"/>
      <c r="AGZ99" s="145"/>
      <c r="AHA99" s="145"/>
      <c r="AHB99" s="145"/>
      <c r="AHC99" s="145"/>
      <c r="AHD99" s="145"/>
      <c r="AHE99" s="145"/>
      <c r="AHF99" s="145"/>
      <c r="AHG99" s="145"/>
      <c r="AHH99" s="145"/>
      <c r="AHI99" s="145"/>
      <c r="AHJ99" s="145"/>
      <c r="AHK99" s="145"/>
      <c r="AHL99" s="145"/>
      <c r="AHM99" s="145"/>
      <c r="AHN99" s="145"/>
      <c r="AHO99" s="145"/>
      <c r="AHP99" s="145"/>
      <c r="AHQ99" s="145"/>
      <c r="AHR99" s="145"/>
      <c r="AHS99" s="145"/>
      <c r="AHT99" s="145"/>
      <c r="AHU99" s="145"/>
      <c r="AHV99" s="145"/>
      <c r="AHW99" s="145"/>
      <c r="AHX99" s="145"/>
      <c r="AHY99" s="145"/>
      <c r="AHZ99" s="145"/>
      <c r="AIA99" s="145"/>
      <c r="AIB99" s="145"/>
      <c r="AIC99" s="145"/>
      <c r="AID99" s="145"/>
      <c r="AIE99" s="145"/>
      <c r="AIF99" s="145"/>
      <c r="AIG99" s="145"/>
      <c r="AIH99" s="145"/>
      <c r="AII99" s="145"/>
      <c r="AIJ99" s="145"/>
      <c r="AIK99" s="145"/>
      <c r="AIL99" s="145"/>
      <c r="AIM99" s="145"/>
      <c r="AIN99" s="145"/>
      <c r="AIO99" s="145"/>
      <c r="AIP99" s="145"/>
      <c r="AIQ99" s="145"/>
      <c r="AIR99" s="145"/>
      <c r="AIS99" s="145"/>
      <c r="AIT99" s="145"/>
      <c r="AIU99" s="145"/>
      <c r="AIV99" s="145"/>
      <c r="AIW99" s="145"/>
      <c r="AIX99" s="145"/>
      <c r="AIY99" s="145"/>
      <c r="AIZ99" s="145"/>
      <c r="AJA99" s="145"/>
      <c r="AJB99" s="145"/>
      <c r="AJC99" s="145"/>
      <c r="AJD99" s="145"/>
      <c r="AJE99" s="145"/>
      <c r="AJF99" s="145"/>
      <c r="AJG99" s="145"/>
      <c r="AJH99" s="145"/>
      <c r="AJI99" s="145"/>
      <c r="AJJ99" s="145"/>
      <c r="AJK99" s="145"/>
      <c r="AJL99" s="145"/>
      <c r="AJM99" s="145"/>
      <c r="AJN99" s="145"/>
      <c r="AJO99" s="145"/>
      <c r="AJP99" s="145"/>
      <c r="AJQ99" s="145"/>
      <c r="AJR99" s="145"/>
      <c r="AJS99" s="145"/>
      <c r="AJT99" s="145"/>
      <c r="AJU99" s="145"/>
      <c r="AJV99" s="145"/>
      <c r="AJW99" s="145"/>
      <c r="AJX99" s="145"/>
      <c r="AJY99" s="145"/>
      <c r="AJZ99" s="145"/>
      <c r="AKA99" s="145"/>
      <c r="AKB99" s="145"/>
      <c r="AKC99" s="145"/>
      <c r="AKD99" s="145"/>
      <c r="AKE99" s="145"/>
      <c r="AKF99" s="145"/>
      <c r="AKG99" s="145"/>
      <c r="AKH99" s="145"/>
      <c r="AKI99" s="145"/>
      <c r="AKJ99" s="145"/>
      <c r="AKK99" s="145"/>
      <c r="AKL99" s="145"/>
      <c r="AKM99" s="145"/>
      <c r="AKN99" s="145"/>
      <c r="AKO99" s="145"/>
      <c r="AKP99" s="145"/>
      <c r="AKQ99" s="145"/>
      <c r="AKR99" s="145"/>
      <c r="AKS99" s="145"/>
      <c r="AKT99" s="145"/>
      <c r="AKU99" s="145"/>
      <c r="AKV99" s="145"/>
      <c r="AKW99" s="145"/>
      <c r="AKX99" s="145"/>
      <c r="AKY99" s="145"/>
      <c r="AKZ99" s="145"/>
      <c r="ALA99" s="145"/>
      <c r="ALB99" s="145"/>
      <c r="ALC99" s="145"/>
      <c r="ALD99" s="145"/>
      <c r="ALE99" s="145"/>
      <c r="ALF99" s="145"/>
      <c r="ALG99" s="145"/>
      <c r="ALH99" s="145"/>
      <c r="ALI99" s="145"/>
      <c r="ALJ99" s="145"/>
      <c r="ALK99" s="145"/>
      <c r="ALL99" s="145"/>
      <c r="ALM99" s="145"/>
      <c r="ALN99" s="145"/>
      <c r="ALO99" s="145"/>
      <c r="ALP99" s="145"/>
      <c r="ALQ99" s="145"/>
      <c r="ALR99" s="145"/>
      <c r="ALS99" s="145"/>
      <c r="ALT99" s="145"/>
      <c r="ALU99" s="145"/>
      <c r="ALV99" s="145"/>
      <c r="ALW99" s="145"/>
      <c r="ALX99" s="145"/>
      <c r="ALY99" s="145"/>
      <c r="ALZ99" s="145"/>
    </row>
    <row r="100" spans="1:1014" ht="43.5" customHeight="1" x14ac:dyDescent="0.3">
      <c r="A100" s="151"/>
      <c r="B100" s="151"/>
      <c r="C100" s="257" t="s">
        <v>46</v>
      </c>
      <c r="D100" s="252" t="s">
        <v>83</v>
      </c>
      <c r="E100" s="133" t="s">
        <v>79</v>
      </c>
      <c r="F100" s="133">
        <v>120</v>
      </c>
      <c r="G100" s="327">
        <f>(119.44%*(120/30))*(F101)*(1/12)</f>
        <v>0</v>
      </c>
      <c r="H100" s="326">
        <f>$G$87*G100</f>
        <v>0</v>
      </c>
      <c r="I100" s="152"/>
      <c r="J100" s="145"/>
      <c r="K100" s="319" t="s">
        <v>171</v>
      </c>
      <c r="L100" s="319"/>
      <c r="M100" s="319"/>
      <c r="N100" s="319"/>
      <c r="O100" s="319"/>
      <c r="P100" s="319"/>
      <c r="Q100" s="319"/>
      <c r="R100" s="319"/>
      <c r="S100" s="319"/>
      <c r="T100" s="319"/>
      <c r="U100" s="319"/>
      <c r="V100" s="138"/>
      <c r="W100" s="138"/>
      <c r="X100" s="138"/>
      <c r="Y100" s="145"/>
      <c r="Z100" s="145"/>
      <c r="AA100" s="145"/>
      <c r="AB100" s="145"/>
      <c r="AC100" s="145"/>
      <c r="AD100" s="145"/>
      <c r="AE100" s="145"/>
      <c r="AF100" s="145"/>
      <c r="AG100" s="145"/>
      <c r="AH100" s="145"/>
      <c r="AI100" s="145"/>
      <c r="AJ100" s="145"/>
      <c r="AK100" s="145"/>
      <c r="AL100" s="145"/>
      <c r="AM100" s="145"/>
      <c r="AN100" s="145"/>
      <c r="AO100" s="145"/>
      <c r="AP100" s="145"/>
      <c r="AQ100" s="145"/>
      <c r="AR100" s="145"/>
      <c r="AS100" s="145"/>
      <c r="AT100" s="145"/>
      <c r="AU100" s="145"/>
      <c r="AV100" s="145"/>
      <c r="AW100" s="145"/>
      <c r="AX100" s="145"/>
      <c r="AY100" s="145"/>
      <c r="AZ100" s="145"/>
      <c r="BA100" s="145"/>
      <c r="BB100" s="145"/>
      <c r="BC100" s="145"/>
      <c r="BD100" s="145"/>
      <c r="BE100" s="145"/>
      <c r="BF100" s="145"/>
      <c r="BG100" s="145"/>
      <c r="BH100" s="145"/>
      <c r="BI100" s="145"/>
      <c r="BJ100" s="145"/>
      <c r="BK100" s="145"/>
      <c r="BL100" s="145"/>
      <c r="BM100" s="145"/>
      <c r="BN100" s="145"/>
      <c r="BO100" s="145"/>
      <c r="BP100" s="145"/>
      <c r="BQ100" s="145"/>
      <c r="BR100" s="145"/>
      <c r="BS100" s="145"/>
      <c r="BT100" s="145"/>
      <c r="BU100" s="145"/>
      <c r="BV100" s="145"/>
      <c r="BW100" s="145"/>
      <c r="BX100" s="145"/>
      <c r="BY100" s="145"/>
      <c r="BZ100" s="145"/>
      <c r="CA100" s="145"/>
      <c r="CB100" s="145"/>
      <c r="CC100" s="145"/>
      <c r="CD100" s="145"/>
      <c r="CE100" s="145"/>
      <c r="CF100" s="145"/>
      <c r="CG100" s="145"/>
      <c r="CH100" s="145"/>
      <c r="CI100" s="145"/>
      <c r="CJ100" s="145"/>
      <c r="CK100" s="145"/>
      <c r="CL100" s="145"/>
      <c r="CM100" s="145"/>
      <c r="CN100" s="145"/>
      <c r="CO100" s="145"/>
      <c r="CP100" s="145"/>
      <c r="CQ100" s="145"/>
      <c r="CR100" s="145"/>
      <c r="CS100" s="145"/>
      <c r="CT100" s="145"/>
      <c r="CU100" s="145"/>
      <c r="CV100" s="145"/>
      <c r="CW100" s="145"/>
      <c r="CX100" s="145"/>
      <c r="CY100" s="145"/>
      <c r="CZ100" s="145"/>
      <c r="DA100" s="145"/>
      <c r="DB100" s="145"/>
      <c r="DC100" s="145"/>
      <c r="DD100" s="145"/>
      <c r="DE100" s="145"/>
      <c r="DF100" s="145"/>
      <c r="DG100" s="145"/>
      <c r="DH100" s="145"/>
      <c r="DI100" s="145"/>
      <c r="DJ100" s="145"/>
      <c r="DK100" s="145"/>
      <c r="DL100" s="145"/>
      <c r="DM100" s="145"/>
      <c r="DN100" s="145"/>
      <c r="DO100" s="145"/>
      <c r="DP100" s="145"/>
      <c r="DQ100" s="145"/>
      <c r="DR100" s="145"/>
      <c r="DS100" s="145"/>
      <c r="DT100" s="145"/>
      <c r="DU100" s="145"/>
      <c r="DV100" s="145"/>
      <c r="DW100" s="145"/>
      <c r="DX100" s="145"/>
      <c r="DY100" s="145"/>
      <c r="DZ100" s="145"/>
      <c r="EA100" s="145"/>
      <c r="EB100" s="145"/>
      <c r="EC100" s="145"/>
      <c r="ED100" s="145"/>
      <c r="EE100" s="145"/>
      <c r="EF100" s="145"/>
      <c r="EG100" s="145"/>
      <c r="EH100" s="145"/>
      <c r="EI100" s="145"/>
      <c r="EJ100" s="145"/>
      <c r="EK100" s="145"/>
      <c r="EL100" s="145"/>
      <c r="EM100" s="145"/>
      <c r="EN100" s="145"/>
      <c r="EO100" s="145"/>
      <c r="EP100" s="145"/>
      <c r="EQ100" s="145"/>
      <c r="ER100" s="145"/>
      <c r="ES100" s="145"/>
      <c r="ET100" s="145"/>
      <c r="EU100" s="145"/>
      <c r="EV100" s="145"/>
      <c r="EW100" s="145"/>
      <c r="EX100" s="145"/>
      <c r="EY100" s="145"/>
      <c r="EZ100" s="145"/>
      <c r="FA100" s="145"/>
      <c r="FB100" s="145"/>
      <c r="FC100" s="145"/>
      <c r="FD100" s="145"/>
      <c r="FE100" s="145"/>
      <c r="FF100" s="145"/>
      <c r="FG100" s="145"/>
      <c r="FH100" s="145"/>
      <c r="FI100" s="145"/>
      <c r="FJ100" s="145"/>
      <c r="FK100" s="145"/>
      <c r="FL100" s="145"/>
      <c r="FM100" s="145"/>
      <c r="FN100" s="145"/>
      <c r="FO100" s="145"/>
      <c r="FP100" s="145"/>
      <c r="FQ100" s="145"/>
      <c r="FR100" s="145"/>
      <c r="FS100" s="145"/>
      <c r="FT100" s="145"/>
      <c r="FU100" s="145"/>
      <c r="FV100" s="145"/>
      <c r="FW100" s="145"/>
      <c r="FX100" s="145"/>
      <c r="FY100" s="145"/>
      <c r="FZ100" s="145"/>
      <c r="GA100" s="145"/>
      <c r="GB100" s="145"/>
      <c r="GC100" s="145"/>
      <c r="GD100" s="145"/>
      <c r="GE100" s="145"/>
      <c r="GF100" s="145"/>
      <c r="GG100" s="145"/>
      <c r="GH100" s="145"/>
      <c r="GI100" s="145"/>
      <c r="GJ100" s="145"/>
      <c r="GK100" s="145"/>
      <c r="GL100" s="145"/>
      <c r="GM100" s="145"/>
      <c r="GN100" s="145"/>
      <c r="GO100" s="145"/>
      <c r="GP100" s="145"/>
      <c r="GQ100" s="145"/>
      <c r="GR100" s="145"/>
      <c r="GS100" s="145"/>
      <c r="GT100" s="145"/>
      <c r="GU100" s="145"/>
      <c r="GV100" s="145"/>
      <c r="GW100" s="145"/>
      <c r="GX100" s="145"/>
      <c r="GY100" s="145"/>
      <c r="GZ100" s="145"/>
      <c r="HA100" s="145"/>
      <c r="HB100" s="145"/>
      <c r="HC100" s="145"/>
      <c r="HD100" s="145"/>
      <c r="HE100" s="145"/>
      <c r="HF100" s="145"/>
      <c r="HG100" s="145"/>
      <c r="HH100" s="145"/>
      <c r="HI100" s="145"/>
      <c r="HJ100" s="145"/>
      <c r="HK100" s="145"/>
      <c r="HL100" s="145"/>
      <c r="HM100" s="145"/>
      <c r="HN100" s="145"/>
      <c r="HO100" s="145"/>
      <c r="HP100" s="145"/>
      <c r="HQ100" s="145"/>
      <c r="HR100" s="145"/>
      <c r="HS100" s="145"/>
      <c r="HT100" s="145"/>
      <c r="HU100" s="145"/>
      <c r="HV100" s="145"/>
      <c r="HW100" s="145"/>
      <c r="HX100" s="145"/>
      <c r="HY100" s="145"/>
      <c r="HZ100" s="145"/>
      <c r="IA100" s="145"/>
      <c r="IB100" s="145"/>
      <c r="IC100" s="145"/>
      <c r="ID100" s="145"/>
      <c r="IE100" s="145"/>
      <c r="IF100" s="145"/>
      <c r="IG100" s="145"/>
      <c r="IH100" s="145"/>
      <c r="II100" s="145"/>
      <c r="IJ100" s="145"/>
      <c r="IK100" s="145"/>
      <c r="IL100" s="145"/>
      <c r="IM100" s="145"/>
      <c r="IN100" s="145"/>
      <c r="IO100" s="145"/>
      <c r="IP100" s="145"/>
      <c r="IQ100" s="145"/>
      <c r="IR100" s="145"/>
      <c r="IS100" s="145"/>
      <c r="IT100" s="145"/>
      <c r="IU100" s="145"/>
      <c r="IV100" s="145"/>
      <c r="IW100" s="145"/>
      <c r="IX100" s="145"/>
      <c r="IY100" s="145"/>
      <c r="IZ100" s="145"/>
      <c r="JA100" s="145"/>
      <c r="JB100" s="145"/>
      <c r="JC100" s="145"/>
      <c r="JD100" s="145"/>
      <c r="JE100" s="145"/>
      <c r="JF100" s="145"/>
      <c r="JG100" s="145"/>
      <c r="JH100" s="145"/>
      <c r="JI100" s="145"/>
      <c r="JJ100" s="145"/>
      <c r="JK100" s="145"/>
      <c r="JL100" s="145"/>
      <c r="JM100" s="145"/>
      <c r="JN100" s="145"/>
      <c r="JO100" s="145"/>
      <c r="JP100" s="145"/>
      <c r="JQ100" s="145"/>
      <c r="JR100" s="145"/>
      <c r="JS100" s="145"/>
      <c r="JT100" s="145"/>
      <c r="JU100" s="145"/>
      <c r="JV100" s="145"/>
      <c r="JW100" s="145"/>
      <c r="JX100" s="145"/>
      <c r="JY100" s="145"/>
      <c r="JZ100" s="145"/>
      <c r="KA100" s="145"/>
      <c r="KB100" s="145"/>
      <c r="KC100" s="145"/>
      <c r="KD100" s="145"/>
      <c r="KE100" s="145"/>
      <c r="KF100" s="145"/>
      <c r="KG100" s="145"/>
      <c r="KH100" s="145"/>
      <c r="KI100" s="145"/>
      <c r="KJ100" s="145"/>
      <c r="KK100" s="145"/>
      <c r="KL100" s="145"/>
      <c r="KM100" s="145"/>
      <c r="KN100" s="145"/>
      <c r="KO100" s="145"/>
      <c r="KP100" s="145"/>
      <c r="KQ100" s="145"/>
      <c r="KR100" s="145"/>
      <c r="KS100" s="145"/>
      <c r="KT100" s="145"/>
      <c r="KU100" s="145"/>
      <c r="KV100" s="145"/>
      <c r="KW100" s="145"/>
      <c r="KX100" s="145"/>
      <c r="KY100" s="145"/>
      <c r="KZ100" s="145"/>
      <c r="LA100" s="145"/>
      <c r="LB100" s="145"/>
      <c r="LC100" s="145"/>
      <c r="LD100" s="145"/>
      <c r="LE100" s="145"/>
      <c r="LF100" s="145"/>
      <c r="LG100" s="145"/>
      <c r="LH100" s="145"/>
      <c r="LI100" s="145"/>
      <c r="LJ100" s="145"/>
      <c r="LK100" s="145"/>
      <c r="LL100" s="145"/>
      <c r="LM100" s="145"/>
      <c r="LN100" s="145"/>
      <c r="LO100" s="145"/>
      <c r="LP100" s="145"/>
      <c r="LQ100" s="145"/>
      <c r="LR100" s="145"/>
      <c r="LS100" s="145"/>
      <c r="LT100" s="145"/>
      <c r="LU100" s="145"/>
      <c r="LV100" s="145"/>
      <c r="LW100" s="145"/>
      <c r="LX100" s="145"/>
      <c r="LY100" s="145"/>
      <c r="LZ100" s="145"/>
      <c r="MA100" s="145"/>
      <c r="MB100" s="145"/>
      <c r="MC100" s="145"/>
      <c r="MD100" s="145"/>
      <c r="ME100" s="145"/>
      <c r="MF100" s="145"/>
      <c r="MG100" s="145"/>
      <c r="MH100" s="145"/>
      <c r="MI100" s="145"/>
      <c r="MJ100" s="145"/>
      <c r="MK100" s="145"/>
      <c r="ML100" s="145"/>
      <c r="MM100" s="145"/>
      <c r="MN100" s="145"/>
      <c r="MO100" s="145"/>
      <c r="MP100" s="145"/>
      <c r="MQ100" s="145"/>
      <c r="MR100" s="145"/>
      <c r="MS100" s="145"/>
      <c r="MT100" s="145"/>
      <c r="MU100" s="145"/>
      <c r="MV100" s="145"/>
      <c r="MW100" s="145"/>
      <c r="MX100" s="145"/>
      <c r="MY100" s="145"/>
      <c r="MZ100" s="145"/>
      <c r="NA100" s="145"/>
      <c r="NB100" s="145"/>
      <c r="NC100" s="145"/>
      <c r="ND100" s="145"/>
      <c r="NE100" s="145"/>
      <c r="NF100" s="145"/>
      <c r="NG100" s="145"/>
      <c r="NH100" s="145"/>
      <c r="NI100" s="145"/>
      <c r="NJ100" s="145"/>
      <c r="NK100" s="145"/>
      <c r="NL100" s="145"/>
      <c r="NM100" s="145"/>
      <c r="NN100" s="145"/>
      <c r="NO100" s="145"/>
      <c r="NP100" s="145"/>
      <c r="NQ100" s="145"/>
      <c r="NR100" s="145"/>
      <c r="NS100" s="145"/>
      <c r="NT100" s="145"/>
      <c r="NU100" s="145"/>
      <c r="NV100" s="145"/>
      <c r="NW100" s="145"/>
      <c r="NX100" s="145"/>
      <c r="NY100" s="145"/>
      <c r="NZ100" s="145"/>
      <c r="OA100" s="145"/>
      <c r="OB100" s="145"/>
      <c r="OC100" s="145"/>
      <c r="OD100" s="145"/>
      <c r="OE100" s="145"/>
      <c r="OF100" s="145"/>
      <c r="OG100" s="145"/>
      <c r="OH100" s="145"/>
      <c r="OI100" s="145"/>
      <c r="OJ100" s="145"/>
      <c r="OK100" s="145"/>
      <c r="OL100" s="145"/>
      <c r="OM100" s="145"/>
      <c r="ON100" s="145"/>
      <c r="OO100" s="145"/>
      <c r="OP100" s="145"/>
      <c r="OQ100" s="145"/>
      <c r="OR100" s="145"/>
      <c r="OS100" s="145"/>
      <c r="OT100" s="145"/>
      <c r="OU100" s="145"/>
      <c r="OV100" s="145"/>
      <c r="OW100" s="145"/>
      <c r="OX100" s="145"/>
      <c r="OY100" s="145"/>
      <c r="OZ100" s="145"/>
      <c r="PA100" s="145"/>
      <c r="PB100" s="145"/>
      <c r="PC100" s="145"/>
      <c r="PD100" s="145"/>
      <c r="PE100" s="145"/>
      <c r="PF100" s="145"/>
      <c r="PG100" s="145"/>
      <c r="PH100" s="145"/>
      <c r="PI100" s="145"/>
      <c r="PJ100" s="145"/>
      <c r="PK100" s="145"/>
      <c r="PL100" s="145"/>
      <c r="PM100" s="145"/>
      <c r="PN100" s="145"/>
      <c r="PO100" s="145"/>
      <c r="PP100" s="145"/>
      <c r="PQ100" s="145"/>
      <c r="PR100" s="145"/>
      <c r="PS100" s="145"/>
      <c r="PT100" s="145"/>
      <c r="PU100" s="145"/>
      <c r="PV100" s="145"/>
      <c r="PW100" s="145"/>
      <c r="PX100" s="145"/>
      <c r="PY100" s="145"/>
      <c r="PZ100" s="145"/>
      <c r="QA100" s="145"/>
      <c r="QB100" s="145"/>
      <c r="QC100" s="145"/>
      <c r="QD100" s="145"/>
      <c r="QE100" s="145"/>
      <c r="QF100" s="145"/>
      <c r="QG100" s="145"/>
      <c r="QH100" s="145"/>
      <c r="QI100" s="145"/>
      <c r="QJ100" s="145"/>
      <c r="QK100" s="145"/>
      <c r="QL100" s="145"/>
      <c r="QM100" s="145"/>
      <c r="QN100" s="145"/>
      <c r="QO100" s="145"/>
      <c r="QP100" s="145"/>
      <c r="QQ100" s="145"/>
      <c r="QR100" s="145"/>
      <c r="QS100" s="145"/>
      <c r="QT100" s="145"/>
      <c r="QU100" s="145"/>
      <c r="QV100" s="145"/>
      <c r="QW100" s="145"/>
      <c r="QX100" s="145"/>
      <c r="QY100" s="145"/>
      <c r="QZ100" s="145"/>
      <c r="RA100" s="145"/>
      <c r="RB100" s="145"/>
      <c r="RC100" s="145"/>
      <c r="RD100" s="145"/>
      <c r="RE100" s="145"/>
      <c r="RF100" s="145"/>
      <c r="RG100" s="145"/>
      <c r="RH100" s="145"/>
      <c r="RI100" s="145"/>
      <c r="RJ100" s="145"/>
      <c r="RK100" s="145"/>
      <c r="RL100" s="145"/>
      <c r="RM100" s="145"/>
      <c r="RN100" s="145"/>
      <c r="RO100" s="145"/>
      <c r="RP100" s="145"/>
      <c r="RQ100" s="145"/>
      <c r="RR100" s="145"/>
      <c r="RS100" s="145"/>
      <c r="RT100" s="145"/>
      <c r="RU100" s="145"/>
      <c r="RV100" s="145"/>
      <c r="RW100" s="145"/>
      <c r="RX100" s="145"/>
      <c r="RY100" s="145"/>
      <c r="RZ100" s="145"/>
      <c r="SA100" s="145"/>
      <c r="SB100" s="145"/>
      <c r="SC100" s="145"/>
      <c r="SD100" s="145"/>
      <c r="SE100" s="145"/>
      <c r="SF100" s="145"/>
      <c r="SG100" s="145"/>
      <c r="SH100" s="145"/>
      <c r="SI100" s="145"/>
      <c r="SJ100" s="145"/>
      <c r="SK100" s="145"/>
      <c r="SL100" s="145"/>
      <c r="SM100" s="145"/>
      <c r="SN100" s="145"/>
      <c r="SO100" s="145"/>
      <c r="SP100" s="145"/>
      <c r="SQ100" s="145"/>
      <c r="SR100" s="145"/>
      <c r="SS100" s="145"/>
      <c r="ST100" s="145"/>
      <c r="SU100" s="145"/>
      <c r="SV100" s="145"/>
      <c r="SW100" s="145"/>
      <c r="SX100" s="145"/>
      <c r="SY100" s="145"/>
      <c r="SZ100" s="145"/>
      <c r="TA100" s="145"/>
      <c r="TB100" s="145"/>
      <c r="TC100" s="145"/>
      <c r="TD100" s="145"/>
      <c r="TE100" s="145"/>
      <c r="TF100" s="145"/>
      <c r="TG100" s="145"/>
      <c r="TH100" s="145"/>
      <c r="TI100" s="145"/>
      <c r="TJ100" s="145"/>
      <c r="TK100" s="145"/>
      <c r="TL100" s="145"/>
      <c r="TM100" s="145"/>
      <c r="TN100" s="145"/>
      <c r="TO100" s="145"/>
      <c r="TP100" s="145"/>
      <c r="TQ100" s="145"/>
      <c r="TR100" s="145"/>
      <c r="TS100" s="145"/>
      <c r="TT100" s="145"/>
      <c r="TU100" s="145"/>
      <c r="TV100" s="145"/>
      <c r="TW100" s="145"/>
      <c r="TX100" s="145"/>
      <c r="TY100" s="145"/>
      <c r="TZ100" s="145"/>
      <c r="UA100" s="145"/>
      <c r="UB100" s="145"/>
      <c r="UC100" s="145"/>
      <c r="UD100" s="145"/>
      <c r="UE100" s="145"/>
      <c r="UF100" s="145"/>
      <c r="UG100" s="145"/>
      <c r="UH100" s="145"/>
      <c r="UI100" s="145"/>
      <c r="UJ100" s="145"/>
      <c r="UK100" s="145"/>
      <c r="UL100" s="145"/>
      <c r="UM100" s="145"/>
      <c r="UN100" s="145"/>
      <c r="UO100" s="145"/>
      <c r="UP100" s="145"/>
      <c r="UQ100" s="145"/>
      <c r="UR100" s="145"/>
      <c r="US100" s="145"/>
      <c r="UT100" s="145"/>
      <c r="UU100" s="145"/>
      <c r="UV100" s="145"/>
      <c r="UW100" s="145"/>
      <c r="UX100" s="145"/>
      <c r="UY100" s="145"/>
      <c r="UZ100" s="145"/>
      <c r="VA100" s="145"/>
      <c r="VB100" s="145"/>
      <c r="VC100" s="145"/>
      <c r="VD100" s="145"/>
      <c r="VE100" s="145"/>
      <c r="VF100" s="145"/>
      <c r="VG100" s="145"/>
      <c r="VH100" s="145"/>
      <c r="VI100" s="145"/>
      <c r="VJ100" s="145"/>
      <c r="VK100" s="145"/>
      <c r="VL100" s="145"/>
      <c r="VM100" s="145"/>
      <c r="VN100" s="145"/>
      <c r="VO100" s="145"/>
      <c r="VP100" s="145"/>
      <c r="VQ100" s="145"/>
      <c r="VR100" s="145"/>
      <c r="VS100" s="145"/>
      <c r="VT100" s="145"/>
      <c r="VU100" s="145"/>
      <c r="VV100" s="145"/>
      <c r="VW100" s="145"/>
      <c r="VX100" s="145"/>
      <c r="VY100" s="145"/>
      <c r="VZ100" s="145"/>
      <c r="WA100" s="145"/>
      <c r="WB100" s="145"/>
      <c r="WC100" s="145"/>
      <c r="WD100" s="145"/>
      <c r="WE100" s="145"/>
      <c r="WF100" s="145"/>
      <c r="WG100" s="145"/>
      <c r="WH100" s="145"/>
      <c r="WI100" s="145"/>
      <c r="WJ100" s="145"/>
      <c r="WK100" s="145"/>
      <c r="WL100" s="145"/>
      <c r="WM100" s="145"/>
      <c r="WN100" s="145"/>
      <c r="WO100" s="145"/>
      <c r="WP100" s="145"/>
      <c r="WQ100" s="145"/>
      <c r="WR100" s="145"/>
      <c r="WS100" s="145"/>
      <c r="WT100" s="145"/>
      <c r="WU100" s="145"/>
      <c r="WV100" s="145"/>
      <c r="WW100" s="145"/>
      <c r="WX100" s="145"/>
      <c r="WY100" s="145"/>
      <c r="WZ100" s="145"/>
      <c r="XA100" s="145"/>
      <c r="XB100" s="145"/>
      <c r="XC100" s="145"/>
      <c r="XD100" s="145"/>
      <c r="XE100" s="145"/>
      <c r="XF100" s="145"/>
      <c r="XG100" s="145"/>
      <c r="XH100" s="145"/>
      <c r="XI100" s="145"/>
      <c r="XJ100" s="145"/>
      <c r="XK100" s="145"/>
      <c r="XL100" s="145"/>
      <c r="XM100" s="145"/>
      <c r="XN100" s="145"/>
      <c r="XO100" s="145"/>
      <c r="XP100" s="145"/>
      <c r="XQ100" s="145"/>
      <c r="XR100" s="145"/>
      <c r="XS100" s="145"/>
      <c r="XT100" s="145"/>
      <c r="XU100" s="145"/>
      <c r="XV100" s="145"/>
      <c r="XW100" s="145"/>
      <c r="XX100" s="145"/>
      <c r="XY100" s="145"/>
      <c r="XZ100" s="145"/>
      <c r="YA100" s="145"/>
      <c r="YB100" s="145"/>
      <c r="YC100" s="145"/>
      <c r="YD100" s="145"/>
      <c r="YE100" s="145"/>
      <c r="YF100" s="145"/>
      <c r="YG100" s="145"/>
      <c r="YH100" s="145"/>
      <c r="YI100" s="145"/>
      <c r="YJ100" s="145"/>
      <c r="YK100" s="145"/>
      <c r="YL100" s="145"/>
      <c r="YM100" s="145"/>
      <c r="YN100" s="145"/>
      <c r="YO100" s="145"/>
      <c r="YP100" s="145"/>
      <c r="YQ100" s="145"/>
      <c r="YR100" s="145"/>
      <c r="YS100" s="145"/>
      <c r="YT100" s="145"/>
      <c r="YU100" s="145"/>
      <c r="YV100" s="145"/>
      <c r="YW100" s="145"/>
      <c r="YX100" s="145"/>
      <c r="YY100" s="145"/>
      <c r="YZ100" s="145"/>
      <c r="ZA100" s="145"/>
      <c r="ZB100" s="145"/>
      <c r="ZC100" s="145"/>
      <c r="ZD100" s="145"/>
      <c r="ZE100" s="145"/>
      <c r="ZF100" s="145"/>
      <c r="ZG100" s="145"/>
      <c r="ZH100" s="145"/>
      <c r="ZI100" s="145"/>
      <c r="ZJ100" s="145"/>
      <c r="ZK100" s="145"/>
      <c r="ZL100" s="145"/>
      <c r="ZM100" s="145"/>
      <c r="ZN100" s="145"/>
      <c r="ZO100" s="145"/>
      <c r="ZP100" s="145"/>
      <c r="ZQ100" s="145"/>
      <c r="ZR100" s="145"/>
      <c r="ZS100" s="145"/>
      <c r="ZT100" s="145"/>
      <c r="ZU100" s="145"/>
      <c r="ZV100" s="145"/>
      <c r="ZW100" s="145"/>
      <c r="ZX100" s="145"/>
      <c r="ZY100" s="145"/>
      <c r="ZZ100" s="145"/>
      <c r="AAA100" s="145"/>
      <c r="AAB100" s="145"/>
      <c r="AAC100" s="145"/>
      <c r="AAD100" s="145"/>
      <c r="AAE100" s="145"/>
      <c r="AAF100" s="145"/>
      <c r="AAG100" s="145"/>
      <c r="AAH100" s="145"/>
      <c r="AAI100" s="145"/>
      <c r="AAJ100" s="145"/>
      <c r="AAK100" s="145"/>
      <c r="AAL100" s="145"/>
      <c r="AAM100" s="145"/>
      <c r="AAN100" s="145"/>
      <c r="AAO100" s="145"/>
      <c r="AAP100" s="145"/>
      <c r="AAQ100" s="145"/>
      <c r="AAR100" s="145"/>
      <c r="AAS100" s="145"/>
      <c r="AAT100" s="145"/>
      <c r="AAU100" s="145"/>
      <c r="AAV100" s="145"/>
      <c r="AAW100" s="145"/>
      <c r="AAX100" s="145"/>
      <c r="AAY100" s="145"/>
      <c r="AAZ100" s="145"/>
      <c r="ABA100" s="145"/>
      <c r="ABB100" s="145"/>
      <c r="ABC100" s="145"/>
      <c r="ABD100" s="145"/>
      <c r="ABE100" s="145"/>
      <c r="ABF100" s="145"/>
      <c r="ABG100" s="145"/>
      <c r="ABH100" s="145"/>
      <c r="ABI100" s="145"/>
      <c r="ABJ100" s="145"/>
      <c r="ABK100" s="145"/>
      <c r="ABL100" s="145"/>
      <c r="ABM100" s="145"/>
      <c r="ABN100" s="145"/>
      <c r="ABO100" s="145"/>
      <c r="ABP100" s="145"/>
      <c r="ABQ100" s="145"/>
      <c r="ABR100" s="145"/>
      <c r="ABS100" s="145"/>
      <c r="ABT100" s="145"/>
      <c r="ABU100" s="145"/>
      <c r="ABV100" s="145"/>
      <c r="ABW100" s="145"/>
      <c r="ABX100" s="145"/>
      <c r="ABY100" s="145"/>
      <c r="ABZ100" s="145"/>
      <c r="ACA100" s="145"/>
      <c r="ACB100" s="145"/>
      <c r="ACC100" s="145"/>
      <c r="ACD100" s="145"/>
      <c r="ACE100" s="145"/>
      <c r="ACF100" s="145"/>
      <c r="ACG100" s="145"/>
      <c r="ACH100" s="145"/>
      <c r="ACI100" s="145"/>
      <c r="ACJ100" s="145"/>
      <c r="ACK100" s="145"/>
      <c r="ACL100" s="145"/>
      <c r="ACM100" s="145"/>
      <c r="ACN100" s="145"/>
      <c r="ACO100" s="145"/>
      <c r="ACP100" s="145"/>
      <c r="ACQ100" s="145"/>
      <c r="ACR100" s="145"/>
      <c r="ACS100" s="145"/>
      <c r="ACT100" s="145"/>
      <c r="ACU100" s="145"/>
      <c r="ACV100" s="145"/>
      <c r="ACW100" s="145"/>
      <c r="ACX100" s="145"/>
      <c r="ACY100" s="145"/>
      <c r="ACZ100" s="145"/>
      <c r="ADA100" s="145"/>
      <c r="ADB100" s="145"/>
      <c r="ADC100" s="145"/>
      <c r="ADD100" s="145"/>
      <c r="ADE100" s="145"/>
      <c r="ADF100" s="145"/>
      <c r="ADG100" s="145"/>
      <c r="ADH100" s="145"/>
      <c r="ADI100" s="145"/>
      <c r="ADJ100" s="145"/>
      <c r="ADK100" s="145"/>
      <c r="ADL100" s="145"/>
      <c r="ADM100" s="145"/>
      <c r="ADN100" s="145"/>
      <c r="ADO100" s="145"/>
      <c r="ADP100" s="145"/>
      <c r="ADQ100" s="145"/>
      <c r="ADR100" s="145"/>
      <c r="ADS100" s="145"/>
      <c r="ADT100" s="145"/>
      <c r="ADU100" s="145"/>
      <c r="ADV100" s="145"/>
      <c r="ADW100" s="145"/>
      <c r="ADX100" s="145"/>
      <c r="ADY100" s="145"/>
      <c r="ADZ100" s="145"/>
      <c r="AEA100" s="145"/>
      <c r="AEB100" s="145"/>
      <c r="AEC100" s="145"/>
      <c r="AED100" s="145"/>
      <c r="AEE100" s="145"/>
      <c r="AEF100" s="145"/>
      <c r="AEG100" s="145"/>
      <c r="AEH100" s="145"/>
      <c r="AEI100" s="145"/>
      <c r="AEJ100" s="145"/>
      <c r="AEK100" s="145"/>
      <c r="AEL100" s="145"/>
      <c r="AEM100" s="145"/>
      <c r="AEN100" s="145"/>
      <c r="AEO100" s="145"/>
      <c r="AEP100" s="145"/>
      <c r="AEQ100" s="145"/>
      <c r="AER100" s="145"/>
      <c r="AES100" s="145"/>
      <c r="AET100" s="145"/>
      <c r="AEU100" s="145"/>
      <c r="AEV100" s="145"/>
      <c r="AEW100" s="145"/>
      <c r="AEX100" s="145"/>
      <c r="AEY100" s="145"/>
      <c r="AEZ100" s="145"/>
      <c r="AFA100" s="145"/>
      <c r="AFB100" s="145"/>
      <c r="AFC100" s="145"/>
      <c r="AFD100" s="145"/>
      <c r="AFE100" s="145"/>
      <c r="AFF100" s="145"/>
      <c r="AFG100" s="145"/>
      <c r="AFH100" s="145"/>
      <c r="AFI100" s="145"/>
      <c r="AFJ100" s="145"/>
      <c r="AFK100" s="145"/>
      <c r="AFL100" s="145"/>
      <c r="AFM100" s="145"/>
      <c r="AFN100" s="145"/>
      <c r="AFO100" s="145"/>
      <c r="AFP100" s="145"/>
      <c r="AFQ100" s="145"/>
      <c r="AFR100" s="145"/>
      <c r="AFS100" s="145"/>
      <c r="AFT100" s="145"/>
      <c r="AFU100" s="145"/>
      <c r="AFV100" s="145"/>
      <c r="AFW100" s="145"/>
      <c r="AFX100" s="145"/>
      <c r="AFY100" s="145"/>
      <c r="AFZ100" s="145"/>
      <c r="AGA100" s="145"/>
      <c r="AGB100" s="145"/>
      <c r="AGC100" s="145"/>
      <c r="AGD100" s="145"/>
      <c r="AGE100" s="145"/>
      <c r="AGF100" s="145"/>
      <c r="AGG100" s="145"/>
      <c r="AGH100" s="145"/>
      <c r="AGI100" s="145"/>
      <c r="AGJ100" s="145"/>
      <c r="AGK100" s="145"/>
      <c r="AGL100" s="145"/>
      <c r="AGM100" s="145"/>
      <c r="AGN100" s="145"/>
      <c r="AGO100" s="145"/>
      <c r="AGP100" s="145"/>
      <c r="AGQ100" s="145"/>
      <c r="AGR100" s="145"/>
      <c r="AGS100" s="145"/>
      <c r="AGT100" s="145"/>
      <c r="AGU100" s="145"/>
      <c r="AGV100" s="145"/>
      <c r="AGW100" s="145"/>
      <c r="AGX100" s="145"/>
      <c r="AGY100" s="145"/>
      <c r="AGZ100" s="145"/>
      <c r="AHA100" s="145"/>
      <c r="AHB100" s="145"/>
      <c r="AHC100" s="145"/>
      <c r="AHD100" s="145"/>
      <c r="AHE100" s="145"/>
      <c r="AHF100" s="145"/>
      <c r="AHG100" s="145"/>
      <c r="AHH100" s="145"/>
      <c r="AHI100" s="145"/>
      <c r="AHJ100" s="145"/>
      <c r="AHK100" s="145"/>
      <c r="AHL100" s="145"/>
      <c r="AHM100" s="145"/>
      <c r="AHN100" s="145"/>
      <c r="AHO100" s="145"/>
      <c r="AHP100" s="145"/>
      <c r="AHQ100" s="145"/>
      <c r="AHR100" s="145"/>
      <c r="AHS100" s="145"/>
      <c r="AHT100" s="145"/>
      <c r="AHU100" s="145"/>
      <c r="AHV100" s="145"/>
      <c r="AHW100" s="145"/>
      <c r="AHX100" s="145"/>
      <c r="AHY100" s="145"/>
      <c r="AHZ100" s="145"/>
      <c r="AIA100" s="145"/>
      <c r="AIB100" s="145"/>
      <c r="AIC100" s="145"/>
      <c r="AID100" s="145"/>
      <c r="AIE100" s="145"/>
      <c r="AIF100" s="145"/>
      <c r="AIG100" s="145"/>
      <c r="AIH100" s="145"/>
      <c r="AII100" s="145"/>
      <c r="AIJ100" s="145"/>
      <c r="AIK100" s="145"/>
      <c r="AIL100" s="145"/>
      <c r="AIM100" s="145"/>
      <c r="AIN100" s="145"/>
      <c r="AIO100" s="145"/>
      <c r="AIP100" s="145"/>
      <c r="AIQ100" s="145"/>
      <c r="AIR100" s="145"/>
      <c r="AIS100" s="145"/>
      <c r="AIT100" s="145"/>
      <c r="AIU100" s="145"/>
      <c r="AIV100" s="145"/>
      <c r="AIW100" s="145"/>
      <c r="AIX100" s="145"/>
      <c r="AIY100" s="145"/>
      <c r="AIZ100" s="145"/>
      <c r="AJA100" s="145"/>
      <c r="AJB100" s="145"/>
      <c r="AJC100" s="145"/>
      <c r="AJD100" s="145"/>
      <c r="AJE100" s="145"/>
      <c r="AJF100" s="145"/>
      <c r="AJG100" s="145"/>
      <c r="AJH100" s="145"/>
      <c r="AJI100" s="145"/>
      <c r="AJJ100" s="145"/>
      <c r="AJK100" s="145"/>
      <c r="AJL100" s="145"/>
      <c r="AJM100" s="145"/>
      <c r="AJN100" s="145"/>
      <c r="AJO100" s="145"/>
      <c r="AJP100" s="145"/>
      <c r="AJQ100" s="145"/>
      <c r="AJR100" s="145"/>
      <c r="AJS100" s="145"/>
      <c r="AJT100" s="145"/>
      <c r="AJU100" s="145"/>
      <c r="AJV100" s="145"/>
      <c r="AJW100" s="145"/>
      <c r="AJX100" s="145"/>
      <c r="AJY100" s="145"/>
      <c r="AJZ100" s="145"/>
      <c r="AKA100" s="145"/>
      <c r="AKB100" s="145"/>
      <c r="AKC100" s="145"/>
      <c r="AKD100" s="145"/>
      <c r="AKE100" s="145"/>
      <c r="AKF100" s="145"/>
      <c r="AKG100" s="145"/>
      <c r="AKH100" s="145"/>
      <c r="AKI100" s="145"/>
      <c r="AKJ100" s="145"/>
      <c r="AKK100" s="145"/>
      <c r="AKL100" s="145"/>
      <c r="AKM100" s="145"/>
      <c r="AKN100" s="145"/>
      <c r="AKO100" s="145"/>
      <c r="AKP100" s="145"/>
      <c r="AKQ100" s="145"/>
      <c r="AKR100" s="145"/>
      <c r="AKS100" s="145"/>
      <c r="AKT100" s="145"/>
      <c r="AKU100" s="145"/>
      <c r="AKV100" s="145"/>
      <c r="AKW100" s="145"/>
      <c r="AKX100" s="145"/>
      <c r="AKY100" s="145"/>
      <c r="AKZ100" s="145"/>
      <c r="ALA100" s="145"/>
      <c r="ALB100" s="145"/>
      <c r="ALC100" s="145"/>
      <c r="ALD100" s="145"/>
      <c r="ALE100" s="145"/>
      <c r="ALF100" s="145"/>
      <c r="ALG100" s="145"/>
      <c r="ALH100" s="145"/>
      <c r="ALI100" s="145"/>
      <c r="ALJ100" s="145"/>
      <c r="ALK100" s="145"/>
      <c r="ALL100" s="145"/>
      <c r="ALM100" s="145"/>
      <c r="ALN100" s="145"/>
      <c r="ALO100" s="145"/>
      <c r="ALP100" s="145"/>
      <c r="ALQ100" s="145"/>
      <c r="ALR100" s="145"/>
      <c r="ALS100" s="145"/>
      <c r="ALT100" s="145"/>
      <c r="ALU100" s="145"/>
      <c r="ALV100" s="145"/>
      <c r="ALW100" s="145"/>
      <c r="ALX100" s="145"/>
      <c r="ALY100" s="145"/>
      <c r="ALZ100" s="145"/>
    </row>
    <row r="101" spans="1:1014" ht="51.75" customHeight="1" x14ac:dyDescent="0.3">
      <c r="A101" s="151"/>
      <c r="B101" s="151"/>
      <c r="C101" s="257"/>
      <c r="D101" s="252"/>
      <c r="E101" s="133" t="s">
        <v>129</v>
      </c>
      <c r="F101" s="45"/>
      <c r="G101" s="327"/>
      <c r="H101" s="326"/>
      <c r="I101" s="152"/>
      <c r="J101" s="145"/>
      <c r="K101" s="319"/>
      <c r="L101" s="319"/>
      <c r="M101" s="319"/>
      <c r="N101" s="319"/>
      <c r="O101" s="319"/>
      <c r="P101" s="319"/>
      <c r="Q101" s="319"/>
      <c r="R101" s="319"/>
      <c r="S101" s="319"/>
      <c r="T101" s="319"/>
      <c r="U101" s="319"/>
      <c r="V101" s="138"/>
      <c r="W101" s="138"/>
      <c r="X101" s="138"/>
      <c r="Y101" s="145"/>
      <c r="Z101" s="145"/>
      <c r="AA101" s="145"/>
      <c r="AB101" s="145"/>
      <c r="AC101" s="145"/>
      <c r="AD101" s="145"/>
      <c r="AE101" s="145"/>
      <c r="AF101" s="145"/>
      <c r="AG101" s="145"/>
      <c r="AH101" s="145"/>
      <c r="AI101" s="145"/>
      <c r="AJ101" s="145"/>
      <c r="AK101" s="145"/>
      <c r="AL101" s="145"/>
      <c r="AM101" s="145"/>
      <c r="AN101" s="145"/>
      <c r="AO101" s="145"/>
      <c r="AP101" s="145"/>
      <c r="AQ101" s="145"/>
      <c r="AR101" s="145"/>
      <c r="AS101" s="145"/>
      <c r="AT101" s="145"/>
      <c r="AU101" s="145"/>
      <c r="AV101" s="145"/>
      <c r="AW101" s="145"/>
      <c r="AX101" s="145"/>
      <c r="AY101" s="145"/>
      <c r="AZ101" s="145"/>
      <c r="BA101" s="145"/>
      <c r="BB101" s="145"/>
      <c r="BC101" s="145"/>
      <c r="BD101" s="145"/>
      <c r="BE101" s="145"/>
      <c r="BF101" s="145"/>
      <c r="BG101" s="145"/>
      <c r="BH101" s="145"/>
      <c r="BI101" s="145"/>
      <c r="BJ101" s="145"/>
      <c r="BK101" s="145"/>
      <c r="BL101" s="145"/>
      <c r="BM101" s="145"/>
      <c r="BN101" s="145"/>
      <c r="BO101" s="145"/>
      <c r="BP101" s="145"/>
      <c r="BQ101" s="145"/>
      <c r="BR101" s="145"/>
      <c r="BS101" s="145"/>
      <c r="BT101" s="145"/>
      <c r="BU101" s="145"/>
      <c r="BV101" s="145"/>
      <c r="BW101" s="145"/>
      <c r="BX101" s="145"/>
      <c r="BY101" s="145"/>
      <c r="BZ101" s="145"/>
      <c r="CA101" s="145"/>
      <c r="CB101" s="145"/>
      <c r="CC101" s="145"/>
      <c r="CD101" s="145"/>
      <c r="CE101" s="145"/>
      <c r="CF101" s="145"/>
      <c r="CG101" s="145"/>
      <c r="CH101" s="145"/>
      <c r="CI101" s="145"/>
      <c r="CJ101" s="145"/>
      <c r="CK101" s="145"/>
      <c r="CL101" s="145"/>
      <c r="CM101" s="145"/>
      <c r="CN101" s="145"/>
      <c r="CO101" s="145"/>
      <c r="CP101" s="145"/>
      <c r="CQ101" s="145"/>
      <c r="CR101" s="145"/>
      <c r="CS101" s="145"/>
      <c r="CT101" s="145"/>
      <c r="CU101" s="145"/>
      <c r="CV101" s="145"/>
      <c r="CW101" s="145"/>
      <c r="CX101" s="145"/>
      <c r="CY101" s="145"/>
      <c r="CZ101" s="145"/>
      <c r="DA101" s="145"/>
      <c r="DB101" s="145"/>
      <c r="DC101" s="145"/>
      <c r="DD101" s="145"/>
      <c r="DE101" s="145"/>
      <c r="DF101" s="145"/>
      <c r="DG101" s="145"/>
      <c r="DH101" s="145"/>
      <c r="DI101" s="145"/>
      <c r="DJ101" s="145"/>
      <c r="DK101" s="145"/>
      <c r="DL101" s="145"/>
      <c r="DM101" s="145"/>
      <c r="DN101" s="145"/>
      <c r="DO101" s="145"/>
      <c r="DP101" s="145"/>
      <c r="DQ101" s="145"/>
      <c r="DR101" s="145"/>
      <c r="DS101" s="145"/>
      <c r="DT101" s="145"/>
      <c r="DU101" s="145"/>
      <c r="DV101" s="145"/>
      <c r="DW101" s="145"/>
      <c r="DX101" s="145"/>
      <c r="DY101" s="145"/>
      <c r="DZ101" s="145"/>
      <c r="EA101" s="145"/>
      <c r="EB101" s="145"/>
      <c r="EC101" s="145"/>
      <c r="ED101" s="145"/>
      <c r="EE101" s="145"/>
      <c r="EF101" s="145"/>
      <c r="EG101" s="145"/>
      <c r="EH101" s="145"/>
      <c r="EI101" s="145"/>
      <c r="EJ101" s="145"/>
      <c r="EK101" s="145"/>
      <c r="EL101" s="145"/>
      <c r="EM101" s="145"/>
      <c r="EN101" s="145"/>
      <c r="EO101" s="145"/>
      <c r="EP101" s="145"/>
      <c r="EQ101" s="145"/>
      <c r="ER101" s="145"/>
      <c r="ES101" s="145"/>
      <c r="ET101" s="145"/>
      <c r="EU101" s="145"/>
      <c r="EV101" s="145"/>
      <c r="EW101" s="145"/>
      <c r="EX101" s="145"/>
      <c r="EY101" s="145"/>
      <c r="EZ101" s="145"/>
      <c r="FA101" s="145"/>
      <c r="FB101" s="145"/>
      <c r="FC101" s="145"/>
      <c r="FD101" s="145"/>
      <c r="FE101" s="145"/>
      <c r="FF101" s="145"/>
      <c r="FG101" s="145"/>
      <c r="FH101" s="145"/>
      <c r="FI101" s="145"/>
      <c r="FJ101" s="145"/>
      <c r="FK101" s="145"/>
      <c r="FL101" s="145"/>
      <c r="FM101" s="145"/>
      <c r="FN101" s="145"/>
      <c r="FO101" s="145"/>
      <c r="FP101" s="145"/>
      <c r="FQ101" s="145"/>
      <c r="FR101" s="145"/>
      <c r="FS101" s="145"/>
      <c r="FT101" s="145"/>
      <c r="FU101" s="145"/>
      <c r="FV101" s="145"/>
      <c r="FW101" s="145"/>
      <c r="FX101" s="145"/>
      <c r="FY101" s="145"/>
      <c r="FZ101" s="145"/>
      <c r="GA101" s="145"/>
      <c r="GB101" s="145"/>
      <c r="GC101" s="145"/>
      <c r="GD101" s="145"/>
      <c r="GE101" s="145"/>
      <c r="GF101" s="145"/>
      <c r="GG101" s="145"/>
      <c r="GH101" s="145"/>
      <c r="GI101" s="145"/>
      <c r="GJ101" s="145"/>
      <c r="GK101" s="145"/>
      <c r="GL101" s="145"/>
      <c r="GM101" s="145"/>
      <c r="GN101" s="145"/>
      <c r="GO101" s="145"/>
      <c r="GP101" s="145"/>
      <c r="GQ101" s="145"/>
      <c r="GR101" s="145"/>
      <c r="GS101" s="145"/>
      <c r="GT101" s="145"/>
      <c r="GU101" s="145"/>
      <c r="GV101" s="145"/>
      <c r="GW101" s="145"/>
      <c r="GX101" s="145"/>
      <c r="GY101" s="145"/>
      <c r="GZ101" s="145"/>
      <c r="HA101" s="145"/>
      <c r="HB101" s="145"/>
      <c r="HC101" s="145"/>
      <c r="HD101" s="145"/>
      <c r="HE101" s="145"/>
      <c r="HF101" s="145"/>
      <c r="HG101" s="145"/>
      <c r="HH101" s="145"/>
      <c r="HI101" s="145"/>
      <c r="HJ101" s="145"/>
      <c r="HK101" s="145"/>
      <c r="HL101" s="145"/>
      <c r="HM101" s="145"/>
      <c r="HN101" s="145"/>
      <c r="HO101" s="145"/>
      <c r="HP101" s="145"/>
      <c r="HQ101" s="145"/>
      <c r="HR101" s="145"/>
      <c r="HS101" s="145"/>
      <c r="HT101" s="145"/>
      <c r="HU101" s="145"/>
      <c r="HV101" s="145"/>
      <c r="HW101" s="145"/>
      <c r="HX101" s="145"/>
      <c r="HY101" s="145"/>
      <c r="HZ101" s="145"/>
      <c r="IA101" s="145"/>
      <c r="IB101" s="145"/>
      <c r="IC101" s="145"/>
      <c r="ID101" s="145"/>
      <c r="IE101" s="145"/>
      <c r="IF101" s="145"/>
      <c r="IG101" s="145"/>
      <c r="IH101" s="145"/>
      <c r="II101" s="145"/>
      <c r="IJ101" s="145"/>
      <c r="IK101" s="145"/>
      <c r="IL101" s="145"/>
      <c r="IM101" s="145"/>
      <c r="IN101" s="145"/>
      <c r="IO101" s="145"/>
      <c r="IP101" s="145"/>
      <c r="IQ101" s="145"/>
      <c r="IR101" s="145"/>
      <c r="IS101" s="145"/>
      <c r="IT101" s="145"/>
      <c r="IU101" s="145"/>
      <c r="IV101" s="145"/>
      <c r="IW101" s="145"/>
      <c r="IX101" s="145"/>
      <c r="IY101" s="145"/>
      <c r="IZ101" s="145"/>
      <c r="JA101" s="145"/>
      <c r="JB101" s="145"/>
      <c r="JC101" s="145"/>
      <c r="JD101" s="145"/>
      <c r="JE101" s="145"/>
      <c r="JF101" s="145"/>
      <c r="JG101" s="145"/>
      <c r="JH101" s="145"/>
      <c r="JI101" s="145"/>
      <c r="JJ101" s="145"/>
      <c r="JK101" s="145"/>
      <c r="JL101" s="145"/>
      <c r="JM101" s="145"/>
      <c r="JN101" s="145"/>
      <c r="JO101" s="145"/>
      <c r="JP101" s="145"/>
      <c r="JQ101" s="145"/>
      <c r="JR101" s="145"/>
      <c r="JS101" s="145"/>
      <c r="JT101" s="145"/>
      <c r="JU101" s="145"/>
      <c r="JV101" s="145"/>
      <c r="JW101" s="145"/>
      <c r="JX101" s="145"/>
      <c r="JY101" s="145"/>
      <c r="JZ101" s="145"/>
      <c r="KA101" s="145"/>
      <c r="KB101" s="145"/>
      <c r="KC101" s="145"/>
      <c r="KD101" s="145"/>
      <c r="KE101" s="145"/>
      <c r="KF101" s="145"/>
      <c r="KG101" s="145"/>
      <c r="KH101" s="145"/>
      <c r="KI101" s="145"/>
      <c r="KJ101" s="145"/>
      <c r="KK101" s="145"/>
      <c r="KL101" s="145"/>
      <c r="KM101" s="145"/>
      <c r="KN101" s="145"/>
      <c r="KO101" s="145"/>
      <c r="KP101" s="145"/>
      <c r="KQ101" s="145"/>
      <c r="KR101" s="145"/>
      <c r="KS101" s="145"/>
      <c r="KT101" s="145"/>
      <c r="KU101" s="145"/>
      <c r="KV101" s="145"/>
      <c r="KW101" s="145"/>
      <c r="KX101" s="145"/>
      <c r="KY101" s="145"/>
      <c r="KZ101" s="145"/>
      <c r="LA101" s="145"/>
      <c r="LB101" s="145"/>
      <c r="LC101" s="145"/>
      <c r="LD101" s="145"/>
      <c r="LE101" s="145"/>
      <c r="LF101" s="145"/>
      <c r="LG101" s="145"/>
      <c r="LH101" s="145"/>
      <c r="LI101" s="145"/>
      <c r="LJ101" s="145"/>
      <c r="LK101" s="145"/>
      <c r="LL101" s="145"/>
      <c r="LM101" s="145"/>
      <c r="LN101" s="145"/>
      <c r="LO101" s="145"/>
      <c r="LP101" s="145"/>
      <c r="LQ101" s="145"/>
      <c r="LR101" s="145"/>
      <c r="LS101" s="145"/>
      <c r="LT101" s="145"/>
      <c r="LU101" s="145"/>
      <c r="LV101" s="145"/>
      <c r="LW101" s="145"/>
      <c r="LX101" s="145"/>
      <c r="LY101" s="145"/>
      <c r="LZ101" s="145"/>
      <c r="MA101" s="145"/>
      <c r="MB101" s="145"/>
      <c r="MC101" s="145"/>
      <c r="MD101" s="145"/>
      <c r="ME101" s="145"/>
      <c r="MF101" s="145"/>
      <c r="MG101" s="145"/>
      <c r="MH101" s="145"/>
      <c r="MI101" s="145"/>
      <c r="MJ101" s="145"/>
      <c r="MK101" s="145"/>
      <c r="ML101" s="145"/>
      <c r="MM101" s="145"/>
      <c r="MN101" s="145"/>
      <c r="MO101" s="145"/>
      <c r="MP101" s="145"/>
      <c r="MQ101" s="145"/>
      <c r="MR101" s="145"/>
      <c r="MS101" s="145"/>
      <c r="MT101" s="145"/>
      <c r="MU101" s="145"/>
      <c r="MV101" s="145"/>
      <c r="MW101" s="145"/>
      <c r="MX101" s="145"/>
      <c r="MY101" s="145"/>
      <c r="MZ101" s="145"/>
      <c r="NA101" s="145"/>
      <c r="NB101" s="145"/>
      <c r="NC101" s="145"/>
      <c r="ND101" s="145"/>
      <c r="NE101" s="145"/>
      <c r="NF101" s="145"/>
      <c r="NG101" s="145"/>
      <c r="NH101" s="145"/>
      <c r="NI101" s="145"/>
      <c r="NJ101" s="145"/>
      <c r="NK101" s="145"/>
      <c r="NL101" s="145"/>
      <c r="NM101" s="145"/>
      <c r="NN101" s="145"/>
      <c r="NO101" s="145"/>
      <c r="NP101" s="145"/>
      <c r="NQ101" s="145"/>
      <c r="NR101" s="145"/>
      <c r="NS101" s="145"/>
      <c r="NT101" s="145"/>
      <c r="NU101" s="145"/>
      <c r="NV101" s="145"/>
      <c r="NW101" s="145"/>
      <c r="NX101" s="145"/>
      <c r="NY101" s="145"/>
      <c r="NZ101" s="145"/>
      <c r="OA101" s="145"/>
      <c r="OB101" s="145"/>
      <c r="OC101" s="145"/>
      <c r="OD101" s="145"/>
      <c r="OE101" s="145"/>
      <c r="OF101" s="145"/>
      <c r="OG101" s="145"/>
      <c r="OH101" s="145"/>
      <c r="OI101" s="145"/>
      <c r="OJ101" s="145"/>
      <c r="OK101" s="145"/>
      <c r="OL101" s="145"/>
      <c r="OM101" s="145"/>
      <c r="ON101" s="145"/>
      <c r="OO101" s="145"/>
      <c r="OP101" s="145"/>
      <c r="OQ101" s="145"/>
      <c r="OR101" s="145"/>
      <c r="OS101" s="145"/>
      <c r="OT101" s="145"/>
      <c r="OU101" s="145"/>
      <c r="OV101" s="145"/>
      <c r="OW101" s="145"/>
      <c r="OX101" s="145"/>
      <c r="OY101" s="145"/>
      <c r="OZ101" s="145"/>
      <c r="PA101" s="145"/>
      <c r="PB101" s="145"/>
      <c r="PC101" s="145"/>
      <c r="PD101" s="145"/>
      <c r="PE101" s="145"/>
      <c r="PF101" s="145"/>
      <c r="PG101" s="145"/>
      <c r="PH101" s="145"/>
      <c r="PI101" s="145"/>
      <c r="PJ101" s="145"/>
      <c r="PK101" s="145"/>
      <c r="PL101" s="145"/>
      <c r="PM101" s="145"/>
      <c r="PN101" s="145"/>
      <c r="PO101" s="145"/>
      <c r="PP101" s="145"/>
      <c r="PQ101" s="145"/>
      <c r="PR101" s="145"/>
      <c r="PS101" s="145"/>
      <c r="PT101" s="145"/>
      <c r="PU101" s="145"/>
      <c r="PV101" s="145"/>
      <c r="PW101" s="145"/>
      <c r="PX101" s="145"/>
      <c r="PY101" s="145"/>
      <c r="PZ101" s="145"/>
      <c r="QA101" s="145"/>
      <c r="QB101" s="145"/>
      <c r="QC101" s="145"/>
      <c r="QD101" s="145"/>
      <c r="QE101" s="145"/>
      <c r="QF101" s="145"/>
      <c r="QG101" s="145"/>
      <c r="QH101" s="145"/>
      <c r="QI101" s="145"/>
      <c r="QJ101" s="145"/>
      <c r="QK101" s="145"/>
      <c r="QL101" s="145"/>
      <c r="QM101" s="145"/>
      <c r="QN101" s="145"/>
      <c r="QO101" s="145"/>
      <c r="QP101" s="145"/>
      <c r="QQ101" s="145"/>
      <c r="QR101" s="145"/>
      <c r="QS101" s="145"/>
      <c r="QT101" s="145"/>
      <c r="QU101" s="145"/>
      <c r="QV101" s="145"/>
      <c r="QW101" s="145"/>
      <c r="QX101" s="145"/>
      <c r="QY101" s="145"/>
      <c r="QZ101" s="145"/>
      <c r="RA101" s="145"/>
      <c r="RB101" s="145"/>
      <c r="RC101" s="145"/>
      <c r="RD101" s="145"/>
      <c r="RE101" s="145"/>
      <c r="RF101" s="145"/>
      <c r="RG101" s="145"/>
      <c r="RH101" s="145"/>
      <c r="RI101" s="145"/>
      <c r="RJ101" s="145"/>
      <c r="RK101" s="145"/>
      <c r="RL101" s="145"/>
      <c r="RM101" s="145"/>
      <c r="RN101" s="145"/>
      <c r="RO101" s="145"/>
      <c r="RP101" s="145"/>
      <c r="RQ101" s="145"/>
      <c r="RR101" s="145"/>
      <c r="RS101" s="145"/>
      <c r="RT101" s="145"/>
      <c r="RU101" s="145"/>
      <c r="RV101" s="145"/>
      <c r="RW101" s="145"/>
      <c r="RX101" s="145"/>
      <c r="RY101" s="145"/>
      <c r="RZ101" s="145"/>
      <c r="SA101" s="145"/>
      <c r="SB101" s="145"/>
      <c r="SC101" s="145"/>
      <c r="SD101" s="145"/>
      <c r="SE101" s="145"/>
      <c r="SF101" s="145"/>
      <c r="SG101" s="145"/>
      <c r="SH101" s="145"/>
      <c r="SI101" s="145"/>
      <c r="SJ101" s="145"/>
      <c r="SK101" s="145"/>
      <c r="SL101" s="145"/>
      <c r="SM101" s="145"/>
      <c r="SN101" s="145"/>
      <c r="SO101" s="145"/>
      <c r="SP101" s="145"/>
      <c r="SQ101" s="145"/>
      <c r="SR101" s="145"/>
      <c r="SS101" s="145"/>
      <c r="ST101" s="145"/>
      <c r="SU101" s="145"/>
      <c r="SV101" s="145"/>
      <c r="SW101" s="145"/>
      <c r="SX101" s="145"/>
      <c r="SY101" s="145"/>
      <c r="SZ101" s="145"/>
      <c r="TA101" s="145"/>
      <c r="TB101" s="145"/>
      <c r="TC101" s="145"/>
      <c r="TD101" s="145"/>
      <c r="TE101" s="145"/>
      <c r="TF101" s="145"/>
      <c r="TG101" s="145"/>
      <c r="TH101" s="145"/>
      <c r="TI101" s="145"/>
      <c r="TJ101" s="145"/>
      <c r="TK101" s="145"/>
      <c r="TL101" s="145"/>
      <c r="TM101" s="145"/>
      <c r="TN101" s="145"/>
      <c r="TO101" s="145"/>
      <c r="TP101" s="145"/>
      <c r="TQ101" s="145"/>
      <c r="TR101" s="145"/>
      <c r="TS101" s="145"/>
      <c r="TT101" s="145"/>
      <c r="TU101" s="145"/>
      <c r="TV101" s="145"/>
      <c r="TW101" s="145"/>
      <c r="TX101" s="145"/>
      <c r="TY101" s="145"/>
      <c r="TZ101" s="145"/>
      <c r="UA101" s="145"/>
      <c r="UB101" s="145"/>
      <c r="UC101" s="145"/>
      <c r="UD101" s="145"/>
      <c r="UE101" s="145"/>
      <c r="UF101" s="145"/>
      <c r="UG101" s="145"/>
      <c r="UH101" s="145"/>
      <c r="UI101" s="145"/>
      <c r="UJ101" s="145"/>
      <c r="UK101" s="145"/>
      <c r="UL101" s="145"/>
      <c r="UM101" s="145"/>
      <c r="UN101" s="145"/>
      <c r="UO101" s="145"/>
      <c r="UP101" s="145"/>
      <c r="UQ101" s="145"/>
      <c r="UR101" s="145"/>
      <c r="US101" s="145"/>
      <c r="UT101" s="145"/>
      <c r="UU101" s="145"/>
      <c r="UV101" s="145"/>
      <c r="UW101" s="145"/>
      <c r="UX101" s="145"/>
      <c r="UY101" s="145"/>
      <c r="UZ101" s="145"/>
      <c r="VA101" s="145"/>
      <c r="VB101" s="145"/>
      <c r="VC101" s="145"/>
      <c r="VD101" s="145"/>
      <c r="VE101" s="145"/>
      <c r="VF101" s="145"/>
      <c r="VG101" s="145"/>
      <c r="VH101" s="145"/>
      <c r="VI101" s="145"/>
      <c r="VJ101" s="145"/>
      <c r="VK101" s="145"/>
      <c r="VL101" s="145"/>
      <c r="VM101" s="145"/>
      <c r="VN101" s="145"/>
      <c r="VO101" s="145"/>
      <c r="VP101" s="145"/>
      <c r="VQ101" s="145"/>
      <c r="VR101" s="145"/>
      <c r="VS101" s="145"/>
      <c r="VT101" s="145"/>
      <c r="VU101" s="145"/>
      <c r="VV101" s="145"/>
      <c r="VW101" s="145"/>
      <c r="VX101" s="145"/>
      <c r="VY101" s="145"/>
      <c r="VZ101" s="145"/>
      <c r="WA101" s="145"/>
      <c r="WB101" s="145"/>
      <c r="WC101" s="145"/>
      <c r="WD101" s="145"/>
      <c r="WE101" s="145"/>
      <c r="WF101" s="145"/>
      <c r="WG101" s="145"/>
      <c r="WH101" s="145"/>
      <c r="WI101" s="145"/>
      <c r="WJ101" s="145"/>
      <c r="WK101" s="145"/>
      <c r="WL101" s="145"/>
      <c r="WM101" s="145"/>
      <c r="WN101" s="145"/>
      <c r="WO101" s="145"/>
      <c r="WP101" s="145"/>
      <c r="WQ101" s="145"/>
      <c r="WR101" s="145"/>
      <c r="WS101" s="145"/>
      <c r="WT101" s="145"/>
      <c r="WU101" s="145"/>
      <c r="WV101" s="145"/>
      <c r="WW101" s="145"/>
      <c r="WX101" s="145"/>
      <c r="WY101" s="145"/>
      <c r="WZ101" s="145"/>
      <c r="XA101" s="145"/>
      <c r="XB101" s="145"/>
      <c r="XC101" s="145"/>
      <c r="XD101" s="145"/>
      <c r="XE101" s="145"/>
      <c r="XF101" s="145"/>
      <c r="XG101" s="145"/>
      <c r="XH101" s="145"/>
      <c r="XI101" s="145"/>
      <c r="XJ101" s="145"/>
      <c r="XK101" s="145"/>
      <c r="XL101" s="145"/>
      <c r="XM101" s="145"/>
      <c r="XN101" s="145"/>
      <c r="XO101" s="145"/>
      <c r="XP101" s="145"/>
      <c r="XQ101" s="145"/>
      <c r="XR101" s="145"/>
      <c r="XS101" s="145"/>
      <c r="XT101" s="145"/>
      <c r="XU101" s="145"/>
      <c r="XV101" s="145"/>
      <c r="XW101" s="145"/>
      <c r="XX101" s="145"/>
      <c r="XY101" s="145"/>
      <c r="XZ101" s="145"/>
      <c r="YA101" s="145"/>
      <c r="YB101" s="145"/>
      <c r="YC101" s="145"/>
      <c r="YD101" s="145"/>
      <c r="YE101" s="145"/>
      <c r="YF101" s="145"/>
      <c r="YG101" s="145"/>
      <c r="YH101" s="145"/>
      <c r="YI101" s="145"/>
      <c r="YJ101" s="145"/>
      <c r="YK101" s="145"/>
      <c r="YL101" s="145"/>
      <c r="YM101" s="145"/>
      <c r="YN101" s="145"/>
      <c r="YO101" s="145"/>
      <c r="YP101" s="145"/>
      <c r="YQ101" s="145"/>
      <c r="YR101" s="145"/>
      <c r="YS101" s="145"/>
      <c r="YT101" s="145"/>
      <c r="YU101" s="145"/>
      <c r="YV101" s="145"/>
      <c r="YW101" s="145"/>
      <c r="YX101" s="145"/>
      <c r="YY101" s="145"/>
      <c r="YZ101" s="145"/>
      <c r="ZA101" s="145"/>
      <c r="ZB101" s="145"/>
      <c r="ZC101" s="145"/>
      <c r="ZD101" s="145"/>
      <c r="ZE101" s="145"/>
      <c r="ZF101" s="145"/>
      <c r="ZG101" s="145"/>
      <c r="ZH101" s="145"/>
      <c r="ZI101" s="145"/>
      <c r="ZJ101" s="145"/>
      <c r="ZK101" s="145"/>
      <c r="ZL101" s="145"/>
      <c r="ZM101" s="145"/>
      <c r="ZN101" s="145"/>
      <c r="ZO101" s="145"/>
      <c r="ZP101" s="145"/>
      <c r="ZQ101" s="145"/>
      <c r="ZR101" s="145"/>
      <c r="ZS101" s="145"/>
      <c r="ZT101" s="145"/>
      <c r="ZU101" s="145"/>
      <c r="ZV101" s="145"/>
      <c r="ZW101" s="145"/>
      <c r="ZX101" s="145"/>
      <c r="ZY101" s="145"/>
      <c r="ZZ101" s="145"/>
      <c r="AAA101" s="145"/>
      <c r="AAB101" s="145"/>
      <c r="AAC101" s="145"/>
      <c r="AAD101" s="145"/>
      <c r="AAE101" s="145"/>
      <c r="AAF101" s="145"/>
      <c r="AAG101" s="145"/>
      <c r="AAH101" s="145"/>
      <c r="AAI101" s="145"/>
      <c r="AAJ101" s="145"/>
      <c r="AAK101" s="145"/>
      <c r="AAL101" s="145"/>
      <c r="AAM101" s="145"/>
      <c r="AAN101" s="145"/>
      <c r="AAO101" s="145"/>
      <c r="AAP101" s="145"/>
      <c r="AAQ101" s="145"/>
      <c r="AAR101" s="145"/>
      <c r="AAS101" s="145"/>
      <c r="AAT101" s="145"/>
      <c r="AAU101" s="145"/>
      <c r="AAV101" s="145"/>
      <c r="AAW101" s="145"/>
      <c r="AAX101" s="145"/>
      <c r="AAY101" s="145"/>
      <c r="AAZ101" s="145"/>
      <c r="ABA101" s="145"/>
      <c r="ABB101" s="145"/>
      <c r="ABC101" s="145"/>
      <c r="ABD101" s="145"/>
      <c r="ABE101" s="145"/>
      <c r="ABF101" s="145"/>
      <c r="ABG101" s="145"/>
      <c r="ABH101" s="145"/>
      <c r="ABI101" s="145"/>
      <c r="ABJ101" s="145"/>
      <c r="ABK101" s="145"/>
      <c r="ABL101" s="145"/>
      <c r="ABM101" s="145"/>
      <c r="ABN101" s="145"/>
      <c r="ABO101" s="145"/>
      <c r="ABP101" s="145"/>
      <c r="ABQ101" s="145"/>
      <c r="ABR101" s="145"/>
      <c r="ABS101" s="145"/>
      <c r="ABT101" s="145"/>
      <c r="ABU101" s="145"/>
      <c r="ABV101" s="145"/>
      <c r="ABW101" s="145"/>
      <c r="ABX101" s="145"/>
      <c r="ABY101" s="145"/>
      <c r="ABZ101" s="145"/>
      <c r="ACA101" s="145"/>
      <c r="ACB101" s="145"/>
      <c r="ACC101" s="145"/>
      <c r="ACD101" s="145"/>
      <c r="ACE101" s="145"/>
      <c r="ACF101" s="145"/>
      <c r="ACG101" s="145"/>
      <c r="ACH101" s="145"/>
      <c r="ACI101" s="145"/>
      <c r="ACJ101" s="145"/>
      <c r="ACK101" s="145"/>
      <c r="ACL101" s="145"/>
      <c r="ACM101" s="145"/>
      <c r="ACN101" s="145"/>
      <c r="ACO101" s="145"/>
      <c r="ACP101" s="145"/>
      <c r="ACQ101" s="145"/>
      <c r="ACR101" s="145"/>
      <c r="ACS101" s="145"/>
      <c r="ACT101" s="145"/>
      <c r="ACU101" s="145"/>
      <c r="ACV101" s="145"/>
      <c r="ACW101" s="145"/>
      <c r="ACX101" s="145"/>
      <c r="ACY101" s="145"/>
      <c r="ACZ101" s="145"/>
      <c r="ADA101" s="145"/>
      <c r="ADB101" s="145"/>
      <c r="ADC101" s="145"/>
      <c r="ADD101" s="145"/>
      <c r="ADE101" s="145"/>
      <c r="ADF101" s="145"/>
      <c r="ADG101" s="145"/>
      <c r="ADH101" s="145"/>
      <c r="ADI101" s="145"/>
      <c r="ADJ101" s="145"/>
      <c r="ADK101" s="145"/>
      <c r="ADL101" s="145"/>
      <c r="ADM101" s="145"/>
      <c r="ADN101" s="145"/>
      <c r="ADO101" s="145"/>
      <c r="ADP101" s="145"/>
      <c r="ADQ101" s="145"/>
      <c r="ADR101" s="145"/>
      <c r="ADS101" s="145"/>
      <c r="ADT101" s="145"/>
      <c r="ADU101" s="145"/>
      <c r="ADV101" s="145"/>
      <c r="ADW101" s="145"/>
      <c r="ADX101" s="145"/>
      <c r="ADY101" s="145"/>
      <c r="ADZ101" s="145"/>
      <c r="AEA101" s="145"/>
      <c r="AEB101" s="145"/>
      <c r="AEC101" s="145"/>
      <c r="AED101" s="145"/>
      <c r="AEE101" s="145"/>
      <c r="AEF101" s="145"/>
      <c r="AEG101" s="145"/>
      <c r="AEH101" s="145"/>
      <c r="AEI101" s="145"/>
      <c r="AEJ101" s="145"/>
      <c r="AEK101" s="145"/>
      <c r="AEL101" s="145"/>
      <c r="AEM101" s="145"/>
      <c r="AEN101" s="145"/>
      <c r="AEO101" s="145"/>
      <c r="AEP101" s="145"/>
      <c r="AEQ101" s="145"/>
      <c r="AER101" s="145"/>
      <c r="AES101" s="145"/>
      <c r="AET101" s="145"/>
      <c r="AEU101" s="145"/>
      <c r="AEV101" s="145"/>
      <c r="AEW101" s="145"/>
      <c r="AEX101" s="145"/>
      <c r="AEY101" s="145"/>
      <c r="AEZ101" s="145"/>
      <c r="AFA101" s="145"/>
      <c r="AFB101" s="145"/>
      <c r="AFC101" s="145"/>
      <c r="AFD101" s="145"/>
      <c r="AFE101" s="145"/>
      <c r="AFF101" s="145"/>
      <c r="AFG101" s="145"/>
      <c r="AFH101" s="145"/>
      <c r="AFI101" s="145"/>
      <c r="AFJ101" s="145"/>
      <c r="AFK101" s="145"/>
      <c r="AFL101" s="145"/>
      <c r="AFM101" s="145"/>
      <c r="AFN101" s="145"/>
      <c r="AFO101" s="145"/>
      <c r="AFP101" s="145"/>
      <c r="AFQ101" s="145"/>
      <c r="AFR101" s="145"/>
      <c r="AFS101" s="145"/>
      <c r="AFT101" s="145"/>
      <c r="AFU101" s="145"/>
      <c r="AFV101" s="145"/>
      <c r="AFW101" s="145"/>
      <c r="AFX101" s="145"/>
      <c r="AFY101" s="145"/>
      <c r="AFZ101" s="145"/>
      <c r="AGA101" s="145"/>
      <c r="AGB101" s="145"/>
      <c r="AGC101" s="145"/>
      <c r="AGD101" s="145"/>
      <c r="AGE101" s="145"/>
      <c r="AGF101" s="145"/>
      <c r="AGG101" s="145"/>
      <c r="AGH101" s="145"/>
      <c r="AGI101" s="145"/>
      <c r="AGJ101" s="145"/>
      <c r="AGK101" s="145"/>
      <c r="AGL101" s="145"/>
      <c r="AGM101" s="145"/>
      <c r="AGN101" s="145"/>
      <c r="AGO101" s="145"/>
      <c r="AGP101" s="145"/>
      <c r="AGQ101" s="145"/>
      <c r="AGR101" s="145"/>
      <c r="AGS101" s="145"/>
      <c r="AGT101" s="145"/>
      <c r="AGU101" s="145"/>
      <c r="AGV101" s="145"/>
      <c r="AGW101" s="145"/>
      <c r="AGX101" s="145"/>
      <c r="AGY101" s="145"/>
      <c r="AGZ101" s="145"/>
      <c r="AHA101" s="145"/>
      <c r="AHB101" s="145"/>
      <c r="AHC101" s="145"/>
      <c r="AHD101" s="145"/>
      <c r="AHE101" s="145"/>
      <c r="AHF101" s="145"/>
      <c r="AHG101" s="145"/>
      <c r="AHH101" s="145"/>
      <c r="AHI101" s="145"/>
      <c r="AHJ101" s="145"/>
      <c r="AHK101" s="145"/>
      <c r="AHL101" s="145"/>
      <c r="AHM101" s="145"/>
      <c r="AHN101" s="145"/>
      <c r="AHO101" s="145"/>
      <c r="AHP101" s="145"/>
      <c r="AHQ101" s="145"/>
      <c r="AHR101" s="145"/>
      <c r="AHS101" s="145"/>
      <c r="AHT101" s="145"/>
      <c r="AHU101" s="145"/>
      <c r="AHV101" s="145"/>
      <c r="AHW101" s="145"/>
      <c r="AHX101" s="145"/>
      <c r="AHY101" s="145"/>
      <c r="AHZ101" s="145"/>
      <c r="AIA101" s="145"/>
      <c r="AIB101" s="145"/>
      <c r="AIC101" s="145"/>
      <c r="AID101" s="145"/>
      <c r="AIE101" s="145"/>
      <c r="AIF101" s="145"/>
      <c r="AIG101" s="145"/>
      <c r="AIH101" s="145"/>
      <c r="AII101" s="145"/>
      <c r="AIJ101" s="145"/>
      <c r="AIK101" s="145"/>
      <c r="AIL101" s="145"/>
      <c r="AIM101" s="145"/>
      <c r="AIN101" s="145"/>
      <c r="AIO101" s="145"/>
      <c r="AIP101" s="145"/>
      <c r="AIQ101" s="145"/>
      <c r="AIR101" s="145"/>
      <c r="AIS101" s="145"/>
      <c r="AIT101" s="145"/>
      <c r="AIU101" s="145"/>
      <c r="AIV101" s="145"/>
      <c r="AIW101" s="145"/>
      <c r="AIX101" s="145"/>
      <c r="AIY101" s="145"/>
      <c r="AIZ101" s="145"/>
      <c r="AJA101" s="145"/>
      <c r="AJB101" s="145"/>
      <c r="AJC101" s="145"/>
      <c r="AJD101" s="145"/>
      <c r="AJE101" s="145"/>
      <c r="AJF101" s="145"/>
      <c r="AJG101" s="145"/>
      <c r="AJH101" s="145"/>
      <c r="AJI101" s="145"/>
      <c r="AJJ101" s="145"/>
      <c r="AJK101" s="145"/>
      <c r="AJL101" s="145"/>
      <c r="AJM101" s="145"/>
      <c r="AJN101" s="145"/>
      <c r="AJO101" s="145"/>
      <c r="AJP101" s="145"/>
      <c r="AJQ101" s="145"/>
      <c r="AJR101" s="145"/>
      <c r="AJS101" s="145"/>
      <c r="AJT101" s="145"/>
      <c r="AJU101" s="145"/>
      <c r="AJV101" s="145"/>
      <c r="AJW101" s="145"/>
      <c r="AJX101" s="145"/>
      <c r="AJY101" s="145"/>
      <c r="AJZ101" s="145"/>
      <c r="AKA101" s="145"/>
      <c r="AKB101" s="145"/>
      <c r="AKC101" s="145"/>
      <c r="AKD101" s="145"/>
      <c r="AKE101" s="145"/>
      <c r="AKF101" s="145"/>
      <c r="AKG101" s="145"/>
      <c r="AKH101" s="145"/>
      <c r="AKI101" s="145"/>
      <c r="AKJ101" s="145"/>
      <c r="AKK101" s="145"/>
      <c r="AKL101" s="145"/>
      <c r="AKM101" s="145"/>
      <c r="AKN101" s="145"/>
      <c r="AKO101" s="145"/>
      <c r="AKP101" s="145"/>
      <c r="AKQ101" s="145"/>
      <c r="AKR101" s="145"/>
      <c r="AKS101" s="145"/>
      <c r="AKT101" s="145"/>
      <c r="AKU101" s="145"/>
      <c r="AKV101" s="145"/>
      <c r="AKW101" s="145"/>
      <c r="AKX101" s="145"/>
      <c r="AKY101" s="145"/>
      <c r="AKZ101" s="145"/>
      <c r="ALA101" s="145"/>
      <c r="ALB101" s="145"/>
      <c r="ALC101" s="145"/>
      <c r="ALD101" s="145"/>
      <c r="ALE101" s="145"/>
      <c r="ALF101" s="145"/>
      <c r="ALG101" s="145"/>
      <c r="ALH101" s="145"/>
      <c r="ALI101" s="145"/>
      <c r="ALJ101" s="145"/>
      <c r="ALK101" s="145"/>
      <c r="ALL101" s="145"/>
      <c r="ALM101" s="145"/>
      <c r="ALN101" s="145"/>
      <c r="ALO101" s="145"/>
      <c r="ALP101" s="145"/>
      <c r="ALQ101" s="145"/>
      <c r="ALR101" s="145"/>
      <c r="ALS101" s="145"/>
      <c r="ALT101" s="145"/>
      <c r="ALU101" s="145"/>
      <c r="ALV101" s="145"/>
      <c r="ALW101" s="145"/>
      <c r="ALX101" s="145"/>
      <c r="ALY101" s="145"/>
      <c r="ALZ101" s="145"/>
    </row>
    <row r="102" spans="1:1014" ht="19.5" customHeight="1" x14ac:dyDescent="0.3">
      <c r="A102" s="151"/>
      <c r="B102" s="151"/>
      <c r="C102" s="277" t="s">
        <v>36</v>
      </c>
      <c r="D102" s="278"/>
      <c r="E102" s="278"/>
      <c r="F102" s="279"/>
      <c r="G102" s="41">
        <f>SUM(G90:G101)</f>
        <v>1.6200000000000003E-2</v>
      </c>
      <c r="H102" s="178">
        <f>SUM(H90:H100)</f>
        <v>0</v>
      </c>
      <c r="I102" s="152"/>
      <c r="J102" s="145"/>
      <c r="K102" s="145"/>
      <c r="L102" s="145"/>
      <c r="M102" s="145"/>
      <c r="N102" s="145"/>
      <c r="O102" s="145"/>
      <c r="P102" s="145"/>
      <c r="Q102" s="145"/>
      <c r="R102" s="145"/>
      <c r="S102" s="145"/>
      <c r="T102" s="145"/>
      <c r="U102" s="145"/>
      <c r="V102" s="145"/>
      <c r="W102" s="145"/>
      <c r="X102" s="145"/>
      <c r="Y102" s="145"/>
      <c r="Z102" s="145"/>
      <c r="AA102" s="145"/>
      <c r="AB102" s="145"/>
      <c r="AC102" s="145"/>
      <c r="AD102" s="145"/>
      <c r="AE102" s="145"/>
      <c r="AF102" s="145"/>
      <c r="AG102" s="145"/>
      <c r="AH102" s="145"/>
      <c r="AI102" s="145"/>
      <c r="AJ102" s="145"/>
      <c r="AK102" s="145"/>
      <c r="AL102" s="145"/>
      <c r="AM102" s="145"/>
      <c r="AN102" s="145"/>
      <c r="AO102" s="145"/>
      <c r="AP102" s="145"/>
      <c r="AQ102" s="145"/>
      <c r="AR102" s="145"/>
      <c r="AS102" s="145"/>
      <c r="AT102" s="145"/>
      <c r="AU102" s="145"/>
      <c r="AV102" s="145"/>
      <c r="AW102" s="145"/>
      <c r="AX102" s="145"/>
      <c r="AY102" s="145"/>
      <c r="AZ102" s="145"/>
      <c r="BA102" s="145"/>
      <c r="BB102" s="145"/>
      <c r="BC102" s="145"/>
      <c r="BD102" s="145"/>
      <c r="BE102" s="145"/>
      <c r="BF102" s="145"/>
      <c r="BG102" s="145"/>
      <c r="BH102" s="145"/>
      <c r="BI102" s="145"/>
      <c r="BJ102" s="145"/>
      <c r="BK102" s="145"/>
      <c r="BL102" s="145"/>
      <c r="BM102" s="145"/>
      <c r="BN102" s="145"/>
      <c r="BO102" s="145"/>
      <c r="BP102" s="145"/>
      <c r="BQ102" s="145"/>
      <c r="BR102" s="145"/>
      <c r="BS102" s="145"/>
      <c r="BT102" s="145"/>
      <c r="BU102" s="145"/>
      <c r="BV102" s="145"/>
      <c r="BW102" s="145"/>
      <c r="BX102" s="145"/>
      <c r="BY102" s="145"/>
      <c r="BZ102" s="145"/>
      <c r="CA102" s="145"/>
      <c r="CB102" s="145"/>
      <c r="CC102" s="145"/>
      <c r="CD102" s="145"/>
      <c r="CE102" s="145"/>
      <c r="CF102" s="145"/>
      <c r="CG102" s="145"/>
      <c r="CH102" s="145"/>
      <c r="CI102" s="145"/>
      <c r="CJ102" s="145"/>
      <c r="CK102" s="145"/>
      <c r="CL102" s="145"/>
      <c r="CM102" s="145"/>
      <c r="CN102" s="145"/>
      <c r="CO102" s="145"/>
      <c r="CP102" s="145"/>
      <c r="CQ102" s="145"/>
      <c r="CR102" s="145"/>
      <c r="CS102" s="145"/>
      <c r="CT102" s="145"/>
      <c r="CU102" s="145"/>
      <c r="CV102" s="145"/>
      <c r="CW102" s="145"/>
      <c r="CX102" s="145"/>
      <c r="CY102" s="145"/>
      <c r="CZ102" s="145"/>
      <c r="DA102" s="145"/>
      <c r="DB102" s="145"/>
      <c r="DC102" s="145"/>
      <c r="DD102" s="145"/>
      <c r="DE102" s="145"/>
      <c r="DF102" s="145"/>
      <c r="DG102" s="145"/>
      <c r="DH102" s="145"/>
      <c r="DI102" s="145"/>
      <c r="DJ102" s="145"/>
      <c r="DK102" s="145"/>
      <c r="DL102" s="145"/>
      <c r="DM102" s="145"/>
      <c r="DN102" s="145"/>
      <c r="DO102" s="145"/>
      <c r="DP102" s="145"/>
      <c r="DQ102" s="145"/>
      <c r="DR102" s="145"/>
      <c r="DS102" s="145"/>
      <c r="DT102" s="145"/>
      <c r="DU102" s="145"/>
      <c r="DV102" s="145"/>
      <c r="DW102" s="145"/>
      <c r="DX102" s="145"/>
      <c r="DY102" s="145"/>
      <c r="DZ102" s="145"/>
      <c r="EA102" s="145"/>
      <c r="EB102" s="145"/>
      <c r="EC102" s="145"/>
      <c r="ED102" s="145"/>
      <c r="EE102" s="145"/>
      <c r="EF102" s="145"/>
      <c r="EG102" s="145"/>
      <c r="EH102" s="145"/>
      <c r="EI102" s="145"/>
      <c r="EJ102" s="145"/>
      <c r="EK102" s="145"/>
      <c r="EL102" s="145"/>
      <c r="EM102" s="145"/>
      <c r="EN102" s="145"/>
      <c r="EO102" s="145"/>
      <c r="EP102" s="145"/>
      <c r="EQ102" s="145"/>
      <c r="ER102" s="145"/>
      <c r="ES102" s="145"/>
      <c r="ET102" s="145"/>
      <c r="EU102" s="145"/>
      <c r="EV102" s="145"/>
      <c r="EW102" s="145"/>
      <c r="EX102" s="145"/>
      <c r="EY102" s="145"/>
      <c r="EZ102" s="145"/>
      <c r="FA102" s="145"/>
      <c r="FB102" s="145"/>
      <c r="FC102" s="145"/>
      <c r="FD102" s="145"/>
      <c r="FE102" s="145"/>
      <c r="FF102" s="145"/>
      <c r="FG102" s="145"/>
      <c r="FH102" s="145"/>
      <c r="FI102" s="145"/>
      <c r="FJ102" s="145"/>
      <c r="FK102" s="145"/>
      <c r="FL102" s="145"/>
      <c r="FM102" s="145"/>
      <c r="FN102" s="145"/>
      <c r="FO102" s="145"/>
      <c r="FP102" s="145"/>
      <c r="FQ102" s="145"/>
      <c r="FR102" s="145"/>
      <c r="FS102" s="145"/>
      <c r="FT102" s="145"/>
      <c r="FU102" s="145"/>
      <c r="FV102" s="145"/>
      <c r="FW102" s="145"/>
      <c r="FX102" s="145"/>
      <c r="FY102" s="145"/>
      <c r="FZ102" s="145"/>
      <c r="GA102" s="145"/>
      <c r="GB102" s="145"/>
      <c r="GC102" s="145"/>
      <c r="GD102" s="145"/>
      <c r="GE102" s="145"/>
      <c r="GF102" s="145"/>
      <c r="GG102" s="145"/>
      <c r="GH102" s="145"/>
      <c r="GI102" s="145"/>
      <c r="GJ102" s="145"/>
      <c r="GK102" s="145"/>
      <c r="GL102" s="145"/>
      <c r="GM102" s="145"/>
      <c r="GN102" s="145"/>
      <c r="GO102" s="145"/>
      <c r="GP102" s="145"/>
      <c r="GQ102" s="145"/>
      <c r="GR102" s="145"/>
      <c r="GS102" s="145"/>
      <c r="GT102" s="145"/>
      <c r="GU102" s="145"/>
      <c r="GV102" s="145"/>
      <c r="GW102" s="145"/>
      <c r="GX102" s="145"/>
      <c r="GY102" s="145"/>
      <c r="GZ102" s="145"/>
      <c r="HA102" s="145"/>
      <c r="HB102" s="145"/>
      <c r="HC102" s="145"/>
      <c r="HD102" s="145"/>
      <c r="HE102" s="145"/>
      <c r="HF102" s="145"/>
      <c r="HG102" s="145"/>
      <c r="HH102" s="145"/>
      <c r="HI102" s="145"/>
      <c r="HJ102" s="145"/>
      <c r="HK102" s="145"/>
      <c r="HL102" s="145"/>
      <c r="HM102" s="145"/>
      <c r="HN102" s="145"/>
      <c r="HO102" s="145"/>
      <c r="HP102" s="145"/>
      <c r="HQ102" s="145"/>
      <c r="HR102" s="145"/>
      <c r="HS102" s="145"/>
      <c r="HT102" s="145"/>
      <c r="HU102" s="145"/>
      <c r="HV102" s="145"/>
      <c r="HW102" s="145"/>
      <c r="HX102" s="145"/>
      <c r="HY102" s="145"/>
      <c r="HZ102" s="145"/>
      <c r="IA102" s="145"/>
      <c r="IB102" s="145"/>
      <c r="IC102" s="145"/>
      <c r="ID102" s="145"/>
      <c r="IE102" s="145"/>
      <c r="IF102" s="145"/>
      <c r="IG102" s="145"/>
      <c r="IH102" s="145"/>
      <c r="II102" s="145"/>
      <c r="IJ102" s="145"/>
      <c r="IK102" s="145"/>
      <c r="IL102" s="145"/>
      <c r="IM102" s="145"/>
      <c r="IN102" s="145"/>
      <c r="IO102" s="145"/>
      <c r="IP102" s="145"/>
      <c r="IQ102" s="145"/>
      <c r="IR102" s="145"/>
      <c r="IS102" s="145"/>
      <c r="IT102" s="145"/>
      <c r="IU102" s="145"/>
      <c r="IV102" s="145"/>
      <c r="IW102" s="145"/>
      <c r="IX102" s="145"/>
      <c r="IY102" s="145"/>
      <c r="IZ102" s="145"/>
      <c r="JA102" s="145"/>
      <c r="JB102" s="145"/>
      <c r="JC102" s="145"/>
      <c r="JD102" s="145"/>
      <c r="JE102" s="145"/>
      <c r="JF102" s="145"/>
      <c r="JG102" s="145"/>
      <c r="JH102" s="145"/>
      <c r="JI102" s="145"/>
      <c r="JJ102" s="145"/>
      <c r="JK102" s="145"/>
      <c r="JL102" s="145"/>
      <c r="JM102" s="145"/>
      <c r="JN102" s="145"/>
      <c r="JO102" s="145"/>
      <c r="JP102" s="145"/>
      <c r="JQ102" s="145"/>
      <c r="JR102" s="145"/>
      <c r="JS102" s="145"/>
      <c r="JT102" s="145"/>
      <c r="JU102" s="145"/>
      <c r="JV102" s="145"/>
      <c r="JW102" s="145"/>
      <c r="JX102" s="145"/>
      <c r="JY102" s="145"/>
      <c r="JZ102" s="145"/>
      <c r="KA102" s="145"/>
      <c r="KB102" s="145"/>
      <c r="KC102" s="145"/>
      <c r="KD102" s="145"/>
      <c r="KE102" s="145"/>
      <c r="KF102" s="145"/>
      <c r="KG102" s="145"/>
      <c r="KH102" s="145"/>
      <c r="KI102" s="145"/>
      <c r="KJ102" s="145"/>
      <c r="KK102" s="145"/>
      <c r="KL102" s="145"/>
      <c r="KM102" s="145"/>
      <c r="KN102" s="145"/>
      <c r="KO102" s="145"/>
      <c r="KP102" s="145"/>
      <c r="KQ102" s="145"/>
      <c r="KR102" s="145"/>
      <c r="KS102" s="145"/>
      <c r="KT102" s="145"/>
      <c r="KU102" s="145"/>
      <c r="KV102" s="145"/>
      <c r="KW102" s="145"/>
      <c r="KX102" s="145"/>
      <c r="KY102" s="145"/>
      <c r="KZ102" s="145"/>
      <c r="LA102" s="145"/>
      <c r="LB102" s="145"/>
      <c r="LC102" s="145"/>
      <c r="LD102" s="145"/>
      <c r="LE102" s="145"/>
      <c r="LF102" s="145"/>
      <c r="LG102" s="145"/>
      <c r="LH102" s="145"/>
      <c r="LI102" s="145"/>
      <c r="LJ102" s="145"/>
      <c r="LK102" s="145"/>
      <c r="LL102" s="145"/>
      <c r="LM102" s="145"/>
      <c r="LN102" s="145"/>
      <c r="LO102" s="145"/>
      <c r="LP102" s="145"/>
      <c r="LQ102" s="145"/>
      <c r="LR102" s="145"/>
      <c r="LS102" s="145"/>
      <c r="LT102" s="145"/>
      <c r="LU102" s="145"/>
      <c r="LV102" s="145"/>
      <c r="LW102" s="145"/>
      <c r="LX102" s="145"/>
      <c r="LY102" s="145"/>
      <c r="LZ102" s="145"/>
      <c r="MA102" s="145"/>
      <c r="MB102" s="145"/>
      <c r="MC102" s="145"/>
      <c r="MD102" s="145"/>
      <c r="ME102" s="145"/>
      <c r="MF102" s="145"/>
      <c r="MG102" s="145"/>
      <c r="MH102" s="145"/>
      <c r="MI102" s="145"/>
      <c r="MJ102" s="145"/>
      <c r="MK102" s="145"/>
      <c r="ML102" s="145"/>
      <c r="MM102" s="145"/>
      <c r="MN102" s="145"/>
      <c r="MO102" s="145"/>
      <c r="MP102" s="145"/>
      <c r="MQ102" s="145"/>
      <c r="MR102" s="145"/>
      <c r="MS102" s="145"/>
      <c r="MT102" s="145"/>
      <c r="MU102" s="145"/>
      <c r="MV102" s="145"/>
      <c r="MW102" s="145"/>
      <c r="MX102" s="145"/>
      <c r="MY102" s="145"/>
      <c r="MZ102" s="145"/>
      <c r="NA102" s="145"/>
      <c r="NB102" s="145"/>
      <c r="NC102" s="145"/>
      <c r="ND102" s="145"/>
      <c r="NE102" s="145"/>
      <c r="NF102" s="145"/>
      <c r="NG102" s="145"/>
      <c r="NH102" s="145"/>
      <c r="NI102" s="145"/>
      <c r="NJ102" s="145"/>
      <c r="NK102" s="145"/>
      <c r="NL102" s="145"/>
      <c r="NM102" s="145"/>
      <c r="NN102" s="145"/>
      <c r="NO102" s="145"/>
      <c r="NP102" s="145"/>
      <c r="NQ102" s="145"/>
      <c r="NR102" s="145"/>
      <c r="NS102" s="145"/>
      <c r="NT102" s="145"/>
      <c r="NU102" s="145"/>
      <c r="NV102" s="145"/>
      <c r="NW102" s="145"/>
      <c r="NX102" s="145"/>
      <c r="NY102" s="145"/>
      <c r="NZ102" s="145"/>
      <c r="OA102" s="145"/>
      <c r="OB102" s="145"/>
      <c r="OC102" s="145"/>
      <c r="OD102" s="145"/>
      <c r="OE102" s="145"/>
      <c r="OF102" s="145"/>
      <c r="OG102" s="145"/>
      <c r="OH102" s="145"/>
      <c r="OI102" s="145"/>
      <c r="OJ102" s="145"/>
      <c r="OK102" s="145"/>
      <c r="OL102" s="145"/>
      <c r="OM102" s="145"/>
      <c r="ON102" s="145"/>
      <c r="OO102" s="145"/>
      <c r="OP102" s="145"/>
      <c r="OQ102" s="145"/>
      <c r="OR102" s="145"/>
      <c r="OS102" s="145"/>
      <c r="OT102" s="145"/>
      <c r="OU102" s="145"/>
      <c r="OV102" s="145"/>
      <c r="OW102" s="145"/>
      <c r="OX102" s="145"/>
      <c r="OY102" s="145"/>
      <c r="OZ102" s="145"/>
      <c r="PA102" s="145"/>
      <c r="PB102" s="145"/>
      <c r="PC102" s="145"/>
      <c r="PD102" s="145"/>
      <c r="PE102" s="145"/>
      <c r="PF102" s="145"/>
      <c r="PG102" s="145"/>
      <c r="PH102" s="145"/>
      <c r="PI102" s="145"/>
      <c r="PJ102" s="145"/>
      <c r="PK102" s="145"/>
      <c r="PL102" s="145"/>
      <c r="PM102" s="145"/>
      <c r="PN102" s="145"/>
      <c r="PO102" s="145"/>
      <c r="PP102" s="145"/>
      <c r="PQ102" s="145"/>
      <c r="PR102" s="145"/>
      <c r="PS102" s="145"/>
      <c r="PT102" s="145"/>
      <c r="PU102" s="145"/>
      <c r="PV102" s="145"/>
      <c r="PW102" s="145"/>
      <c r="PX102" s="145"/>
      <c r="PY102" s="145"/>
      <c r="PZ102" s="145"/>
      <c r="QA102" s="145"/>
      <c r="QB102" s="145"/>
      <c r="QC102" s="145"/>
      <c r="QD102" s="145"/>
      <c r="QE102" s="145"/>
      <c r="QF102" s="145"/>
      <c r="QG102" s="145"/>
      <c r="QH102" s="145"/>
      <c r="QI102" s="145"/>
      <c r="QJ102" s="145"/>
      <c r="QK102" s="145"/>
      <c r="QL102" s="145"/>
      <c r="QM102" s="145"/>
      <c r="QN102" s="145"/>
      <c r="QO102" s="145"/>
      <c r="QP102" s="145"/>
      <c r="QQ102" s="145"/>
      <c r="QR102" s="145"/>
      <c r="QS102" s="145"/>
      <c r="QT102" s="145"/>
      <c r="QU102" s="145"/>
      <c r="QV102" s="145"/>
      <c r="QW102" s="145"/>
      <c r="QX102" s="145"/>
      <c r="QY102" s="145"/>
      <c r="QZ102" s="145"/>
      <c r="RA102" s="145"/>
      <c r="RB102" s="145"/>
      <c r="RC102" s="145"/>
      <c r="RD102" s="145"/>
      <c r="RE102" s="145"/>
      <c r="RF102" s="145"/>
      <c r="RG102" s="145"/>
      <c r="RH102" s="145"/>
      <c r="RI102" s="145"/>
      <c r="RJ102" s="145"/>
      <c r="RK102" s="145"/>
      <c r="RL102" s="145"/>
      <c r="RM102" s="145"/>
      <c r="RN102" s="145"/>
      <c r="RO102" s="145"/>
      <c r="RP102" s="145"/>
      <c r="RQ102" s="145"/>
      <c r="RR102" s="145"/>
      <c r="RS102" s="145"/>
      <c r="RT102" s="145"/>
      <c r="RU102" s="145"/>
      <c r="RV102" s="145"/>
      <c r="RW102" s="145"/>
      <c r="RX102" s="145"/>
      <c r="RY102" s="145"/>
      <c r="RZ102" s="145"/>
      <c r="SA102" s="145"/>
      <c r="SB102" s="145"/>
      <c r="SC102" s="145"/>
      <c r="SD102" s="145"/>
      <c r="SE102" s="145"/>
      <c r="SF102" s="145"/>
      <c r="SG102" s="145"/>
      <c r="SH102" s="145"/>
      <c r="SI102" s="145"/>
      <c r="SJ102" s="145"/>
      <c r="SK102" s="145"/>
      <c r="SL102" s="145"/>
      <c r="SM102" s="145"/>
      <c r="SN102" s="145"/>
      <c r="SO102" s="145"/>
      <c r="SP102" s="145"/>
      <c r="SQ102" s="145"/>
      <c r="SR102" s="145"/>
      <c r="SS102" s="145"/>
      <c r="ST102" s="145"/>
      <c r="SU102" s="145"/>
      <c r="SV102" s="145"/>
      <c r="SW102" s="145"/>
      <c r="SX102" s="145"/>
      <c r="SY102" s="145"/>
      <c r="SZ102" s="145"/>
      <c r="TA102" s="145"/>
      <c r="TB102" s="145"/>
      <c r="TC102" s="145"/>
      <c r="TD102" s="145"/>
      <c r="TE102" s="145"/>
      <c r="TF102" s="145"/>
      <c r="TG102" s="145"/>
      <c r="TH102" s="145"/>
      <c r="TI102" s="145"/>
      <c r="TJ102" s="145"/>
      <c r="TK102" s="145"/>
      <c r="TL102" s="145"/>
      <c r="TM102" s="145"/>
      <c r="TN102" s="145"/>
      <c r="TO102" s="145"/>
      <c r="TP102" s="145"/>
      <c r="TQ102" s="145"/>
      <c r="TR102" s="145"/>
      <c r="TS102" s="145"/>
      <c r="TT102" s="145"/>
      <c r="TU102" s="145"/>
      <c r="TV102" s="145"/>
      <c r="TW102" s="145"/>
      <c r="TX102" s="145"/>
      <c r="TY102" s="145"/>
      <c r="TZ102" s="145"/>
      <c r="UA102" s="145"/>
      <c r="UB102" s="145"/>
      <c r="UC102" s="145"/>
      <c r="UD102" s="145"/>
      <c r="UE102" s="145"/>
      <c r="UF102" s="145"/>
      <c r="UG102" s="145"/>
      <c r="UH102" s="145"/>
      <c r="UI102" s="145"/>
      <c r="UJ102" s="145"/>
      <c r="UK102" s="145"/>
      <c r="UL102" s="145"/>
      <c r="UM102" s="145"/>
      <c r="UN102" s="145"/>
      <c r="UO102" s="145"/>
      <c r="UP102" s="145"/>
      <c r="UQ102" s="145"/>
      <c r="UR102" s="145"/>
      <c r="US102" s="145"/>
      <c r="UT102" s="145"/>
      <c r="UU102" s="145"/>
      <c r="UV102" s="145"/>
      <c r="UW102" s="145"/>
      <c r="UX102" s="145"/>
      <c r="UY102" s="145"/>
      <c r="UZ102" s="145"/>
      <c r="VA102" s="145"/>
      <c r="VB102" s="145"/>
      <c r="VC102" s="145"/>
      <c r="VD102" s="145"/>
      <c r="VE102" s="145"/>
      <c r="VF102" s="145"/>
      <c r="VG102" s="145"/>
      <c r="VH102" s="145"/>
      <c r="VI102" s="145"/>
      <c r="VJ102" s="145"/>
      <c r="VK102" s="145"/>
      <c r="VL102" s="145"/>
      <c r="VM102" s="145"/>
      <c r="VN102" s="145"/>
      <c r="VO102" s="145"/>
      <c r="VP102" s="145"/>
      <c r="VQ102" s="145"/>
      <c r="VR102" s="145"/>
      <c r="VS102" s="145"/>
      <c r="VT102" s="145"/>
      <c r="VU102" s="145"/>
      <c r="VV102" s="145"/>
      <c r="VW102" s="145"/>
      <c r="VX102" s="145"/>
      <c r="VY102" s="145"/>
      <c r="VZ102" s="145"/>
      <c r="WA102" s="145"/>
      <c r="WB102" s="145"/>
      <c r="WC102" s="145"/>
      <c r="WD102" s="145"/>
      <c r="WE102" s="145"/>
      <c r="WF102" s="145"/>
      <c r="WG102" s="145"/>
      <c r="WH102" s="145"/>
      <c r="WI102" s="145"/>
      <c r="WJ102" s="145"/>
      <c r="WK102" s="145"/>
      <c r="WL102" s="145"/>
      <c r="WM102" s="145"/>
      <c r="WN102" s="145"/>
      <c r="WO102" s="145"/>
      <c r="WP102" s="145"/>
      <c r="WQ102" s="145"/>
      <c r="WR102" s="145"/>
      <c r="WS102" s="145"/>
      <c r="WT102" s="145"/>
      <c r="WU102" s="145"/>
      <c r="WV102" s="145"/>
      <c r="WW102" s="145"/>
      <c r="WX102" s="145"/>
      <c r="WY102" s="145"/>
      <c r="WZ102" s="145"/>
      <c r="XA102" s="145"/>
      <c r="XB102" s="145"/>
      <c r="XC102" s="145"/>
      <c r="XD102" s="145"/>
      <c r="XE102" s="145"/>
      <c r="XF102" s="145"/>
      <c r="XG102" s="145"/>
      <c r="XH102" s="145"/>
      <c r="XI102" s="145"/>
      <c r="XJ102" s="145"/>
      <c r="XK102" s="145"/>
      <c r="XL102" s="145"/>
      <c r="XM102" s="145"/>
      <c r="XN102" s="145"/>
      <c r="XO102" s="145"/>
      <c r="XP102" s="145"/>
      <c r="XQ102" s="145"/>
      <c r="XR102" s="145"/>
      <c r="XS102" s="145"/>
      <c r="XT102" s="145"/>
      <c r="XU102" s="145"/>
      <c r="XV102" s="145"/>
      <c r="XW102" s="145"/>
      <c r="XX102" s="145"/>
      <c r="XY102" s="145"/>
      <c r="XZ102" s="145"/>
      <c r="YA102" s="145"/>
      <c r="YB102" s="145"/>
      <c r="YC102" s="145"/>
      <c r="YD102" s="145"/>
      <c r="YE102" s="145"/>
      <c r="YF102" s="145"/>
      <c r="YG102" s="145"/>
      <c r="YH102" s="145"/>
      <c r="YI102" s="145"/>
      <c r="YJ102" s="145"/>
      <c r="YK102" s="145"/>
      <c r="YL102" s="145"/>
      <c r="YM102" s="145"/>
      <c r="YN102" s="145"/>
      <c r="YO102" s="145"/>
      <c r="YP102" s="145"/>
      <c r="YQ102" s="145"/>
      <c r="YR102" s="145"/>
      <c r="YS102" s="145"/>
      <c r="YT102" s="145"/>
      <c r="YU102" s="145"/>
      <c r="YV102" s="145"/>
      <c r="YW102" s="145"/>
      <c r="YX102" s="145"/>
      <c r="YY102" s="145"/>
      <c r="YZ102" s="145"/>
      <c r="ZA102" s="145"/>
      <c r="ZB102" s="145"/>
      <c r="ZC102" s="145"/>
      <c r="ZD102" s="145"/>
      <c r="ZE102" s="145"/>
      <c r="ZF102" s="145"/>
      <c r="ZG102" s="145"/>
      <c r="ZH102" s="145"/>
      <c r="ZI102" s="145"/>
      <c r="ZJ102" s="145"/>
      <c r="ZK102" s="145"/>
      <c r="ZL102" s="145"/>
      <c r="ZM102" s="145"/>
      <c r="ZN102" s="145"/>
      <c r="ZO102" s="145"/>
      <c r="ZP102" s="145"/>
      <c r="ZQ102" s="145"/>
      <c r="ZR102" s="145"/>
      <c r="ZS102" s="145"/>
      <c r="ZT102" s="145"/>
      <c r="ZU102" s="145"/>
      <c r="ZV102" s="145"/>
      <c r="ZW102" s="145"/>
      <c r="ZX102" s="145"/>
      <c r="ZY102" s="145"/>
      <c r="ZZ102" s="145"/>
      <c r="AAA102" s="145"/>
      <c r="AAB102" s="145"/>
      <c r="AAC102" s="145"/>
      <c r="AAD102" s="145"/>
      <c r="AAE102" s="145"/>
      <c r="AAF102" s="145"/>
      <c r="AAG102" s="145"/>
      <c r="AAH102" s="145"/>
      <c r="AAI102" s="145"/>
      <c r="AAJ102" s="145"/>
      <c r="AAK102" s="145"/>
      <c r="AAL102" s="145"/>
      <c r="AAM102" s="145"/>
      <c r="AAN102" s="145"/>
      <c r="AAO102" s="145"/>
      <c r="AAP102" s="145"/>
      <c r="AAQ102" s="145"/>
      <c r="AAR102" s="145"/>
      <c r="AAS102" s="145"/>
      <c r="AAT102" s="145"/>
      <c r="AAU102" s="145"/>
      <c r="AAV102" s="145"/>
      <c r="AAW102" s="145"/>
      <c r="AAX102" s="145"/>
      <c r="AAY102" s="145"/>
      <c r="AAZ102" s="145"/>
      <c r="ABA102" s="145"/>
      <c r="ABB102" s="145"/>
      <c r="ABC102" s="145"/>
      <c r="ABD102" s="145"/>
      <c r="ABE102" s="145"/>
      <c r="ABF102" s="145"/>
      <c r="ABG102" s="145"/>
      <c r="ABH102" s="145"/>
      <c r="ABI102" s="145"/>
      <c r="ABJ102" s="145"/>
      <c r="ABK102" s="145"/>
      <c r="ABL102" s="145"/>
      <c r="ABM102" s="145"/>
      <c r="ABN102" s="145"/>
      <c r="ABO102" s="145"/>
      <c r="ABP102" s="145"/>
      <c r="ABQ102" s="145"/>
      <c r="ABR102" s="145"/>
      <c r="ABS102" s="145"/>
      <c r="ABT102" s="145"/>
      <c r="ABU102" s="145"/>
      <c r="ABV102" s="145"/>
      <c r="ABW102" s="145"/>
      <c r="ABX102" s="145"/>
      <c r="ABY102" s="145"/>
      <c r="ABZ102" s="145"/>
      <c r="ACA102" s="145"/>
      <c r="ACB102" s="145"/>
      <c r="ACC102" s="145"/>
      <c r="ACD102" s="145"/>
      <c r="ACE102" s="145"/>
      <c r="ACF102" s="145"/>
      <c r="ACG102" s="145"/>
      <c r="ACH102" s="145"/>
      <c r="ACI102" s="145"/>
      <c r="ACJ102" s="145"/>
      <c r="ACK102" s="145"/>
      <c r="ACL102" s="145"/>
      <c r="ACM102" s="145"/>
      <c r="ACN102" s="145"/>
      <c r="ACO102" s="145"/>
      <c r="ACP102" s="145"/>
      <c r="ACQ102" s="145"/>
      <c r="ACR102" s="145"/>
      <c r="ACS102" s="145"/>
      <c r="ACT102" s="145"/>
      <c r="ACU102" s="145"/>
      <c r="ACV102" s="145"/>
      <c r="ACW102" s="145"/>
      <c r="ACX102" s="145"/>
      <c r="ACY102" s="145"/>
      <c r="ACZ102" s="145"/>
      <c r="ADA102" s="145"/>
      <c r="ADB102" s="145"/>
      <c r="ADC102" s="145"/>
      <c r="ADD102" s="145"/>
      <c r="ADE102" s="145"/>
      <c r="ADF102" s="145"/>
      <c r="ADG102" s="145"/>
      <c r="ADH102" s="145"/>
      <c r="ADI102" s="145"/>
      <c r="ADJ102" s="145"/>
      <c r="ADK102" s="145"/>
      <c r="ADL102" s="145"/>
      <c r="ADM102" s="145"/>
      <c r="ADN102" s="145"/>
      <c r="ADO102" s="145"/>
      <c r="ADP102" s="145"/>
      <c r="ADQ102" s="145"/>
      <c r="ADR102" s="145"/>
      <c r="ADS102" s="145"/>
      <c r="ADT102" s="145"/>
      <c r="ADU102" s="145"/>
      <c r="ADV102" s="145"/>
      <c r="ADW102" s="145"/>
      <c r="ADX102" s="145"/>
      <c r="ADY102" s="145"/>
      <c r="ADZ102" s="145"/>
      <c r="AEA102" s="145"/>
      <c r="AEB102" s="145"/>
      <c r="AEC102" s="145"/>
      <c r="AED102" s="145"/>
      <c r="AEE102" s="145"/>
      <c r="AEF102" s="145"/>
      <c r="AEG102" s="145"/>
      <c r="AEH102" s="145"/>
      <c r="AEI102" s="145"/>
      <c r="AEJ102" s="145"/>
      <c r="AEK102" s="145"/>
      <c r="AEL102" s="145"/>
      <c r="AEM102" s="145"/>
      <c r="AEN102" s="145"/>
      <c r="AEO102" s="145"/>
      <c r="AEP102" s="145"/>
      <c r="AEQ102" s="145"/>
      <c r="AER102" s="145"/>
      <c r="AES102" s="145"/>
      <c r="AET102" s="145"/>
      <c r="AEU102" s="145"/>
      <c r="AEV102" s="145"/>
      <c r="AEW102" s="145"/>
      <c r="AEX102" s="145"/>
      <c r="AEY102" s="145"/>
      <c r="AEZ102" s="145"/>
      <c r="AFA102" s="145"/>
      <c r="AFB102" s="145"/>
      <c r="AFC102" s="145"/>
      <c r="AFD102" s="145"/>
      <c r="AFE102" s="145"/>
      <c r="AFF102" s="145"/>
      <c r="AFG102" s="145"/>
      <c r="AFH102" s="145"/>
      <c r="AFI102" s="145"/>
      <c r="AFJ102" s="145"/>
      <c r="AFK102" s="145"/>
      <c r="AFL102" s="145"/>
      <c r="AFM102" s="145"/>
      <c r="AFN102" s="145"/>
      <c r="AFO102" s="145"/>
      <c r="AFP102" s="145"/>
      <c r="AFQ102" s="145"/>
      <c r="AFR102" s="145"/>
      <c r="AFS102" s="145"/>
      <c r="AFT102" s="145"/>
      <c r="AFU102" s="145"/>
      <c r="AFV102" s="145"/>
      <c r="AFW102" s="145"/>
      <c r="AFX102" s="145"/>
      <c r="AFY102" s="145"/>
      <c r="AFZ102" s="145"/>
      <c r="AGA102" s="145"/>
      <c r="AGB102" s="145"/>
      <c r="AGC102" s="145"/>
      <c r="AGD102" s="145"/>
      <c r="AGE102" s="145"/>
      <c r="AGF102" s="145"/>
      <c r="AGG102" s="145"/>
      <c r="AGH102" s="145"/>
      <c r="AGI102" s="145"/>
      <c r="AGJ102" s="145"/>
      <c r="AGK102" s="145"/>
      <c r="AGL102" s="145"/>
      <c r="AGM102" s="145"/>
      <c r="AGN102" s="145"/>
      <c r="AGO102" s="145"/>
      <c r="AGP102" s="145"/>
      <c r="AGQ102" s="145"/>
      <c r="AGR102" s="145"/>
      <c r="AGS102" s="145"/>
      <c r="AGT102" s="145"/>
      <c r="AGU102" s="145"/>
      <c r="AGV102" s="145"/>
      <c r="AGW102" s="145"/>
      <c r="AGX102" s="145"/>
      <c r="AGY102" s="145"/>
      <c r="AGZ102" s="145"/>
      <c r="AHA102" s="145"/>
      <c r="AHB102" s="145"/>
      <c r="AHC102" s="145"/>
      <c r="AHD102" s="145"/>
      <c r="AHE102" s="145"/>
      <c r="AHF102" s="145"/>
      <c r="AHG102" s="145"/>
      <c r="AHH102" s="145"/>
      <c r="AHI102" s="145"/>
      <c r="AHJ102" s="145"/>
      <c r="AHK102" s="145"/>
      <c r="AHL102" s="145"/>
      <c r="AHM102" s="145"/>
      <c r="AHN102" s="145"/>
      <c r="AHO102" s="145"/>
      <c r="AHP102" s="145"/>
      <c r="AHQ102" s="145"/>
      <c r="AHR102" s="145"/>
      <c r="AHS102" s="145"/>
      <c r="AHT102" s="145"/>
      <c r="AHU102" s="145"/>
      <c r="AHV102" s="145"/>
      <c r="AHW102" s="145"/>
      <c r="AHX102" s="145"/>
      <c r="AHY102" s="145"/>
      <c r="AHZ102" s="145"/>
      <c r="AIA102" s="145"/>
      <c r="AIB102" s="145"/>
      <c r="AIC102" s="145"/>
      <c r="AID102" s="145"/>
      <c r="AIE102" s="145"/>
      <c r="AIF102" s="145"/>
      <c r="AIG102" s="145"/>
      <c r="AIH102" s="145"/>
      <c r="AII102" s="145"/>
      <c r="AIJ102" s="145"/>
      <c r="AIK102" s="145"/>
      <c r="AIL102" s="145"/>
      <c r="AIM102" s="145"/>
      <c r="AIN102" s="145"/>
      <c r="AIO102" s="145"/>
      <c r="AIP102" s="145"/>
      <c r="AIQ102" s="145"/>
      <c r="AIR102" s="145"/>
      <c r="AIS102" s="145"/>
      <c r="AIT102" s="145"/>
      <c r="AIU102" s="145"/>
      <c r="AIV102" s="145"/>
      <c r="AIW102" s="145"/>
      <c r="AIX102" s="145"/>
      <c r="AIY102" s="145"/>
      <c r="AIZ102" s="145"/>
      <c r="AJA102" s="145"/>
      <c r="AJB102" s="145"/>
      <c r="AJC102" s="145"/>
      <c r="AJD102" s="145"/>
      <c r="AJE102" s="145"/>
      <c r="AJF102" s="145"/>
      <c r="AJG102" s="145"/>
      <c r="AJH102" s="145"/>
      <c r="AJI102" s="145"/>
      <c r="AJJ102" s="145"/>
      <c r="AJK102" s="145"/>
      <c r="AJL102" s="145"/>
      <c r="AJM102" s="145"/>
      <c r="AJN102" s="145"/>
      <c r="AJO102" s="145"/>
      <c r="AJP102" s="145"/>
      <c r="AJQ102" s="145"/>
      <c r="AJR102" s="145"/>
      <c r="AJS102" s="145"/>
      <c r="AJT102" s="145"/>
      <c r="AJU102" s="145"/>
      <c r="AJV102" s="145"/>
      <c r="AJW102" s="145"/>
      <c r="AJX102" s="145"/>
      <c r="AJY102" s="145"/>
      <c r="AJZ102" s="145"/>
      <c r="AKA102" s="145"/>
      <c r="AKB102" s="145"/>
      <c r="AKC102" s="145"/>
      <c r="AKD102" s="145"/>
      <c r="AKE102" s="145"/>
      <c r="AKF102" s="145"/>
      <c r="AKG102" s="145"/>
      <c r="AKH102" s="145"/>
      <c r="AKI102" s="145"/>
      <c r="AKJ102" s="145"/>
      <c r="AKK102" s="145"/>
      <c r="AKL102" s="145"/>
      <c r="AKM102" s="145"/>
      <c r="AKN102" s="145"/>
      <c r="AKO102" s="145"/>
      <c r="AKP102" s="145"/>
      <c r="AKQ102" s="145"/>
      <c r="AKR102" s="145"/>
      <c r="AKS102" s="145"/>
      <c r="AKT102" s="145"/>
      <c r="AKU102" s="145"/>
      <c r="AKV102" s="145"/>
      <c r="AKW102" s="145"/>
      <c r="AKX102" s="145"/>
      <c r="AKY102" s="145"/>
      <c r="AKZ102" s="145"/>
      <c r="ALA102" s="145"/>
      <c r="ALB102" s="145"/>
      <c r="ALC102" s="145"/>
      <c r="ALD102" s="145"/>
      <c r="ALE102" s="145"/>
      <c r="ALF102" s="145"/>
      <c r="ALG102" s="145"/>
      <c r="ALH102" s="145"/>
      <c r="ALI102" s="145"/>
      <c r="ALJ102" s="145"/>
      <c r="ALK102" s="145"/>
      <c r="ALL102" s="145"/>
      <c r="ALM102" s="145"/>
      <c r="ALN102" s="145"/>
      <c r="ALO102" s="145"/>
      <c r="ALP102" s="145"/>
      <c r="ALQ102" s="145"/>
      <c r="ALR102" s="145"/>
      <c r="ALS102" s="145"/>
      <c r="ALT102" s="145"/>
      <c r="ALU102" s="145"/>
      <c r="ALV102" s="145"/>
      <c r="ALW102" s="145"/>
      <c r="ALX102" s="145"/>
      <c r="ALY102" s="145"/>
      <c r="ALZ102" s="145"/>
    </row>
    <row r="103" spans="1:1014" ht="33" customHeight="1" x14ac:dyDescent="0.3">
      <c r="A103" s="151"/>
      <c r="B103" s="151"/>
      <c r="C103" s="97" t="s">
        <v>48</v>
      </c>
      <c r="D103" s="280" t="s">
        <v>177</v>
      </c>
      <c r="E103" s="281"/>
      <c r="F103" s="282"/>
      <c r="G103" s="179">
        <f>G54*G102</f>
        <v>4.536000000000001E-3</v>
      </c>
      <c r="H103" s="180">
        <f>G87*G103</f>
        <v>0</v>
      </c>
      <c r="I103" s="152"/>
      <c r="J103" s="145"/>
      <c r="K103" s="145"/>
      <c r="L103" s="145"/>
      <c r="M103" s="145"/>
      <c r="N103" s="145"/>
      <c r="O103" s="145"/>
      <c r="P103" s="145"/>
      <c r="Q103" s="145"/>
      <c r="R103" s="145"/>
      <c r="S103" s="145"/>
      <c r="T103" s="145"/>
      <c r="U103" s="145"/>
      <c r="V103" s="145"/>
      <c r="W103" s="145"/>
      <c r="X103" s="145"/>
      <c r="Y103" s="145"/>
      <c r="Z103" s="145"/>
      <c r="AA103" s="145"/>
      <c r="AB103" s="145"/>
      <c r="AC103" s="145"/>
      <c r="AD103" s="145"/>
      <c r="AE103" s="145"/>
      <c r="AF103" s="145"/>
      <c r="AG103" s="145"/>
      <c r="AH103" s="145"/>
      <c r="AI103" s="145"/>
      <c r="AJ103" s="145"/>
      <c r="AK103" s="145"/>
      <c r="AL103" s="145"/>
      <c r="AM103" s="145"/>
      <c r="AN103" s="145"/>
      <c r="AO103" s="145"/>
      <c r="AP103" s="145"/>
      <c r="AQ103" s="145"/>
      <c r="AR103" s="145"/>
      <c r="AS103" s="145"/>
      <c r="AT103" s="145"/>
      <c r="AU103" s="145"/>
      <c r="AV103" s="145"/>
      <c r="AW103" s="145"/>
      <c r="AX103" s="145"/>
      <c r="AY103" s="145"/>
      <c r="AZ103" s="145"/>
      <c r="BA103" s="145"/>
      <c r="BB103" s="145"/>
      <c r="BC103" s="145"/>
      <c r="BD103" s="145"/>
      <c r="BE103" s="145"/>
      <c r="BF103" s="145"/>
      <c r="BG103" s="145"/>
      <c r="BH103" s="145"/>
      <c r="BI103" s="145"/>
      <c r="BJ103" s="145"/>
      <c r="BK103" s="145"/>
      <c r="BL103" s="145"/>
      <c r="BM103" s="145"/>
      <c r="BN103" s="145"/>
      <c r="BO103" s="145"/>
      <c r="BP103" s="145"/>
      <c r="BQ103" s="145"/>
      <c r="BR103" s="145"/>
      <c r="BS103" s="145"/>
      <c r="BT103" s="145"/>
      <c r="BU103" s="145"/>
      <c r="BV103" s="145"/>
      <c r="BW103" s="145"/>
      <c r="BX103" s="145"/>
      <c r="BY103" s="145"/>
      <c r="BZ103" s="145"/>
      <c r="CA103" s="145"/>
      <c r="CB103" s="145"/>
      <c r="CC103" s="145"/>
      <c r="CD103" s="145"/>
      <c r="CE103" s="145"/>
      <c r="CF103" s="145"/>
      <c r="CG103" s="145"/>
      <c r="CH103" s="145"/>
      <c r="CI103" s="145"/>
      <c r="CJ103" s="145"/>
      <c r="CK103" s="145"/>
      <c r="CL103" s="145"/>
      <c r="CM103" s="145"/>
      <c r="CN103" s="145"/>
      <c r="CO103" s="145"/>
      <c r="CP103" s="145"/>
      <c r="CQ103" s="145"/>
      <c r="CR103" s="145"/>
      <c r="CS103" s="145"/>
      <c r="CT103" s="145"/>
      <c r="CU103" s="145"/>
      <c r="CV103" s="145"/>
      <c r="CW103" s="145"/>
      <c r="CX103" s="145"/>
      <c r="CY103" s="145"/>
      <c r="CZ103" s="145"/>
      <c r="DA103" s="145"/>
      <c r="DB103" s="145"/>
      <c r="DC103" s="145"/>
      <c r="DD103" s="145"/>
      <c r="DE103" s="145"/>
      <c r="DF103" s="145"/>
      <c r="DG103" s="145"/>
      <c r="DH103" s="145"/>
      <c r="DI103" s="145"/>
      <c r="DJ103" s="145"/>
      <c r="DK103" s="145"/>
      <c r="DL103" s="145"/>
      <c r="DM103" s="145"/>
      <c r="DN103" s="145"/>
      <c r="DO103" s="145"/>
      <c r="DP103" s="145"/>
      <c r="DQ103" s="145"/>
      <c r="DR103" s="145"/>
      <c r="DS103" s="145"/>
      <c r="DT103" s="145"/>
      <c r="DU103" s="145"/>
      <c r="DV103" s="145"/>
      <c r="DW103" s="145"/>
      <c r="DX103" s="145"/>
      <c r="DY103" s="145"/>
      <c r="DZ103" s="145"/>
      <c r="EA103" s="145"/>
      <c r="EB103" s="145"/>
      <c r="EC103" s="145"/>
      <c r="ED103" s="145"/>
      <c r="EE103" s="145"/>
      <c r="EF103" s="145"/>
      <c r="EG103" s="145"/>
      <c r="EH103" s="145"/>
      <c r="EI103" s="145"/>
      <c r="EJ103" s="145"/>
      <c r="EK103" s="145"/>
      <c r="EL103" s="145"/>
      <c r="EM103" s="145"/>
      <c r="EN103" s="145"/>
      <c r="EO103" s="145"/>
      <c r="EP103" s="145"/>
      <c r="EQ103" s="145"/>
      <c r="ER103" s="145"/>
      <c r="ES103" s="145"/>
      <c r="ET103" s="145"/>
      <c r="EU103" s="145"/>
      <c r="EV103" s="145"/>
      <c r="EW103" s="145"/>
      <c r="EX103" s="145"/>
      <c r="EY103" s="145"/>
      <c r="EZ103" s="145"/>
      <c r="FA103" s="145"/>
      <c r="FB103" s="145"/>
      <c r="FC103" s="145"/>
      <c r="FD103" s="145"/>
      <c r="FE103" s="145"/>
      <c r="FF103" s="145"/>
      <c r="FG103" s="145"/>
      <c r="FH103" s="145"/>
      <c r="FI103" s="145"/>
      <c r="FJ103" s="145"/>
      <c r="FK103" s="145"/>
      <c r="FL103" s="145"/>
      <c r="FM103" s="145"/>
      <c r="FN103" s="145"/>
      <c r="FO103" s="145"/>
      <c r="FP103" s="145"/>
      <c r="FQ103" s="145"/>
      <c r="FR103" s="145"/>
      <c r="FS103" s="145"/>
      <c r="FT103" s="145"/>
      <c r="FU103" s="145"/>
      <c r="FV103" s="145"/>
      <c r="FW103" s="145"/>
      <c r="FX103" s="145"/>
      <c r="FY103" s="145"/>
      <c r="FZ103" s="145"/>
      <c r="GA103" s="145"/>
      <c r="GB103" s="145"/>
      <c r="GC103" s="145"/>
      <c r="GD103" s="145"/>
      <c r="GE103" s="145"/>
      <c r="GF103" s="145"/>
      <c r="GG103" s="145"/>
      <c r="GH103" s="145"/>
      <c r="GI103" s="145"/>
      <c r="GJ103" s="145"/>
      <c r="GK103" s="145"/>
      <c r="GL103" s="145"/>
      <c r="GM103" s="145"/>
      <c r="GN103" s="145"/>
      <c r="GO103" s="145"/>
      <c r="GP103" s="145"/>
      <c r="GQ103" s="145"/>
      <c r="GR103" s="145"/>
      <c r="GS103" s="145"/>
      <c r="GT103" s="145"/>
      <c r="GU103" s="145"/>
      <c r="GV103" s="145"/>
      <c r="GW103" s="145"/>
      <c r="GX103" s="145"/>
      <c r="GY103" s="145"/>
      <c r="GZ103" s="145"/>
      <c r="HA103" s="145"/>
      <c r="HB103" s="145"/>
      <c r="HC103" s="145"/>
      <c r="HD103" s="145"/>
      <c r="HE103" s="145"/>
      <c r="HF103" s="145"/>
      <c r="HG103" s="145"/>
      <c r="HH103" s="145"/>
      <c r="HI103" s="145"/>
      <c r="HJ103" s="145"/>
      <c r="HK103" s="145"/>
      <c r="HL103" s="145"/>
      <c r="HM103" s="145"/>
      <c r="HN103" s="145"/>
      <c r="HO103" s="145"/>
      <c r="HP103" s="145"/>
      <c r="HQ103" s="145"/>
      <c r="HR103" s="145"/>
      <c r="HS103" s="145"/>
      <c r="HT103" s="145"/>
      <c r="HU103" s="145"/>
      <c r="HV103" s="145"/>
      <c r="HW103" s="145"/>
      <c r="HX103" s="145"/>
      <c r="HY103" s="145"/>
      <c r="HZ103" s="145"/>
      <c r="IA103" s="145"/>
      <c r="IB103" s="145"/>
      <c r="IC103" s="145"/>
      <c r="ID103" s="145"/>
      <c r="IE103" s="145"/>
      <c r="IF103" s="145"/>
      <c r="IG103" s="145"/>
      <c r="IH103" s="145"/>
      <c r="II103" s="145"/>
      <c r="IJ103" s="145"/>
      <c r="IK103" s="145"/>
      <c r="IL103" s="145"/>
      <c r="IM103" s="145"/>
      <c r="IN103" s="145"/>
      <c r="IO103" s="145"/>
      <c r="IP103" s="145"/>
      <c r="IQ103" s="145"/>
      <c r="IR103" s="145"/>
      <c r="IS103" s="145"/>
      <c r="IT103" s="145"/>
      <c r="IU103" s="145"/>
      <c r="IV103" s="145"/>
      <c r="IW103" s="145"/>
      <c r="IX103" s="145"/>
      <c r="IY103" s="145"/>
      <c r="IZ103" s="145"/>
      <c r="JA103" s="145"/>
      <c r="JB103" s="145"/>
      <c r="JC103" s="145"/>
      <c r="JD103" s="145"/>
      <c r="JE103" s="145"/>
      <c r="JF103" s="145"/>
      <c r="JG103" s="145"/>
      <c r="JH103" s="145"/>
      <c r="JI103" s="145"/>
      <c r="JJ103" s="145"/>
      <c r="JK103" s="145"/>
      <c r="JL103" s="145"/>
      <c r="JM103" s="145"/>
      <c r="JN103" s="145"/>
      <c r="JO103" s="145"/>
      <c r="JP103" s="145"/>
      <c r="JQ103" s="145"/>
      <c r="JR103" s="145"/>
      <c r="JS103" s="145"/>
      <c r="JT103" s="145"/>
      <c r="JU103" s="145"/>
      <c r="JV103" s="145"/>
      <c r="JW103" s="145"/>
      <c r="JX103" s="145"/>
      <c r="JY103" s="145"/>
      <c r="JZ103" s="145"/>
      <c r="KA103" s="145"/>
      <c r="KB103" s="145"/>
      <c r="KC103" s="145"/>
      <c r="KD103" s="145"/>
      <c r="KE103" s="145"/>
      <c r="KF103" s="145"/>
      <c r="KG103" s="145"/>
      <c r="KH103" s="145"/>
      <c r="KI103" s="145"/>
      <c r="KJ103" s="145"/>
      <c r="KK103" s="145"/>
      <c r="KL103" s="145"/>
      <c r="KM103" s="145"/>
      <c r="KN103" s="145"/>
      <c r="KO103" s="145"/>
      <c r="KP103" s="145"/>
      <c r="KQ103" s="145"/>
      <c r="KR103" s="145"/>
      <c r="KS103" s="145"/>
      <c r="KT103" s="145"/>
      <c r="KU103" s="145"/>
      <c r="KV103" s="145"/>
      <c r="KW103" s="145"/>
      <c r="KX103" s="145"/>
      <c r="KY103" s="145"/>
      <c r="KZ103" s="145"/>
      <c r="LA103" s="145"/>
      <c r="LB103" s="145"/>
      <c r="LC103" s="145"/>
      <c r="LD103" s="145"/>
      <c r="LE103" s="145"/>
      <c r="LF103" s="145"/>
      <c r="LG103" s="145"/>
      <c r="LH103" s="145"/>
      <c r="LI103" s="145"/>
      <c r="LJ103" s="145"/>
      <c r="LK103" s="145"/>
      <c r="LL103" s="145"/>
      <c r="LM103" s="145"/>
      <c r="LN103" s="145"/>
      <c r="LO103" s="145"/>
      <c r="LP103" s="145"/>
      <c r="LQ103" s="145"/>
      <c r="LR103" s="145"/>
      <c r="LS103" s="145"/>
      <c r="LT103" s="145"/>
      <c r="LU103" s="145"/>
      <c r="LV103" s="145"/>
      <c r="LW103" s="145"/>
      <c r="LX103" s="145"/>
      <c r="LY103" s="145"/>
      <c r="LZ103" s="145"/>
      <c r="MA103" s="145"/>
      <c r="MB103" s="145"/>
      <c r="MC103" s="145"/>
      <c r="MD103" s="145"/>
      <c r="ME103" s="145"/>
      <c r="MF103" s="145"/>
      <c r="MG103" s="145"/>
      <c r="MH103" s="145"/>
      <c r="MI103" s="145"/>
      <c r="MJ103" s="145"/>
      <c r="MK103" s="145"/>
      <c r="ML103" s="145"/>
      <c r="MM103" s="145"/>
      <c r="MN103" s="145"/>
      <c r="MO103" s="145"/>
      <c r="MP103" s="145"/>
      <c r="MQ103" s="145"/>
      <c r="MR103" s="145"/>
      <c r="MS103" s="145"/>
      <c r="MT103" s="145"/>
      <c r="MU103" s="145"/>
      <c r="MV103" s="145"/>
      <c r="MW103" s="145"/>
      <c r="MX103" s="145"/>
      <c r="MY103" s="145"/>
      <c r="MZ103" s="145"/>
      <c r="NA103" s="145"/>
      <c r="NB103" s="145"/>
      <c r="NC103" s="145"/>
      <c r="ND103" s="145"/>
      <c r="NE103" s="145"/>
      <c r="NF103" s="145"/>
      <c r="NG103" s="145"/>
      <c r="NH103" s="145"/>
      <c r="NI103" s="145"/>
      <c r="NJ103" s="145"/>
      <c r="NK103" s="145"/>
      <c r="NL103" s="145"/>
      <c r="NM103" s="145"/>
      <c r="NN103" s="145"/>
      <c r="NO103" s="145"/>
      <c r="NP103" s="145"/>
      <c r="NQ103" s="145"/>
      <c r="NR103" s="145"/>
      <c r="NS103" s="145"/>
      <c r="NT103" s="145"/>
      <c r="NU103" s="145"/>
      <c r="NV103" s="145"/>
      <c r="NW103" s="145"/>
      <c r="NX103" s="145"/>
      <c r="NY103" s="145"/>
      <c r="NZ103" s="145"/>
      <c r="OA103" s="145"/>
      <c r="OB103" s="145"/>
      <c r="OC103" s="145"/>
      <c r="OD103" s="145"/>
      <c r="OE103" s="145"/>
      <c r="OF103" s="145"/>
      <c r="OG103" s="145"/>
      <c r="OH103" s="145"/>
      <c r="OI103" s="145"/>
      <c r="OJ103" s="145"/>
      <c r="OK103" s="145"/>
      <c r="OL103" s="145"/>
      <c r="OM103" s="145"/>
      <c r="ON103" s="145"/>
      <c r="OO103" s="145"/>
      <c r="OP103" s="145"/>
      <c r="OQ103" s="145"/>
      <c r="OR103" s="145"/>
      <c r="OS103" s="145"/>
      <c r="OT103" s="145"/>
      <c r="OU103" s="145"/>
      <c r="OV103" s="145"/>
      <c r="OW103" s="145"/>
      <c r="OX103" s="145"/>
      <c r="OY103" s="145"/>
      <c r="OZ103" s="145"/>
      <c r="PA103" s="145"/>
      <c r="PB103" s="145"/>
      <c r="PC103" s="145"/>
      <c r="PD103" s="145"/>
      <c r="PE103" s="145"/>
      <c r="PF103" s="145"/>
      <c r="PG103" s="145"/>
      <c r="PH103" s="145"/>
      <c r="PI103" s="145"/>
      <c r="PJ103" s="145"/>
      <c r="PK103" s="145"/>
      <c r="PL103" s="145"/>
      <c r="PM103" s="145"/>
      <c r="PN103" s="145"/>
      <c r="PO103" s="145"/>
      <c r="PP103" s="145"/>
      <c r="PQ103" s="145"/>
      <c r="PR103" s="145"/>
      <c r="PS103" s="145"/>
      <c r="PT103" s="145"/>
      <c r="PU103" s="145"/>
      <c r="PV103" s="145"/>
      <c r="PW103" s="145"/>
      <c r="PX103" s="145"/>
      <c r="PY103" s="145"/>
      <c r="PZ103" s="145"/>
      <c r="QA103" s="145"/>
      <c r="QB103" s="145"/>
      <c r="QC103" s="145"/>
      <c r="QD103" s="145"/>
      <c r="QE103" s="145"/>
      <c r="QF103" s="145"/>
      <c r="QG103" s="145"/>
      <c r="QH103" s="145"/>
      <c r="QI103" s="145"/>
      <c r="QJ103" s="145"/>
      <c r="QK103" s="145"/>
      <c r="QL103" s="145"/>
      <c r="QM103" s="145"/>
      <c r="QN103" s="145"/>
      <c r="QO103" s="145"/>
      <c r="QP103" s="145"/>
      <c r="QQ103" s="145"/>
      <c r="QR103" s="145"/>
      <c r="QS103" s="145"/>
      <c r="QT103" s="145"/>
      <c r="QU103" s="145"/>
      <c r="QV103" s="145"/>
      <c r="QW103" s="145"/>
      <c r="QX103" s="145"/>
      <c r="QY103" s="145"/>
      <c r="QZ103" s="145"/>
      <c r="RA103" s="145"/>
      <c r="RB103" s="145"/>
      <c r="RC103" s="145"/>
      <c r="RD103" s="145"/>
      <c r="RE103" s="145"/>
      <c r="RF103" s="145"/>
      <c r="RG103" s="145"/>
      <c r="RH103" s="145"/>
      <c r="RI103" s="145"/>
      <c r="RJ103" s="145"/>
      <c r="RK103" s="145"/>
      <c r="RL103" s="145"/>
      <c r="RM103" s="145"/>
      <c r="RN103" s="145"/>
      <c r="RO103" s="145"/>
      <c r="RP103" s="145"/>
      <c r="RQ103" s="145"/>
      <c r="RR103" s="145"/>
      <c r="RS103" s="145"/>
      <c r="RT103" s="145"/>
      <c r="RU103" s="145"/>
      <c r="RV103" s="145"/>
      <c r="RW103" s="145"/>
      <c r="RX103" s="145"/>
      <c r="RY103" s="145"/>
      <c r="RZ103" s="145"/>
      <c r="SA103" s="145"/>
      <c r="SB103" s="145"/>
      <c r="SC103" s="145"/>
      <c r="SD103" s="145"/>
      <c r="SE103" s="145"/>
      <c r="SF103" s="145"/>
      <c r="SG103" s="145"/>
      <c r="SH103" s="145"/>
      <c r="SI103" s="145"/>
      <c r="SJ103" s="145"/>
      <c r="SK103" s="145"/>
      <c r="SL103" s="145"/>
      <c r="SM103" s="145"/>
      <c r="SN103" s="145"/>
      <c r="SO103" s="145"/>
      <c r="SP103" s="145"/>
      <c r="SQ103" s="145"/>
      <c r="SR103" s="145"/>
      <c r="SS103" s="145"/>
      <c r="ST103" s="145"/>
      <c r="SU103" s="145"/>
      <c r="SV103" s="145"/>
      <c r="SW103" s="145"/>
      <c r="SX103" s="145"/>
      <c r="SY103" s="145"/>
      <c r="SZ103" s="145"/>
      <c r="TA103" s="145"/>
      <c r="TB103" s="145"/>
      <c r="TC103" s="145"/>
      <c r="TD103" s="145"/>
      <c r="TE103" s="145"/>
      <c r="TF103" s="145"/>
      <c r="TG103" s="145"/>
      <c r="TH103" s="145"/>
      <c r="TI103" s="145"/>
      <c r="TJ103" s="145"/>
      <c r="TK103" s="145"/>
      <c r="TL103" s="145"/>
      <c r="TM103" s="145"/>
      <c r="TN103" s="145"/>
      <c r="TO103" s="145"/>
      <c r="TP103" s="145"/>
      <c r="TQ103" s="145"/>
      <c r="TR103" s="145"/>
      <c r="TS103" s="145"/>
      <c r="TT103" s="145"/>
      <c r="TU103" s="145"/>
      <c r="TV103" s="145"/>
      <c r="TW103" s="145"/>
      <c r="TX103" s="145"/>
      <c r="TY103" s="145"/>
      <c r="TZ103" s="145"/>
      <c r="UA103" s="145"/>
      <c r="UB103" s="145"/>
      <c r="UC103" s="145"/>
      <c r="UD103" s="145"/>
      <c r="UE103" s="145"/>
      <c r="UF103" s="145"/>
      <c r="UG103" s="145"/>
      <c r="UH103" s="145"/>
      <c r="UI103" s="145"/>
      <c r="UJ103" s="145"/>
      <c r="UK103" s="145"/>
      <c r="UL103" s="145"/>
      <c r="UM103" s="145"/>
      <c r="UN103" s="145"/>
      <c r="UO103" s="145"/>
      <c r="UP103" s="145"/>
      <c r="UQ103" s="145"/>
      <c r="UR103" s="145"/>
      <c r="US103" s="145"/>
      <c r="UT103" s="145"/>
      <c r="UU103" s="145"/>
      <c r="UV103" s="145"/>
      <c r="UW103" s="145"/>
      <c r="UX103" s="145"/>
      <c r="UY103" s="145"/>
      <c r="UZ103" s="145"/>
      <c r="VA103" s="145"/>
      <c r="VB103" s="145"/>
      <c r="VC103" s="145"/>
      <c r="VD103" s="145"/>
      <c r="VE103" s="145"/>
      <c r="VF103" s="145"/>
      <c r="VG103" s="145"/>
      <c r="VH103" s="145"/>
      <c r="VI103" s="145"/>
      <c r="VJ103" s="145"/>
      <c r="VK103" s="145"/>
      <c r="VL103" s="145"/>
      <c r="VM103" s="145"/>
      <c r="VN103" s="145"/>
      <c r="VO103" s="145"/>
      <c r="VP103" s="145"/>
      <c r="VQ103" s="145"/>
      <c r="VR103" s="145"/>
      <c r="VS103" s="145"/>
      <c r="VT103" s="145"/>
      <c r="VU103" s="145"/>
      <c r="VV103" s="145"/>
      <c r="VW103" s="145"/>
      <c r="VX103" s="145"/>
      <c r="VY103" s="145"/>
      <c r="VZ103" s="145"/>
      <c r="WA103" s="145"/>
      <c r="WB103" s="145"/>
      <c r="WC103" s="145"/>
      <c r="WD103" s="145"/>
      <c r="WE103" s="145"/>
      <c r="WF103" s="145"/>
      <c r="WG103" s="145"/>
      <c r="WH103" s="145"/>
      <c r="WI103" s="145"/>
      <c r="WJ103" s="145"/>
      <c r="WK103" s="145"/>
      <c r="WL103" s="145"/>
      <c r="WM103" s="145"/>
      <c r="WN103" s="145"/>
      <c r="WO103" s="145"/>
      <c r="WP103" s="145"/>
      <c r="WQ103" s="145"/>
      <c r="WR103" s="145"/>
      <c r="WS103" s="145"/>
      <c r="WT103" s="145"/>
      <c r="WU103" s="145"/>
      <c r="WV103" s="145"/>
      <c r="WW103" s="145"/>
      <c r="WX103" s="145"/>
      <c r="WY103" s="145"/>
      <c r="WZ103" s="145"/>
      <c r="XA103" s="145"/>
      <c r="XB103" s="145"/>
      <c r="XC103" s="145"/>
      <c r="XD103" s="145"/>
      <c r="XE103" s="145"/>
      <c r="XF103" s="145"/>
      <c r="XG103" s="145"/>
      <c r="XH103" s="145"/>
      <c r="XI103" s="145"/>
      <c r="XJ103" s="145"/>
      <c r="XK103" s="145"/>
      <c r="XL103" s="145"/>
      <c r="XM103" s="145"/>
      <c r="XN103" s="145"/>
      <c r="XO103" s="145"/>
      <c r="XP103" s="145"/>
      <c r="XQ103" s="145"/>
      <c r="XR103" s="145"/>
      <c r="XS103" s="145"/>
      <c r="XT103" s="145"/>
      <c r="XU103" s="145"/>
      <c r="XV103" s="145"/>
      <c r="XW103" s="145"/>
      <c r="XX103" s="145"/>
      <c r="XY103" s="145"/>
      <c r="XZ103" s="145"/>
      <c r="YA103" s="145"/>
      <c r="YB103" s="145"/>
      <c r="YC103" s="145"/>
      <c r="YD103" s="145"/>
      <c r="YE103" s="145"/>
      <c r="YF103" s="145"/>
      <c r="YG103" s="145"/>
      <c r="YH103" s="145"/>
      <c r="YI103" s="145"/>
      <c r="YJ103" s="145"/>
      <c r="YK103" s="145"/>
      <c r="YL103" s="145"/>
      <c r="YM103" s="145"/>
      <c r="YN103" s="145"/>
      <c r="YO103" s="145"/>
      <c r="YP103" s="145"/>
      <c r="YQ103" s="145"/>
      <c r="YR103" s="145"/>
      <c r="YS103" s="145"/>
      <c r="YT103" s="145"/>
      <c r="YU103" s="145"/>
      <c r="YV103" s="145"/>
      <c r="YW103" s="145"/>
      <c r="YX103" s="145"/>
      <c r="YY103" s="145"/>
      <c r="YZ103" s="145"/>
      <c r="ZA103" s="145"/>
      <c r="ZB103" s="145"/>
      <c r="ZC103" s="145"/>
      <c r="ZD103" s="145"/>
      <c r="ZE103" s="145"/>
      <c r="ZF103" s="145"/>
      <c r="ZG103" s="145"/>
      <c r="ZH103" s="145"/>
      <c r="ZI103" s="145"/>
      <c r="ZJ103" s="145"/>
      <c r="ZK103" s="145"/>
      <c r="ZL103" s="145"/>
      <c r="ZM103" s="145"/>
      <c r="ZN103" s="145"/>
      <c r="ZO103" s="145"/>
      <c r="ZP103" s="145"/>
      <c r="ZQ103" s="145"/>
      <c r="ZR103" s="145"/>
      <c r="ZS103" s="145"/>
      <c r="ZT103" s="145"/>
      <c r="ZU103" s="145"/>
      <c r="ZV103" s="145"/>
      <c r="ZW103" s="145"/>
      <c r="ZX103" s="145"/>
      <c r="ZY103" s="145"/>
      <c r="ZZ103" s="145"/>
      <c r="AAA103" s="145"/>
      <c r="AAB103" s="145"/>
      <c r="AAC103" s="145"/>
      <c r="AAD103" s="145"/>
      <c r="AAE103" s="145"/>
      <c r="AAF103" s="145"/>
      <c r="AAG103" s="145"/>
      <c r="AAH103" s="145"/>
      <c r="AAI103" s="145"/>
      <c r="AAJ103" s="145"/>
      <c r="AAK103" s="145"/>
      <c r="AAL103" s="145"/>
      <c r="AAM103" s="145"/>
      <c r="AAN103" s="145"/>
      <c r="AAO103" s="145"/>
      <c r="AAP103" s="145"/>
      <c r="AAQ103" s="145"/>
      <c r="AAR103" s="145"/>
      <c r="AAS103" s="145"/>
      <c r="AAT103" s="145"/>
      <c r="AAU103" s="145"/>
      <c r="AAV103" s="145"/>
      <c r="AAW103" s="145"/>
      <c r="AAX103" s="145"/>
      <c r="AAY103" s="145"/>
      <c r="AAZ103" s="145"/>
      <c r="ABA103" s="145"/>
      <c r="ABB103" s="145"/>
      <c r="ABC103" s="145"/>
      <c r="ABD103" s="145"/>
      <c r="ABE103" s="145"/>
      <c r="ABF103" s="145"/>
      <c r="ABG103" s="145"/>
      <c r="ABH103" s="145"/>
      <c r="ABI103" s="145"/>
      <c r="ABJ103" s="145"/>
      <c r="ABK103" s="145"/>
      <c r="ABL103" s="145"/>
      <c r="ABM103" s="145"/>
      <c r="ABN103" s="145"/>
      <c r="ABO103" s="145"/>
      <c r="ABP103" s="145"/>
      <c r="ABQ103" s="145"/>
      <c r="ABR103" s="145"/>
      <c r="ABS103" s="145"/>
      <c r="ABT103" s="145"/>
      <c r="ABU103" s="145"/>
      <c r="ABV103" s="145"/>
      <c r="ABW103" s="145"/>
      <c r="ABX103" s="145"/>
      <c r="ABY103" s="145"/>
      <c r="ABZ103" s="145"/>
      <c r="ACA103" s="145"/>
      <c r="ACB103" s="145"/>
      <c r="ACC103" s="145"/>
      <c r="ACD103" s="145"/>
      <c r="ACE103" s="145"/>
      <c r="ACF103" s="145"/>
      <c r="ACG103" s="145"/>
      <c r="ACH103" s="145"/>
      <c r="ACI103" s="145"/>
      <c r="ACJ103" s="145"/>
      <c r="ACK103" s="145"/>
      <c r="ACL103" s="145"/>
      <c r="ACM103" s="145"/>
      <c r="ACN103" s="145"/>
      <c r="ACO103" s="145"/>
      <c r="ACP103" s="145"/>
      <c r="ACQ103" s="145"/>
      <c r="ACR103" s="145"/>
      <c r="ACS103" s="145"/>
      <c r="ACT103" s="145"/>
      <c r="ACU103" s="145"/>
      <c r="ACV103" s="145"/>
      <c r="ACW103" s="145"/>
      <c r="ACX103" s="145"/>
      <c r="ACY103" s="145"/>
      <c r="ACZ103" s="145"/>
      <c r="ADA103" s="145"/>
      <c r="ADB103" s="145"/>
      <c r="ADC103" s="145"/>
      <c r="ADD103" s="145"/>
      <c r="ADE103" s="145"/>
      <c r="ADF103" s="145"/>
      <c r="ADG103" s="145"/>
      <c r="ADH103" s="145"/>
      <c r="ADI103" s="145"/>
      <c r="ADJ103" s="145"/>
      <c r="ADK103" s="145"/>
      <c r="ADL103" s="145"/>
      <c r="ADM103" s="145"/>
      <c r="ADN103" s="145"/>
      <c r="ADO103" s="145"/>
      <c r="ADP103" s="145"/>
      <c r="ADQ103" s="145"/>
      <c r="ADR103" s="145"/>
      <c r="ADS103" s="145"/>
      <c r="ADT103" s="145"/>
      <c r="ADU103" s="145"/>
      <c r="ADV103" s="145"/>
      <c r="ADW103" s="145"/>
      <c r="ADX103" s="145"/>
      <c r="ADY103" s="145"/>
      <c r="ADZ103" s="145"/>
      <c r="AEA103" s="145"/>
      <c r="AEB103" s="145"/>
      <c r="AEC103" s="145"/>
      <c r="AED103" s="145"/>
      <c r="AEE103" s="145"/>
      <c r="AEF103" s="145"/>
      <c r="AEG103" s="145"/>
      <c r="AEH103" s="145"/>
      <c r="AEI103" s="145"/>
      <c r="AEJ103" s="145"/>
      <c r="AEK103" s="145"/>
      <c r="AEL103" s="145"/>
      <c r="AEM103" s="145"/>
      <c r="AEN103" s="145"/>
      <c r="AEO103" s="145"/>
      <c r="AEP103" s="145"/>
      <c r="AEQ103" s="145"/>
      <c r="AER103" s="145"/>
      <c r="AES103" s="145"/>
      <c r="AET103" s="145"/>
      <c r="AEU103" s="145"/>
      <c r="AEV103" s="145"/>
      <c r="AEW103" s="145"/>
      <c r="AEX103" s="145"/>
      <c r="AEY103" s="145"/>
      <c r="AEZ103" s="145"/>
      <c r="AFA103" s="145"/>
      <c r="AFB103" s="145"/>
      <c r="AFC103" s="145"/>
      <c r="AFD103" s="145"/>
      <c r="AFE103" s="145"/>
      <c r="AFF103" s="145"/>
      <c r="AFG103" s="145"/>
      <c r="AFH103" s="145"/>
      <c r="AFI103" s="145"/>
      <c r="AFJ103" s="145"/>
      <c r="AFK103" s="145"/>
      <c r="AFL103" s="145"/>
      <c r="AFM103" s="145"/>
      <c r="AFN103" s="145"/>
      <c r="AFO103" s="145"/>
      <c r="AFP103" s="145"/>
      <c r="AFQ103" s="145"/>
      <c r="AFR103" s="145"/>
      <c r="AFS103" s="145"/>
      <c r="AFT103" s="145"/>
      <c r="AFU103" s="145"/>
      <c r="AFV103" s="145"/>
      <c r="AFW103" s="145"/>
      <c r="AFX103" s="145"/>
      <c r="AFY103" s="145"/>
      <c r="AFZ103" s="145"/>
      <c r="AGA103" s="145"/>
      <c r="AGB103" s="145"/>
      <c r="AGC103" s="145"/>
      <c r="AGD103" s="145"/>
      <c r="AGE103" s="145"/>
      <c r="AGF103" s="145"/>
      <c r="AGG103" s="145"/>
      <c r="AGH103" s="145"/>
      <c r="AGI103" s="145"/>
      <c r="AGJ103" s="145"/>
      <c r="AGK103" s="145"/>
      <c r="AGL103" s="145"/>
      <c r="AGM103" s="145"/>
      <c r="AGN103" s="145"/>
      <c r="AGO103" s="145"/>
      <c r="AGP103" s="145"/>
      <c r="AGQ103" s="145"/>
      <c r="AGR103" s="145"/>
      <c r="AGS103" s="145"/>
      <c r="AGT103" s="145"/>
      <c r="AGU103" s="145"/>
      <c r="AGV103" s="145"/>
      <c r="AGW103" s="145"/>
      <c r="AGX103" s="145"/>
      <c r="AGY103" s="145"/>
      <c r="AGZ103" s="145"/>
      <c r="AHA103" s="145"/>
      <c r="AHB103" s="145"/>
      <c r="AHC103" s="145"/>
      <c r="AHD103" s="145"/>
      <c r="AHE103" s="145"/>
      <c r="AHF103" s="145"/>
      <c r="AHG103" s="145"/>
      <c r="AHH103" s="145"/>
      <c r="AHI103" s="145"/>
      <c r="AHJ103" s="145"/>
      <c r="AHK103" s="145"/>
      <c r="AHL103" s="145"/>
      <c r="AHM103" s="145"/>
      <c r="AHN103" s="145"/>
      <c r="AHO103" s="145"/>
      <c r="AHP103" s="145"/>
      <c r="AHQ103" s="145"/>
      <c r="AHR103" s="145"/>
      <c r="AHS103" s="145"/>
      <c r="AHT103" s="145"/>
      <c r="AHU103" s="145"/>
      <c r="AHV103" s="145"/>
      <c r="AHW103" s="145"/>
      <c r="AHX103" s="145"/>
      <c r="AHY103" s="145"/>
      <c r="AHZ103" s="145"/>
      <c r="AIA103" s="145"/>
      <c r="AIB103" s="145"/>
      <c r="AIC103" s="145"/>
      <c r="AID103" s="145"/>
      <c r="AIE103" s="145"/>
      <c r="AIF103" s="145"/>
      <c r="AIG103" s="145"/>
      <c r="AIH103" s="145"/>
      <c r="AII103" s="145"/>
      <c r="AIJ103" s="145"/>
      <c r="AIK103" s="145"/>
      <c r="AIL103" s="145"/>
      <c r="AIM103" s="145"/>
      <c r="AIN103" s="145"/>
      <c r="AIO103" s="145"/>
      <c r="AIP103" s="145"/>
      <c r="AIQ103" s="145"/>
      <c r="AIR103" s="145"/>
      <c r="AIS103" s="145"/>
      <c r="AIT103" s="145"/>
      <c r="AIU103" s="145"/>
      <c r="AIV103" s="145"/>
      <c r="AIW103" s="145"/>
      <c r="AIX103" s="145"/>
      <c r="AIY103" s="145"/>
      <c r="AIZ103" s="145"/>
      <c r="AJA103" s="145"/>
      <c r="AJB103" s="145"/>
      <c r="AJC103" s="145"/>
      <c r="AJD103" s="145"/>
      <c r="AJE103" s="145"/>
      <c r="AJF103" s="145"/>
      <c r="AJG103" s="145"/>
      <c r="AJH103" s="145"/>
      <c r="AJI103" s="145"/>
      <c r="AJJ103" s="145"/>
      <c r="AJK103" s="145"/>
      <c r="AJL103" s="145"/>
      <c r="AJM103" s="145"/>
      <c r="AJN103" s="145"/>
      <c r="AJO103" s="145"/>
      <c r="AJP103" s="145"/>
      <c r="AJQ103" s="145"/>
      <c r="AJR103" s="145"/>
      <c r="AJS103" s="145"/>
      <c r="AJT103" s="145"/>
      <c r="AJU103" s="145"/>
      <c r="AJV103" s="145"/>
      <c r="AJW103" s="145"/>
      <c r="AJX103" s="145"/>
      <c r="AJY103" s="145"/>
      <c r="AJZ103" s="145"/>
      <c r="AKA103" s="145"/>
      <c r="AKB103" s="145"/>
      <c r="AKC103" s="145"/>
      <c r="AKD103" s="145"/>
      <c r="AKE103" s="145"/>
      <c r="AKF103" s="145"/>
      <c r="AKG103" s="145"/>
      <c r="AKH103" s="145"/>
      <c r="AKI103" s="145"/>
      <c r="AKJ103" s="145"/>
      <c r="AKK103" s="145"/>
      <c r="AKL103" s="145"/>
      <c r="AKM103" s="145"/>
      <c r="AKN103" s="145"/>
      <c r="AKO103" s="145"/>
      <c r="AKP103" s="145"/>
      <c r="AKQ103" s="145"/>
      <c r="AKR103" s="145"/>
      <c r="AKS103" s="145"/>
      <c r="AKT103" s="145"/>
      <c r="AKU103" s="145"/>
      <c r="AKV103" s="145"/>
      <c r="AKW103" s="145"/>
      <c r="AKX103" s="145"/>
      <c r="AKY103" s="145"/>
      <c r="AKZ103" s="145"/>
      <c r="ALA103" s="145"/>
      <c r="ALB103" s="145"/>
      <c r="ALC103" s="145"/>
      <c r="ALD103" s="145"/>
      <c r="ALE103" s="145"/>
      <c r="ALF103" s="145"/>
      <c r="ALG103" s="145"/>
      <c r="ALH103" s="145"/>
      <c r="ALI103" s="145"/>
      <c r="ALJ103" s="145"/>
      <c r="ALK103" s="145"/>
      <c r="ALL103" s="145"/>
      <c r="ALM103" s="145"/>
      <c r="ALN103" s="145"/>
      <c r="ALO103" s="145"/>
      <c r="ALP103" s="145"/>
      <c r="ALQ103" s="145"/>
      <c r="ALR103" s="145"/>
      <c r="ALS103" s="145"/>
      <c r="ALT103" s="145"/>
      <c r="ALU103" s="145"/>
      <c r="ALV103" s="145"/>
      <c r="ALW103" s="145"/>
      <c r="ALX103" s="145"/>
      <c r="ALY103" s="145"/>
      <c r="ALZ103" s="145"/>
    </row>
    <row r="104" spans="1:1014" ht="47.25" customHeight="1" x14ac:dyDescent="0.3">
      <c r="A104" s="151"/>
      <c r="B104" s="151"/>
      <c r="C104" s="97" t="s">
        <v>49</v>
      </c>
      <c r="D104" s="283" t="s">
        <v>178</v>
      </c>
      <c r="E104" s="283"/>
      <c r="F104" s="284" t="s">
        <v>179</v>
      </c>
      <c r="G104" s="286"/>
      <c r="H104" s="180">
        <f>(((H65-H60-H58)/30)*G104)/12</f>
        <v>0</v>
      </c>
      <c r="I104" s="152"/>
      <c r="J104" s="145"/>
      <c r="K104" s="288" t="s">
        <v>203</v>
      </c>
      <c r="L104" s="288"/>
      <c r="M104" s="288"/>
      <c r="N104" s="288"/>
      <c r="O104" s="288"/>
      <c r="P104" s="288"/>
      <c r="Q104" s="288"/>
      <c r="R104" s="288"/>
      <c r="S104" s="288"/>
      <c r="T104" s="288"/>
      <c r="U104" s="288"/>
      <c r="V104" s="288"/>
      <c r="W104" s="288"/>
      <c r="X104" s="145"/>
      <c r="Y104" s="145"/>
      <c r="Z104" s="145"/>
      <c r="AA104" s="145"/>
      <c r="AB104" s="145"/>
      <c r="AC104" s="145"/>
      <c r="AD104" s="145"/>
      <c r="AE104" s="145"/>
      <c r="AF104" s="145"/>
      <c r="AG104" s="145"/>
      <c r="AH104" s="145"/>
      <c r="AI104" s="145"/>
      <c r="AJ104" s="145"/>
      <c r="AK104" s="145"/>
      <c r="AL104" s="145"/>
      <c r="AM104" s="145"/>
      <c r="AN104" s="145"/>
      <c r="AO104" s="145"/>
      <c r="AP104" s="145"/>
      <c r="AQ104" s="145"/>
      <c r="AR104" s="145"/>
      <c r="AS104" s="145"/>
      <c r="AT104" s="145"/>
      <c r="AU104" s="145"/>
      <c r="AV104" s="145"/>
      <c r="AW104" s="145"/>
      <c r="AX104" s="145"/>
      <c r="AY104" s="145"/>
      <c r="AZ104" s="145"/>
      <c r="BA104" s="145"/>
      <c r="BB104" s="145"/>
      <c r="BC104" s="145"/>
      <c r="BD104" s="145"/>
      <c r="BE104" s="145"/>
      <c r="BF104" s="145"/>
      <c r="BG104" s="145"/>
      <c r="BH104" s="145"/>
      <c r="BI104" s="145"/>
      <c r="BJ104" s="145"/>
      <c r="BK104" s="145"/>
      <c r="BL104" s="145"/>
      <c r="BM104" s="145"/>
      <c r="BN104" s="145"/>
      <c r="BO104" s="145"/>
      <c r="BP104" s="145"/>
      <c r="BQ104" s="145"/>
      <c r="BR104" s="145"/>
      <c r="BS104" s="145"/>
      <c r="BT104" s="145"/>
      <c r="BU104" s="145"/>
      <c r="BV104" s="145"/>
      <c r="BW104" s="145"/>
      <c r="BX104" s="145"/>
      <c r="BY104" s="145"/>
      <c r="BZ104" s="145"/>
      <c r="CA104" s="145"/>
      <c r="CB104" s="145"/>
      <c r="CC104" s="145"/>
      <c r="CD104" s="145"/>
      <c r="CE104" s="145"/>
      <c r="CF104" s="145"/>
      <c r="CG104" s="145"/>
      <c r="CH104" s="145"/>
      <c r="CI104" s="145"/>
      <c r="CJ104" s="145"/>
      <c r="CK104" s="145"/>
      <c r="CL104" s="145"/>
      <c r="CM104" s="145"/>
      <c r="CN104" s="145"/>
      <c r="CO104" s="145"/>
      <c r="CP104" s="145"/>
      <c r="CQ104" s="145"/>
      <c r="CR104" s="145"/>
      <c r="CS104" s="145"/>
      <c r="CT104" s="145"/>
      <c r="CU104" s="145"/>
      <c r="CV104" s="145"/>
      <c r="CW104" s="145"/>
      <c r="CX104" s="145"/>
      <c r="CY104" s="145"/>
      <c r="CZ104" s="145"/>
      <c r="DA104" s="145"/>
      <c r="DB104" s="145"/>
      <c r="DC104" s="145"/>
      <c r="DD104" s="145"/>
      <c r="DE104" s="145"/>
      <c r="DF104" s="145"/>
      <c r="DG104" s="145"/>
      <c r="DH104" s="145"/>
      <c r="DI104" s="145"/>
      <c r="DJ104" s="145"/>
      <c r="DK104" s="145"/>
      <c r="DL104" s="145"/>
      <c r="DM104" s="145"/>
      <c r="DN104" s="145"/>
      <c r="DO104" s="145"/>
      <c r="DP104" s="145"/>
      <c r="DQ104" s="145"/>
      <c r="DR104" s="145"/>
      <c r="DS104" s="145"/>
      <c r="DT104" s="145"/>
      <c r="DU104" s="145"/>
      <c r="DV104" s="145"/>
      <c r="DW104" s="145"/>
      <c r="DX104" s="145"/>
      <c r="DY104" s="145"/>
      <c r="DZ104" s="145"/>
      <c r="EA104" s="145"/>
      <c r="EB104" s="145"/>
      <c r="EC104" s="145"/>
      <c r="ED104" s="145"/>
      <c r="EE104" s="145"/>
      <c r="EF104" s="145"/>
      <c r="EG104" s="145"/>
      <c r="EH104" s="145"/>
      <c r="EI104" s="145"/>
      <c r="EJ104" s="145"/>
      <c r="EK104" s="145"/>
      <c r="EL104" s="145"/>
      <c r="EM104" s="145"/>
      <c r="EN104" s="145"/>
      <c r="EO104" s="145"/>
      <c r="EP104" s="145"/>
      <c r="EQ104" s="145"/>
      <c r="ER104" s="145"/>
      <c r="ES104" s="145"/>
      <c r="ET104" s="145"/>
      <c r="EU104" s="145"/>
      <c r="EV104" s="145"/>
      <c r="EW104" s="145"/>
      <c r="EX104" s="145"/>
      <c r="EY104" s="145"/>
      <c r="EZ104" s="145"/>
      <c r="FA104" s="145"/>
      <c r="FB104" s="145"/>
      <c r="FC104" s="145"/>
      <c r="FD104" s="145"/>
      <c r="FE104" s="145"/>
      <c r="FF104" s="145"/>
      <c r="FG104" s="145"/>
      <c r="FH104" s="145"/>
      <c r="FI104" s="145"/>
      <c r="FJ104" s="145"/>
      <c r="FK104" s="145"/>
      <c r="FL104" s="145"/>
      <c r="FM104" s="145"/>
      <c r="FN104" s="145"/>
      <c r="FO104" s="145"/>
      <c r="FP104" s="145"/>
      <c r="FQ104" s="145"/>
      <c r="FR104" s="145"/>
      <c r="FS104" s="145"/>
      <c r="FT104" s="145"/>
      <c r="FU104" s="145"/>
      <c r="FV104" s="145"/>
      <c r="FW104" s="145"/>
      <c r="FX104" s="145"/>
      <c r="FY104" s="145"/>
      <c r="FZ104" s="145"/>
      <c r="GA104" s="145"/>
      <c r="GB104" s="145"/>
      <c r="GC104" s="145"/>
      <c r="GD104" s="145"/>
      <c r="GE104" s="145"/>
      <c r="GF104" s="145"/>
      <c r="GG104" s="145"/>
      <c r="GH104" s="145"/>
      <c r="GI104" s="145"/>
      <c r="GJ104" s="145"/>
      <c r="GK104" s="145"/>
      <c r="GL104" s="145"/>
      <c r="GM104" s="145"/>
      <c r="GN104" s="145"/>
      <c r="GO104" s="145"/>
      <c r="GP104" s="145"/>
      <c r="GQ104" s="145"/>
      <c r="GR104" s="145"/>
      <c r="GS104" s="145"/>
      <c r="GT104" s="145"/>
      <c r="GU104" s="145"/>
      <c r="GV104" s="145"/>
      <c r="GW104" s="145"/>
      <c r="GX104" s="145"/>
      <c r="GY104" s="145"/>
      <c r="GZ104" s="145"/>
      <c r="HA104" s="145"/>
      <c r="HB104" s="145"/>
      <c r="HC104" s="145"/>
      <c r="HD104" s="145"/>
      <c r="HE104" s="145"/>
      <c r="HF104" s="145"/>
      <c r="HG104" s="145"/>
      <c r="HH104" s="145"/>
      <c r="HI104" s="145"/>
      <c r="HJ104" s="145"/>
      <c r="HK104" s="145"/>
      <c r="HL104" s="145"/>
      <c r="HM104" s="145"/>
      <c r="HN104" s="145"/>
      <c r="HO104" s="145"/>
      <c r="HP104" s="145"/>
      <c r="HQ104" s="145"/>
      <c r="HR104" s="145"/>
      <c r="HS104" s="145"/>
      <c r="HT104" s="145"/>
      <c r="HU104" s="145"/>
      <c r="HV104" s="145"/>
      <c r="HW104" s="145"/>
      <c r="HX104" s="145"/>
      <c r="HY104" s="145"/>
      <c r="HZ104" s="145"/>
      <c r="IA104" s="145"/>
      <c r="IB104" s="145"/>
      <c r="IC104" s="145"/>
      <c r="ID104" s="145"/>
      <c r="IE104" s="145"/>
      <c r="IF104" s="145"/>
      <c r="IG104" s="145"/>
      <c r="IH104" s="145"/>
      <c r="II104" s="145"/>
      <c r="IJ104" s="145"/>
      <c r="IK104" s="145"/>
      <c r="IL104" s="145"/>
      <c r="IM104" s="145"/>
      <c r="IN104" s="145"/>
      <c r="IO104" s="145"/>
      <c r="IP104" s="145"/>
      <c r="IQ104" s="145"/>
      <c r="IR104" s="145"/>
      <c r="IS104" s="145"/>
      <c r="IT104" s="145"/>
      <c r="IU104" s="145"/>
      <c r="IV104" s="145"/>
      <c r="IW104" s="145"/>
      <c r="IX104" s="145"/>
      <c r="IY104" s="145"/>
      <c r="IZ104" s="145"/>
      <c r="JA104" s="145"/>
      <c r="JB104" s="145"/>
      <c r="JC104" s="145"/>
      <c r="JD104" s="145"/>
      <c r="JE104" s="145"/>
      <c r="JF104" s="145"/>
      <c r="JG104" s="145"/>
      <c r="JH104" s="145"/>
      <c r="JI104" s="145"/>
      <c r="JJ104" s="145"/>
      <c r="JK104" s="145"/>
      <c r="JL104" s="145"/>
      <c r="JM104" s="145"/>
      <c r="JN104" s="145"/>
      <c r="JO104" s="145"/>
      <c r="JP104" s="145"/>
      <c r="JQ104" s="145"/>
      <c r="JR104" s="145"/>
      <c r="JS104" s="145"/>
      <c r="JT104" s="145"/>
      <c r="JU104" s="145"/>
      <c r="JV104" s="145"/>
      <c r="JW104" s="145"/>
      <c r="JX104" s="145"/>
      <c r="JY104" s="145"/>
      <c r="JZ104" s="145"/>
      <c r="KA104" s="145"/>
      <c r="KB104" s="145"/>
      <c r="KC104" s="145"/>
      <c r="KD104" s="145"/>
      <c r="KE104" s="145"/>
      <c r="KF104" s="145"/>
      <c r="KG104" s="145"/>
      <c r="KH104" s="145"/>
      <c r="KI104" s="145"/>
      <c r="KJ104" s="145"/>
      <c r="KK104" s="145"/>
      <c r="KL104" s="145"/>
      <c r="KM104" s="145"/>
      <c r="KN104" s="145"/>
      <c r="KO104" s="145"/>
      <c r="KP104" s="145"/>
      <c r="KQ104" s="145"/>
      <c r="KR104" s="145"/>
      <c r="KS104" s="145"/>
      <c r="KT104" s="145"/>
      <c r="KU104" s="145"/>
      <c r="KV104" s="145"/>
      <c r="KW104" s="145"/>
      <c r="KX104" s="145"/>
      <c r="KY104" s="145"/>
      <c r="KZ104" s="145"/>
      <c r="LA104" s="145"/>
      <c r="LB104" s="145"/>
      <c r="LC104" s="145"/>
      <c r="LD104" s="145"/>
      <c r="LE104" s="145"/>
      <c r="LF104" s="145"/>
      <c r="LG104" s="145"/>
      <c r="LH104" s="145"/>
      <c r="LI104" s="145"/>
      <c r="LJ104" s="145"/>
      <c r="LK104" s="145"/>
      <c r="LL104" s="145"/>
      <c r="LM104" s="145"/>
      <c r="LN104" s="145"/>
      <c r="LO104" s="145"/>
      <c r="LP104" s="145"/>
      <c r="LQ104" s="145"/>
      <c r="LR104" s="145"/>
      <c r="LS104" s="145"/>
      <c r="LT104" s="145"/>
      <c r="LU104" s="145"/>
      <c r="LV104" s="145"/>
      <c r="LW104" s="145"/>
      <c r="LX104" s="145"/>
      <c r="LY104" s="145"/>
      <c r="LZ104" s="145"/>
      <c r="MA104" s="145"/>
      <c r="MB104" s="145"/>
      <c r="MC104" s="145"/>
      <c r="MD104" s="145"/>
      <c r="ME104" s="145"/>
      <c r="MF104" s="145"/>
      <c r="MG104" s="145"/>
      <c r="MH104" s="145"/>
      <c r="MI104" s="145"/>
      <c r="MJ104" s="145"/>
      <c r="MK104" s="145"/>
      <c r="ML104" s="145"/>
      <c r="MM104" s="145"/>
      <c r="MN104" s="145"/>
      <c r="MO104" s="145"/>
      <c r="MP104" s="145"/>
      <c r="MQ104" s="145"/>
      <c r="MR104" s="145"/>
      <c r="MS104" s="145"/>
      <c r="MT104" s="145"/>
      <c r="MU104" s="145"/>
      <c r="MV104" s="145"/>
      <c r="MW104" s="145"/>
      <c r="MX104" s="145"/>
      <c r="MY104" s="145"/>
      <c r="MZ104" s="145"/>
      <c r="NA104" s="145"/>
      <c r="NB104" s="145"/>
      <c r="NC104" s="145"/>
      <c r="ND104" s="145"/>
      <c r="NE104" s="145"/>
      <c r="NF104" s="145"/>
      <c r="NG104" s="145"/>
      <c r="NH104" s="145"/>
      <c r="NI104" s="145"/>
      <c r="NJ104" s="145"/>
      <c r="NK104" s="145"/>
      <c r="NL104" s="145"/>
      <c r="NM104" s="145"/>
      <c r="NN104" s="145"/>
      <c r="NO104" s="145"/>
      <c r="NP104" s="145"/>
      <c r="NQ104" s="145"/>
      <c r="NR104" s="145"/>
      <c r="NS104" s="145"/>
      <c r="NT104" s="145"/>
      <c r="NU104" s="145"/>
      <c r="NV104" s="145"/>
      <c r="NW104" s="145"/>
      <c r="NX104" s="145"/>
      <c r="NY104" s="145"/>
      <c r="NZ104" s="145"/>
      <c r="OA104" s="145"/>
      <c r="OB104" s="145"/>
      <c r="OC104" s="145"/>
      <c r="OD104" s="145"/>
      <c r="OE104" s="145"/>
      <c r="OF104" s="145"/>
      <c r="OG104" s="145"/>
      <c r="OH104" s="145"/>
      <c r="OI104" s="145"/>
      <c r="OJ104" s="145"/>
      <c r="OK104" s="145"/>
      <c r="OL104" s="145"/>
      <c r="OM104" s="145"/>
      <c r="ON104" s="145"/>
      <c r="OO104" s="145"/>
      <c r="OP104" s="145"/>
      <c r="OQ104" s="145"/>
      <c r="OR104" s="145"/>
      <c r="OS104" s="145"/>
      <c r="OT104" s="145"/>
      <c r="OU104" s="145"/>
      <c r="OV104" s="145"/>
      <c r="OW104" s="145"/>
      <c r="OX104" s="145"/>
      <c r="OY104" s="145"/>
      <c r="OZ104" s="145"/>
      <c r="PA104" s="145"/>
      <c r="PB104" s="145"/>
      <c r="PC104" s="145"/>
      <c r="PD104" s="145"/>
      <c r="PE104" s="145"/>
      <c r="PF104" s="145"/>
      <c r="PG104" s="145"/>
      <c r="PH104" s="145"/>
      <c r="PI104" s="145"/>
      <c r="PJ104" s="145"/>
      <c r="PK104" s="145"/>
      <c r="PL104" s="145"/>
      <c r="PM104" s="145"/>
      <c r="PN104" s="145"/>
      <c r="PO104" s="145"/>
      <c r="PP104" s="145"/>
      <c r="PQ104" s="145"/>
      <c r="PR104" s="145"/>
      <c r="PS104" s="145"/>
      <c r="PT104" s="145"/>
      <c r="PU104" s="145"/>
      <c r="PV104" s="145"/>
      <c r="PW104" s="145"/>
      <c r="PX104" s="145"/>
      <c r="PY104" s="145"/>
      <c r="PZ104" s="145"/>
      <c r="QA104" s="145"/>
      <c r="QB104" s="145"/>
      <c r="QC104" s="145"/>
      <c r="QD104" s="145"/>
      <c r="QE104" s="145"/>
      <c r="QF104" s="145"/>
      <c r="QG104" s="145"/>
      <c r="QH104" s="145"/>
      <c r="QI104" s="145"/>
      <c r="QJ104" s="145"/>
      <c r="QK104" s="145"/>
      <c r="QL104" s="145"/>
      <c r="QM104" s="145"/>
      <c r="QN104" s="145"/>
      <c r="QO104" s="145"/>
      <c r="QP104" s="145"/>
      <c r="QQ104" s="145"/>
      <c r="QR104" s="145"/>
      <c r="QS104" s="145"/>
      <c r="QT104" s="145"/>
      <c r="QU104" s="145"/>
      <c r="QV104" s="145"/>
      <c r="QW104" s="145"/>
      <c r="QX104" s="145"/>
      <c r="QY104" s="145"/>
      <c r="QZ104" s="145"/>
      <c r="RA104" s="145"/>
      <c r="RB104" s="145"/>
      <c r="RC104" s="145"/>
      <c r="RD104" s="145"/>
      <c r="RE104" s="145"/>
      <c r="RF104" s="145"/>
      <c r="RG104" s="145"/>
      <c r="RH104" s="145"/>
      <c r="RI104" s="145"/>
      <c r="RJ104" s="145"/>
      <c r="RK104" s="145"/>
      <c r="RL104" s="145"/>
      <c r="RM104" s="145"/>
      <c r="RN104" s="145"/>
      <c r="RO104" s="145"/>
      <c r="RP104" s="145"/>
      <c r="RQ104" s="145"/>
      <c r="RR104" s="145"/>
      <c r="RS104" s="145"/>
      <c r="RT104" s="145"/>
      <c r="RU104" s="145"/>
      <c r="RV104" s="145"/>
      <c r="RW104" s="145"/>
      <c r="RX104" s="145"/>
      <c r="RY104" s="145"/>
      <c r="RZ104" s="145"/>
      <c r="SA104" s="145"/>
      <c r="SB104" s="145"/>
      <c r="SC104" s="145"/>
      <c r="SD104" s="145"/>
      <c r="SE104" s="145"/>
      <c r="SF104" s="145"/>
      <c r="SG104" s="145"/>
      <c r="SH104" s="145"/>
      <c r="SI104" s="145"/>
      <c r="SJ104" s="145"/>
      <c r="SK104" s="145"/>
      <c r="SL104" s="145"/>
      <c r="SM104" s="145"/>
      <c r="SN104" s="145"/>
      <c r="SO104" s="145"/>
      <c r="SP104" s="145"/>
      <c r="SQ104" s="145"/>
      <c r="SR104" s="145"/>
      <c r="SS104" s="145"/>
      <c r="ST104" s="145"/>
      <c r="SU104" s="145"/>
      <c r="SV104" s="145"/>
      <c r="SW104" s="145"/>
      <c r="SX104" s="145"/>
      <c r="SY104" s="145"/>
      <c r="SZ104" s="145"/>
      <c r="TA104" s="145"/>
      <c r="TB104" s="145"/>
      <c r="TC104" s="145"/>
      <c r="TD104" s="145"/>
      <c r="TE104" s="145"/>
      <c r="TF104" s="145"/>
      <c r="TG104" s="145"/>
      <c r="TH104" s="145"/>
      <c r="TI104" s="145"/>
      <c r="TJ104" s="145"/>
      <c r="TK104" s="145"/>
      <c r="TL104" s="145"/>
      <c r="TM104" s="145"/>
      <c r="TN104" s="145"/>
      <c r="TO104" s="145"/>
      <c r="TP104" s="145"/>
      <c r="TQ104" s="145"/>
      <c r="TR104" s="145"/>
      <c r="TS104" s="145"/>
      <c r="TT104" s="145"/>
      <c r="TU104" s="145"/>
      <c r="TV104" s="145"/>
      <c r="TW104" s="145"/>
      <c r="TX104" s="145"/>
      <c r="TY104" s="145"/>
      <c r="TZ104" s="145"/>
      <c r="UA104" s="145"/>
      <c r="UB104" s="145"/>
      <c r="UC104" s="145"/>
      <c r="UD104" s="145"/>
      <c r="UE104" s="145"/>
      <c r="UF104" s="145"/>
      <c r="UG104" s="145"/>
      <c r="UH104" s="145"/>
      <c r="UI104" s="145"/>
      <c r="UJ104" s="145"/>
      <c r="UK104" s="145"/>
      <c r="UL104" s="145"/>
      <c r="UM104" s="145"/>
      <c r="UN104" s="145"/>
      <c r="UO104" s="145"/>
      <c r="UP104" s="145"/>
      <c r="UQ104" s="145"/>
      <c r="UR104" s="145"/>
      <c r="US104" s="145"/>
      <c r="UT104" s="145"/>
      <c r="UU104" s="145"/>
      <c r="UV104" s="145"/>
      <c r="UW104" s="145"/>
      <c r="UX104" s="145"/>
      <c r="UY104" s="145"/>
      <c r="UZ104" s="145"/>
      <c r="VA104" s="145"/>
      <c r="VB104" s="145"/>
      <c r="VC104" s="145"/>
      <c r="VD104" s="145"/>
      <c r="VE104" s="145"/>
      <c r="VF104" s="145"/>
      <c r="VG104" s="145"/>
      <c r="VH104" s="145"/>
      <c r="VI104" s="145"/>
      <c r="VJ104" s="145"/>
      <c r="VK104" s="145"/>
      <c r="VL104" s="145"/>
      <c r="VM104" s="145"/>
      <c r="VN104" s="145"/>
      <c r="VO104" s="145"/>
      <c r="VP104" s="145"/>
      <c r="VQ104" s="145"/>
      <c r="VR104" s="145"/>
      <c r="VS104" s="145"/>
      <c r="VT104" s="145"/>
      <c r="VU104" s="145"/>
      <c r="VV104" s="145"/>
      <c r="VW104" s="145"/>
      <c r="VX104" s="145"/>
      <c r="VY104" s="145"/>
      <c r="VZ104" s="145"/>
      <c r="WA104" s="145"/>
      <c r="WB104" s="145"/>
      <c r="WC104" s="145"/>
      <c r="WD104" s="145"/>
      <c r="WE104" s="145"/>
      <c r="WF104" s="145"/>
      <c r="WG104" s="145"/>
      <c r="WH104" s="145"/>
      <c r="WI104" s="145"/>
      <c r="WJ104" s="145"/>
      <c r="WK104" s="145"/>
      <c r="WL104" s="145"/>
      <c r="WM104" s="145"/>
      <c r="WN104" s="145"/>
      <c r="WO104" s="145"/>
      <c r="WP104" s="145"/>
      <c r="WQ104" s="145"/>
      <c r="WR104" s="145"/>
      <c r="WS104" s="145"/>
      <c r="WT104" s="145"/>
      <c r="WU104" s="145"/>
      <c r="WV104" s="145"/>
      <c r="WW104" s="145"/>
      <c r="WX104" s="145"/>
      <c r="WY104" s="145"/>
      <c r="WZ104" s="145"/>
      <c r="XA104" s="145"/>
      <c r="XB104" s="145"/>
      <c r="XC104" s="145"/>
      <c r="XD104" s="145"/>
      <c r="XE104" s="145"/>
      <c r="XF104" s="145"/>
      <c r="XG104" s="145"/>
      <c r="XH104" s="145"/>
      <c r="XI104" s="145"/>
      <c r="XJ104" s="145"/>
      <c r="XK104" s="145"/>
      <c r="XL104" s="145"/>
      <c r="XM104" s="145"/>
      <c r="XN104" s="145"/>
      <c r="XO104" s="145"/>
      <c r="XP104" s="145"/>
      <c r="XQ104" s="145"/>
      <c r="XR104" s="145"/>
      <c r="XS104" s="145"/>
      <c r="XT104" s="145"/>
      <c r="XU104" s="145"/>
      <c r="XV104" s="145"/>
      <c r="XW104" s="145"/>
      <c r="XX104" s="145"/>
      <c r="XY104" s="145"/>
      <c r="XZ104" s="145"/>
      <c r="YA104" s="145"/>
      <c r="YB104" s="145"/>
      <c r="YC104" s="145"/>
      <c r="YD104" s="145"/>
      <c r="YE104" s="145"/>
      <c r="YF104" s="145"/>
      <c r="YG104" s="145"/>
      <c r="YH104" s="145"/>
      <c r="YI104" s="145"/>
      <c r="YJ104" s="145"/>
      <c r="YK104" s="145"/>
      <c r="YL104" s="145"/>
      <c r="YM104" s="145"/>
      <c r="YN104" s="145"/>
      <c r="YO104" s="145"/>
      <c r="YP104" s="145"/>
      <c r="YQ104" s="145"/>
      <c r="YR104" s="145"/>
      <c r="YS104" s="145"/>
      <c r="YT104" s="145"/>
      <c r="YU104" s="145"/>
      <c r="YV104" s="145"/>
      <c r="YW104" s="145"/>
      <c r="YX104" s="145"/>
      <c r="YY104" s="145"/>
      <c r="YZ104" s="145"/>
      <c r="ZA104" s="145"/>
      <c r="ZB104" s="145"/>
      <c r="ZC104" s="145"/>
      <c r="ZD104" s="145"/>
      <c r="ZE104" s="145"/>
      <c r="ZF104" s="145"/>
      <c r="ZG104" s="145"/>
      <c r="ZH104" s="145"/>
      <c r="ZI104" s="145"/>
      <c r="ZJ104" s="145"/>
      <c r="ZK104" s="145"/>
      <c r="ZL104" s="145"/>
      <c r="ZM104" s="145"/>
      <c r="ZN104" s="145"/>
      <c r="ZO104" s="145"/>
      <c r="ZP104" s="145"/>
      <c r="ZQ104" s="145"/>
      <c r="ZR104" s="145"/>
      <c r="ZS104" s="145"/>
      <c r="ZT104" s="145"/>
      <c r="ZU104" s="145"/>
      <c r="ZV104" s="145"/>
      <c r="ZW104" s="145"/>
      <c r="ZX104" s="145"/>
      <c r="ZY104" s="145"/>
      <c r="ZZ104" s="145"/>
      <c r="AAA104" s="145"/>
      <c r="AAB104" s="145"/>
      <c r="AAC104" s="145"/>
      <c r="AAD104" s="145"/>
      <c r="AAE104" s="145"/>
      <c r="AAF104" s="145"/>
      <c r="AAG104" s="145"/>
      <c r="AAH104" s="145"/>
      <c r="AAI104" s="145"/>
      <c r="AAJ104" s="145"/>
      <c r="AAK104" s="145"/>
      <c r="AAL104" s="145"/>
      <c r="AAM104" s="145"/>
      <c r="AAN104" s="145"/>
      <c r="AAO104" s="145"/>
      <c r="AAP104" s="145"/>
      <c r="AAQ104" s="145"/>
      <c r="AAR104" s="145"/>
      <c r="AAS104" s="145"/>
      <c r="AAT104" s="145"/>
      <c r="AAU104" s="145"/>
      <c r="AAV104" s="145"/>
      <c r="AAW104" s="145"/>
      <c r="AAX104" s="145"/>
      <c r="AAY104" s="145"/>
      <c r="AAZ104" s="145"/>
      <c r="ABA104" s="145"/>
      <c r="ABB104" s="145"/>
      <c r="ABC104" s="145"/>
      <c r="ABD104" s="145"/>
      <c r="ABE104" s="145"/>
      <c r="ABF104" s="145"/>
      <c r="ABG104" s="145"/>
      <c r="ABH104" s="145"/>
      <c r="ABI104" s="145"/>
      <c r="ABJ104" s="145"/>
      <c r="ABK104" s="145"/>
      <c r="ABL104" s="145"/>
      <c r="ABM104" s="145"/>
      <c r="ABN104" s="145"/>
      <c r="ABO104" s="145"/>
      <c r="ABP104" s="145"/>
      <c r="ABQ104" s="145"/>
      <c r="ABR104" s="145"/>
      <c r="ABS104" s="145"/>
      <c r="ABT104" s="145"/>
      <c r="ABU104" s="145"/>
      <c r="ABV104" s="145"/>
      <c r="ABW104" s="145"/>
      <c r="ABX104" s="145"/>
      <c r="ABY104" s="145"/>
      <c r="ABZ104" s="145"/>
      <c r="ACA104" s="145"/>
      <c r="ACB104" s="145"/>
      <c r="ACC104" s="145"/>
      <c r="ACD104" s="145"/>
      <c r="ACE104" s="145"/>
      <c r="ACF104" s="145"/>
      <c r="ACG104" s="145"/>
      <c r="ACH104" s="145"/>
      <c r="ACI104" s="145"/>
      <c r="ACJ104" s="145"/>
      <c r="ACK104" s="145"/>
      <c r="ACL104" s="145"/>
      <c r="ACM104" s="145"/>
      <c r="ACN104" s="145"/>
      <c r="ACO104" s="145"/>
      <c r="ACP104" s="145"/>
      <c r="ACQ104" s="145"/>
      <c r="ACR104" s="145"/>
      <c r="ACS104" s="145"/>
      <c r="ACT104" s="145"/>
      <c r="ACU104" s="145"/>
      <c r="ACV104" s="145"/>
      <c r="ACW104" s="145"/>
      <c r="ACX104" s="145"/>
      <c r="ACY104" s="145"/>
      <c r="ACZ104" s="145"/>
      <c r="ADA104" s="145"/>
      <c r="ADB104" s="145"/>
      <c r="ADC104" s="145"/>
      <c r="ADD104" s="145"/>
      <c r="ADE104" s="145"/>
      <c r="ADF104" s="145"/>
      <c r="ADG104" s="145"/>
      <c r="ADH104" s="145"/>
      <c r="ADI104" s="145"/>
      <c r="ADJ104" s="145"/>
      <c r="ADK104" s="145"/>
      <c r="ADL104" s="145"/>
      <c r="ADM104" s="145"/>
      <c r="ADN104" s="145"/>
      <c r="ADO104" s="145"/>
      <c r="ADP104" s="145"/>
      <c r="ADQ104" s="145"/>
      <c r="ADR104" s="145"/>
      <c r="ADS104" s="145"/>
      <c r="ADT104" s="145"/>
      <c r="ADU104" s="145"/>
      <c r="ADV104" s="145"/>
      <c r="ADW104" s="145"/>
      <c r="ADX104" s="145"/>
      <c r="ADY104" s="145"/>
      <c r="ADZ104" s="145"/>
      <c r="AEA104" s="145"/>
      <c r="AEB104" s="145"/>
      <c r="AEC104" s="145"/>
      <c r="AED104" s="145"/>
      <c r="AEE104" s="145"/>
      <c r="AEF104" s="145"/>
      <c r="AEG104" s="145"/>
      <c r="AEH104" s="145"/>
      <c r="AEI104" s="145"/>
      <c r="AEJ104" s="145"/>
      <c r="AEK104" s="145"/>
      <c r="AEL104" s="145"/>
      <c r="AEM104" s="145"/>
      <c r="AEN104" s="145"/>
      <c r="AEO104" s="145"/>
      <c r="AEP104" s="145"/>
      <c r="AEQ104" s="145"/>
      <c r="AER104" s="145"/>
      <c r="AES104" s="145"/>
      <c r="AET104" s="145"/>
      <c r="AEU104" s="145"/>
      <c r="AEV104" s="145"/>
      <c r="AEW104" s="145"/>
      <c r="AEX104" s="145"/>
      <c r="AEY104" s="145"/>
      <c r="AEZ104" s="145"/>
      <c r="AFA104" s="145"/>
      <c r="AFB104" s="145"/>
      <c r="AFC104" s="145"/>
      <c r="AFD104" s="145"/>
      <c r="AFE104" s="145"/>
      <c r="AFF104" s="145"/>
      <c r="AFG104" s="145"/>
      <c r="AFH104" s="145"/>
      <c r="AFI104" s="145"/>
      <c r="AFJ104" s="145"/>
      <c r="AFK104" s="145"/>
      <c r="AFL104" s="145"/>
      <c r="AFM104" s="145"/>
      <c r="AFN104" s="145"/>
      <c r="AFO104" s="145"/>
      <c r="AFP104" s="145"/>
      <c r="AFQ104" s="145"/>
      <c r="AFR104" s="145"/>
      <c r="AFS104" s="145"/>
      <c r="AFT104" s="145"/>
      <c r="AFU104" s="145"/>
      <c r="AFV104" s="145"/>
      <c r="AFW104" s="145"/>
      <c r="AFX104" s="145"/>
      <c r="AFY104" s="145"/>
      <c r="AFZ104" s="145"/>
      <c r="AGA104" s="145"/>
      <c r="AGB104" s="145"/>
      <c r="AGC104" s="145"/>
      <c r="AGD104" s="145"/>
      <c r="AGE104" s="145"/>
      <c r="AGF104" s="145"/>
      <c r="AGG104" s="145"/>
      <c r="AGH104" s="145"/>
      <c r="AGI104" s="145"/>
      <c r="AGJ104" s="145"/>
      <c r="AGK104" s="145"/>
      <c r="AGL104" s="145"/>
      <c r="AGM104" s="145"/>
      <c r="AGN104" s="145"/>
      <c r="AGO104" s="145"/>
      <c r="AGP104" s="145"/>
      <c r="AGQ104" s="145"/>
      <c r="AGR104" s="145"/>
      <c r="AGS104" s="145"/>
      <c r="AGT104" s="145"/>
      <c r="AGU104" s="145"/>
      <c r="AGV104" s="145"/>
      <c r="AGW104" s="145"/>
      <c r="AGX104" s="145"/>
      <c r="AGY104" s="145"/>
      <c r="AGZ104" s="145"/>
      <c r="AHA104" s="145"/>
      <c r="AHB104" s="145"/>
      <c r="AHC104" s="145"/>
      <c r="AHD104" s="145"/>
      <c r="AHE104" s="145"/>
      <c r="AHF104" s="145"/>
      <c r="AHG104" s="145"/>
      <c r="AHH104" s="145"/>
      <c r="AHI104" s="145"/>
      <c r="AHJ104" s="145"/>
      <c r="AHK104" s="145"/>
      <c r="AHL104" s="145"/>
      <c r="AHM104" s="145"/>
      <c r="AHN104" s="145"/>
      <c r="AHO104" s="145"/>
      <c r="AHP104" s="145"/>
      <c r="AHQ104" s="145"/>
      <c r="AHR104" s="145"/>
      <c r="AHS104" s="145"/>
      <c r="AHT104" s="145"/>
      <c r="AHU104" s="145"/>
      <c r="AHV104" s="145"/>
      <c r="AHW104" s="145"/>
      <c r="AHX104" s="145"/>
      <c r="AHY104" s="145"/>
      <c r="AHZ104" s="145"/>
      <c r="AIA104" s="145"/>
      <c r="AIB104" s="145"/>
      <c r="AIC104" s="145"/>
      <c r="AID104" s="145"/>
      <c r="AIE104" s="145"/>
      <c r="AIF104" s="145"/>
      <c r="AIG104" s="145"/>
      <c r="AIH104" s="145"/>
      <c r="AII104" s="145"/>
      <c r="AIJ104" s="145"/>
      <c r="AIK104" s="145"/>
      <c r="AIL104" s="145"/>
      <c r="AIM104" s="145"/>
      <c r="AIN104" s="145"/>
      <c r="AIO104" s="145"/>
      <c r="AIP104" s="145"/>
      <c r="AIQ104" s="145"/>
      <c r="AIR104" s="145"/>
      <c r="AIS104" s="145"/>
      <c r="AIT104" s="145"/>
      <c r="AIU104" s="145"/>
      <c r="AIV104" s="145"/>
      <c r="AIW104" s="145"/>
      <c r="AIX104" s="145"/>
      <c r="AIY104" s="145"/>
      <c r="AIZ104" s="145"/>
      <c r="AJA104" s="145"/>
      <c r="AJB104" s="145"/>
      <c r="AJC104" s="145"/>
      <c r="AJD104" s="145"/>
      <c r="AJE104" s="145"/>
      <c r="AJF104" s="145"/>
      <c r="AJG104" s="145"/>
      <c r="AJH104" s="145"/>
      <c r="AJI104" s="145"/>
      <c r="AJJ104" s="145"/>
      <c r="AJK104" s="145"/>
      <c r="AJL104" s="145"/>
      <c r="AJM104" s="145"/>
      <c r="AJN104" s="145"/>
      <c r="AJO104" s="145"/>
      <c r="AJP104" s="145"/>
      <c r="AJQ104" s="145"/>
      <c r="AJR104" s="145"/>
      <c r="AJS104" s="145"/>
      <c r="AJT104" s="145"/>
      <c r="AJU104" s="145"/>
      <c r="AJV104" s="145"/>
      <c r="AJW104" s="145"/>
      <c r="AJX104" s="145"/>
      <c r="AJY104" s="145"/>
      <c r="AJZ104" s="145"/>
      <c r="AKA104" s="145"/>
      <c r="AKB104" s="145"/>
      <c r="AKC104" s="145"/>
      <c r="AKD104" s="145"/>
      <c r="AKE104" s="145"/>
      <c r="AKF104" s="145"/>
      <c r="AKG104" s="145"/>
      <c r="AKH104" s="145"/>
      <c r="AKI104" s="145"/>
      <c r="AKJ104" s="145"/>
      <c r="AKK104" s="145"/>
      <c r="AKL104" s="145"/>
      <c r="AKM104" s="145"/>
      <c r="AKN104" s="145"/>
      <c r="AKO104" s="145"/>
      <c r="AKP104" s="145"/>
      <c r="AKQ104" s="145"/>
      <c r="AKR104" s="145"/>
      <c r="AKS104" s="145"/>
      <c r="AKT104" s="145"/>
      <c r="AKU104" s="145"/>
      <c r="AKV104" s="145"/>
      <c r="AKW104" s="145"/>
      <c r="AKX104" s="145"/>
      <c r="AKY104" s="145"/>
      <c r="AKZ104" s="145"/>
      <c r="ALA104" s="145"/>
      <c r="ALB104" s="145"/>
      <c r="ALC104" s="145"/>
      <c r="ALD104" s="145"/>
      <c r="ALE104" s="145"/>
      <c r="ALF104" s="145"/>
      <c r="ALG104" s="145"/>
      <c r="ALH104" s="145"/>
      <c r="ALI104" s="145"/>
      <c r="ALJ104" s="145"/>
      <c r="ALK104" s="145"/>
      <c r="ALL104" s="145"/>
      <c r="ALM104" s="145"/>
      <c r="ALN104" s="145"/>
      <c r="ALO104" s="145"/>
      <c r="ALP104" s="145"/>
      <c r="ALQ104" s="145"/>
      <c r="ALR104" s="145"/>
      <c r="ALS104" s="145"/>
      <c r="ALT104" s="145"/>
      <c r="ALU104" s="145"/>
      <c r="ALV104" s="145"/>
      <c r="ALW104" s="145"/>
      <c r="ALX104" s="145"/>
      <c r="ALY104" s="145"/>
      <c r="ALZ104" s="145"/>
    </row>
    <row r="105" spans="1:1014" ht="35.25" customHeight="1" x14ac:dyDescent="0.3">
      <c r="A105" s="151"/>
      <c r="B105" s="151"/>
      <c r="C105" s="181" t="s">
        <v>180</v>
      </c>
      <c r="D105" s="283" t="s">
        <v>181</v>
      </c>
      <c r="E105" s="283"/>
      <c r="F105" s="285"/>
      <c r="G105" s="287"/>
      <c r="H105" s="182">
        <f>((H84/30)*G104)/12</f>
        <v>0</v>
      </c>
      <c r="I105" s="152"/>
      <c r="J105" s="145"/>
      <c r="K105" s="145"/>
      <c r="L105" s="145"/>
      <c r="M105" s="145"/>
      <c r="N105" s="145"/>
      <c r="O105" s="145"/>
      <c r="P105" s="145"/>
      <c r="Q105" s="145"/>
      <c r="R105" s="145"/>
      <c r="S105" s="145"/>
      <c r="T105" s="145"/>
      <c r="U105" s="145"/>
      <c r="V105" s="145"/>
      <c r="W105" s="145"/>
      <c r="X105" s="145"/>
      <c r="Y105" s="145"/>
      <c r="Z105" s="145"/>
      <c r="AA105" s="145"/>
      <c r="AB105" s="145"/>
      <c r="AC105" s="145"/>
      <c r="AD105" s="145"/>
      <c r="AE105" s="145"/>
      <c r="AF105" s="145"/>
      <c r="AG105" s="145"/>
      <c r="AH105" s="145"/>
      <c r="AI105" s="145"/>
      <c r="AJ105" s="145"/>
      <c r="AK105" s="145"/>
      <c r="AL105" s="145"/>
      <c r="AM105" s="145"/>
      <c r="AN105" s="145"/>
      <c r="AO105" s="145"/>
      <c r="AP105" s="145"/>
      <c r="AQ105" s="145"/>
      <c r="AR105" s="145"/>
      <c r="AS105" s="145"/>
      <c r="AT105" s="145"/>
      <c r="AU105" s="145"/>
      <c r="AV105" s="145"/>
      <c r="AW105" s="145"/>
      <c r="AX105" s="145"/>
      <c r="AY105" s="145"/>
      <c r="AZ105" s="145"/>
      <c r="BA105" s="145"/>
      <c r="BB105" s="145"/>
      <c r="BC105" s="145"/>
      <c r="BD105" s="145"/>
      <c r="BE105" s="145"/>
      <c r="BF105" s="145"/>
      <c r="BG105" s="145"/>
      <c r="BH105" s="145"/>
      <c r="BI105" s="145"/>
      <c r="BJ105" s="145"/>
      <c r="BK105" s="145"/>
      <c r="BL105" s="145"/>
      <c r="BM105" s="145"/>
      <c r="BN105" s="145"/>
      <c r="BO105" s="145"/>
      <c r="BP105" s="145"/>
      <c r="BQ105" s="145"/>
      <c r="BR105" s="145"/>
      <c r="BS105" s="145"/>
      <c r="BT105" s="145"/>
      <c r="BU105" s="145"/>
      <c r="BV105" s="145"/>
      <c r="BW105" s="145"/>
      <c r="BX105" s="145"/>
      <c r="BY105" s="145"/>
      <c r="BZ105" s="145"/>
      <c r="CA105" s="145"/>
      <c r="CB105" s="145"/>
      <c r="CC105" s="145"/>
      <c r="CD105" s="145"/>
      <c r="CE105" s="145"/>
      <c r="CF105" s="145"/>
      <c r="CG105" s="145"/>
      <c r="CH105" s="145"/>
      <c r="CI105" s="145"/>
      <c r="CJ105" s="145"/>
      <c r="CK105" s="145"/>
      <c r="CL105" s="145"/>
      <c r="CM105" s="145"/>
      <c r="CN105" s="145"/>
      <c r="CO105" s="145"/>
      <c r="CP105" s="145"/>
      <c r="CQ105" s="145"/>
      <c r="CR105" s="145"/>
      <c r="CS105" s="145"/>
      <c r="CT105" s="145"/>
      <c r="CU105" s="145"/>
      <c r="CV105" s="145"/>
      <c r="CW105" s="145"/>
      <c r="CX105" s="145"/>
      <c r="CY105" s="145"/>
      <c r="CZ105" s="145"/>
      <c r="DA105" s="145"/>
      <c r="DB105" s="145"/>
      <c r="DC105" s="145"/>
      <c r="DD105" s="145"/>
      <c r="DE105" s="145"/>
      <c r="DF105" s="145"/>
      <c r="DG105" s="145"/>
      <c r="DH105" s="145"/>
      <c r="DI105" s="145"/>
      <c r="DJ105" s="145"/>
      <c r="DK105" s="145"/>
      <c r="DL105" s="145"/>
      <c r="DM105" s="145"/>
      <c r="DN105" s="145"/>
      <c r="DO105" s="145"/>
      <c r="DP105" s="145"/>
      <c r="DQ105" s="145"/>
      <c r="DR105" s="145"/>
      <c r="DS105" s="145"/>
      <c r="DT105" s="145"/>
      <c r="DU105" s="145"/>
      <c r="DV105" s="145"/>
      <c r="DW105" s="145"/>
      <c r="DX105" s="145"/>
      <c r="DY105" s="145"/>
      <c r="DZ105" s="145"/>
      <c r="EA105" s="145"/>
      <c r="EB105" s="145"/>
      <c r="EC105" s="145"/>
      <c r="ED105" s="145"/>
      <c r="EE105" s="145"/>
      <c r="EF105" s="145"/>
      <c r="EG105" s="145"/>
      <c r="EH105" s="145"/>
      <c r="EI105" s="145"/>
      <c r="EJ105" s="145"/>
      <c r="EK105" s="145"/>
      <c r="EL105" s="145"/>
      <c r="EM105" s="145"/>
      <c r="EN105" s="145"/>
      <c r="EO105" s="145"/>
      <c r="EP105" s="145"/>
      <c r="EQ105" s="145"/>
      <c r="ER105" s="145"/>
      <c r="ES105" s="145"/>
      <c r="ET105" s="145"/>
      <c r="EU105" s="145"/>
      <c r="EV105" s="145"/>
      <c r="EW105" s="145"/>
      <c r="EX105" s="145"/>
      <c r="EY105" s="145"/>
      <c r="EZ105" s="145"/>
      <c r="FA105" s="145"/>
      <c r="FB105" s="145"/>
      <c r="FC105" s="145"/>
      <c r="FD105" s="145"/>
      <c r="FE105" s="145"/>
      <c r="FF105" s="145"/>
      <c r="FG105" s="145"/>
      <c r="FH105" s="145"/>
      <c r="FI105" s="145"/>
      <c r="FJ105" s="145"/>
      <c r="FK105" s="145"/>
      <c r="FL105" s="145"/>
      <c r="FM105" s="145"/>
      <c r="FN105" s="145"/>
      <c r="FO105" s="145"/>
      <c r="FP105" s="145"/>
      <c r="FQ105" s="145"/>
      <c r="FR105" s="145"/>
      <c r="FS105" s="145"/>
      <c r="FT105" s="145"/>
      <c r="FU105" s="145"/>
      <c r="FV105" s="145"/>
      <c r="FW105" s="145"/>
      <c r="FX105" s="145"/>
      <c r="FY105" s="145"/>
      <c r="FZ105" s="145"/>
      <c r="GA105" s="145"/>
      <c r="GB105" s="145"/>
      <c r="GC105" s="145"/>
      <c r="GD105" s="145"/>
      <c r="GE105" s="145"/>
      <c r="GF105" s="145"/>
      <c r="GG105" s="145"/>
      <c r="GH105" s="145"/>
      <c r="GI105" s="145"/>
      <c r="GJ105" s="145"/>
      <c r="GK105" s="145"/>
      <c r="GL105" s="145"/>
      <c r="GM105" s="145"/>
      <c r="GN105" s="145"/>
      <c r="GO105" s="145"/>
      <c r="GP105" s="145"/>
      <c r="GQ105" s="145"/>
      <c r="GR105" s="145"/>
      <c r="GS105" s="145"/>
      <c r="GT105" s="145"/>
      <c r="GU105" s="145"/>
      <c r="GV105" s="145"/>
      <c r="GW105" s="145"/>
      <c r="GX105" s="145"/>
      <c r="GY105" s="145"/>
      <c r="GZ105" s="145"/>
      <c r="HA105" s="145"/>
      <c r="HB105" s="145"/>
      <c r="HC105" s="145"/>
      <c r="HD105" s="145"/>
      <c r="HE105" s="145"/>
      <c r="HF105" s="145"/>
      <c r="HG105" s="145"/>
      <c r="HH105" s="145"/>
      <c r="HI105" s="145"/>
      <c r="HJ105" s="145"/>
      <c r="HK105" s="145"/>
      <c r="HL105" s="145"/>
      <c r="HM105" s="145"/>
      <c r="HN105" s="145"/>
      <c r="HO105" s="145"/>
      <c r="HP105" s="145"/>
      <c r="HQ105" s="145"/>
      <c r="HR105" s="145"/>
      <c r="HS105" s="145"/>
      <c r="HT105" s="145"/>
      <c r="HU105" s="145"/>
      <c r="HV105" s="145"/>
      <c r="HW105" s="145"/>
      <c r="HX105" s="145"/>
      <c r="HY105" s="145"/>
      <c r="HZ105" s="145"/>
      <c r="IA105" s="145"/>
      <c r="IB105" s="145"/>
      <c r="IC105" s="145"/>
      <c r="ID105" s="145"/>
      <c r="IE105" s="145"/>
      <c r="IF105" s="145"/>
      <c r="IG105" s="145"/>
      <c r="IH105" s="145"/>
      <c r="II105" s="145"/>
      <c r="IJ105" s="145"/>
      <c r="IK105" s="145"/>
      <c r="IL105" s="145"/>
      <c r="IM105" s="145"/>
      <c r="IN105" s="145"/>
      <c r="IO105" s="145"/>
      <c r="IP105" s="145"/>
      <c r="IQ105" s="145"/>
      <c r="IR105" s="145"/>
      <c r="IS105" s="145"/>
      <c r="IT105" s="145"/>
      <c r="IU105" s="145"/>
      <c r="IV105" s="145"/>
      <c r="IW105" s="145"/>
      <c r="IX105" s="145"/>
      <c r="IY105" s="145"/>
      <c r="IZ105" s="145"/>
      <c r="JA105" s="145"/>
      <c r="JB105" s="145"/>
      <c r="JC105" s="145"/>
      <c r="JD105" s="145"/>
      <c r="JE105" s="145"/>
      <c r="JF105" s="145"/>
      <c r="JG105" s="145"/>
      <c r="JH105" s="145"/>
      <c r="JI105" s="145"/>
      <c r="JJ105" s="145"/>
      <c r="JK105" s="145"/>
      <c r="JL105" s="145"/>
      <c r="JM105" s="145"/>
      <c r="JN105" s="145"/>
      <c r="JO105" s="145"/>
      <c r="JP105" s="145"/>
      <c r="JQ105" s="145"/>
      <c r="JR105" s="145"/>
      <c r="JS105" s="145"/>
      <c r="JT105" s="145"/>
      <c r="JU105" s="145"/>
      <c r="JV105" s="145"/>
      <c r="JW105" s="145"/>
      <c r="JX105" s="145"/>
      <c r="JY105" s="145"/>
      <c r="JZ105" s="145"/>
      <c r="KA105" s="145"/>
      <c r="KB105" s="145"/>
      <c r="KC105" s="145"/>
      <c r="KD105" s="145"/>
      <c r="KE105" s="145"/>
      <c r="KF105" s="145"/>
      <c r="KG105" s="145"/>
      <c r="KH105" s="145"/>
      <c r="KI105" s="145"/>
      <c r="KJ105" s="145"/>
      <c r="KK105" s="145"/>
      <c r="KL105" s="145"/>
      <c r="KM105" s="145"/>
      <c r="KN105" s="145"/>
      <c r="KO105" s="145"/>
      <c r="KP105" s="145"/>
      <c r="KQ105" s="145"/>
      <c r="KR105" s="145"/>
      <c r="KS105" s="145"/>
      <c r="KT105" s="145"/>
      <c r="KU105" s="145"/>
      <c r="KV105" s="145"/>
      <c r="KW105" s="145"/>
      <c r="KX105" s="145"/>
      <c r="KY105" s="145"/>
      <c r="KZ105" s="145"/>
      <c r="LA105" s="145"/>
      <c r="LB105" s="145"/>
      <c r="LC105" s="145"/>
      <c r="LD105" s="145"/>
      <c r="LE105" s="145"/>
      <c r="LF105" s="145"/>
      <c r="LG105" s="145"/>
      <c r="LH105" s="145"/>
      <c r="LI105" s="145"/>
      <c r="LJ105" s="145"/>
      <c r="LK105" s="145"/>
      <c r="LL105" s="145"/>
      <c r="LM105" s="145"/>
      <c r="LN105" s="145"/>
      <c r="LO105" s="145"/>
      <c r="LP105" s="145"/>
      <c r="LQ105" s="145"/>
      <c r="LR105" s="145"/>
      <c r="LS105" s="145"/>
      <c r="LT105" s="145"/>
      <c r="LU105" s="145"/>
      <c r="LV105" s="145"/>
      <c r="LW105" s="145"/>
      <c r="LX105" s="145"/>
      <c r="LY105" s="145"/>
      <c r="LZ105" s="145"/>
      <c r="MA105" s="145"/>
      <c r="MB105" s="145"/>
      <c r="MC105" s="145"/>
      <c r="MD105" s="145"/>
      <c r="ME105" s="145"/>
      <c r="MF105" s="145"/>
      <c r="MG105" s="145"/>
      <c r="MH105" s="145"/>
      <c r="MI105" s="145"/>
      <c r="MJ105" s="145"/>
      <c r="MK105" s="145"/>
      <c r="ML105" s="145"/>
      <c r="MM105" s="145"/>
      <c r="MN105" s="145"/>
      <c r="MO105" s="145"/>
      <c r="MP105" s="145"/>
      <c r="MQ105" s="145"/>
      <c r="MR105" s="145"/>
      <c r="MS105" s="145"/>
      <c r="MT105" s="145"/>
      <c r="MU105" s="145"/>
      <c r="MV105" s="145"/>
      <c r="MW105" s="145"/>
      <c r="MX105" s="145"/>
      <c r="MY105" s="145"/>
      <c r="MZ105" s="145"/>
      <c r="NA105" s="145"/>
      <c r="NB105" s="145"/>
      <c r="NC105" s="145"/>
      <c r="ND105" s="145"/>
      <c r="NE105" s="145"/>
      <c r="NF105" s="145"/>
      <c r="NG105" s="145"/>
      <c r="NH105" s="145"/>
      <c r="NI105" s="145"/>
      <c r="NJ105" s="145"/>
      <c r="NK105" s="145"/>
      <c r="NL105" s="145"/>
      <c r="NM105" s="145"/>
      <c r="NN105" s="145"/>
      <c r="NO105" s="145"/>
      <c r="NP105" s="145"/>
      <c r="NQ105" s="145"/>
      <c r="NR105" s="145"/>
      <c r="NS105" s="145"/>
      <c r="NT105" s="145"/>
      <c r="NU105" s="145"/>
      <c r="NV105" s="145"/>
      <c r="NW105" s="145"/>
      <c r="NX105" s="145"/>
      <c r="NY105" s="145"/>
      <c r="NZ105" s="145"/>
      <c r="OA105" s="145"/>
      <c r="OB105" s="145"/>
      <c r="OC105" s="145"/>
      <c r="OD105" s="145"/>
      <c r="OE105" s="145"/>
      <c r="OF105" s="145"/>
      <c r="OG105" s="145"/>
      <c r="OH105" s="145"/>
      <c r="OI105" s="145"/>
      <c r="OJ105" s="145"/>
      <c r="OK105" s="145"/>
      <c r="OL105" s="145"/>
      <c r="OM105" s="145"/>
      <c r="ON105" s="145"/>
      <c r="OO105" s="145"/>
      <c r="OP105" s="145"/>
      <c r="OQ105" s="145"/>
      <c r="OR105" s="145"/>
      <c r="OS105" s="145"/>
      <c r="OT105" s="145"/>
      <c r="OU105" s="145"/>
      <c r="OV105" s="145"/>
      <c r="OW105" s="145"/>
      <c r="OX105" s="145"/>
      <c r="OY105" s="145"/>
      <c r="OZ105" s="145"/>
      <c r="PA105" s="145"/>
      <c r="PB105" s="145"/>
      <c r="PC105" s="145"/>
      <c r="PD105" s="145"/>
      <c r="PE105" s="145"/>
      <c r="PF105" s="145"/>
      <c r="PG105" s="145"/>
      <c r="PH105" s="145"/>
      <c r="PI105" s="145"/>
      <c r="PJ105" s="145"/>
      <c r="PK105" s="145"/>
      <c r="PL105" s="145"/>
      <c r="PM105" s="145"/>
      <c r="PN105" s="145"/>
      <c r="PO105" s="145"/>
      <c r="PP105" s="145"/>
      <c r="PQ105" s="145"/>
      <c r="PR105" s="145"/>
      <c r="PS105" s="145"/>
      <c r="PT105" s="145"/>
      <c r="PU105" s="145"/>
      <c r="PV105" s="145"/>
      <c r="PW105" s="145"/>
      <c r="PX105" s="145"/>
      <c r="PY105" s="145"/>
      <c r="PZ105" s="145"/>
      <c r="QA105" s="145"/>
      <c r="QB105" s="145"/>
      <c r="QC105" s="145"/>
      <c r="QD105" s="145"/>
      <c r="QE105" s="145"/>
      <c r="QF105" s="145"/>
      <c r="QG105" s="145"/>
      <c r="QH105" s="145"/>
      <c r="QI105" s="145"/>
      <c r="QJ105" s="145"/>
      <c r="QK105" s="145"/>
      <c r="QL105" s="145"/>
      <c r="QM105" s="145"/>
      <c r="QN105" s="145"/>
      <c r="QO105" s="145"/>
      <c r="QP105" s="145"/>
      <c r="QQ105" s="145"/>
      <c r="QR105" s="145"/>
      <c r="QS105" s="145"/>
      <c r="QT105" s="145"/>
      <c r="QU105" s="145"/>
      <c r="QV105" s="145"/>
      <c r="QW105" s="145"/>
      <c r="QX105" s="145"/>
      <c r="QY105" s="145"/>
      <c r="QZ105" s="145"/>
      <c r="RA105" s="145"/>
      <c r="RB105" s="145"/>
      <c r="RC105" s="145"/>
      <c r="RD105" s="145"/>
      <c r="RE105" s="145"/>
      <c r="RF105" s="145"/>
      <c r="RG105" s="145"/>
      <c r="RH105" s="145"/>
      <c r="RI105" s="145"/>
      <c r="RJ105" s="145"/>
      <c r="RK105" s="145"/>
      <c r="RL105" s="145"/>
      <c r="RM105" s="145"/>
      <c r="RN105" s="145"/>
      <c r="RO105" s="145"/>
      <c r="RP105" s="145"/>
      <c r="RQ105" s="145"/>
      <c r="RR105" s="145"/>
      <c r="RS105" s="145"/>
      <c r="RT105" s="145"/>
      <c r="RU105" s="145"/>
      <c r="RV105" s="145"/>
      <c r="RW105" s="145"/>
      <c r="RX105" s="145"/>
      <c r="RY105" s="145"/>
      <c r="RZ105" s="145"/>
      <c r="SA105" s="145"/>
      <c r="SB105" s="145"/>
      <c r="SC105" s="145"/>
      <c r="SD105" s="145"/>
      <c r="SE105" s="145"/>
      <c r="SF105" s="145"/>
      <c r="SG105" s="145"/>
      <c r="SH105" s="145"/>
      <c r="SI105" s="145"/>
      <c r="SJ105" s="145"/>
      <c r="SK105" s="145"/>
      <c r="SL105" s="145"/>
      <c r="SM105" s="145"/>
      <c r="SN105" s="145"/>
      <c r="SO105" s="145"/>
      <c r="SP105" s="145"/>
      <c r="SQ105" s="145"/>
      <c r="SR105" s="145"/>
      <c r="SS105" s="145"/>
      <c r="ST105" s="145"/>
      <c r="SU105" s="145"/>
      <c r="SV105" s="145"/>
      <c r="SW105" s="145"/>
      <c r="SX105" s="145"/>
      <c r="SY105" s="145"/>
      <c r="SZ105" s="145"/>
      <c r="TA105" s="145"/>
      <c r="TB105" s="145"/>
      <c r="TC105" s="145"/>
      <c r="TD105" s="145"/>
      <c r="TE105" s="145"/>
      <c r="TF105" s="145"/>
      <c r="TG105" s="145"/>
      <c r="TH105" s="145"/>
      <c r="TI105" s="145"/>
      <c r="TJ105" s="145"/>
      <c r="TK105" s="145"/>
      <c r="TL105" s="145"/>
      <c r="TM105" s="145"/>
      <c r="TN105" s="145"/>
      <c r="TO105" s="145"/>
      <c r="TP105" s="145"/>
      <c r="TQ105" s="145"/>
      <c r="TR105" s="145"/>
      <c r="TS105" s="145"/>
      <c r="TT105" s="145"/>
      <c r="TU105" s="145"/>
      <c r="TV105" s="145"/>
      <c r="TW105" s="145"/>
      <c r="TX105" s="145"/>
      <c r="TY105" s="145"/>
      <c r="TZ105" s="145"/>
      <c r="UA105" s="145"/>
      <c r="UB105" s="145"/>
      <c r="UC105" s="145"/>
      <c r="UD105" s="145"/>
      <c r="UE105" s="145"/>
      <c r="UF105" s="145"/>
      <c r="UG105" s="145"/>
      <c r="UH105" s="145"/>
      <c r="UI105" s="145"/>
      <c r="UJ105" s="145"/>
      <c r="UK105" s="145"/>
      <c r="UL105" s="145"/>
      <c r="UM105" s="145"/>
      <c r="UN105" s="145"/>
      <c r="UO105" s="145"/>
      <c r="UP105" s="145"/>
      <c r="UQ105" s="145"/>
      <c r="UR105" s="145"/>
      <c r="US105" s="145"/>
      <c r="UT105" s="145"/>
      <c r="UU105" s="145"/>
      <c r="UV105" s="145"/>
      <c r="UW105" s="145"/>
      <c r="UX105" s="145"/>
      <c r="UY105" s="145"/>
      <c r="UZ105" s="145"/>
      <c r="VA105" s="145"/>
      <c r="VB105" s="145"/>
      <c r="VC105" s="145"/>
      <c r="VD105" s="145"/>
      <c r="VE105" s="145"/>
      <c r="VF105" s="145"/>
      <c r="VG105" s="145"/>
      <c r="VH105" s="145"/>
      <c r="VI105" s="145"/>
      <c r="VJ105" s="145"/>
      <c r="VK105" s="145"/>
      <c r="VL105" s="145"/>
      <c r="VM105" s="145"/>
      <c r="VN105" s="145"/>
      <c r="VO105" s="145"/>
      <c r="VP105" s="145"/>
      <c r="VQ105" s="145"/>
      <c r="VR105" s="145"/>
      <c r="VS105" s="145"/>
      <c r="VT105" s="145"/>
      <c r="VU105" s="145"/>
      <c r="VV105" s="145"/>
      <c r="VW105" s="145"/>
      <c r="VX105" s="145"/>
      <c r="VY105" s="145"/>
      <c r="VZ105" s="145"/>
      <c r="WA105" s="145"/>
      <c r="WB105" s="145"/>
      <c r="WC105" s="145"/>
      <c r="WD105" s="145"/>
      <c r="WE105" s="145"/>
      <c r="WF105" s="145"/>
      <c r="WG105" s="145"/>
      <c r="WH105" s="145"/>
      <c r="WI105" s="145"/>
      <c r="WJ105" s="145"/>
      <c r="WK105" s="145"/>
      <c r="WL105" s="145"/>
      <c r="WM105" s="145"/>
      <c r="WN105" s="145"/>
      <c r="WO105" s="145"/>
      <c r="WP105" s="145"/>
      <c r="WQ105" s="145"/>
      <c r="WR105" s="145"/>
      <c r="WS105" s="145"/>
      <c r="WT105" s="145"/>
      <c r="WU105" s="145"/>
      <c r="WV105" s="145"/>
      <c r="WW105" s="145"/>
      <c r="WX105" s="145"/>
      <c r="WY105" s="145"/>
      <c r="WZ105" s="145"/>
      <c r="XA105" s="145"/>
      <c r="XB105" s="145"/>
      <c r="XC105" s="145"/>
      <c r="XD105" s="145"/>
      <c r="XE105" s="145"/>
      <c r="XF105" s="145"/>
      <c r="XG105" s="145"/>
      <c r="XH105" s="145"/>
      <c r="XI105" s="145"/>
      <c r="XJ105" s="145"/>
      <c r="XK105" s="145"/>
      <c r="XL105" s="145"/>
      <c r="XM105" s="145"/>
      <c r="XN105" s="145"/>
      <c r="XO105" s="145"/>
      <c r="XP105" s="145"/>
      <c r="XQ105" s="145"/>
      <c r="XR105" s="145"/>
      <c r="XS105" s="145"/>
      <c r="XT105" s="145"/>
      <c r="XU105" s="145"/>
      <c r="XV105" s="145"/>
      <c r="XW105" s="145"/>
      <c r="XX105" s="145"/>
      <c r="XY105" s="145"/>
      <c r="XZ105" s="145"/>
      <c r="YA105" s="145"/>
      <c r="YB105" s="145"/>
      <c r="YC105" s="145"/>
      <c r="YD105" s="145"/>
      <c r="YE105" s="145"/>
      <c r="YF105" s="145"/>
      <c r="YG105" s="145"/>
      <c r="YH105" s="145"/>
      <c r="YI105" s="145"/>
      <c r="YJ105" s="145"/>
      <c r="YK105" s="145"/>
      <c r="YL105" s="145"/>
      <c r="YM105" s="145"/>
      <c r="YN105" s="145"/>
      <c r="YO105" s="145"/>
      <c r="YP105" s="145"/>
      <c r="YQ105" s="145"/>
      <c r="YR105" s="145"/>
      <c r="YS105" s="145"/>
      <c r="YT105" s="145"/>
      <c r="YU105" s="145"/>
      <c r="YV105" s="145"/>
      <c r="YW105" s="145"/>
      <c r="YX105" s="145"/>
      <c r="YY105" s="145"/>
      <c r="YZ105" s="145"/>
      <c r="ZA105" s="145"/>
      <c r="ZB105" s="145"/>
      <c r="ZC105" s="145"/>
      <c r="ZD105" s="145"/>
      <c r="ZE105" s="145"/>
      <c r="ZF105" s="145"/>
      <c r="ZG105" s="145"/>
      <c r="ZH105" s="145"/>
      <c r="ZI105" s="145"/>
      <c r="ZJ105" s="145"/>
      <c r="ZK105" s="145"/>
      <c r="ZL105" s="145"/>
      <c r="ZM105" s="145"/>
      <c r="ZN105" s="145"/>
      <c r="ZO105" s="145"/>
      <c r="ZP105" s="145"/>
      <c r="ZQ105" s="145"/>
      <c r="ZR105" s="145"/>
      <c r="ZS105" s="145"/>
      <c r="ZT105" s="145"/>
      <c r="ZU105" s="145"/>
      <c r="ZV105" s="145"/>
      <c r="ZW105" s="145"/>
      <c r="ZX105" s="145"/>
      <c r="ZY105" s="145"/>
      <c r="ZZ105" s="145"/>
      <c r="AAA105" s="145"/>
      <c r="AAB105" s="145"/>
      <c r="AAC105" s="145"/>
      <c r="AAD105" s="145"/>
      <c r="AAE105" s="145"/>
      <c r="AAF105" s="145"/>
      <c r="AAG105" s="145"/>
      <c r="AAH105" s="145"/>
      <c r="AAI105" s="145"/>
      <c r="AAJ105" s="145"/>
      <c r="AAK105" s="145"/>
      <c r="AAL105" s="145"/>
      <c r="AAM105" s="145"/>
      <c r="AAN105" s="145"/>
      <c r="AAO105" s="145"/>
      <c r="AAP105" s="145"/>
      <c r="AAQ105" s="145"/>
      <c r="AAR105" s="145"/>
      <c r="AAS105" s="145"/>
      <c r="AAT105" s="145"/>
      <c r="AAU105" s="145"/>
      <c r="AAV105" s="145"/>
      <c r="AAW105" s="145"/>
      <c r="AAX105" s="145"/>
      <c r="AAY105" s="145"/>
      <c r="AAZ105" s="145"/>
      <c r="ABA105" s="145"/>
      <c r="ABB105" s="145"/>
      <c r="ABC105" s="145"/>
      <c r="ABD105" s="145"/>
      <c r="ABE105" s="145"/>
      <c r="ABF105" s="145"/>
      <c r="ABG105" s="145"/>
      <c r="ABH105" s="145"/>
      <c r="ABI105" s="145"/>
      <c r="ABJ105" s="145"/>
      <c r="ABK105" s="145"/>
      <c r="ABL105" s="145"/>
      <c r="ABM105" s="145"/>
      <c r="ABN105" s="145"/>
      <c r="ABO105" s="145"/>
      <c r="ABP105" s="145"/>
      <c r="ABQ105" s="145"/>
      <c r="ABR105" s="145"/>
      <c r="ABS105" s="145"/>
      <c r="ABT105" s="145"/>
      <c r="ABU105" s="145"/>
      <c r="ABV105" s="145"/>
      <c r="ABW105" s="145"/>
      <c r="ABX105" s="145"/>
      <c r="ABY105" s="145"/>
      <c r="ABZ105" s="145"/>
      <c r="ACA105" s="145"/>
      <c r="ACB105" s="145"/>
      <c r="ACC105" s="145"/>
      <c r="ACD105" s="145"/>
      <c r="ACE105" s="145"/>
      <c r="ACF105" s="145"/>
      <c r="ACG105" s="145"/>
      <c r="ACH105" s="145"/>
      <c r="ACI105" s="145"/>
      <c r="ACJ105" s="145"/>
      <c r="ACK105" s="145"/>
      <c r="ACL105" s="145"/>
      <c r="ACM105" s="145"/>
      <c r="ACN105" s="145"/>
      <c r="ACO105" s="145"/>
      <c r="ACP105" s="145"/>
      <c r="ACQ105" s="145"/>
      <c r="ACR105" s="145"/>
      <c r="ACS105" s="145"/>
      <c r="ACT105" s="145"/>
      <c r="ACU105" s="145"/>
      <c r="ACV105" s="145"/>
      <c r="ACW105" s="145"/>
      <c r="ACX105" s="145"/>
      <c r="ACY105" s="145"/>
      <c r="ACZ105" s="145"/>
      <c r="ADA105" s="145"/>
      <c r="ADB105" s="145"/>
      <c r="ADC105" s="145"/>
      <c r="ADD105" s="145"/>
      <c r="ADE105" s="145"/>
      <c r="ADF105" s="145"/>
      <c r="ADG105" s="145"/>
      <c r="ADH105" s="145"/>
      <c r="ADI105" s="145"/>
      <c r="ADJ105" s="145"/>
      <c r="ADK105" s="145"/>
      <c r="ADL105" s="145"/>
      <c r="ADM105" s="145"/>
      <c r="ADN105" s="145"/>
      <c r="ADO105" s="145"/>
      <c r="ADP105" s="145"/>
      <c r="ADQ105" s="145"/>
      <c r="ADR105" s="145"/>
      <c r="ADS105" s="145"/>
      <c r="ADT105" s="145"/>
      <c r="ADU105" s="145"/>
      <c r="ADV105" s="145"/>
      <c r="ADW105" s="145"/>
      <c r="ADX105" s="145"/>
      <c r="ADY105" s="145"/>
      <c r="ADZ105" s="145"/>
      <c r="AEA105" s="145"/>
      <c r="AEB105" s="145"/>
      <c r="AEC105" s="145"/>
      <c r="AED105" s="145"/>
      <c r="AEE105" s="145"/>
      <c r="AEF105" s="145"/>
      <c r="AEG105" s="145"/>
      <c r="AEH105" s="145"/>
      <c r="AEI105" s="145"/>
      <c r="AEJ105" s="145"/>
      <c r="AEK105" s="145"/>
      <c r="AEL105" s="145"/>
      <c r="AEM105" s="145"/>
      <c r="AEN105" s="145"/>
      <c r="AEO105" s="145"/>
      <c r="AEP105" s="145"/>
      <c r="AEQ105" s="145"/>
      <c r="AER105" s="145"/>
      <c r="AES105" s="145"/>
      <c r="AET105" s="145"/>
      <c r="AEU105" s="145"/>
      <c r="AEV105" s="145"/>
      <c r="AEW105" s="145"/>
      <c r="AEX105" s="145"/>
      <c r="AEY105" s="145"/>
      <c r="AEZ105" s="145"/>
      <c r="AFA105" s="145"/>
      <c r="AFB105" s="145"/>
      <c r="AFC105" s="145"/>
      <c r="AFD105" s="145"/>
      <c r="AFE105" s="145"/>
      <c r="AFF105" s="145"/>
      <c r="AFG105" s="145"/>
      <c r="AFH105" s="145"/>
      <c r="AFI105" s="145"/>
      <c r="AFJ105" s="145"/>
      <c r="AFK105" s="145"/>
      <c r="AFL105" s="145"/>
      <c r="AFM105" s="145"/>
      <c r="AFN105" s="145"/>
      <c r="AFO105" s="145"/>
      <c r="AFP105" s="145"/>
      <c r="AFQ105" s="145"/>
      <c r="AFR105" s="145"/>
      <c r="AFS105" s="145"/>
      <c r="AFT105" s="145"/>
      <c r="AFU105" s="145"/>
      <c r="AFV105" s="145"/>
      <c r="AFW105" s="145"/>
      <c r="AFX105" s="145"/>
      <c r="AFY105" s="145"/>
      <c r="AFZ105" s="145"/>
      <c r="AGA105" s="145"/>
      <c r="AGB105" s="145"/>
      <c r="AGC105" s="145"/>
      <c r="AGD105" s="145"/>
      <c r="AGE105" s="145"/>
      <c r="AGF105" s="145"/>
      <c r="AGG105" s="145"/>
      <c r="AGH105" s="145"/>
      <c r="AGI105" s="145"/>
      <c r="AGJ105" s="145"/>
      <c r="AGK105" s="145"/>
      <c r="AGL105" s="145"/>
      <c r="AGM105" s="145"/>
      <c r="AGN105" s="145"/>
      <c r="AGO105" s="145"/>
      <c r="AGP105" s="145"/>
      <c r="AGQ105" s="145"/>
      <c r="AGR105" s="145"/>
      <c r="AGS105" s="145"/>
      <c r="AGT105" s="145"/>
      <c r="AGU105" s="145"/>
      <c r="AGV105" s="145"/>
      <c r="AGW105" s="145"/>
      <c r="AGX105" s="145"/>
      <c r="AGY105" s="145"/>
      <c r="AGZ105" s="145"/>
      <c r="AHA105" s="145"/>
      <c r="AHB105" s="145"/>
      <c r="AHC105" s="145"/>
      <c r="AHD105" s="145"/>
      <c r="AHE105" s="145"/>
      <c r="AHF105" s="145"/>
      <c r="AHG105" s="145"/>
      <c r="AHH105" s="145"/>
      <c r="AHI105" s="145"/>
      <c r="AHJ105" s="145"/>
      <c r="AHK105" s="145"/>
      <c r="AHL105" s="145"/>
      <c r="AHM105" s="145"/>
      <c r="AHN105" s="145"/>
      <c r="AHO105" s="145"/>
      <c r="AHP105" s="145"/>
      <c r="AHQ105" s="145"/>
      <c r="AHR105" s="145"/>
      <c r="AHS105" s="145"/>
      <c r="AHT105" s="145"/>
      <c r="AHU105" s="145"/>
      <c r="AHV105" s="145"/>
      <c r="AHW105" s="145"/>
      <c r="AHX105" s="145"/>
      <c r="AHY105" s="145"/>
      <c r="AHZ105" s="145"/>
      <c r="AIA105" s="145"/>
      <c r="AIB105" s="145"/>
      <c r="AIC105" s="145"/>
      <c r="AID105" s="145"/>
      <c r="AIE105" s="145"/>
      <c r="AIF105" s="145"/>
      <c r="AIG105" s="145"/>
      <c r="AIH105" s="145"/>
      <c r="AII105" s="145"/>
      <c r="AIJ105" s="145"/>
      <c r="AIK105" s="145"/>
      <c r="AIL105" s="145"/>
      <c r="AIM105" s="145"/>
      <c r="AIN105" s="145"/>
      <c r="AIO105" s="145"/>
      <c r="AIP105" s="145"/>
      <c r="AIQ105" s="145"/>
      <c r="AIR105" s="145"/>
      <c r="AIS105" s="145"/>
      <c r="AIT105" s="145"/>
      <c r="AIU105" s="145"/>
      <c r="AIV105" s="145"/>
      <c r="AIW105" s="145"/>
      <c r="AIX105" s="145"/>
      <c r="AIY105" s="145"/>
      <c r="AIZ105" s="145"/>
      <c r="AJA105" s="145"/>
      <c r="AJB105" s="145"/>
      <c r="AJC105" s="145"/>
      <c r="AJD105" s="145"/>
      <c r="AJE105" s="145"/>
      <c r="AJF105" s="145"/>
      <c r="AJG105" s="145"/>
      <c r="AJH105" s="145"/>
      <c r="AJI105" s="145"/>
      <c r="AJJ105" s="145"/>
      <c r="AJK105" s="145"/>
      <c r="AJL105" s="145"/>
      <c r="AJM105" s="145"/>
      <c r="AJN105" s="145"/>
      <c r="AJO105" s="145"/>
      <c r="AJP105" s="145"/>
      <c r="AJQ105" s="145"/>
      <c r="AJR105" s="145"/>
      <c r="AJS105" s="145"/>
      <c r="AJT105" s="145"/>
      <c r="AJU105" s="145"/>
      <c r="AJV105" s="145"/>
      <c r="AJW105" s="145"/>
      <c r="AJX105" s="145"/>
      <c r="AJY105" s="145"/>
      <c r="AJZ105" s="145"/>
      <c r="AKA105" s="145"/>
      <c r="AKB105" s="145"/>
      <c r="AKC105" s="145"/>
      <c r="AKD105" s="145"/>
      <c r="AKE105" s="145"/>
      <c r="AKF105" s="145"/>
      <c r="AKG105" s="145"/>
      <c r="AKH105" s="145"/>
      <c r="AKI105" s="145"/>
      <c r="AKJ105" s="145"/>
      <c r="AKK105" s="145"/>
      <c r="AKL105" s="145"/>
      <c r="AKM105" s="145"/>
      <c r="AKN105" s="145"/>
      <c r="AKO105" s="145"/>
      <c r="AKP105" s="145"/>
      <c r="AKQ105" s="145"/>
      <c r="AKR105" s="145"/>
      <c r="AKS105" s="145"/>
      <c r="AKT105" s="145"/>
      <c r="AKU105" s="145"/>
      <c r="AKV105" s="145"/>
      <c r="AKW105" s="145"/>
      <c r="AKX105" s="145"/>
      <c r="AKY105" s="145"/>
      <c r="AKZ105" s="145"/>
      <c r="ALA105" s="145"/>
      <c r="ALB105" s="145"/>
      <c r="ALC105" s="145"/>
      <c r="ALD105" s="145"/>
      <c r="ALE105" s="145"/>
      <c r="ALF105" s="145"/>
      <c r="ALG105" s="145"/>
      <c r="ALH105" s="145"/>
      <c r="ALI105" s="145"/>
      <c r="ALJ105" s="145"/>
      <c r="ALK105" s="145"/>
      <c r="ALL105" s="145"/>
      <c r="ALM105" s="145"/>
      <c r="ALN105" s="145"/>
      <c r="ALO105" s="145"/>
      <c r="ALP105" s="145"/>
      <c r="ALQ105" s="145"/>
      <c r="ALR105" s="145"/>
      <c r="ALS105" s="145"/>
      <c r="ALT105" s="145"/>
      <c r="ALU105" s="145"/>
      <c r="ALV105" s="145"/>
      <c r="ALW105" s="145"/>
      <c r="ALX105" s="145"/>
      <c r="ALY105" s="145"/>
      <c r="ALZ105" s="145"/>
    </row>
    <row r="106" spans="1:1014" ht="16.5" customHeight="1" x14ac:dyDescent="0.3">
      <c r="A106" s="151"/>
      <c r="B106" s="151"/>
      <c r="C106" s="181" t="s">
        <v>182</v>
      </c>
      <c r="D106" s="280" t="s">
        <v>183</v>
      </c>
      <c r="E106" s="281"/>
      <c r="F106" s="281"/>
      <c r="G106" s="282"/>
      <c r="H106" s="183">
        <f>Uniformes!H11/12</f>
        <v>0</v>
      </c>
      <c r="I106" s="152"/>
      <c r="J106" s="145"/>
      <c r="K106" s="145"/>
      <c r="L106" s="145"/>
      <c r="M106" s="145"/>
      <c r="N106" s="145"/>
      <c r="O106" s="145"/>
      <c r="P106" s="145"/>
      <c r="Q106" s="145"/>
      <c r="R106" s="145"/>
      <c r="S106" s="145"/>
      <c r="T106" s="145"/>
      <c r="U106" s="145"/>
      <c r="V106" s="145"/>
      <c r="W106" s="145"/>
      <c r="X106" s="145"/>
      <c r="Y106" s="145"/>
      <c r="Z106" s="145"/>
      <c r="AA106" s="145"/>
      <c r="AB106" s="145"/>
      <c r="AC106" s="145"/>
      <c r="AD106" s="145"/>
      <c r="AE106" s="145"/>
      <c r="AF106" s="145"/>
      <c r="AG106" s="145"/>
      <c r="AH106" s="145"/>
      <c r="AI106" s="145"/>
      <c r="AJ106" s="145"/>
      <c r="AK106" s="145"/>
      <c r="AL106" s="145"/>
      <c r="AM106" s="145"/>
      <c r="AN106" s="145"/>
      <c r="AO106" s="145"/>
      <c r="AP106" s="145"/>
      <c r="AQ106" s="145"/>
      <c r="AR106" s="145"/>
      <c r="AS106" s="145"/>
      <c r="AT106" s="145"/>
      <c r="AU106" s="145"/>
      <c r="AV106" s="145"/>
      <c r="AW106" s="145"/>
      <c r="AX106" s="145"/>
      <c r="AY106" s="145"/>
      <c r="AZ106" s="145"/>
      <c r="BA106" s="145"/>
      <c r="BB106" s="145"/>
      <c r="BC106" s="145"/>
      <c r="BD106" s="145"/>
      <c r="BE106" s="145"/>
      <c r="BF106" s="145"/>
      <c r="BG106" s="145"/>
      <c r="BH106" s="145"/>
      <c r="BI106" s="145"/>
      <c r="BJ106" s="145"/>
      <c r="BK106" s="145"/>
      <c r="BL106" s="145"/>
      <c r="BM106" s="145"/>
      <c r="BN106" s="145"/>
      <c r="BO106" s="145"/>
      <c r="BP106" s="145"/>
      <c r="BQ106" s="145"/>
      <c r="BR106" s="145"/>
      <c r="BS106" s="145"/>
      <c r="BT106" s="145"/>
      <c r="BU106" s="145"/>
      <c r="BV106" s="145"/>
      <c r="BW106" s="145"/>
      <c r="BX106" s="145"/>
      <c r="BY106" s="145"/>
      <c r="BZ106" s="145"/>
      <c r="CA106" s="145"/>
      <c r="CB106" s="145"/>
      <c r="CC106" s="145"/>
      <c r="CD106" s="145"/>
      <c r="CE106" s="145"/>
      <c r="CF106" s="145"/>
      <c r="CG106" s="145"/>
      <c r="CH106" s="145"/>
      <c r="CI106" s="145"/>
      <c r="CJ106" s="145"/>
      <c r="CK106" s="145"/>
      <c r="CL106" s="145"/>
      <c r="CM106" s="145"/>
      <c r="CN106" s="145"/>
      <c r="CO106" s="145"/>
      <c r="CP106" s="145"/>
      <c r="CQ106" s="145"/>
      <c r="CR106" s="145"/>
      <c r="CS106" s="145"/>
      <c r="CT106" s="145"/>
      <c r="CU106" s="145"/>
      <c r="CV106" s="145"/>
      <c r="CW106" s="145"/>
      <c r="CX106" s="145"/>
      <c r="CY106" s="145"/>
      <c r="CZ106" s="145"/>
      <c r="DA106" s="145"/>
      <c r="DB106" s="145"/>
      <c r="DC106" s="145"/>
      <c r="DD106" s="145"/>
      <c r="DE106" s="145"/>
      <c r="DF106" s="145"/>
      <c r="DG106" s="145"/>
      <c r="DH106" s="145"/>
      <c r="DI106" s="145"/>
      <c r="DJ106" s="145"/>
      <c r="DK106" s="145"/>
      <c r="DL106" s="145"/>
      <c r="DM106" s="145"/>
      <c r="DN106" s="145"/>
      <c r="DO106" s="145"/>
      <c r="DP106" s="145"/>
      <c r="DQ106" s="145"/>
      <c r="DR106" s="145"/>
      <c r="DS106" s="145"/>
      <c r="DT106" s="145"/>
      <c r="DU106" s="145"/>
      <c r="DV106" s="145"/>
      <c r="DW106" s="145"/>
      <c r="DX106" s="145"/>
      <c r="DY106" s="145"/>
      <c r="DZ106" s="145"/>
      <c r="EA106" s="145"/>
      <c r="EB106" s="145"/>
      <c r="EC106" s="145"/>
      <c r="ED106" s="145"/>
      <c r="EE106" s="145"/>
      <c r="EF106" s="145"/>
      <c r="EG106" s="145"/>
      <c r="EH106" s="145"/>
      <c r="EI106" s="145"/>
      <c r="EJ106" s="145"/>
      <c r="EK106" s="145"/>
      <c r="EL106" s="145"/>
      <c r="EM106" s="145"/>
      <c r="EN106" s="145"/>
      <c r="EO106" s="145"/>
      <c r="EP106" s="145"/>
      <c r="EQ106" s="145"/>
      <c r="ER106" s="145"/>
      <c r="ES106" s="145"/>
      <c r="ET106" s="145"/>
      <c r="EU106" s="145"/>
      <c r="EV106" s="145"/>
      <c r="EW106" s="145"/>
      <c r="EX106" s="145"/>
      <c r="EY106" s="145"/>
      <c r="EZ106" s="145"/>
      <c r="FA106" s="145"/>
      <c r="FB106" s="145"/>
      <c r="FC106" s="145"/>
      <c r="FD106" s="145"/>
      <c r="FE106" s="145"/>
      <c r="FF106" s="145"/>
      <c r="FG106" s="145"/>
      <c r="FH106" s="145"/>
      <c r="FI106" s="145"/>
      <c r="FJ106" s="145"/>
      <c r="FK106" s="145"/>
      <c r="FL106" s="145"/>
      <c r="FM106" s="145"/>
      <c r="FN106" s="145"/>
      <c r="FO106" s="145"/>
      <c r="FP106" s="145"/>
      <c r="FQ106" s="145"/>
      <c r="FR106" s="145"/>
      <c r="FS106" s="145"/>
      <c r="FT106" s="145"/>
      <c r="FU106" s="145"/>
      <c r="FV106" s="145"/>
      <c r="FW106" s="145"/>
      <c r="FX106" s="145"/>
      <c r="FY106" s="145"/>
      <c r="FZ106" s="145"/>
      <c r="GA106" s="145"/>
      <c r="GB106" s="145"/>
      <c r="GC106" s="145"/>
      <c r="GD106" s="145"/>
      <c r="GE106" s="145"/>
      <c r="GF106" s="145"/>
      <c r="GG106" s="145"/>
      <c r="GH106" s="145"/>
      <c r="GI106" s="145"/>
      <c r="GJ106" s="145"/>
      <c r="GK106" s="145"/>
      <c r="GL106" s="145"/>
      <c r="GM106" s="145"/>
      <c r="GN106" s="145"/>
      <c r="GO106" s="145"/>
      <c r="GP106" s="145"/>
      <c r="GQ106" s="145"/>
      <c r="GR106" s="145"/>
      <c r="GS106" s="145"/>
      <c r="GT106" s="145"/>
      <c r="GU106" s="145"/>
      <c r="GV106" s="145"/>
      <c r="GW106" s="145"/>
      <c r="GX106" s="145"/>
      <c r="GY106" s="145"/>
      <c r="GZ106" s="145"/>
      <c r="HA106" s="145"/>
      <c r="HB106" s="145"/>
      <c r="HC106" s="145"/>
      <c r="HD106" s="145"/>
      <c r="HE106" s="145"/>
      <c r="HF106" s="145"/>
      <c r="HG106" s="145"/>
      <c r="HH106" s="145"/>
      <c r="HI106" s="145"/>
      <c r="HJ106" s="145"/>
      <c r="HK106" s="145"/>
      <c r="HL106" s="145"/>
      <c r="HM106" s="145"/>
      <c r="HN106" s="145"/>
      <c r="HO106" s="145"/>
      <c r="HP106" s="145"/>
      <c r="HQ106" s="145"/>
      <c r="HR106" s="145"/>
      <c r="HS106" s="145"/>
      <c r="HT106" s="145"/>
      <c r="HU106" s="145"/>
      <c r="HV106" s="145"/>
      <c r="HW106" s="145"/>
      <c r="HX106" s="145"/>
      <c r="HY106" s="145"/>
      <c r="HZ106" s="145"/>
      <c r="IA106" s="145"/>
      <c r="IB106" s="145"/>
      <c r="IC106" s="145"/>
      <c r="ID106" s="145"/>
      <c r="IE106" s="145"/>
      <c r="IF106" s="145"/>
      <c r="IG106" s="145"/>
      <c r="IH106" s="145"/>
      <c r="II106" s="145"/>
      <c r="IJ106" s="145"/>
      <c r="IK106" s="145"/>
      <c r="IL106" s="145"/>
      <c r="IM106" s="145"/>
      <c r="IN106" s="145"/>
      <c r="IO106" s="145"/>
      <c r="IP106" s="145"/>
      <c r="IQ106" s="145"/>
      <c r="IR106" s="145"/>
      <c r="IS106" s="145"/>
      <c r="IT106" s="145"/>
      <c r="IU106" s="145"/>
      <c r="IV106" s="145"/>
      <c r="IW106" s="145"/>
      <c r="IX106" s="145"/>
      <c r="IY106" s="145"/>
      <c r="IZ106" s="145"/>
      <c r="JA106" s="145"/>
      <c r="JB106" s="145"/>
      <c r="JC106" s="145"/>
      <c r="JD106" s="145"/>
      <c r="JE106" s="145"/>
      <c r="JF106" s="145"/>
      <c r="JG106" s="145"/>
      <c r="JH106" s="145"/>
      <c r="JI106" s="145"/>
      <c r="JJ106" s="145"/>
      <c r="JK106" s="145"/>
      <c r="JL106" s="145"/>
      <c r="JM106" s="145"/>
      <c r="JN106" s="145"/>
      <c r="JO106" s="145"/>
      <c r="JP106" s="145"/>
      <c r="JQ106" s="145"/>
      <c r="JR106" s="145"/>
      <c r="JS106" s="145"/>
      <c r="JT106" s="145"/>
      <c r="JU106" s="145"/>
      <c r="JV106" s="145"/>
      <c r="JW106" s="145"/>
      <c r="JX106" s="145"/>
      <c r="JY106" s="145"/>
      <c r="JZ106" s="145"/>
      <c r="KA106" s="145"/>
      <c r="KB106" s="145"/>
      <c r="KC106" s="145"/>
      <c r="KD106" s="145"/>
      <c r="KE106" s="145"/>
      <c r="KF106" s="145"/>
      <c r="KG106" s="145"/>
      <c r="KH106" s="145"/>
      <c r="KI106" s="145"/>
      <c r="KJ106" s="145"/>
      <c r="KK106" s="145"/>
      <c r="KL106" s="145"/>
      <c r="KM106" s="145"/>
      <c r="KN106" s="145"/>
      <c r="KO106" s="145"/>
      <c r="KP106" s="145"/>
      <c r="KQ106" s="145"/>
      <c r="KR106" s="145"/>
      <c r="KS106" s="145"/>
      <c r="KT106" s="145"/>
      <c r="KU106" s="145"/>
      <c r="KV106" s="145"/>
      <c r="KW106" s="145"/>
      <c r="KX106" s="145"/>
      <c r="KY106" s="145"/>
      <c r="KZ106" s="145"/>
      <c r="LA106" s="145"/>
      <c r="LB106" s="145"/>
      <c r="LC106" s="145"/>
      <c r="LD106" s="145"/>
      <c r="LE106" s="145"/>
      <c r="LF106" s="145"/>
      <c r="LG106" s="145"/>
      <c r="LH106" s="145"/>
      <c r="LI106" s="145"/>
      <c r="LJ106" s="145"/>
      <c r="LK106" s="145"/>
      <c r="LL106" s="145"/>
      <c r="LM106" s="145"/>
      <c r="LN106" s="145"/>
      <c r="LO106" s="145"/>
      <c r="LP106" s="145"/>
      <c r="LQ106" s="145"/>
      <c r="LR106" s="145"/>
      <c r="LS106" s="145"/>
      <c r="LT106" s="145"/>
      <c r="LU106" s="145"/>
      <c r="LV106" s="145"/>
      <c r="LW106" s="145"/>
      <c r="LX106" s="145"/>
      <c r="LY106" s="145"/>
      <c r="LZ106" s="145"/>
      <c r="MA106" s="145"/>
      <c r="MB106" s="145"/>
      <c r="MC106" s="145"/>
      <c r="MD106" s="145"/>
      <c r="ME106" s="145"/>
      <c r="MF106" s="145"/>
      <c r="MG106" s="145"/>
      <c r="MH106" s="145"/>
      <c r="MI106" s="145"/>
      <c r="MJ106" s="145"/>
      <c r="MK106" s="145"/>
      <c r="ML106" s="145"/>
      <c r="MM106" s="145"/>
      <c r="MN106" s="145"/>
      <c r="MO106" s="145"/>
      <c r="MP106" s="145"/>
      <c r="MQ106" s="145"/>
      <c r="MR106" s="145"/>
      <c r="MS106" s="145"/>
      <c r="MT106" s="145"/>
      <c r="MU106" s="145"/>
      <c r="MV106" s="145"/>
      <c r="MW106" s="145"/>
      <c r="MX106" s="145"/>
      <c r="MY106" s="145"/>
      <c r="MZ106" s="145"/>
      <c r="NA106" s="145"/>
      <c r="NB106" s="145"/>
      <c r="NC106" s="145"/>
      <c r="ND106" s="145"/>
      <c r="NE106" s="145"/>
      <c r="NF106" s="145"/>
      <c r="NG106" s="145"/>
      <c r="NH106" s="145"/>
      <c r="NI106" s="145"/>
      <c r="NJ106" s="145"/>
      <c r="NK106" s="145"/>
      <c r="NL106" s="145"/>
      <c r="NM106" s="145"/>
      <c r="NN106" s="145"/>
      <c r="NO106" s="145"/>
      <c r="NP106" s="145"/>
      <c r="NQ106" s="145"/>
      <c r="NR106" s="145"/>
      <c r="NS106" s="145"/>
      <c r="NT106" s="145"/>
      <c r="NU106" s="145"/>
      <c r="NV106" s="145"/>
      <c r="NW106" s="145"/>
      <c r="NX106" s="145"/>
      <c r="NY106" s="145"/>
      <c r="NZ106" s="145"/>
      <c r="OA106" s="145"/>
      <c r="OB106" s="145"/>
      <c r="OC106" s="145"/>
      <c r="OD106" s="145"/>
      <c r="OE106" s="145"/>
      <c r="OF106" s="145"/>
      <c r="OG106" s="145"/>
      <c r="OH106" s="145"/>
      <c r="OI106" s="145"/>
      <c r="OJ106" s="145"/>
      <c r="OK106" s="145"/>
      <c r="OL106" s="145"/>
      <c r="OM106" s="145"/>
      <c r="ON106" s="145"/>
      <c r="OO106" s="145"/>
      <c r="OP106" s="145"/>
      <c r="OQ106" s="145"/>
      <c r="OR106" s="145"/>
      <c r="OS106" s="145"/>
      <c r="OT106" s="145"/>
      <c r="OU106" s="145"/>
      <c r="OV106" s="145"/>
      <c r="OW106" s="145"/>
      <c r="OX106" s="145"/>
      <c r="OY106" s="145"/>
      <c r="OZ106" s="145"/>
      <c r="PA106" s="145"/>
      <c r="PB106" s="145"/>
      <c r="PC106" s="145"/>
      <c r="PD106" s="145"/>
      <c r="PE106" s="145"/>
      <c r="PF106" s="145"/>
      <c r="PG106" s="145"/>
      <c r="PH106" s="145"/>
      <c r="PI106" s="145"/>
      <c r="PJ106" s="145"/>
      <c r="PK106" s="145"/>
      <c r="PL106" s="145"/>
      <c r="PM106" s="145"/>
      <c r="PN106" s="145"/>
      <c r="PO106" s="145"/>
      <c r="PP106" s="145"/>
      <c r="PQ106" s="145"/>
      <c r="PR106" s="145"/>
      <c r="PS106" s="145"/>
      <c r="PT106" s="145"/>
      <c r="PU106" s="145"/>
      <c r="PV106" s="145"/>
      <c r="PW106" s="145"/>
      <c r="PX106" s="145"/>
      <c r="PY106" s="145"/>
      <c r="PZ106" s="145"/>
      <c r="QA106" s="145"/>
      <c r="QB106" s="145"/>
      <c r="QC106" s="145"/>
      <c r="QD106" s="145"/>
      <c r="QE106" s="145"/>
      <c r="QF106" s="145"/>
      <c r="QG106" s="145"/>
      <c r="QH106" s="145"/>
      <c r="QI106" s="145"/>
      <c r="QJ106" s="145"/>
      <c r="QK106" s="145"/>
      <c r="QL106" s="145"/>
      <c r="QM106" s="145"/>
      <c r="QN106" s="145"/>
      <c r="QO106" s="145"/>
      <c r="QP106" s="145"/>
      <c r="QQ106" s="145"/>
      <c r="QR106" s="145"/>
      <c r="QS106" s="145"/>
      <c r="QT106" s="145"/>
      <c r="QU106" s="145"/>
      <c r="QV106" s="145"/>
      <c r="QW106" s="145"/>
      <c r="QX106" s="145"/>
      <c r="QY106" s="145"/>
      <c r="QZ106" s="145"/>
      <c r="RA106" s="145"/>
      <c r="RB106" s="145"/>
      <c r="RC106" s="145"/>
      <c r="RD106" s="145"/>
      <c r="RE106" s="145"/>
      <c r="RF106" s="145"/>
      <c r="RG106" s="145"/>
      <c r="RH106" s="145"/>
      <c r="RI106" s="145"/>
      <c r="RJ106" s="145"/>
      <c r="RK106" s="145"/>
      <c r="RL106" s="145"/>
      <c r="RM106" s="145"/>
      <c r="RN106" s="145"/>
      <c r="RO106" s="145"/>
      <c r="RP106" s="145"/>
      <c r="RQ106" s="145"/>
      <c r="RR106" s="145"/>
      <c r="RS106" s="145"/>
      <c r="RT106" s="145"/>
      <c r="RU106" s="145"/>
      <c r="RV106" s="145"/>
      <c r="RW106" s="145"/>
      <c r="RX106" s="145"/>
      <c r="RY106" s="145"/>
      <c r="RZ106" s="145"/>
      <c r="SA106" s="145"/>
      <c r="SB106" s="145"/>
      <c r="SC106" s="145"/>
      <c r="SD106" s="145"/>
      <c r="SE106" s="145"/>
      <c r="SF106" s="145"/>
      <c r="SG106" s="145"/>
      <c r="SH106" s="145"/>
      <c r="SI106" s="145"/>
      <c r="SJ106" s="145"/>
      <c r="SK106" s="145"/>
      <c r="SL106" s="145"/>
      <c r="SM106" s="145"/>
      <c r="SN106" s="145"/>
      <c r="SO106" s="145"/>
      <c r="SP106" s="145"/>
      <c r="SQ106" s="145"/>
      <c r="SR106" s="145"/>
      <c r="SS106" s="145"/>
      <c r="ST106" s="145"/>
      <c r="SU106" s="145"/>
      <c r="SV106" s="145"/>
      <c r="SW106" s="145"/>
      <c r="SX106" s="145"/>
      <c r="SY106" s="145"/>
      <c r="SZ106" s="145"/>
      <c r="TA106" s="145"/>
      <c r="TB106" s="145"/>
      <c r="TC106" s="145"/>
      <c r="TD106" s="145"/>
      <c r="TE106" s="145"/>
      <c r="TF106" s="145"/>
      <c r="TG106" s="145"/>
      <c r="TH106" s="145"/>
      <c r="TI106" s="145"/>
      <c r="TJ106" s="145"/>
      <c r="TK106" s="145"/>
      <c r="TL106" s="145"/>
      <c r="TM106" s="145"/>
      <c r="TN106" s="145"/>
      <c r="TO106" s="145"/>
      <c r="TP106" s="145"/>
      <c r="TQ106" s="145"/>
      <c r="TR106" s="145"/>
      <c r="TS106" s="145"/>
      <c r="TT106" s="145"/>
      <c r="TU106" s="145"/>
      <c r="TV106" s="145"/>
      <c r="TW106" s="145"/>
      <c r="TX106" s="145"/>
      <c r="TY106" s="145"/>
      <c r="TZ106" s="145"/>
      <c r="UA106" s="145"/>
      <c r="UB106" s="145"/>
      <c r="UC106" s="145"/>
      <c r="UD106" s="145"/>
      <c r="UE106" s="145"/>
      <c r="UF106" s="145"/>
      <c r="UG106" s="145"/>
      <c r="UH106" s="145"/>
      <c r="UI106" s="145"/>
      <c r="UJ106" s="145"/>
      <c r="UK106" s="145"/>
      <c r="UL106" s="145"/>
      <c r="UM106" s="145"/>
      <c r="UN106" s="145"/>
      <c r="UO106" s="145"/>
      <c r="UP106" s="145"/>
      <c r="UQ106" s="145"/>
      <c r="UR106" s="145"/>
      <c r="US106" s="145"/>
      <c r="UT106" s="145"/>
      <c r="UU106" s="145"/>
      <c r="UV106" s="145"/>
      <c r="UW106" s="145"/>
      <c r="UX106" s="145"/>
      <c r="UY106" s="145"/>
      <c r="UZ106" s="145"/>
      <c r="VA106" s="145"/>
      <c r="VB106" s="145"/>
      <c r="VC106" s="145"/>
      <c r="VD106" s="145"/>
      <c r="VE106" s="145"/>
      <c r="VF106" s="145"/>
      <c r="VG106" s="145"/>
      <c r="VH106" s="145"/>
      <c r="VI106" s="145"/>
      <c r="VJ106" s="145"/>
      <c r="VK106" s="145"/>
      <c r="VL106" s="145"/>
      <c r="VM106" s="145"/>
      <c r="VN106" s="145"/>
      <c r="VO106" s="145"/>
      <c r="VP106" s="145"/>
      <c r="VQ106" s="145"/>
      <c r="VR106" s="145"/>
      <c r="VS106" s="145"/>
      <c r="VT106" s="145"/>
      <c r="VU106" s="145"/>
      <c r="VV106" s="145"/>
      <c r="VW106" s="145"/>
      <c r="VX106" s="145"/>
      <c r="VY106" s="145"/>
      <c r="VZ106" s="145"/>
      <c r="WA106" s="145"/>
      <c r="WB106" s="145"/>
      <c r="WC106" s="145"/>
      <c r="WD106" s="145"/>
      <c r="WE106" s="145"/>
      <c r="WF106" s="145"/>
      <c r="WG106" s="145"/>
      <c r="WH106" s="145"/>
      <c r="WI106" s="145"/>
      <c r="WJ106" s="145"/>
      <c r="WK106" s="145"/>
      <c r="WL106" s="145"/>
      <c r="WM106" s="145"/>
      <c r="WN106" s="145"/>
      <c r="WO106" s="145"/>
      <c r="WP106" s="145"/>
      <c r="WQ106" s="145"/>
      <c r="WR106" s="145"/>
      <c r="WS106" s="145"/>
      <c r="WT106" s="145"/>
      <c r="WU106" s="145"/>
      <c r="WV106" s="145"/>
      <c r="WW106" s="145"/>
      <c r="WX106" s="145"/>
      <c r="WY106" s="145"/>
      <c r="WZ106" s="145"/>
      <c r="XA106" s="145"/>
      <c r="XB106" s="145"/>
      <c r="XC106" s="145"/>
      <c r="XD106" s="145"/>
      <c r="XE106" s="145"/>
      <c r="XF106" s="145"/>
      <c r="XG106" s="145"/>
      <c r="XH106" s="145"/>
      <c r="XI106" s="145"/>
      <c r="XJ106" s="145"/>
      <c r="XK106" s="145"/>
      <c r="XL106" s="145"/>
      <c r="XM106" s="145"/>
      <c r="XN106" s="145"/>
      <c r="XO106" s="145"/>
      <c r="XP106" s="145"/>
      <c r="XQ106" s="145"/>
      <c r="XR106" s="145"/>
      <c r="XS106" s="145"/>
      <c r="XT106" s="145"/>
      <c r="XU106" s="145"/>
      <c r="XV106" s="145"/>
      <c r="XW106" s="145"/>
      <c r="XX106" s="145"/>
      <c r="XY106" s="145"/>
      <c r="XZ106" s="145"/>
      <c r="YA106" s="145"/>
      <c r="YB106" s="145"/>
      <c r="YC106" s="145"/>
      <c r="YD106" s="145"/>
      <c r="YE106" s="145"/>
      <c r="YF106" s="145"/>
      <c r="YG106" s="145"/>
      <c r="YH106" s="145"/>
      <c r="YI106" s="145"/>
      <c r="YJ106" s="145"/>
      <c r="YK106" s="145"/>
      <c r="YL106" s="145"/>
      <c r="YM106" s="145"/>
      <c r="YN106" s="145"/>
      <c r="YO106" s="145"/>
      <c r="YP106" s="145"/>
      <c r="YQ106" s="145"/>
      <c r="YR106" s="145"/>
      <c r="YS106" s="145"/>
      <c r="YT106" s="145"/>
      <c r="YU106" s="145"/>
      <c r="YV106" s="145"/>
      <c r="YW106" s="145"/>
      <c r="YX106" s="145"/>
      <c r="YY106" s="145"/>
      <c r="YZ106" s="145"/>
      <c r="ZA106" s="145"/>
      <c r="ZB106" s="145"/>
      <c r="ZC106" s="145"/>
      <c r="ZD106" s="145"/>
      <c r="ZE106" s="145"/>
      <c r="ZF106" s="145"/>
      <c r="ZG106" s="145"/>
      <c r="ZH106" s="145"/>
      <c r="ZI106" s="145"/>
      <c r="ZJ106" s="145"/>
      <c r="ZK106" s="145"/>
      <c r="ZL106" s="145"/>
      <c r="ZM106" s="145"/>
      <c r="ZN106" s="145"/>
      <c r="ZO106" s="145"/>
      <c r="ZP106" s="145"/>
      <c r="ZQ106" s="145"/>
      <c r="ZR106" s="145"/>
      <c r="ZS106" s="145"/>
      <c r="ZT106" s="145"/>
      <c r="ZU106" s="145"/>
      <c r="ZV106" s="145"/>
      <c r="ZW106" s="145"/>
      <c r="ZX106" s="145"/>
      <c r="ZY106" s="145"/>
      <c r="ZZ106" s="145"/>
      <c r="AAA106" s="145"/>
      <c r="AAB106" s="145"/>
      <c r="AAC106" s="145"/>
      <c r="AAD106" s="145"/>
      <c r="AAE106" s="145"/>
      <c r="AAF106" s="145"/>
      <c r="AAG106" s="145"/>
      <c r="AAH106" s="145"/>
      <c r="AAI106" s="145"/>
      <c r="AAJ106" s="145"/>
      <c r="AAK106" s="145"/>
      <c r="AAL106" s="145"/>
      <c r="AAM106" s="145"/>
      <c r="AAN106" s="145"/>
      <c r="AAO106" s="145"/>
      <c r="AAP106" s="145"/>
      <c r="AAQ106" s="145"/>
      <c r="AAR106" s="145"/>
      <c r="AAS106" s="145"/>
      <c r="AAT106" s="145"/>
      <c r="AAU106" s="145"/>
      <c r="AAV106" s="145"/>
      <c r="AAW106" s="145"/>
      <c r="AAX106" s="145"/>
      <c r="AAY106" s="145"/>
      <c r="AAZ106" s="145"/>
      <c r="ABA106" s="145"/>
      <c r="ABB106" s="145"/>
      <c r="ABC106" s="145"/>
      <c r="ABD106" s="145"/>
      <c r="ABE106" s="145"/>
      <c r="ABF106" s="145"/>
      <c r="ABG106" s="145"/>
      <c r="ABH106" s="145"/>
      <c r="ABI106" s="145"/>
      <c r="ABJ106" s="145"/>
      <c r="ABK106" s="145"/>
      <c r="ABL106" s="145"/>
      <c r="ABM106" s="145"/>
      <c r="ABN106" s="145"/>
      <c r="ABO106" s="145"/>
      <c r="ABP106" s="145"/>
      <c r="ABQ106" s="145"/>
      <c r="ABR106" s="145"/>
      <c r="ABS106" s="145"/>
      <c r="ABT106" s="145"/>
      <c r="ABU106" s="145"/>
      <c r="ABV106" s="145"/>
      <c r="ABW106" s="145"/>
      <c r="ABX106" s="145"/>
      <c r="ABY106" s="145"/>
      <c r="ABZ106" s="145"/>
      <c r="ACA106" s="145"/>
      <c r="ACB106" s="145"/>
      <c r="ACC106" s="145"/>
      <c r="ACD106" s="145"/>
      <c r="ACE106" s="145"/>
      <c r="ACF106" s="145"/>
      <c r="ACG106" s="145"/>
      <c r="ACH106" s="145"/>
      <c r="ACI106" s="145"/>
      <c r="ACJ106" s="145"/>
      <c r="ACK106" s="145"/>
      <c r="ACL106" s="145"/>
      <c r="ACM106" s="145"/>
      <c r="ACN106" s="145"/>
      <c r="ACO106" s="145"/>
      <c r="ACP106" s="145"/>
      <c r="ACQ106" s="145"/>
      <c r="ACR106" s="145"/>
      <c r="ACS106" s="145"/>
      <c r="ACT106" s="145"/>
      <c r="ACU106" s="145"/>
      <c r="ACV106" s="145"/>
      <c r="ACW106" s="145"/>
      <c r="ACX106" s="145"/>
      <c r="ACY106" s="145"/>
      <c r="ACZ106" s="145"/>
      <c r="ADA106" s="145"/>
      <c r="ADB106" s="145"/>
      <c r="ADC106" s="145"/>
      <c r="ADD106" s="145"/>
      <c r="ADE106" s="145"/>
      <c r="ADF106" s="145"/>
      <c r="ADG106" s="145"/>
      <c r="ADH106" s="145"/>
      <c r="ADI106" s="145"/>
      <c r="ADJ106" s="145"/>
      <c r="ADK106" s="145"/>
      <c r="ADL106" s="145"/>
      <c r="ADM106" s="145"/>
      <c r="ADN106" s="145"/>
      <c r="ADO106" s="145"/>
      <c r="ADP106" s="145"/>
      <c r="ADQ106" s="145"/>
      <c r="ADR106" s="145"/>
      <c r="ADS106" s="145"/>
      <c r="ADT106" s="145"/>
      <c r="ADU106" s="145"/>
      <c r="ADV106" s="145"/>
      <c r="ADW106" s="145"/>
      <c r="ADX106" s="145"/>
      <c r="ADY106" s="145"/>
      <c r="ADZ106" s="145"/>
      <c r="AEA106" s="145"/>
      <c r="AEB106" s="145"/>
      <c r="AEC106" s="145"/>
      <c r="AED106" s="145"/>
      <c r="AEE106" s="145"/>
      <c r="AEF106" s="145"/>
      <c r="AEG106" s="145"/>
      <c r="AEH106" s="145"/>
      <c r="AEI106" s="145"/>
      <c r="AEJ106" s="145"/>
      <c r="AEK106" s="145"/>
      <c r="AEL106" s="145"/>
      <c r="AEM106" s="145"/>
      <c r="AEN106" s="145"/>
      <c r="AEO106" s="145"/>
      <c r="AEP106" s="145"/>
      <c r="AEQ106" s="145"/>
      <c r="AER106" s="145"/>
      <c r="AES106" s="145"/>
      <c r="AET106" s="145"/>
      <c r="AEU106" s="145"/>
      <c r="AEV106" s="145"/>
      <c r="AEW106" s="145"/>
      <c r="AEX106" s="145"/>
      <c r="AEY106" s="145"/>
      <c r="AEZ106" s="145"/>
      <c r="AFA106" s="145"/>
      <c r="AFB106" s="145"/>
      <c r="AFC106" s="145"/>
      <c r="AFD106" s="145"/>
      <c r="AFE106" s="145"/>
      <c r="AFF106" s="145"/>
      <c r="AFG106" s="145"/>
      <c r="AFH106" s="145"/>
      <c r="AFI106" s="145"/>
      <c r="AFJ106" s="145"/>
      <c r="AFK106" s="145"/>
      <c r="AFL106" s="145"/>
      <c r="AFM106" s="145"/>
      <c r="AFN106" s="145"/>
      <c r="AFO106" s="145"/>
      <c r="AFP106" s="145"/>
      <c r="AFQ106" s="145"/>
      <c r="AFR106" s="145"/>
      <c r="AFS106" s="145"/>
      <c r="AFT106" s="145"/>
      <c r="AFU106" s="145"/>
      <c r="AFV106" s="145"/>
      <c r="AFW106" s="145"/>
      <c r="AFX106" s="145"/>
      <c r="AFY106" s="145"/>
      <c r="AFZ106" s="145"/>
      <c r="AGA106" s="145"/>
      <c r="AGB106" s="145"/>
      <c r="AGC106" s="145"/>
      <c r="AGD106" s="145"/>
      <c r="AGE106" s="145"/>
      <c r="AGF106" s="145"/>
      <c r="AGG106" s="145"/>
      <c r="AGH106" s="145"/>
      <c r="AGI106" s="145"/>
      <c r="AGJ106" s="145"/>
      <c r="AGK106" s="145"/>
      <c r="AGL106" s="145"/>
      <c r="AGM106" s="145"/>
      <c r="AGN106" s="145"/>
      <c r="AGO106" s="145"/>
      <c r="AGP106" s="145"/>
      <c r="AGQ106" s="145"/>
      <c r="AGR106" s="145"/>
      <c r="AGS106" s="145"/>
      <c r="AGT106" s="145"/>
      <c r="AGU106" s="145"/>
      <c r="AGV106" s="145"/>
      <c r="AGW106" s="145"/>
      <c r="AGX106" s="145"/>
      <c r="AGY106" s="145"/>
      <c r="AGZ106" s="145"/>
      <c r="AHA106" s="145"/>
      <c r="AHB106" s="145"/>
      <c r="AHC106" s="145"/>
      <c r="AHD106" s="145"/>
      <c r="AHE106" s="145"/>
      <c r="AHF106" s="145"/>
      <c r="AHG106" s="145"/>
      <c r="AHH106" s="145"/>
      <c r="AHI106" s="145"/>
      <c r="AHJ106" s="145"/>
      <c r="AHK106" s="145"/>
      <c r="AHL106" s="145"/>
      <c r="AHM106" s="145"/>
      <c r="AHN106" s="145"/>
      <c r="AHO106" s="145"/>
      <c r="AHP106" s="145"/>
      <c r="AHQ106" s="145"/>
      <c r="AHR106" s="145"/>
      <c r="AHS106" s="145"/>
      <c r="AHT106" s="145"/>
      <c r="AHU106" s="145"/>
      <c r="AHV106" s="145"/>
      <c r="AHW106" s="145"/>
      <c r="AHX106" s="145"/>
      <c r="AHY106" s="145"/>
      <c r="AHZ106" s="145"/>
      <c r="AIA106" s="145"/>
      <c r="AIB106" s="145"/>
      <c r="AIC106" s="145"/>
      <c r="AID106" s="145"/>
      <c r="AIE106" s="145"/>
      <c r="AIF106" s="145"/>
      <c r="AIG106" s="145"/>
      <c r="AIH106" s="145"/>
      <c r="AII106" s="145"/>
      <c r="AIJ106" s="145"/>
      <c r="AIK106" s="145"/>
      <c r="AIL106" s="145"/>
      <c r="AIM106" s="145"/>
      <c r="AIN106" s="145"/>
      <c r="AIO106" s="145"/>
      <c r="AIP106" s="145"/>
      <c r="AIQ106" s="145"/>
      <c r="AIR106" s="145"/>
      <c r="AIS106" s="145"/>
      <c r="AIT106" s="145"/>
      <c r="AIU106" s="145"/>
      <c r="AIV106" s="145"/>
      <c r="AIW106" s="145"/>
      <c r="AIX106" s="145"/>
      <c r="AIY106" s="145"/>
      <c r="AIZ106" s="145"/>
      <c r="AJA106" s="145"/>
      <c r="AJB106" s="145"/>
      <c r="AJC106" s="145"/>
      <c r="AJD106" s="145"/>
      <c r="AJE106" s="145"/>
      <c r="AJF106" s="145"/>
      <c r="AJG106" s="145"/>
      <c r="AJH106" s="145"/>
      <c r="AJI106" s="145"/>
      <c r="AJJ106" s="145"/>
      <c r="AJK106" s="145"/>
      <c r="AJL106" s="145"/>
      <c r="AJM106" s="145"/>
      <c r="AJN106" s="145"/>
      <c r="AJO106" s="145"/>
      <c r="AJP106" s="145"/>
      <c r="AJQ106" s="145"/>
      <c r="AJR106" s="145"/>
      <c r="AJS106" s="145"/>
      <c r="AJT106" s="145"/>
      <c r="AJU106" s="145"/>
      <c r="AJV106" s="145"/>
      <c r="AJW106" s="145"/>
      <c r="AJX106" s="145"/>
      <c r="AJY106" s="145"/>
      <c r="AJZ106" s="145"/>
      <c r="AKA106" s="145"/>
      <c r="AKB106" s="145"/>
      <c r="AKC106" s="145"/>
      <c r="AKD106" s="145"/>
      <c r="AKE106" s="145"/>
      <c r="AKF106" s="145"/>
      <c r="AKG106" s="145"/>
      <c r="AKH106" s="145"/>
      <c r="AKI106" s="145"/>
      <c r="AKJ106" s="145"/>
      <c r="AKK106" s="145"/>
      <c r="AKL106" s="145"/>
      <c r="AKM106" s="145"/>
      <c r="AKN106" s="145"/>
      <c r="AKO106" s="145"/>
      <c r="AKP106" s="145"/>
      <c r="AKQ106" s="145"/>
      <c r="AKR106" s="145"/>
      <c r="AKS106" s="145"/>
      <c r="AKT106" s="145"/>
      <c r="AKU106" s="145"/>
      <c r="AKV106" s="145"/>
      <c r="AKW106" s="145"/>
      <c r="AKX106" s="145"/>
      <c r="AKY106" s="145"/>
      <c r="AKZ106" s="145"/>
      <c r="ALA106" s="145"/>
      <c r="ALB106" s="145"/>
      <c r="ALC106" s="145"/>
      <c r="ALD106" s="145"/>
      <c r="ALE106" s="145"/>
      <c r="ALF106" s="145"/>
      <c r="ALG106" s="145"/>
      <c r="ALH106" s="145"/>
      <c r="ALI106" s="145"/>
      <c r="ALJ106" s="145"/>
      <c r="ALK106" s="145"/>
      <c r="ALL106" s="145"/>
      <c r="ALM106" s="145"/>
      <c r="ALN106" s="145"/>
      <c r="ALO106" s="145"/>
      <c r="ALP106" s="145"/>
      <c r="ALQ106" s="145"/>
      <c r="ALR106" s="145"/>
      <c r="ALS106" s="145"/>
      <c r="ALT106" s="145"/>
      <c r="ALU106" s="145"/>
      <c r="ALV106" s="145"/>
      <c r="ALW106" s="145"/>
      <c r="ALX106" s="145"/>
      <c r="ALY106" s="145"/>
      <c r="ALZ106" s="145"/>
    </row>
    <row r="107" spans="1:1014" ht="18" customHeight="1" x14ac:dyDescent="0.3">
      <c r="A107" s="151"/>
      <c r="B107" s="151"/>
      <c r="C107" s="253" t="s">
        <v>28</v>
      </c>
      <c r="D107" s="253"/>
      <c r="E107" s="253"/>
      <c r="F107" s="253"/>
      <c r="G107" s="253"/>
      <c r="H107" s="184">
        <f>SUM(H102:H106)</f>
        <v>0</v>
      </c>
      <c r="I107" s="152"/>
      <c r="J107" s="145"/>
      <c r="K107" s="145"/>
      <c r="L107" s="145"/>
      <c r="M107" s="145"/>
      <c r="N107" s="145"/>
      <c r="O107" s="145"/>
      <c r="P107" s="145"/>
      <c r="Q107" s="145"/>
      <c r="R107" s="145"/>
      <c r="S107" s="145"/>
      <c r="T107" s="145"/>
      <c r="U107" s="145"/>
      <c r="V107" s="145"/>
      <c r="W107" s="145"/>
      <c r="X107" s="145"/>
      <c r="Y107" s="145"/>
      <c r="Z107" s="145"/>
      <c r="AA107" s="145"/>
      <c r="AB107" s="145"/>
      <c r="AC107" s="145"/>
      <c r="AD107" s="145"/>
      <c r="AE107" s="145"/>
      <c r="AF107" s="145"/>
      <c r="AG107" s="145"/>
      <c r="AH107" s="145"/>
      <c r="AI107" s="145"/>
      <c r="AJ107" s="145"/>
      <c r="AK107" s="145"/>
      <c r="AL107" s="145"/>
      <c r="AM107" s="145"/>
      <c r="AN107" s="145"/>
      <c r="AO107" s="145"/>
      <c r="AP107" s="145"/>
      <c r="AQ107" s="145"/>
      <c r="AR107" s="145"/>
      <c r="AS107" s="145"/>
      <c r="AT107" s="145"/>
      <c r="AU107" s="145"/>
      <c r="AV107" s="145"/>
      <c r="AW107" s="145"/>
      <c r="AX107" s="145"/>
      <c r="AY107" s="145"/>
      <c r="AZ107" s="145"/>
      <c r="BA107" s="145"/>
      <c r="BB107" s="145"/>
      <c r="BC107" s="145"/>
      <c r="BD107" s="145"/>
      <c r="BE107" s="145"/>
      <c r="BF107" s="145"/>
      <c r="BG107" s="145"/>
      <c r="BH107" s="145"/>
      <c r="BI107" s="145"/>
      <c r="BJ107" s="145"/>
      <c r="BK107" s="145"/>
      <c r="BL107" s="145"/>
      <c r="BM107" s="145"/>
      <c r="BN107" s="145"/>
      <c r="BO107" s="145"/>
      <c r="BP107" s="145"/>
      <c r="BQ107" s="145"/>
      <c r="BR107" s="145"/>
      <c r="BS107" s="145"/>
      <c r="BT107" s="145"/>
      <c r="BU107" s="145"/>
      <c r="BV107" s="145"/>
      <c r="BW107" s="145"/>
      <c r="BX107" s="145"/>
      <c r="BY107" s="145"/>
      <c r="BZ107" s="145"/>
      <c r="CA107" s="145"/>
      <c r="CB107" s="145"/>
      <c r="CC107" s="145"/>
      <c r="CD107" s="145"/>
      <c r="CE107" s="145"/>
      <c r="CF107" s="145"/>
      <c r="CG107" s="145"/>
      <c r="CH107" s="145"/>
      <c r="CI107" s="145"/>
      <c r="CJ107" s="145"/>
      <c r="CK107" s="145"/>
      <c r="CL107" s="145"/>
      <c r="CM107" s="145"/>
      <c r="CN107" s="145"/>
      <c r="CO107" s="145"/>
      <c r="CP107" s="145"/>
      <c r="CQ107" s="145"/>
      <c r="CR107" s="145"/>
      <c r="CS107" s="145"/>
      <c r="CT107" s="145"/>
      <c r="CU107" s="145"/>
      <c r="CV107" s="145"/>
      <c r="CW107" s="145"/>
      <c r="CX107" s="145"/>
      <c r="CY107" s="145"/>
      <c r="CZ107" s="145"/>
      <c r="DA107" s="145"/>
      <c r="DB107" s="145"/>
      <c r="DC107" s="145"/>
      <c r="DD107" s="145"/>
      <c r="DE107" s="145"/>
      <c r="DF107" s="145"/>
      <c r="DG107" s="145"/>
      <c r="DH107" s="145"/>
      <c r="DI107" s="145"/>
      <c r="DJ107" s="145"/>
      <c r="DK107" s="145"/>
      <c r="DL107" s="145"/>
      <c r="DM107" s="145"/>
      <c r="DN107" s="145"/>
      <c r="DO107" s="145"/>
      <c r="DP107" s="145"/>
      <c r="DQ107" s="145"/>
      <c r="DR107" s="145"/>
      <c r="DS107" s="145"/>
      <c r="DT107" s="145"/>
      <c r="DU107" s="145"/>
      <c r="DV107" s="145"/>
      <c r="DW107" s="145"/>
      <c r="DX107" s="145"/>
      <c r="DY107" s="145"/>
      <c r="DZ107" s="145"/>
      <c r="EA107" s="145"/>
      <c r="EB107" s="145"/>
      <c r="EC107" s="145"/>
      <c r="ED107" s="145"/>
      <c r="EE107" s="145"/>
      <c r="EF107" s="145"/>
      <c r="EG107" s="145"/>
      <c r="EH107" s="145"/>
      <c r="EI107" s="145"/>
      <c r="EJ107" s="145"/>
      <c r="EK107" s="145"/>
      <c r="EL107" s="145"/>
      <c r="EM107" s="145"/>
      <c r="EN107" s="145"/>
      <c r="EO107" s="145"/>
      <c r="EP107" s="145"/>
      <c r="EQ107" s="145"/>
      <c r="ER107" s="145"/>
      <c r="ES107" s="145"/>
      <c r="ET107" s="145"/>
      <c r="EU107" s="145"/>
      <c r="EV107" s="145"/>
      <c r="EW107" s="145"/>
      <c r="EX107" s="145"/>
      <c r="EY107" s="145"/>
      <c r="EZ107" s="145"/>
      <c r="FA107" s="145"/>
      <c r="FB107" s="145"/>
      <c r="FC107" s="145"/>
      <c r="FD107" s="145"/>
      <c r="FE107" s="145"/>
      <c r="FF107" s="145"/>
      <c r="FG107" s="145"/>
      <c r="FH107" s="145"/>
      <c r="FI107" s="145"/>
      <c r="FJ107" s="145"/>
      <c r="FK107" s="145"/>
      <c r="FL107" s="145"/>
      <c r="FM107" s="145"/>
      <c r="FN107" s="145"/>
      <c r="FO107" s="145"/>
      <c r="FP107" s="145"/>
      <c r="FQ107" s="145"/>
      <c r="FR107" s="145"/>
      <c r="FS107" s="145"/>
      <c r="FT107" s="145"/>
      <c r="FU107" s="145"/>
      <c r="FV107" s="145"/>
      <c r="FW107" s="145"/>
      <c r="FX107" s="145"/>
      <c r="FY107" s="145"/>
      <c r="FZ107" s="145"/>
      <c r="GA107" s="145"/>
      <c r="GB107" s="145"/>
      <c r="GC107" s="145"/>
      <c r="GD107" s="145"/>
      <c r="GE107" s="145"/>
      <c r="GF107" s="145"/>
      <c r="GG107" s="145"/>
      <c r="GH107" s="145"/>
      <c r="GI107" s="145"/>
      <c r="GJ107" s="145"/>
      <c r="GK107" s="145"/>
      <c r="GL107" s="145"/>
      <c r="GM107" s="145"/>
      <c r="GN107" s="145"/>
      <c r="GO107" s="145"/>
      <c r="GP107" s="145"/>
      <c r="GQ107" s="145"/>
      <c r="GR107" s="145"/>
      <c r="GS107" s="145"/>
      <c r="GT107" s="145"/>
      <c r="GU107" s="145"/>
      <c r="GV107" s="145"/>
      <c r="GW107" s="145"/>
      <c r="GX107" s="145"/>
      <c r="GY107" s="145"/>
      <c r="GZ107" s="145"/>
      <c r="HA107" s="145"/>
      <c r="HB107" s="145"/>
      <c r="HC107" s="145"/>
      <c r="HD107" s="145"/>
      <c r="HE107" s="145"/>
      <c r="HF107" s="145"/>
      <c r="HG107" s="145"/>
      <c r="HH107" s="145"/>
      <c r="HI107" s="145"/>
      <c r="HJ107" s="145"/>
      <c r="HK107" s="145"/>
      <c r="HL107" s="145"/>
      <c r="HM107" s="145"/>
      <c r="HN107" s="145"/>
      <c r="HO107" s="145"/>
      <c r="HP107" s="145"/>
      <c r="HQ107" s="145"/>
      <c r="HR107" s="145"/>
      <c r="HS107" s="145"/>
      <c r="HT107" s="145"/>
      <c r="HU107" s="145"/>
      <c r="HV107" s="145"/>
      <c r="HW107" s="145"/>
      <c r="HX107" s="145"/>
      <c r="HY107" s="145"/>
      <c r="HZ107" s="145"/>
      <c r="IA107" s="145"/>
      <c r="IB107" s="145"/>
      <c r="IC107" s="145"/>
      <c r="ID107" s="145"/>
      <c r="IE107" s="145"/>
      <c r="IF107" s="145"/>
      <c r="IG107" s="145"/>
      <c r="IH107" s="145"/>
      <c r="II107" s="145"/>
      <c r="IJ107" s="145"/>
      <c r="IK107" s="145"/>
      <c r="IL107" s="145"/>
      <c r="IM107" s="145"/>
      <c r="IN107" s="145"/>
      <c r="IO107" s="145"/>
      <c r="IP107" s="145"/>
      <c r="IQ107" s="145"/>
      <c r="IR107" s="145"/>
      <c r="IS107" s="145"/>
      <c r="IT107" s="145"/>
      <c r="IU107" s="145"/>
      <c r="IV107" s="145"/>
      <c r="IW107" s="145"/>
      <c r="IX107" s="145"/>
      <c r="IY107" s="145"/>
      <c r="IZ107" s="145"/>
      <c r="JA107" s="145"/>
      <c r="JB107" s="145"/>
      <c r="JC107" s="145"/>
      <c r="JD107" s="145"/>
      <c r="JE107" s="145"/>
      <c r="JF107" s="145"/>
      <c r="JG107" s="145"/>
      <c r="JH107" s="145"/>
      <c r="JI107" s="145"/>
      <c r="JJ107" s="145"/>
      <c r="JK107" s="145"/>
      <c r="JL107" s="145"/>
      <c r="JM107" s="145"/>
      <c r="JN107" s="145"/>
      <c r="JO107" s="145"/>
      <c r="JP107" s="145"/>
      <c r="JQ107" s="145"/>
      <c r="JR107" s="145"/>
      <c r="JS107" s="145"/>
      <c r="JT107" s="145"/>
      <c r="JU107" s="145"/>
      <c r="JV107" s="145"/>
      <c r="JW107" s="145"/>
      <c r="JX107" s="145"/>
      <c r="JY107" s="145"/>
      <c r="JZ107" s="145"/>
      <c r="KA107" s="145"/>
      <c r="KB107" s="145"/>
      <c r="KC107" s="145"/>
      <c r="KD107" s="145"/>
      <c r="KE107" s="145"/>
      <c r="KF107" s="145"/>
      <c r="KG107" s="145"/>
      <c r="KH107" s="145"/>
      <c r="KI107" s="145"/>
      <c r="KJ107" s="145"/>
      <c r="KK107" s="145"/>
      <c r="KL107" s="145"/>
      <c r="KM107" s="145"/>
      <c r="KN107" s="145"/>
      <c r="KO107" s="145"/>
      <c r="KP107" s="145"/>
      <c r="KQ107" s="145"/>
      <c r="KR107" s="145"/>
      <c r="KS107" s="145"/>
      <c r="KT107" s="145"/>
      <c r="KU107" s="145"/>
      <c r="KV107" s="145"/>
      <c r="KW107" s="145"/>
      <c r="KX107" s="145"/>
      <c r="KY107" s="145"/>
      <c r="KZ107" s="145"/>
      <c r="LA107" s="145"/>
      <c r="LB107" s="145"/>
      <c r="LC107" s="145"/>
      <c r="LD107" s="145"/>
      <c r="LE107" s="145"/>
      <c r="LF107" s="145"/>
      <c r="LG107" s="145"/>
      <c r="LH107" s="145"/>
      <c r="LI107" s="145"/>
      <c r="LJ107" s="145"/>
      <c r="LK107" s="145"/>
      <c r="LL107" s="145"/>
      <c r="LM107" s="145"/>
      <c r="LN107" s="145"/>
      <c r="LO107" s="145"/>
      <c r="LP107" s="145"/>
      <c r="LQ107" s="145"/>
      <c r="LR107" s="145"/>
      <c r="LS107" s="145"/>
      <c r="LT107" s="145"/>
      <c r="LU107" s="145"/>
      <c r="LV107" s="145"/>
      <c r="LW107" s="145"/>
      <c r="LX107" s="145"/>
      <c r="LY107" s="145"/>
      <c r="LZ107" s="145"/>
      <c r="MA107" s="145"/>
      <c r="MB107" s="145"/>
      <c r="MC107" s="145"/>
      <c r="MD107" s="145"/>
      <c r="ME107" s="145"/>
      <c r="MF107" s="145"/>
      <c r="MG107" s="145"/>
      <c r="MH107" s="145"/>
      <c r="MI107" s="145"/>
      <c r="MJ107" s="145"/>
      <c r="MK107" s="145"/>
      <c r="ML107" s="145"/>
      <c r="MM107" s="145"/>
      <c r="MN107" s="145"/>
      <c r="MO107" s="145"/>
      <c r="MP107" s="145"/>
      <c r="MQ107" s="145"/>
      <c r="MR107" s="145"/>
      <c r="MS107" s="145"/>
      <c r="MT107" s="145"/>
      <c r="MU107" s="145"/>
      <c r="MV107" s="145"/>
      <c r="MW107" s="145"/>
      <c r="MX107" s="145"/>
      <c r="MY107" s="145"/>
      <c r="MZ107" s="145"/>
      <c r="NA107" s="145"/>
      <c r="NB107" s="145"/>
      <c r="NC107" s="145"/>
      <c r="ND107" s="145"/>
      <c r="NE107" s="145"/>
      <c r="NF107" s="145"/>
      <c r="NG107" s="145"/>
      <c r="NH107" s="145"/>
      <c r="NI107" s="145"/>
      <c r="NJ107" s="145"/>
      <c r="NK107" s="145"/>
      <c r="NL107" s="145"/>
      <c r="NM107" s="145"/>
      <c r="NN107" s="145"/>
      <c r="NO107" s="145"/>
      <c r="NP107" s="145"/>
      <c r="NQ107" s="145"/>
      <c r="NR107" s="145"/>
      <c r="NS107" s="145"/>
      <c r="NT107" s="145"/>
      <c r="NU107" s="145"/>
      <c r="NV107" s="145"/>
      <c r="NW107" s="145"/>
      <c r="NX107" s="145"/>
      <c r="NY107" s="145"/>
      <c r="NZ107" s="145"/>
      <c r="OA107" s="145"/>
      <c r="OB107" s="145"/>
      <c r="OC107" s="145"/>
      <c r="OD107" s="145"/>
      <c r="OE107" s="145"/>
      <c r="OF107" s="145"/>
      <c r="OG107" s="145"/>
      <c r="OH107" s="145"/>
      <c r="OI107" s="145"/>
      <c r="OJ107" s="145"/>
      <c r="OK107" s="145"/>
      <c r="OL107" s="145"/>
      <c r="OM107" s="145"/>
      <c r="ON107" s="145"/>
      <c r="OO107" s="145"/>
      <c r="OP107" s="145"/>
      <c r="OQ107" s="145"/>
      <c r="OR107" s="145"/>
      <c r="OS107" s="145"/>
      <c r="OT107" s="145"/>
      <c r="OU107" s="145"/>
      <c r="OV107" s="145"/>
      <c r="OW107" s="145"/>
      <c r="OX107" s="145"/>
      <c r="OY107" s="145"/>
      <c r="OZ107" s="145"/>
      <c r="PA107" s="145"/>
      <c r="PB107" s="145"/>
      <c r="PC107" s="145"/>
      <c r="PD107" s="145"/>
      <c r="PE107" s="145"/>
      <c r="PF107" s="145"/>
      <c r="PG107" s="145"/>
      <c r="PH107" s="145"/>
      <c r="PI107" s="145"/>
      <c r="PJ107" s="145"/>
      <c r="PK107" s="145"/>
      <c r="PL107" s="145"/>
      <c r="PM107" s="145"/>
      <c r="PN107" s="145"/>
      <c r="PO107" s="145"/>
      <c r="PP107" s="145"/>
      <c r="PQ107" s="145"/>
      <c r="PR107" s="145"/>
      <c r="PS107" s="145"/>
      <c r="PT107" s="145"/>
      <c r="PU107" s="145"/>
      <c r="PV107" s="145"/>
      <c r="PW107" s="145"/>
      <c r="PX107" s="145"/>
      <c r="PY107" s="145"/>
      <c r="PZ107" s="145"/>
      <c r="QA107" s="145"/>
      <c r="QB107" s="145"/>
      <c r="QC107" s="145"/>
      <c r="QD107" s="145"/>
      <c r="QE107" s="145"/>
      <c r="QF107" s="145"/>
      <c r="QG107" s="145"/>
      <c r="QH107" s="145"/>
      <c r="QI107" s="145"/>
      <c r="QJ107" s="145"/>
      <c r="QK107" s="145"/>
      <c r="QL107" s="145"/>
      <c r="QM107" s="145"/>
      <c r="QN107" s="145"/>
      <c r="QO107" s="145"/>
      <c r="QP107" s="145"/>
      <c r="QQ107" s="145"/>
      <c r="QR107" s="145"/>
      <c r="QS107" s="145"/>
      <c r="QT107" s="145"/>
      <c r="QU107" s="145"/>
      <c r="QV107" s="145"/>
      <c r="QW107" s="145"/>
      <c r="QX107" s="145"/>
      <c r="QY107" s="145"/>
      <c r="QZ107" s="145"/>
      <c r="RA107" s="145"/>
      <c r="RB107" s="145"/>
      <c r="RC107" s="145"/>
      <c r="RD107" s="145"/>
      <c r="RE107" s="145"/>
      <c r="RF107" s="145"/>
      <c r="RG107" s="145"/>
      <c r="RH107" s="145"/>
      <c r="RI107" s="145"/>
      <c r="RJ107" s="145"/>
      <c r="RK107" s="145"/>
      <c r="RL107" s="145"/>
      <c r="RM107" s="145"/>
      <c r="RN107" s="145"/>
      <c r="RO107" s="145"/>
      <c r="RP107" s="145"/>
      <c r="RQ107" s="145"/>
      <c r="RR107" s="145"/>
      <c r="RS107" s="145"/>
      <c r="RT107" s="145"/>
      <c r="RU107" s="145"/>
      <c r="RV107" s="145"/>
      <c r="RW107" s="145"/>
      <c r="RX107" s="145"/>
      <c r="RY107" s="145"/>
      <c r="RZ107" s="145"/>
      <c r="SA107" s="145"/>
      <c r="SB107" s="145"/>
      <c r="SC107" s="145"/>
      <c r="SD107" s="145"/>
      <c r="SE107" s="145"/>
      <c r="SF107" s="145"/>
      <c r="SG107" s="145"/>
      <c r="SH107" s="145"/>
      <c r="SI107" s="145"/>
      <c r="SJ107" s="145"/>
      <c r="SK107" s="145"/>
      <c r="SL107" s="145"/>
      <c r="SM107" s="145"/>
      <c r="SN107" s="145"/>
      <c r="SO107" s="145"/>
      <c r="SP107" s="145"/>
      <c r="SQ107" s="145"/>
      <c r="SR107" s="145"/>
      <c r="SS107" s="145"/>
      <c r="ST107" s="145"/>
      <c r="SU107" s="145"/>
      <c r="SV107" s="145"/>
      <c r="SW107" s="145"/>
      <c r="SX107" s="145"/>
      <c r="SY107" s="145"/>
      <c r="SZ107" s="145"/>
      <c r="TA107" s="145"/>
      <c r="TB107" s="145"/>
      <c r="TC107" s="145"/>
      <c r="TD107" s="145"/>
      <c r="TE107" s="145"/>
      <c r="TF107" s="145"/>
      <c r="TG107" s="145"/>
      <c r="TH107" s="145"/>
      <c r="TI107" s="145"/>
      <c r="TJ107" s="145"/>
      <c r="TK107" s="145"/>
      <c r="TL107" s="145"/>
      <c r="TM107" s="145"/>
      <c r="TN107" s="145"/>
      <c r="TO107" s="145"/>
      <c r="TP107" s="145"/>
      <c r="TQ107" s="145"/>
      <c r="TR107" s="145"/>
      <c r="TS107" s="145"/>
      <c r="TT107" s="145"/>
      <c r="TU107" s="145"/>
      <c r="TV107" s="145"/>
      <c r="TW107" s="145"/>
      <c r="TX107" s="145"/>
      <c r="TY107" s="145"/>
      <c r="TZ107" s="145"/>
      <c r="UA107" s="145"/>
      <c r="UB107" s="145"/>
      <c r="UC107" s="145"/>
      <c r="UD107" s="145"/>
      <c r="UE107" s="145"/>
      <c r="UF107" s="145"/>
      <c r="UG107" s="145"/>
      <c r="UH107" s="145"/>
      <c r="UI107" s="145"/>
      <c r="UJ107" s="145"/>
      <c r="UK107" s="145"/>
      <c r="UL107" s="145"/>
      <c r="UM107" s="145"/>
      <c r="UN107" s="145"/>
      <c r="UO107" s="145"/>
      <c r="UP107" s="145"/>
      <c r="UQ107" s="145"/>
      <c r="UR107" s="145"/>
      <c r="US107" s="145"/>
      <c r="UT107" s="145"/>
      <c r="UU107" s="145"/>
      <c r="UV107" s="145"/>
      <c r="UW107" s="145"/>
      <c r="UX107" s="145"/>
      <c r="UY107" s="145"/>
      <c r="UZ107" s="145"/>
      <c r="VA107" s="145"/>
      <c r="VB107" s="145"/>
      <c r="VC107" s="145"/>
      <c r="VD107" s="145"/>
      <c r="VE107" s="145"/>
      <c r="VF107" s="145"/>
      <c r="VG107" s="145"/>
      <c r="VH107" s="145"/>
      <c r="VI107" s="145"/>
      <c r="VJ107" s="145"/>
      <c r="VK107" s="145"/>
      <c r="VL107" s="145"/>
      <c r="VM107" s="145"/>
      <c r="VN107" s="145"/>
      <c r="VO107" s="145"/>
      <c r="VP107" s="145"/>
      <c r="VQ107" s="145"/>
      <c r="VR107" s="145"/>
      <c r="VS107" s="145"/>
      <c r="VT107" s="145"/>
      <c r="VU107" s="145"/>
      <c r="VV107" s="145"/>
      <c r="VW107" s="145"/>
      <c r="VX107" s="145"/>
      <c r="VY107" s="145"/>
      <c r="VZ107" s="145"/>
      <c r="WA107" s="145"/>
      <c r="WB107" s="145"/>
      <c r="WC107" s="145"/>
      <c r="WD107" s="145"/>
      <c r="WE107" s="145"/>
      <c r="WF107" s="145"/>
      <c r="WG107" s="145"/>
      <c r="WH107" s="145"/>
      <c r="WI107" s="145"/>
      <c r="WJ107" s="145"/>
      <c r="WK107" s="145"/>
      <c r="WL107" s="145"/>
      <c r="WM107" s="145"/>
      <c r="WN107" s="145"/>
      <c r="WO107" s="145"/>
      <c r="WP107" s="145"/>
      <c r="WQ107" s="145"/>
      <c r="WR107" s="145"/>
      <c r="WS107" s="145"/>
      <c r="WT107" s="145"/>
      <c r="WU107" s="145"/>
      <c r="WV107" s="145"/>
      <c r="WW107" s="145"/>
      <c r="WX107" s="145"/>
      <c r="WY107" s="145"/>
      <c r="WZ107" s="145"/>
      <c r="XA107" s="145"/>
      <c r="XB107" s="145"/>
      <c r="XC107" s="145"/>
      <c r="XD107" s="145"/>
      <c r="XE107" s="145"/>
      <c r="XF107" s="145"/>
      <c r="XG107" s="145"/>
      <c r="XH107" s="145"/>
      <c r="XI107" s="145"/>
      <c r="XJ107" s="145"/>
      <c r="XK107" s="145"/>
      <c r="XL107" s="145"/>
      <c r="XM107" s="145"/>
      <c r="XN107" s="145"/>
      <c r="XO107" s="145"/>
      <c r="XP107" s="145"/>
      <c r="XQ107" s="145"/>
      <c r="XR107" s="145"/>
      <c r="XS107" s="145"/>
      <c r="XT107" s="145"/>
      <c r="XU107" s="145"/>
      <c r="XV107" s="145"/>
      <c r="XW107" s="145"/>
      <c r="XX107" s="145"/>
      <c r="XY107" s="145"/>
      <c r="XZ107" s="145"/>
      <c r="YA107" s="145"/>
      <c r="YB107" s="145"/>
      <c r="YC107" s="145"/>
      <c r="YD107" s="145"/>
      <c r="YE107" s="145"/>
      <c r="YF107" s="145"/>
      <c r="YG107" s="145"/>
      <c r="YH107" s="145"/>
      <c r="YI107" s="145"/>
      <c r="YJ107" s="145"/>
      <c r="YK107" s="145"/>
      <c r="YL107" s="145"/>
      <c r="YM107" s="145"/>
      <c r="YN107" s="145"/>
      <c r="YO107" s="145"/>
      <c r="YP107" s="145"/>
      <c r="YQ107" s="145"/>
      <c r="YR107" s="145"/>
      <c r="YS107" s="145"/>
      <c r="YT107" s="145"/>
      <c r="YU107" s="145"/>
      <c r="YV107" s="145"/>
      <c r="YW107" s="145"/>
      <c r="YX107" s="145"/>
      <c r="YY107" s="145"/>
      <c r="YZ107" s="145"/>
      <c r="ZA107" s="145"/>
      <c r="ZB107" s="145"/>
      <c r="ZC107" s="145"/>
      <c r="ZD107" s="145"/>
      <c r="ZE107" s="145"/>
      <c r="ZF107" s="145"/>
      <c r="ZG107" s="145"/>
      <c r="ZH107" s="145"/>
      <c r="ZI107" s="145"/>
      <c r="ZJ107" s="145"/>
      <c r="ZK107" s="145"/>
      <c r="ZL107" s="145"/>
      <c r="ZM107" s="145"/>
      <c r="ZN107" s="145"/>
      <c r="ZO107" s="145"/>
      <c r="ZP107" s="145"/>
      <c r="ZQ107" s="145"/>
      <c r="ZR107" s="145"/>
      <c r="ZS107" s="145"/>
      <c r="ZT107" s="145"/>
      <c r="ZU107" s="145"/>
      <c r="ZV107" s="145"/>
      <c r="ZW107" s="145"/>
      <c r="ZX107" s="145"/>
      <c r="ZY107" s="145"/>
      <c r="ZZ107" s="145"/>
      <c r="AAA107" s="145"/>
      <c r="AAB107" s="145"/>
      <c r="AAC107" s="145"/>
      <c r="AAD107" s="145"/>
      <c r="AAE107" s="145"/>
      <c r="AAF107" s="145"/>
      <c r="AAG107" s="145"/>
      <c r="AAH107" s="145"/>
      <c r="AAI107" s="145"/>
      <c r="AAJ107" s="145"/>
      <c r="AAK107" s="145"/>
      <c r="AAL107" s="145"/>
      <c r="AAM107" s="145"/>
      <c r="AAN107" s="145"/>
      <c r="AAO107" s="145"/>
      <c r="AAP107" s="145"/>
      <c r="AAQ107" s="145"/>
      <c r="AAR107" s="145"/>
      <c r="AAS107" s="145"/>
      <c r="AAT107" s="145"/>
      <c r="AAU107" s="145"/>
      <c r="AAV107" s="145"/>
      <c r="AAW107" s="145"/>
      <c r="AAX107" s="145"/>
      <c r="AAY107" s="145"/>
      <c r="AAZ107" s="145"/>
      <c r="ABA107" s="145"/>
      <c r="ABB107" s="145"/>
      <c r="ABC107" s="145"/>
      <c r="ABD107" s="145"/>
      <c r="ABE107" s="145"/>
      <c r="ABF107" s="145"/>
      <c r="ABG107" s="145"/>
      <c r="ABH107" s="145"/>
      <c r="ABI107" s="145"/>
      <c r="ABJ107" s="145"/>
      <c r="ABK107" s="145"/>
      <c r="ABL107" s="145"/>
      <c r="ABM107" s="145"/>
      <c r="ABN107" s="145"/>
      <c r="ABO107" s="145"/>
      <c r="ABP107" s="145"/>
      <c r="ABQ107" s="145"/>
      <c r="ABR107" s="145"/>
      <c r="ABS107" s="145"/>
      <c r="ABT107" s="145"/>
      <c r="ABU107" s="145"/>
      <c r="ABV107" s="145"/>
      <c r="ABW107" s="145"/>
      <c r="ABX107" s="145"/>
      <c r="ABY107" s="145"/>
      <c r="ABZ107" s="145"/>
      <c r="ACA107" s="145"/>
      <c r="ACB107" s="145"/>
      <c r="ACC107" s="145"/>
      <c r="ACD107" s="145"/>
      <c r="ACE107" s="145"/>
      <c r="ACF107" s="145"/>
      <c r="ACG107" s="145"/>
      <c r="ACH107" s="145"/>
      <c r="ACI107" s="145"/>
      <c r="ACJ107" s="145"/>
      <c r="ACK107" s="145"/>
      <c r="ACL107" s="145"/>
      <c r="ACM107" s="145"/>
      <c r="ACN107" s="145"/>
      <c r="ACO107" s="145"/>
      <c r="ACP107" s="145"/>
      <c r="ACQ107" s="145"/>
      <c r="ACR107" s="145"/>
      <c r="ACS107" s="145"/>
      <c r="ACT107" s="145"/>
      <c r="ACU107" s="145"/>
      <c r="ACV107" s="145"/>
      <c r="ACW107" s="145"/>
      <c r="ACX107" s="145"/>
      <c r="ACY107" s="145"/>
      <c r="ACZ107" s="145"/>
      <c r="ADA107" s="145"/>
      <c r="ADB107" s="145"/>
      <c r="ADC107" s="145"/>
      <c r="ADD107" s="145"/>
      <c r="ADE107" s="145"/>
      <c r="ADF107" s="145"/>
      <c r="ADG107" s="145"/>
      <c r="ADH107" s="145"/>
      <c r="ADI107" s="145"/>
      <c r="ADJ107" s="145"/>
      <c r="ADK107" s="145"/>
      <c r="ADL107" s="145"/>
      <c r="ADM107" s="145"/>
      <c r="ADN107" s="145"/>
      <c r="ADO107" s="145"/>
      <c r="ADP107" s="145"/>
      <c r="ADQ107" s="145"/>
      <c r="ADR107" s="145"/>
      <c r="ADS107" s="145"/>
      <c r="ADT107" s="145"/>
      <c r="ADU107" s="145"/>
      <c r="ADV107" s="145"/>
      <c r="ADW107" s="145"/>
      <c r="ADX107" s="145"/>
      <c r="ADY107" s="145"/>
      <c r="ADZ107" s="145"/>
      <c r="AEA107" s="145"/>
      <c r="AEB107" s="145"/>
      <c r="AEC107" s="145"/>
      <c r="AED107" s="145"/>
      <c r="AEE107" s="145"/>
      <c r="AEF107" s="145"/>
      <c r="AEG107" s="145"/>
      <c r="AEH107" s="145"/>
      <c r="AEI107" s="145"/>
      <c r="AEJ107" s="145"/>
      <c r="AEK107" s="145"/>
      <c r="AEL107" s="145"/>
      <c r="AEM107" s="145"/>
      <c r="AEN107" s="145"/>
      <c r="AEO107" s="145"/>
      <c r="AEP107" s="145"/>
      <c r="AEQ107" s="145"/>
      <c r="AER107" s="145"/>
      <c r="AES107" s="145"/>
      <c r="AET107" s="145"/>
      <c r="AEU107" s="145"/>
      <c r="AEV107" s="145"/>
      <c r="AEW107" s="145"/>
      <c r="AEX107" s="145"/>
      <c r="AEY107" s="145"/>
      <c r="AEZ107" s="145"/>
      <c r="AFA107" s="145"/>
      <c r="AFB107" s="145"/>
      <c r="AFC107" s="145"/>
      <c r="AFD107" s="145"/>
      <c r="AFE107" s="145"/>
      <c r="AFF107" s="145"/>
      <c r="AFG107" s="145"/>
      <c r="AFH107" s="145"/>
      <c r="AFI107" s="145"/>
      <c r="AFJ107" s="145"/>
      <c r="AFK107" s="145"/>
      <c r="AFL107" s="145"/>
      <c r="AFM107" s="145"/>
      <c r="AFN107" s="145"/>
      <c r="AFO107" s="145"/>
      <c r="AFP107" s="145"/>
      <c r="AFQ107" s="145"/>
      <c r="AFR107" s="145"/>
      <c r="AFS107" s="145"/>
      <c r="AFT107" s="145"/>
      <c r="AFU107" s="145"/>
      <c r="AFV107" s="145"/>
      <c r="AFW107" s="145"/>
      <c r="AFX107" s="145"/>
      <c r="AFY107" s="145"/>
      <c r="AFZ107" s="145"/>
      <c r="AGA107" s="145"/>
      <c r="AGB107" s="145"/>
      <c r="AGC107" s="145"/>
      <c r="AGD107" s="145"/>
      <c r="AGE107" s="145"/>
      <c r="AGF107" s="145"/>
      <c r="AGG107" s="145"/>
      <c r="AGH107" s="145"/>
      <c r="AGI107" s="145"/>
      <c r="AGJ107" s="145"/>
      <c r="AGK107" s="145"/>
      <c r="AGL107" s="145"/>
      <c r="AGM107" s="145"/>
      <c r="AGN107" s="145"/>
      <c r="AGO107" s="145"/>
      <c r="AGP107" s="145"/>
      <c r="AGQ107" s="145"/>
      <c r="AGR107" s="145"/>
      <c r="AGS107" s="145"/>
      <c r="AGT107" s="145"/>
      <c r="AGU107" s="145"/>
      <c r="AGV107" s="145"/>
      <c r="AGW107" s="145"/>
      <c r="AGX107" s="145"/>
      <c r="AGY107" s="145"/>
      <c r="AGZ107" s="145"/>
      <c r="AHA107" s="145"/>
      <c r="AHB107" s="145"/>
      <c r="AHC107" s="145"/>
      <c r="AHD107" s="145"/>
      <c r="AHE107" s="145"/>
      <c r="AHF107" s="145"/>
      <c r="AHG107" s="145"/>
      <c r="AHH107" s="145"/>
      <c r="AHI107" s="145"/>
      <c r="AHJ107" s="145"/>
      <c r="AHK107" s="145"/>
      <c r="AHL107" s="145"/>
      <c r="AHM107" s="145"/>
      <c r="AHN107" s="145"/>
      <c r="AHO107" s="145"/>
      <c r="AHP107" s="145"/>
      <c r="AHQ107" s="145"/>
      <c r="AHR107" s="145"/>
      <c r="AHS107" s="145"/>
      <c r="AHT107" s="145"/>
      <c r="AHU107" s="145"/>
      <c r="AHV107" s="145"/>
      <c r="AHW107" s="145"/>
      <c r="AHX107" s="145"/>
      <c r="AHY107" s="145"/>
      <c r="AHZ107" s="145"/>
      <c r="AIA107" s="145"/>
      <c r="AIB107" s="145"/>
      <c r="AIC107" s="145"/>
      <c r="AID107" s="145"/>
      <c r="AIE107" s="145"/>
      <c r="AIF107" s="145"/>
      <c r="AIG107" s="145"/>
      <c r="AIH107" s="145"/>
      <c r="AII107" s="145"/>
      <c r="AIJ107" s="145"/>
      <c r="AIK107" s="145"/>
      <c r="AIL107" s="145"/>
      <c r="AIM107" s="145"/>
      <c r="AIN107" s="145"/>
      <c r="AIO107" s="145"/>
      <c r="AIP107" s="145"/>
      <c r="AIQ107" s="145"/>
      <c r="AIR107" s="145"/>
      <c r="AIS107" s="145"/>
      <c r="AIT107" s="145"/>
      <c r="AIU107" s="145"/>
      <c r="AIV107" s="145"/>
      <c r="AIW107" s="145"/>
      <c r="AIX107" s="145"/>
      <c r="AIY107" s="145"/>
      <c r="AIZ107" s="145"/>
      <c r="AJA107" s="145"/>
      <c r="AJB107" s="145"/>
      <c r="AJC107" s="145"/>
      <c r="AJD107" s="145"/>
      <c r="AJE107" s="145"/>
      <c r="AJF107" s="145"/>
      <c r="AJG107" s="145"/>
      <c r="AJH107" s="145"/>
      <c r="AJI107" s="145"/>
      <c r="AJJ107" s="145"/>
      <c r="AJK107" s="145"/>
      <c r="AJL107" s="145"/>
      <c r="AJM107" s="145"/>
      <c r="AJN107" s="145"/>
      <c r="AJO107" s="145"/>
      <c r="AJP107" s="145"/>
      <c r="AJQ107" s="145"/>
      <c r="AJR107" s="145"/>
      <c r="AJS107" s="145"/>
      <c r="AJT107" s="145"/>
      <c r="AJU107" s="145"/>
      <c r="AJV107" s="145"/>
      <c r="AJW107" s="145"/>
      <c r="AJX107" s="145"/>
      <c r="AJY107" s="145"/>
      <c r="AJZ107" s="145"/>
      <c r="AKA107" s="145"/>
      <c r="AKB107" s="145"/>
      <c r="AKC107" s="145"/>
      <c r="AKD107" s="145"/>
      <c r="AKE107" s="145"/>
      <c r="AKF107" s="145"/>
      <c r="AKG107" s="145"/>
      <c r="AKH107" s="145"/>
      <c r="AKI107" s="145"/>
      <c r="AKJ107" s="145"/>
      <c r="AKK107" s="145"/>
      <c r="AKL107" s="145"/>
      <c r="AKM107" s="145"/>
      <c r="AKN107" s="145"/>
      <c r="AKO107" s="145"/>
      <c r="AKP107" s="145"/>
      <c r="AKQ107" s="145"/>
      <c r="AKR107" s="145"/>
      <c r="AKS107" s="145"/>
      <c r="AKT107" s="145"/>
      <c r="AKU107" s="145"/>
      <c r="AKV107" s="145"/>
      <c r="AKW107" s="145"/>
      <c r="AKX107" s="145"/>
      <c r="AKY107" s="145"/>
      <c r="AKZ107" s="145"/>
      <c r="ALA107" s="145"/>
      <c r="ALB107" s="145"/>
      <c r="ALC107" s="145"/>
      <c r="ALD107" s="145"/>
      <c r="ALE107" s="145"/>
      <c r="ALF107" s="145"/>
      <c r="ALG107" s="145"/>
      <c r="ALH107" s="145"/>
      <c r="ALI107" s="145"/>
      <c r="ALJ107" s="145"/>
      <c r="ALK107" s="145"/>
      <c r="ALL107" s="145"/>
      <c r="ALM107" s="145"/>
      <c r="ALN107" s="145"/>
      <c r="ALO107" s="145"/>
      <c r="ALP107" s="145"/>
      <c r="ALQ107" s="145"/>
      <c r="ALR107" s="145"/>
      <c r="ALS107" s="145"/>
      <c r="ALT107" s="145"/>
      <c r="ALU107" s="145"/>
      <c r="ALV107" s="145"/>
      <c r="ALW107" s="145"/>
      <c r="ALX107" s="145"/>
      <c r="ALY107" s="145"/>
      <c r="ALZ107" s="145"/>
    </row>
    <row r="108" spans="1:1014" ht="6.9" customHeight="1" x14ac:dyDescent="0.3">
      <c r="A108" s="151"/>
      <c r="B108" s="151"/>
      <c r="C108" s="145"/>
      <c r="D108" s="145"/>
      <c r="E108" s="145"/>
      <c r="F108" s="145"/>
      <c r="G108" s="145"/>
      <c r="H108" s="145"/>
      <c r="I108" s="152"/>
      <c r="J108" s="145"/>
      <c r="K108" s="145"/>
      <c r="L108" s="145"/>
      <c r="M108" s="145"/>
      <c r="N108" s="145"/>
      <c r="O108" s="145"/>
      <c r="P108" s="145"/>
      <c r="Q108" s="145"/>
      <c r="R108" s="145"/>
      <c r="S108" s="145"/>
      <c r="T108" s="145"/>
      <c r="U108" s="145"/>
      <c r="V108" s="145"/>
      <c r="W108" s="145"/>
      <c r="X108" s="145"/>
      <c r="Y108" s="145"/>
      <c r="Z108" s="145"/>
      <c r="AA108" s="145"/>
      <c r="AB108" s="145"/>
      <c r="AC108" s="145"/>
      <c r="AD108" s="145"/>
      <c r="AE108" s="145"/>
      <c r="AF108" s="145"/>
      <c r="AG108" s="145"/>
      <c r="AH108" s="145"/>
      <c r="AI108" s="145"/>
      <c r="AJ108" s="145"/>
      <c r="AK108" s="145"/>
      <c r="AL108" s="145"/>
      <c r="AM108" s="145"/>
      <c r="AN108" s="145"/>
      <c r="AO108" s="145"/>
      <c r="AP108" s="145"/>
      <c r="AQ108" s="145"/>
      <c r="AR108" s="145"/>
      <c r="AS108" s="145"/>
      <c r="AT108" s="145"/>
      <c r="AU108" s="145"/>
      <c r="AV108" s="145"/>
      <c r="AW108" s="145"/>
      <c r="AX108" s="145"/>
      <c r="AY108" s="145"/>
      <c r="AZ108" s="145"/>
      <c r="BA108" s="145"/>
      <c r="BB108" s="145"/>
      <c r="BC108" s="145"/>
      <c r="BD108" s="145"/>
      <c r="BE108" s="145"/>
      <c r="BF108" s="145"/>
      <c r="BG108" s="145"/>
      <c r="BH108" s="145"/>
      <c r="BI108" s="145"/>
      <c r="BJ108" s="145"/>
      <c r="BK108" s="145"/>
      <c r="BL108" s="145"/>
      <c r="BM108" s="145"/>
      <c r="BN108" s="145"/>
      <c r="BO108" s="145"/>
      <c r="BP108" s="145"/>
      <c r="BQ108" s="145"/>
      <c r="BR108" s="145"/>
      <c r="BS108" s="145"/>
      <c r="BT108" s="145"/>
      <c r="BU108" s="145"/>
      <c r="BV108" s="145"/>
      <c r="BW108" s="145"/>
      <c r="BX108" s="145"/>
      <c r="BY108" s="145"/>
      <c r="BZ108" s="145"/>
      <c r="CA108" s="145"/>
      <c r="CB108" s="145"/>
      <c r="CC108" s="145"/>
      <c r="CD108" s="145"/>
      <c r="CE108" s="145"/>
      <c r="CF108" s="145"/>
      <c r="CG108" s="145"/>
      <c r="CH108" s="145"/>
      <c r="CI108" s="145"/>
      <c r="CJ108" s="145"/>
      <c r="CK108" s="145"/>
      <c r="CL108" s="145"/>
      <c r="CM108" s="145"/>
      <c r="CN108" s="145"/>
      <c r="CO108" s="145"/>
      <c r="CP108" s="145"/>
      <c r="CQ108" s="145"/>
      <c r="CR108" s="145"/>
      <c r="CS108" s="145"/>
      <c r="CT108" s="145"/>
      <c r="CU108" s="145"/>
      <c r="CV108" s="145"/>
      <c r="CW108" s="145"/>
      <c r="CX108" s="145"/>
      <c r="CY108" s="145"/>
      <c r="CZ108" s="145"/>
      <c r="DA108" s="145"/>
      <c r="DB108" s="145"/>
      <c r="DC108" s="145"/>
      <c r="DD108" s="145"/>
      <c r="DE108" s="145"/>
      <c r="DF108" s="145"/>
      <c r="DG108" s="145"/>
      <c r="DH108" s="145"/>
      <c r="DI108" s="145"/>
      <c r="DJ108" s="145"/>
      <c r="DK108" s="145"/>
      <c r="DL108" s="145"/>
      <c r="DM108" s="145"/>
      <c r="DN108" s="145"/>
      <c r="DO108" s="145"/>
      <c r="DP108" s="145"/>
      <c r="DQ108" s="145"/>
      <c r="DR108" s="145"/>
      <c r="DS108" s="145"/>
      <c r="DT108" s="145"/>
      <c r="DU108" s="145"/>
      <c r="DV108" s="145"/>
      <c r="DW108" s="145"/>
      <c r="DX108" s="145"/>
      <c r="DY108" s="145"/>
      <c r="DZ108" s="145"/>
      <c r="EA108" s="145"/>
      <c r="EB108" s="145"/>
      <c r="EC108" s="145"/>
      <c r="ED108" s="145"/>
      <c r="EE108" s="145"/>
      <c r="EF108" s="145"/>
      <c r="EG108" s="145"/>
      <c r="EH108" s="145"/>
      <c r="EI108" s="145"/>
      <c r="EJ108" s="145"/>
      <c r="EK108" s="145"/>
      <c r="EL108" s="145"/>
      <c r="EM108" s="145"/>
      <c r="EN108" s="145"/>
      <c r="EO108" s="145"/>
      <c r="EP108" s="145"/>
      <c r="EQ108" s="145"/>
      <c r="ER108" s="145"/>
      <c r="ES108" s="145"/>
      <c r="ET108" s="145"/>
      <c r="EU108" s="145"/>
      <c r="EV108" s="145"/>
      <c r="EW108" s="145"/>
      <c r="EX108" s="145"/>
      <c r="EY108" s="145"/>
      <c r="EZ108" s="145"/>
      <c r="FA108" s="145"/>
      <c r="FB108" s="145"/>
      <c r="FC108" s="145"/>
      <c r="FD108" s="145"/>
      <c r="FE108" s="145"/>
      <c r="FF108" s="145"/>
      <c r="FG108" s="145"/>
      <c r="FH108" s="145"/>
      <c r="FI108" s="145"/>
      <c r="FJ108" s="145"/>
      <c r="FK108" s="145"/>
      <c r="FL108" s="145"/>
      <c r="FM108" s="145"/>
      <c r="FN108" s="145"/>
      <c r="FO108" s="145"/>
      <c r="FP108" s="145"/>
      <c r="FQ108" s="145"/>
      <c r="FR108" s="145"/>
      <c r="FS108" s="145"/>
      <c r="FT108" s="145"/>
      <c r="FU108" s="145"/>
      <c r="FV108" s="145"/>
      <c r="FW108" s="145"/>
      <c r="FX108" s="145"/>
      <c r="FY108" s="145"/>
      <c r="FZ108" s="145"/>
      <c r="GA108" s="145"/>
      <c r="GB108" s="145"/>
      <c r="GC108" s="145"/>
      <c r="GD108" s="145"/>
      <c r="GE108" s="145"/>
      <c r="GF108" s="145"/>
      <c r="GG108" s="145"/>
      <c r="GH108" s="145"/>
      <c r="GI108" s="145"/>
      <c r="GJ108" s="145"/>
      <c r="GK108" s="145"/>
      <c r="GL108" s="145"/>
      <c r="GM108" s="145"/>
      <c r="GN108" s="145"/>
      <c r="GO108" s="145"/>
      <c r="GP108" s="145"/>
      <c r="GQ108" s="145"/>
      <c r="GR108" s="145"/>
      <c r="GS108" s="145"/>
      <c r="GT108" s="145"/>
      <c r="GU108" s="145"/>
      <c r="GV108" s="145"/>
      <c r="GW108" s="145"/>
      <c r="GX108" s="145"/>
      <c r="GY108" s="145"/>
      <c r="GZ108" s="145"/>
      <c r="HA108" s="145"/>
      <c r="HB108" s="145"/>
      <c r="HC108" s="145"/>
      <c r="HD108" s="145"/>
      <c r="HE108" s="145"/>
      <c r="HF108" s="145"/>
      <c r="HG108" s="145"/>
      <c r="HH108" s="145"/>
      <c r="HI108" s="145"/>
      <c r="HJ108" s="145"/>
      <c r="HK108" s="145"/>
      <c r="HL108" s="145"/>
      <c r="HM108" s="145"/>
      <c r="HN108" s="145"/>
      <c r="HO108" s="145"/>
      <c r="HP108" s="145"/>
      <c r="HQ108" s="145"/>
      <c r="HR108" s="145"/>
      <c r="HS108" s="145"/>
      <c r="HT108" s="145"/>
      <c r="HU108" s="145"/>
      <c r="HV108" s="145"/>
      <c r="HW108" s="145"/>
      <c r="HX108" s="145"/>
      <c r="HY108" s="145"/>
      <c r="HZ108" s="145"/>
      <c r="IA108" s="145"/>
      <c r="IB108" s="145"/>
      <c r="IC108" s="145"/>
      <c r="ID108" s="145"/>
      <c r="IE108" s="145"/>
      <c r="IF108" s="145"/>
      <c r="IG108" s="145"/>
      <c r="IH108" s="145"/>
      <c r="II108" s="145"/>
      <c r="IJ108" s="145"/>
      <c r="IK108" s="145"/>
      <c r="IL108" s="145"/>
      <c r="IM108" s="145"/>
      <c r="IN108" s="145"/>
      <c r="IO108" s="145"/>
      <c r="IP108" s="145"/>
      <c r="IQ108" s="145"/>
      <c r="IR108" s="145"/>
      <c r="IS108" s="145"/>
      <c r="IT108" s="145"/>
      <c r="IU108" s="145"/>
      <c r="IV108" s="145"/>
      <c r="IW108" s="145"/>
      <c r="IX108" s="145"/>
      <c r="IY108" s="145"/>
      <c r="IZ108" s="145"/>
      <c r="JA108" s="145"/>
      <c r="JB108" s="145"/>
      <c r="JC108" s="145"/>
      <c r="JD108" s="145"/>
      <c r="JE108" s="145"/>
      <c r="JF108" s="145"/>
      <c r="JG108" s="145"/>
      <c r="JH108" s="145"/>
      <c r="JI108" s="145"/>
      <c r="JJ108" s="145"/>
      <c r="JK108" s="145"/>
      <c r="JL108" s="145"/>
      <c r="JM108" s="145"/>
      <c r="JN108" s="145"/>
      <c r="JO108" s="145"/>
      <c r="JP108" s="145"/>
      <c r="JQ108" s="145"/>
      <c r="JR108" s="145"/>
      <c r="JS108" s="145"/>
      <c r="JT108" s="145"/>
      <c r="JU108" s="145"/>
      <c r="JV108" s="145"/>
      <c r="JW108" s="145"/>
      <c r="JX108" s="145"/>
      <c r="JY108" s="145"/>
      <c r="JZ108" s="145"/>
      <c r="KA108" s="145"/>
      <c r="KB108" s="145"/>
      <c r="KC108" s="145"/>
      <c r="KD108" s="145"/>
      <c r="KE108" s="145"/>
      <c r="KF108" s="145"/>
      <c r="KG108" s="145"/>
      <c r="KH108" s="145"/>
      <c r="KI108" s="145"/>
      <c r="KJ108" s="145"/>
      <c r="KK108" s="145"/>
      <c r="KL108" s="145"/>
      <c r="KM108" s="145"/>
      <c r="KN108" s="145"/>
      <c r="KO108" s="145"/>
      <c r="KP108" s="145"/>
      <c r="KQ108" s="145"/>
      <c r="KR108" s="145"/>
      <c r="KS108" s="145"/>
      <c r="KT108" s="145"/>
      <c r="KU108" s="145"/>
      <c r="KV108" s="145"/>
      <c r="KW108" s="145"/>
      <c r="KX108" s="145"/>
      <c r="KY108" s="145"/>
      <c r="KZ108" s="145"/>
      <c r="LA108" s="145"/>
      <c r="LB108" s="145"/>
      <c r="LC108" s="145"/>
      <c r="LD108" s="145"/>
      <c r="LE108" s="145"/>
      <c r="LF108" s="145"/>
      <c r="LG108" s="145"/>
      <c r="LH108" s="145"/>
      <c r="LI108" s="145"/>
      <c r="LJ108" s="145"/>
      <c r="LK108" s="145"/>
      <c r="LL108" s="145"/>
      <c r="LM108" s="145"/>
      <c r="LN108" s="145"/>
      <c r="LO108" s="145"/>
      <c r="LP108" s="145"/>
      <c r="LQ108" s="145"/>
      <c r="LR108" s="145"/>
      <c r="LS108" s="145"/>
      <c r="LT108" s="145"/>
      <c r="LU108" s="145"/>
      <c r="LV108" s="145"/>
      <c r="LW108" s="145"/>
      <c r="LX108" s="145"/>
      <c r="LY108" s="145"/>
      <c r="LZ108" s="145"/>
      <c r="MA108" s="145"/>
      <c r="MB108" s="145"/>
      <c r="MC108" s="145"/>
      <c r="MD108" s="145"/>
      <c r="ME108" s="145"/>
      <c r="MF108" s="145"/>
      <c r="MG108" s="145"/>
      <c r="MH108" s="145"/>
      <c r="MI108" s="145"/>
      <c r="MJ108" s="145"/>
      <c r="MK108" s="145"/>
      <c r="ML108" s="145"/>
      <c r="MM108" s="145"/>
      <c r="MN108" s="145"/>
      <c r="MO108" s="145"/>
      <c r="MP108" s="145"/>
      <c r="MQ108" s="145"/>
      <c r="MR108" s="145"/>
      <c r="MS108" s="145"/>
      <c r="MT108" s="145"/>
      <c r="MU108" s="145"/>
      <c r="MV108" s="145"/>
      <c r="MW108" s="145"/>
      <c r="MX108" s="145"/>
      <c r="MY108" s="145"/>
      <c r="MZ108" s="145"/>
      <c r="NA108" s="145"/>
      <c r="NB108" s="145"/>
      <c r="NC108" s="145"/>
      <c r="ND108" s="145"/>
      <c r="NE108" s="145"/>
      <c r="NF108" s="145"/>
      <c r="NG108" s="145"/>
      <c r="NH108" s="145"/>
      <c r="NI108" s="145"/>
      <c r="NJ108" s="145"/>
      <c r="NK108" s="145"/>
      <c r="NL108" s="145"/>
      <c r="NM108" s="145"/>
      <c r="NN108" s="145"/>
      <c r="NO108" s="145"/>
      <c r="NP108" s="145"/>
      <c r="NQ108" s="145"/>
      <c r="NR108" s="145"/>
      <c r="NS108" s="145"/>
      <c r="NT108" s="145"/>
      <c r="NU108" s="145"/>
      <c r="NV108" s="145"/>
      <c r="NW108" s="145"/>
      <c r="NX108" s="145"/>
      <c r="NY108" s="145"/>
      <c r="NZ108" s="145"/>
      <c r="OA108" s="145"/>
      <c r="OB108" s="145"/>
      <c r="OC108" s="145"/>
      <c r="OD108" s="145"/>
      <c r="OE108" s="145"/>
      <c r="OF108" s="145"/>
      <c r="OG108" s="145"/>
      <c r="OH108" s="145"/>
      <c r="OI108" s="145"/>
      <c r="OJ108" s="145"/>
      <c r="OK108" s="145"/>
      <c r="OL108" s="145"/>
      <c r="OM108" s="145"/>
      <c r="ON108" s="145"/>
      <c r="OO108" s="145"/>
      <c r="OP108" s="145"/>
      <c r="OQ108" s="145"/>
      <c r="OR108" s="145"/>
      <c r="OS108" s="145"/>
      <c r="OT108" s="145"/>
      <c r="OU108" s="145"/>
      <c r="OV108" s="145"/>
      <c r="OW108" s="145"/>
      <c r="OX108" s="145"/>
      <c r="OY108" s="145"/>
      <c r="OZ108" s="145"/>
      <c r="PA108" s="145"/>
      <c r="PB108" s="145"/>
      <c r="PC108" s="145"/>
      <c r="PD108" s="145"/>
      <c r="PE108" s="145"/>
      <c r="PF108" s="145"/>
      <c r="PG108" s="145"/>
      <c r="PH108" s="145"/>
      <c r="PI108" s="145"/>
      <c r="PJ108" s="145"/>
      <c r="PK108" s="145"/>
      <c r="PL108" s="145"/>
      <c r="PM108" s="145"/>
      <c r="PN108" s="145"/>
      <c r="PO108" s="145"/>
      <c r="PP108" s="145"/>
      <c r="PQ108" s="145"/>
      <c r="PR108" s="145"/>
      <c r="PS108" s="145"/>
      <c r="PT108" s="145"/>
      <c r="PU108" s="145"/>
      <c r="PV108" s="145"/>
      <c r="PW108" s="145"/>
      <c r="PX108" s="145"/>
      <c r="PY108" s="145"/>
      <c r="PZ108" s="145"/>
      <c r="QA108" s="145"/>
      <c r="QB108" s="145"/>
      <c r="QC108" s="145"/>
      <c r="QD108" s="145"/>
      <c r="QE108" s="145"/>
      <c r="QF108" s="145"/>
      <c r="QG108" s="145"/>
      <c r="QH108" s="145"/>
      <c r="QI108" s="145"/>
      <c r="QJ108" s="145"/>
      <c r="QK108" s="145"/>
      <c r="QL108" s="145"/>
      <c r="QM108" s="145"/>
      <c r="QN108" s="145"/>
      <c r="QO108" s="145"/>
      <c r="QP108" s="145"/>
      <c r="QQ108" s="145"/>
      <c r="QR108" s="145"/>
      <c r="QS108" s="145"/>
      <c r="QT108" s="145"/>
      <c r="QU108" s="145"/>
      <c r="QV108" s="145"/>
      <c r="QW108" s="145"/>
      <c r="QX108" s="145"/>
      <c r="QY108" s="145"/>
      <c r="QZ108" s="145"/>
      <c r="RA108" s="145"/>
      <c r="RB108" s="145"/>
      <c r="RC108" s="145"/>
      <c r="RD108" s="145"/>
      <c r="RE108" s="145"/>
      <c r="RF108" s="145"/>
      <c r="RG108" s="145"/>
      <c r="RH108" s="145"/>
      <c r="RI108" s="145"/>
      <c r="RJ108" s="145"/>
      <c r="RK108" s="145"/>
      <c r="RL108" s="145"/>
      <c r="RM108" s="145"/>
      <c r="RN108" s="145"/>
      <c r="RO108" s="145"/>
      <c r="RP108" s="145"/>
      <c r="RQ108" s="145"/>
      <c r="RR108" s="145"/>
      <c r="RS108" s="145"/>
      <c r="RT108" s="145"/>
      <c r="RU108" s="145"/>
      <c r="RV108" s="145"/>
      <c r="RW108" s="145"/>
      <c r="RX108" s="145"/>
      <c r="RY108" s="145"/>
      <c r="RZ108" s="145"/>
      <c r="SA108" s="145"/>
      <c r="SB108" s="145"/>
      <c r="SC108" s="145"/>
      <c r="SD108" s="145"/>
      <c r="SE108" s="145"/>
      <c r="SF108" s="145"/>
      <c r="SG108" s="145"/>
      <c r="SH108" s="145"/>
      <c r="SI108" s="145"/>
      <c r="SJ108" s="145"/>
      <c r="SK108" s="145"/>
      <c r="SL108" s="145"/>
      <c r="SM108" s="145"/>
      <c r="SN108" s="145"/>
      <c r="SO108" s="145"/>
      <c r="SP108" s="145"/>
      <c r="SQ108" s="145"/>
      <c r="SR108" s="145"/>
      <c r="SS108" s="145"/>
      <c r="ST108" s="145"/>
      <c r="SU108" s="145"/>
      <c r="SV108" s="145"/>
      <c r="SW108" s="145"/>
      <c r="SX108" s="145"/>
      <c r="SY108" s="145"/>
      <c r="SZ108" s="145"/>
      <c r="TA108" s="145"/>
      <c r="TB108" s="145"/>
      <c r="TC108" s="145"/>
      <c r="TD108" s="145"/>
      <c r="TE108" s="145"/>
      <c r="TF108" s="145"/>
      <c r="TG108" s="145"/>
      <c r="TH108" s="145"/>
      <c r="TI108" s="145"/>
      <c r="TJ108" s="145"/>
      <c r="TK108" s="145"/>
      <c r="TL108" s="145"/>
      <c r="TM108" s="145"/>
      <c r="TN108" s="145"/>
      <c r="TO108" s="145"/>
      <c r="TP108" s="145"/>
      <c r="TQ108" s="145"/>
      <c r="TR108" s="145"/>
      <c r="TS108" s="145"/>
      <c r="TT108" s="145"/>
      <c r="TU108" s="145"/>
      <c r="TV108" s="145"/>
      <c r="TW108" s="145"/>
      <c r="TX108" s="145"/>
      <c r="TY108" s="145"/>
      <c r="TZ108" s="145"/>
      <c r="UA108" s="145"/>
      <c r="UB108" s="145"/>
      <c r="UC108" s="145"/>
      <c r="UD108" s="145"/>
      <c r="UE108" s="145"/>
      <c r="UF108" s="145"/>
      <c r="UG108" s="145"/>
      <c r="UH108" s="145"/>
      <c r="UI108" s="145"/>
      <c r="UJ108" s="145"/>
      <c r="UK108" s="145"/>
      <c r="UL108" s="145"/>
      <c r="UM108" s="145"/>
      <c r="UN108" s="145"/>
      <c r="UO108" s="145"/>
      <c r="UP108" s="145"/>
      <c r="UQ108" s="145"/>
      <c r="UR108" s="145"/>
      <c r="US108" s="145"/>
      <c r="UT108" s="145"/>
      <c r="UU108" s="145"/>
      <c r="UV108" s="145"/>
      <c r="UW108" s="145"/>
      <c r="UX108" s="145"/>
      <c r="UY108" s="145"/>
      <c r="UZ108" s="145"/>
      <c r="VA108" s="145"/>
      <c r="VB108" s="145"/>
      <c r="VC108" s="145"/>
      <c r="VD108" s="145"/>
      <c r="VE108" s="145"/>
      <c r="VF108" s="145"/>
      <c r="VG108" s="145"/>
      <c r="VH108" s="145"/>
      <c r="VI108" s="145"/>
      <c r="VJ108" s="145"/>
      <c r="VK108" s="145"/>
      <c r="VL108" s="145"/>
      <c r="VM108" s="145"/>
      <c r="VN108" s="145"/>
      <c r="VO108" s="145"/>
      <c r="VP108" s="145"/>
      <c r="VQ108" s="145"/>
      <c r="VR108" s="145"/>
      <c r="VS108" s="145"/>
      <c r="VT108" s="145"/>
      <c r="VU108" s="145"/>
      <c r="VV108" s="145"/>
      <c r="VW108" s="145"/>
      <c r="VX108" s="145"/>
      <c r="VY108" s="145"/>
      <c r="VZ108" s="145"/>
      <c r="WA108" s="145"/>
      <c r="WB108" s="145"/>
      <c r="WC108" s="145"/>
      <c r="WD108" s="145"/>
      <c r="WE108" s="145"/>
      <c r="WF108" s="145"/>
      <c r="WG108" s="145"/>
      <c r="WH108" s="145"/>
      <c r="WI108" s="145"/>
      <c r="WJ108" s="145"/>
      <c r="WK108" s="145"/>
      <c r="WL108" s="145"/>
      <c r="WM108" s="145"/>
      <c r="WN108" s="145"/>
      <c r="WO108" s="145"/>
      <c r="WP108" s="145"/>
      <c r="WQ108" s="145"/>
      <c r="WR108" s="145"/>
      <c r="WS108" s="145"/>
      <c r="WT108" s="145"/>
      <c r="WU108" s="145"/>
      <c r="WV108" s="145"/>
      <c r="WW108" s="145"/>
      <c r="WX108" s="145"/>
      <c r="WY108" s="145"/>
      <c r="WZ108" s="145"/>
      <c r="XA108" s="145"/>
      <c r="XB108" s="145"/>
      <c r="XC108" s="145"/>
      <c r="XD108" s="145"/>
      <c r="XE108" s="145"/>
      <c r="XF108" s="145"/>
      <c r="XG108" s="145"/>
      <c r="XH108" s="145"/>
      <c r="XI108" s="145"/>
      <c r="XJ108" s="145"/>
      <c r="XK108" s="145"/>
      <c r="XL108" s="145"/>
      <c r="XM108" s="145"/>
      <c r="XN108" s="145"/>
      <c r="XO108" s="145"/>
      <c r="XP108" s="145"/>
      <c r="XQ108" s="145"/>
      <c r="XR108" s="145"/>
      <c r="XS108" s="145"/>
      <c r="XT108" s="145"/>
      <c r="XU108" s="145"/>
      <c r="XV108" s="145"/>
      <c r="XW108" s="145"/>
      <c r="XX108" s="145"/>
      <c r="XY108" s="145"/>
      <c r="XZ108" s="145"/>
      <c r="YA108" s="145"/>
      <c r="YB108" s="145"/>
      <c r="YC108" s="145"/>
      <c r="YD108" s="145"/>
      <c r="YE108" s="145"/>
      <c r="YF108" s="145"/>
      <c r="YG108" s="145"/>
      <c r="YH108" s="145"/>
      <c r="YI108" s="145"/>
      <c r="YJ108" s="145"/>
      <c r="YK108" s="145"/>
      <c r="YL108" s="145"/>
      <c r="YM108" s="145"/>
      <c r="YN108" s="145"/>
      <c r="YO108" s="145"/>
      <c r="YP108" s="145"/>
      <c r="YQ108" s="145"/>
      <c r="YR108" s="145"/>
      <c r="YS108" s="145"/>
      <c r="YT108" s="145"/>
      <c r="YU108" s="145"/>
      <c r="YV108" s="145"/>
      <c r="YW108" s="145"/>
      <c r="YX108" s="145"/>
      <c r="YY108" s="145"/>
      <c r="YZ108" s="145"/>
      <c r="ZA108" s="145"/>
      <c r="ZB108" s="145"/>
      <c r="ZC108" s="145"/>
      <c r="ZD108" s="145"/>
      <c r="ZE108" s="145"/>
      <c r="ZF108" s="145"/>
      <c r="ZG108" s="145"/>
      <c r="ZH108" s="145"/>
      <c r="ZI108" s="145"/>
      <c r="ZJ108" s="145"/>
      <c r="ZK108" s="145"/>
      <c r="ZL108" s="145"/>
      <c r="ZM108" s="145"/>
      <c r="ZN108" s="145"/>
      <c r="ZO108" s="145"/>
      <c r="ZP108" s="145"/>
      <c r="ZQ108" s="145"/>
      <c r="ZR108" s="145"/>
      <c r="ZS108" s="145"/>
      <c r="ZT108" s="145"/>
      <c r="ZU108" s="145"/>
      <c r="ZV108" s="145"/>
      <c r="ZW108" s="145"/>
      <c r="ZX108" s="145"/>
      <c r="ZY108" s="145"/>
      <c r="ZZ108" s="145"/>
      <c r="AAA108" s="145"/>
      <c r="AAB108" s="145"/>
      <c r="AAC108" s="145"/>
      <c r="AAD108" s="145"/>
      <c r="AAE108" s="145"/>
      <c r="AAF108" s="145"/>
      <c r="AAG108" s="145"/>
      <c r="AAH108" s="145"/>
      <c r="AAI108" s="145"/>
      <c r="AAJ108" s="145"/>
      <c r="AAK108" s="145"/>
      <c r="AAL108" s="145"/>
      <c r="AAM108" s="145"/>
      <c r="AAN108" s="145"/>
      <c r="AAO108" s="145"/>
      <c r="AAP108" s="145"/>
      <c r="AAQ108" s="145"/>
      <c r="AAR108" s="145"/>
      <c r="AAS108" s="145"/>
      <c r="AAT108" s="145"/>
      <c r="AAU108" s="145"/>
      <c r="AAV108" s="145"/>
      <c r="AAW108" s="145"/>
      <c r="AAX108" s="145"/>
      <c r="AAY108" s="145"/>
      <c r="AAZ108" s="145"/>
      <c r="ABA108" s="145"/>
      <c r="ABB108" s="145"/>
      <c r="ABC108" s="145"/>
      <c r="ABD108" s="145"/>
      <c r="ABE108" s="145"/>
      <c r="ABF108" s="145"/>
      <c r="ABG108" s="145"/>
      <c r="ABH108" s="145"/>
      <c r="ABI108" s="145"/>
      <c r="ABJ108" s="145"/>
      <c r="ABK108" s="145"/>
      <c r="ABL108" s="145"/>
      <c r="ABM108" s="145"/>
      <c r="ABN108" s="145"/>
      <c r="ABO108" s="145"/>
      <c r="ABP108" s="145"/>
      <c r="ABQ108" s="145"/>
      <c r="ABR108" s="145"/>
      <c r="ABS108" s="145"/>
      <c r="ABT108" s="145"/>
      <c r="ABU108" s="145"/>
      <c r="ABV108" s="145"/>
      <c r="ABW108" s="145"/>
      <c r="ABX108" s="145"/>
      <c r="ABY108" s="145"/>
      <c r="ABZ108" s="145"/>
      <c r="ACA108" s="145"/>
      <c r="ACB108" s="145"/>
      <c r="ACC108" s="145"/>
      <c r="ACD108" s="145"/>
      <c r="ACE108" s="145"/>
      <c r="ACF108" s="145"/>
      <c r="ACG108" s="145"/>
      <c r="ACH108" s="145"/>
      <c r="ACI108" s="145"/>
      <c r="ACJ108" s="145"/>
      <c r="ACK108" s="145"/>
      <c r="ACL108" s="145"/>
      <c r="ACM108" s="145"/>
      <c r="ACN108" s="145"/>
      <c r="ACO108" s="145"/>
      <c r="ACP108" s="145"/>
      <c r="ACQ108" s="145"/>
      <c r="ACR108" s="145"/>
      <c r="ACS108" s="145"/>
      <c r="ACT108" s="145"/>
      <c r="ACU108" s="145"/>
      <c r="ACV108" s="145"/>
      <c r="ACW108" s="145"/>
      <c r="ACX108" s="145"/>
      <c r="ACY108" s="145"/>
      <c r="ACZ108" s="145"/>
      <c r="ADA108" s="145"/>
      <c r="ADB108" s="145"/>
      <c r="ADC108" s="145"/>
      <c r="ADD108" s="145"/>
      <c r="ADE108" s="145"/>
      <c r="ADF108" s="145"/>
      <c r="ADG108" s="145"/>
      <c r="ADH108" s="145"/>
      <c r="ADI108" s="145"/>
      <c r="ADJ108" s="145"/>
      <c r="ADK108" s="145"/>
      <c r="ADL108" s="145"/>
      <c r="ADM108" s="145"/>
      <c r="ADN108" s="145"/>
      <c r="ADO108" s="145"/>
      <c r="ADP108" s="145"/>
      <c r="ADQ108" s="145"/>
      <c r="ADR108" s="145"/>
      <c r="ADS108" s="145"/>
      <c r="ADT108" s="145"/>
      <c r="ADU108" s="145"/>
      <c r="ADV108" s="145"/>
      <c r="ADW108" s="145"/>
      <c r="ADX108" s="145"/>
      <c r="ADY108" s="145"/>
      <c r="ADZ108" s="145"/>
      <c r="AEA108" s="145"/>
      <c r="AEB108" s="145"/>
      <c r="AEC108" s="145"/>
      <c r="AED108" s="145"/>
      <c r="AEE108" s="145"/>
      <c r="AEF108" s="145"/>
      <c r="AEG108" s="145"/>
      <c r="AEH108" s="145"/>
      <c r="AEI108" s="145"/>
      <c r="AEJ108" s="145"/>
      <c r="AEK108" s="145"/>
      <c r="AEL108" s="145"/>
      <c r="AEM108" s="145"/>
      <c r="AEN108" s="145"/>
      <c r="AEO108" s="145"/>
      <c r="AEP108" s="145"/>
      <c r="AEQ108" s="145"/>
      <c r="AER108" s="145"/>
      <c r="AES108" s="145"/>
      <c r="AET108" s="145"/>
      <c r="AEU108" s="145"/>
      <c r="AEV108" s="145"/>
      <c r="AEW108" s="145"/>
      <c r="AEX108" s="145"/>
      <c r="AEY108" s="145"/>
      <c r="AEZ108" s="145"/>
      <c r="AFA108" s="145"/>
      <c r="AFB108" s="145"/>
      <c r="AFC108" s="145"/>
      <c r="AFD108" s="145"/>
      <c r="AFE108" s="145"/>
      <c r="AFF108" s="145"/>
      <c r="AFG108" s="145"/>
      <c r="AFH108" s="145"/>
      <c r="AFI108" s="145"/>
      <c r="AFJ108" s="145"/>
      <c r="AFK108" s="145"/>
      <c r="AFL108" s="145"/>
      <c r="AFM108" s="145"/>
      <c r="AFN108" s="145"/>
      <c r="AFO108" s="145"/>
      <c r="AFP108" s="145"/>
      <c r="AFQ108" s="145"/>
      <c r="AFR108" s="145"/>
      <c r="AFS108" s="145"/>
      <c r="AFT108" s="145"/>
      <c r="AFU108" s="145"/>
      <c r="AFV108" s="145"/>
      <c r="AFW108" s="145"/>
      <c r="AFX108" s="145"/>
      <c r="AFY108" s="145"/>
      <c r="AFZ108" s="145"/>
      <c r="AGA108" s="145"/>
      <c r="AGB108" s="145"/>
      <c r="AGC108" s="145"/>
      <c r="AGD108" s="145"/>
      <c r="AGE108" s="145"/>
      <c r="AGF108" s="145"/>
      <c r="AGG108" s="145"/>
      <c r="AGH108" s="145"/>
      <c r="AGI108" s="145"/>
      <c r="AGJ108" s="145"/>
      <c r="AGK108" s="145"/>
      <c r="AGL108" s="145"/>
      <c r="AGM108" s="145"/>
      <c r="AGN108" s="145"/>
      <c r="AGO108" s="145"/>
      <c r="AGP108" s="145"/>
      <c r="AGQ108" s="145"/>
      <c r="AGR108" s="145"/>
      <c r="AGS108" s="145"/>
      <c r="AGT108" s="145"/>
      <c r="AGU108" s="145"/>
      <c r="AGV108" s="145"/>
      <c r="AGW108" s="145"/>
      <c r="AGX108" s="145"/>
      <c r="AGY108" s="145"/>
      <c r="AGZ108" s="145"/>
      <c r="AHA108" s="145"/>
      <c r="AHB108" s="145"/>
      <c r="AHC108" s="145"/>
      <c r="AHD108" s="145"/>
      <c r="AHE108" s="145"/>
      <c r="AHF108" s="145"/>
      <c r="AHG108" s="145"/>
      <c r="AHH108" s="145"/>
      <c r="AHI108" s="145"/>
      <c r="AHJ108" s="145"/>
      <c r="AHK108" s="145"/>
      <c r="AHL108" s="145"/>
      <c r="AHM108" s="145"/>
      <c r="AHN108" s="145"/>
      <c r="AHO108" s="145"/>
      <c r="AHP108" s="145"/>
      <c r="AHQ108" s="145"/>
      <c r="AHR108" s="145"/>
      <c r="AHS108" s="145"/>
      <c r="AHT108" s="145"/>
      <c r="AHU108" s="145"/>
      <c r="AHV108" s="145"/>
      <c r="AHW108" s="145"/>
      <c r="AHX108" s="145"/>
      <c r="AHY108" s="145"/>
      <c r="AHZ108" s="145"/>
      <c r="AIA108" s="145"/>
      <c r="AIB108" s="145"/>
      <c r="AIC108" s="145"/>
      <c r="AID108" s="145"/>
      <c r="AIE108" s="145"/>
      <c r="AIF108" s="145"/>
      <c r="AIG108" s="145"/>
      <c r="AIH108" s="145"/>
      <c r="AII108" s="145"/>
      <c r="AIJ108" s="145"/>
      <c r="AIK108" s="145"/>
      <c r="AIL108" s="145"/>
      <c r="AIM108" s="145"/>
      <c r="AIN108" s="145"/>
      <c r="AIO108" s="145"/>
      <c r="AIP108" s="145"/>
      <c r="AIQ108" s="145"/>
      <c r="AIR108" s="145"/>
      <c r="AIS108" s="145"/>
      <c r="AIT108" s="145"/>
      <c r="AIU108" s="145"/>
      <c r="AIV108" s="145"/>
      <c r="AIW108" s="145"/>
      <c r="AIX108" s="145"/>
      <c r="AIY108" s="145"/>
      <c r="AIZ108" s="145"/>
      <c r="AJA108" s="145"/>
      <c r="AJB108" s="145"/>
      <c r="AJC108" s="145"/>
      <c r="AJD108" s="145"/>
      <c r="AJE108" s="145"/>
      <c r="AJF108" s="145"/>
      <c r="AJG108" s="145"/>
      <c r="AJH108" s="145"/>
      <c r="AJI108" s="145"/>
      <c r="AJJ108" s="145"/>
      <c r="AJK108" s="145"/>
      <c r="AJL108" s="145"/>
      <c r="AJM108" s="145"/>
      <c r="AJN108" s="145"/>
      <c r="AJO108" s="145"/>
      <c r="AJP108" s="145"/>
      <c r="AJQ108" s="145"/>
      <c r="AJR108" s="145"/>
      <c r="AJS108" s="145"/>
      <c r="AJT108" s="145"/>
      <c r="AJU108" s="145"/>
      <c r="AJV108" s="145"/>
      <c r="AJW108" s="145"/>
      <c r="AJX108" s="145"/>
      <c r="AJY108" s="145"/>
      <c r="AJZ108" s="145"/>
      <c r="AKA108" s="145"/>
      <c r="AKB108" s="145"/>
      <c r="AKC108" s="145"/>
      <c r="AKD108" s="145"/>
      <c r="AKE108" s="145"/>
      <c r="AKF108" s="145"/>
      <c r="AKG108" s="145"/>
      <c r="AKH108" s="145"/>
      <c r="AKI108" s="145"/>
      <c r="AKJ108" s="145"/>
      <c r="AKK108" s="145"/>
      <c r="AKL108" s="145"/>
      <c r="AKM108" s="145"/>
      <c r="AKN108" s="145"/>
      <c r="AKO108" s="145"/>
      <c r="AKP108" s="145"/>
      <c r="AKQ108" s="145"/>
      <c r="AKR108" s="145"/>
      <c r="AKS108" s="145"/>
      <c r="AKT108" s="145"/>
      <c r="AKU108" s="145"/>
      <c r="AKV108" s="145"/>
      <c r="AKW108" s="145"/>
      <c r="AKX108" s="145"/>
      <c r="AKY108" s="145"/>
      <c r="AKZ108" s="145"/>
      <c r="ALA108" s="145"/>
      <c r="ALB108" s="145"/>
      <c r="ALC108" s="145"/>
      <c r="ALD108" s="145"/>
      <c r="ALE108" s="145"/>
      <c r="ALF108" s="145"/>
      <c r="ALG108" s="145"/>
      <c r="ALH108" s="145"/>
      <c r="ALI108" s="145"/>
      <c r="ALJ108" s="145"/>
      <c r="ALK108" s="145"/>
      <c r="ALL108" s="145"/>
      <c r="ALM108" s="145"/>
      <c r="ALN108" s="145"/>
      <c r="ALO108" s="145"/>
      <c r="ALP108" s="145"/>
      <c r="ALQ108" s="145"/>
      <c r="ALR108" s="145"/>
      <c r="ALS108" s="145"/>
      <c r="ALT108" s="145"/>
      <c r="ALU108" s="145"/>
      <c r="ALV108" s="145"/>
      <c r="ALW108" s="145"/>
      <c r="ALX108" s="145"/>
      <c r="ALY108" s="145"/>
      <c r="ALZ108" s="145"/>
    </row>
    <row r="109" spans="1:1014" x14ac:dyDescent="0.3">
      <c r="A109" s="151"/>
      <c r="B109" s="151"/>
      <c r="C109" s="249" t="s">
        <v>84</v>
      </c>
      <c r="D109" s="249"/>
      <c r="E109" s="249"/>
      <c r="F109" s="249"/>
      <c r="G109" s="249"/>
      <c r="H109" s="249"/>
      <c r="I109" s="152"/>
      <c r="J109" s="145"/>
      <c r="K109" s="145"/>
      <c r="L109" s="145"/>
      <c r="M109" s="145"/>
      <c r="N109" s="145"/>
      <c r="O109" s="145"/>
      <c r="P109" s="145"/>
      <c r="Q109" s="145"/>
      <c r="R109" s="145"/>
      <c r="S109" s="145"/>
      <c r="T109" s="145"/>
      <c r="U109" s="145"/>
      <c r="V109" s="145"/>
      <c r="W109" s="145"/>
      <c r="X109" s="145"/>
      <c r="Y109" s="145"/>
      <c r="Z109" s="145"/>
      <c r="AA109" s="145"/>
      <c r="AB109" s="145"/>
      <c r="AC109" s="145"/>
      <c r="AD109" s="145"/>
      <c r="AE109" s="145"/>
      <c r="AF109" s="145"/>
      <c r="AG109" s="145"/>
      <c r="AH109" s="145"/>
      <c r="AI109" s="145"/>
      <c r="AJ109" s="145"/>
      <c r="AK109" s="145"/>
      <c r="AL109" s="145"/>
      <c r="AM109" s="145"/>
      <c r="AN109" s="145"/>
      <c r="AO109" s="145"/>
      <c r="AP109" s="145"/>
      <c r="AQ109" s="145"/>
      <c r="AR109" s="145"/>
      <c r="AS109" s="145"/>
      <c r="AT109" s="145"/>
      <c r="AU109" s="145"/>
      <c r="AV109" s="145"/>
      <c r="AW109" s="145"/>
      <c r="AX109" s="145"/>
      <c r="AY109" s="145"/>
      <c r="AZ109" s="145"/>
      <c r="BA109" s="145"/>
      <c r="BB109" s="145"/>
      <c r="BC109" s="145"/>
      <c r="BD109" s="145"/>
      <c r="BE109" s="145"/>
      <c r="BF109" s="145"/>
      <c r="BG109" s="145"/>
      <c r="BH109" s="145"/>
      <c r="BI109" s="145"/>
      <c r="BJ109" s="145"/>
      <c r="BK109" s="145"/>
      <c r="BL109" s="145"/>
      <c r="BM109" s="145"/>
      <c r="BN109" s="145"/>
      <c r="BO109" s="145"/>
      <c r="BP109" s="145"/>
      <c r="BQ109" s="145"/>
      <c r="BR109" s="145"/>
      <c r="BS109" s="145"/>
      <c r="BT109" s="145"/>
      <c r="BU109" s="145"/>
      <c r="BV109" s="145"/>
      <c r="BW109" s="145"/>
      <c r="BX109" s="145"/>
      <c r="BY109" s="145"/>
      <c r="BZ109" s="145"/>
      <c r="CA109" s="145"/>
      <c r="CB109" s="145"/>
      <c r="CC109" s="145"/>
      <c r="CD109" s="145"/>
      <c r="CE109" s="145"/>
      <c r="CF109" s="145"/>
      <c r="CG109" s="145"/>
      <c r="CH109" s="145"/>
      <c r="CI109" s="145"/>
      <c r="CJ109" s="145"/>
      <c r="CK109" s="145"/>
      <c r="CL109" s="145"/>
      <c r="CM109" s="145"/>
      <c r="CN109" s="145"/>
      <c r="CO109" s="145"/>
      <c r="CP109" s="145"/>
      <c r="CQ109" s="145"/>
      <c r="CR109" s="145"/>
      <c r="CS109" s="145"/>
      <c r="CT109" s="145"/>
      <c r="CU109" s="145"/>
      <c r="CV109" s="145"/>
      <c r="CW109" s="145"/>
      <c r="CX109" s="145"/>
      <c r="CY109" s="145"/>
      <c r="CZ109" s="145"/>
      <c r="DA109" s="145"/>
      <c r="DB109" s="145"/>
      <c r="DC109" s="145"/>
      <c r="DD109" s="145"/>
      <c r="DE109" s="145"/>
      <c r="DF109" s="145"/>
      <c r="DG109" s="145"/>
      <c r="DH109" s="145"/>
      <c r="DI109" s="145"/>
      <c r="DJ109" s="145"/>
      <c r="DK109" s="145"/>
      <c r="DL109" s="145"/>
      <c r="DM109" s="145"/>
      <c r="DN109" s="145"/>
      <c r="DO109" s="145"/>
      <c r="DP109" s="145"/>
      <c r="DQ109" s="145"/>
      <c r="DR109" s="145"/>
      <c r="DS109" s="145"/>
      <c r="DT109" s="145"/>
      <c r="DU109" s="145"/>
      <c r="DV109" s="145"/>
      <c r="DW109" s="145"/>
      <c r="DX109" s="145"/>
      <c r="DY109" s="145"/>
      <c r="DZ109" s="145"/>
      <c r="EA109" s="145"/>
      <c r="EB109" s="145"/>
      <c r="EC109" s="145"/>
      <c r="ED109" s="145"/>
      <c r="EE109" s="145"/>
      <c r="EF109" s="145"/>
      <c r="EG109" s="145"/>
      <c r="EH109" s="145"/>
      <c r="EI109" s="145"/>
      <c r="EJ109" s="145"/>
      <c r="EK109" s="145"/>
      <c r="EL109" s="145"/>
      <c r="EM109" s="145"/>
      <c r="EN109" s="145"/>
      <c r="EO109" s="145"/>
      <c r="EP109" s="145"/>
      <c r="EQ109" s="145"/>
      <c r="ER109" s="145"/>
      <c r="ES109" s="145"/>
      <c r="ET109" s="145"/>
      <c r="EU109" s="145"/>
      <c r="EV109" s="145"/>
      <c r="EW109" s="145"/>
      <c r="EX109" s="145"/>
      <c r="EY109" s="145"/>
      <c r="EZ109" s="145"/>
      <c r="FA109" s="145"/>
      <c r="FB109" s="145"/>
      <c r="FC109" s="145"/>
      <c r="FD109" s="145"/>
      <c r="FE109" s="145"/>
      <c r="FF109" s="145"/>
      <c r="FG109" s="145"/>
      <c r="FH109" s="145"/>
      <c r="FI109" s="145"/>
      <c r="FJ109" s="145"/>
      <c r="FK109" s="145"/>
      <c r="FL109" s="145"/>
      <c r="FM109" s="145"/>
      <c r="FN109" s="145"/>
      <c r="FO109" s="145"/>
      <c r="FP109" s="145"/>
      <c r="FQ109" s="145"/>
      <c r="FR109" s="145"/>
      <c r="FS109" s="145"/>
      <c r="FT109" s="145"/>
      <c r="FU109" s="145"/>
      <c r="FV109" s="145"/>
      <c r="FW109" s="145"/>
      <c r="FX109" s="145"/>
      <c r="FY109" s="145"/>
      <c r="FZ109" s="145"/>
      <c r="GA109" s="145"/>
      <c r="GB109" s="145"/>
      <c r="GC109" s="145"/>
      <c r="GD109" s="145"/>
      <c r="GE109" s="145"/>
      <c r="GF109" s="145"/>
      <c r="GG109" s="145"/>
      <c r="GH109" s="145"/>
      <c r="GI109" s="145"/>
      <c r="GJ109" s="145"/>
      <c r="GK109" s="145"/>
      <c r="GL109" s="145"/>
      <c r="GM109" s="145"/>
      <c r="GN109" s="145"/>
      <c r="GO109" s="145"/>
      <c r="GP109" s="145"/>
      <c r="GQ109" s="145"/>
      <c r="GR109" s="145"/>
      <c r="GS109" s="145"/>
      <c r="GT109" s="145"/>
      <c r="GU109" s="145"/>
      <c r="GV109" s="145"/>
      <c r="GW109" s="145"/>
      <c r="GX109" s="145"/>
      <c r="GY109" s="145"/>
      <c r="GZ109" s="145"/>
      <c r="HA109" s="145"/>
      <c r="HB109" s="145"/>
      <c r="HC109" s="145"/>
      <c r="HD109" s="145"/>
      <c r="HE109" s="145"/>
      <c r="HF109" s="145"/>
      <c r="HG109" s="145"/>
      <c r="HH109" s="145"/>
      <c r="HI109" s="145"/>
      <c r="HJ109" s="145"/>
      <c r="HK109" s="145"/>
      <c r="HL109" s="145"/>
      <c r="HM109" s="145"/>
      <c r="HN109" s="145"/>
      <c r="HO109" s="145"/>
      <c r="HP109" s="145"/>
      <c r="HQ109" s="145"/>
      <c r="HR109" s="145"/>
      <c r="HS109" s="145"/>
      <c r="HT109" s="145"/>
      <c r="HU109" s="145"/>
      <c r="HV109" s="145"/>
      <c r="HW109" s="145"/>
      <c r="HX109" s="145"/>
      <c r="HY109" s="145"/>
      <c r="HZ109" s="145"/>
      <c r="IA109" s="145"/>
      <c r="IB109" s="145"/>
      <c r="IC109" s="145"/>
      <c r="ID109" s="145"/>
      <c r="IE109" s="145"/>
      <c r="IF109" s="145"/>
      <c r="IG109" s="145"/>
      <c r="IH109" s="145"/>
      <c r="II109" s="145"/>
      <c r="IJ109" s="145"/>
      <c r="IK109" s="145"/>
      <c r="IL109" s="145"/>
      <c r="IM109" s="145"/>
      <c r="IN109" s="145"/>
      <c r="IO109" s="145"/>
      <c r="IP109" s="145"/>
      <c r="IQ109" s="145"/>
      <c r="IR109" s="145"/>
      <c r="IS109" s="145"/>
      <c r="IT109" s="145"/>
      <c r="IU109" s="145"/>
      <c r="IV109" s="145"/>
      <c r="IW109" s="145"/>
      <c r="IX109" s="145"/>
      <c r="IY109" s="145"/>
      <c r="IZ109" s="145"/>
      <c r="JA109" s="145"/>
      <c r="JB109" s="145"/>
      <c r="JC109" s="145"/>
      <c r="JD109" s="145"/>
      <c r="JE109" s="145"/>
      <c r="JF109" s="145"/>
      <c r="JG109" s="145"/>
      <c r="JH109" s="145"/>
      <c r="JI109" s="145"/>
      <c r="JJ109" s="145"/>
      <c r="JK109" s="145"/>
      <c r="JL109" s="145"/>
      <c r="JM109" s="145"/>
      <c r="JN109" s="145"/>
      <c r="JO109" s="145"/>
      <c r="JP109" s="145"/>
      <c r="JQ109" s="145"/>
      <c r="JR109" s="145"/>
      <c r="JS109" s="145"/>
      <c r="JT109" s="145"/>
      <c r="JU109" s="145"/>
      <c r="JV109" s="145"/>
      <c r="JW109" s="145"/>
      <c r="JX109" s="145"/>
      <c r="JY109" s="145"/>
      <c r="JZ109" s="145"/>
      <c r="KA109" s="145"/>
      <c r="KB109" s="145"/>
      <c r="KC109" s="145"/>
      <c r="KD109" s="145"/>
      <c r="KE109" s="145"/>
      <c r="KF109" s="145"/>
      <c r="KG109" s="145"/>
      <c r="KH109" s="145"/>
      <c r="KI109" s="145"/>
      <c r="KJ109" s="145"/>
      <c r="KK109" s="145"/>
      <c r="KL109" s="145"/>
      <c r="KM109" s="145"/>
      <c r="KN109" s="145"/>
      <c r="KO109" s="145"/>
      <c r="KP109" s="145"/>
      <c r="KQ109" s="145"/>
      <c r="KR109" s="145"/>
      <c r="KS109" s="145"/>
      <c r="KT109" s="145"/>
      <c r="KU109" s="145"/>
      <c r="KV109" s="145"/>
      <c r="KW109" s="145"/>
      <c r="KX109" s="145"/>
      <c r="KY109" s="145"/>
      <c r="KZ109" s="145"/>
      <c r="LA109" s="145"/>
      <c r="LB109" s="145"/>
      <c r="LC109" s="145"/>
      <c r="LD109" s="145"/>
      <c r="LE109" s="145"/>
      <c r="LF109" s="145"/>
      <c r="LG109" s="145"/>
      <c r="LH109" s="145"/>
      <c r="LI109" s="145"/>
      <c r="LJ109" s="145"/>
      <c r="LK109" s="145"/>
      <c r="LL109" s="145"/>
      <c r="LM109" s="145"/>
      <c r="LN109" s="145"/>
      <c r="LO109" s="145"/>
      <c r="LP109" s="145"/>
      <c r="LQ109" s="145"/>
      <c r="LR109" s="145"/>
      <c r="LS109" s="145"/>
      <c r="LT109" s="145"/>
      <c r="LU109" s="145"/>
      <c r="LV109" s="145"/>
      <c r="LW109" s="145"/>
      <c r="LX109" s="145"/>
      <c r="LY109" s="145"/>
      <c r="LZ109" s="145"/>
      <c r="MA109" s="145"/>
      <c r="MB109" s="145"/>
      <c r="MC109" s="145"/>
      <c r="MD109" s="145"/>
      <c r="ME109" s="145"/>
      <c r="MF109" s="145"/>
      <c r="MG109" s="145"/>
      <c r="MH109" s="145"/>
      <c r="MI109" s="145"/>
      <c r="MJ109" s="145"/>
      <c r="MK109" s="145"/>
      <c r="ML109" s="145"/>
      <c r="MM109" s="145"/>
      <c r="MN109" s="145"/>
      <c r="MO109" s="145"/>
      <c r="MP109" s="145"/>
      <c r="MQ109" s="145"/>
      <c r="MR109" s="145"/>
      <c r="MS109" s="145"/>
      <c r="MT109" s="145"/>
      <c r="MU109" s="145"/>
      <c r="MV109" s="145"/>
      <c r="MW109" s="145"/>
      <c r="MX109" s="145"/>
      <c r="MY109" s="145"/>
      <c r="MZ109" s="145"/>
      <c r="NA109" s="145"/>
      <c r="NB109" s="145"/>
      <c r="NC109" s="145"/>
      <c r="ND109" s="145"/>
      <c r="NE109" s="145"/>
      <c r="NF109" s="145"/>
      <c r="NG109" s="145"/>
      <c r="NH109" s="145"/>
      <c r="NI109" s="145"/>
      <c r="NJ109" s="145"/>
      <c r="NK109" s="145"/>
      <c r="NL109" s="145"/>
      <c r="NM109" s="145"/>
      <c r="NN109" s="145"/>
      <c r="NO109" s="145"/>
      <c r="NP109" s="145"/>
      <c r="NQ109" s="145"/>
      <c r="NR109" s="145"/>
      <c r="NS109" s="145"/>
      <c r="NT109" s="145"/>
      <c r="NU109" s="145"/>
      <c r="NV109" s="145"/>
      <c r="NW109" s="145"/>
      <c r="NX109" s="145"/>
      <c r="NY109" s="145"/>
      <c r="NZ109" s="145"/>
      <c r="OA109" s="145"/>
      <c r="OB109" s="145"/>
      <c r="OC109" s="145"/>
      <c r="OD109" s="145"/>
      <c r="OE109" s="145"/>
      <c r="OF109" s="145"/>
      <c r="OG109" s="145"/>
      <c r="OH109" s="145"/>
      <c r="OI109" s="145"/>
      <c r="OJ109" s="145"/>
      <c r="OK109" s="145"/>
      <c r="OL109" s="145"/>
      <c r="OM109" s="145"/>
      <c r="ON109" s="145"/>
      <c r="OO109" s="145"/>
      <c r="OP109" s="145"/>
      <c r="OQ109" s="145"/>
      <c r="OR109" s="145"/>
      <c r="OS109" s="145"/>
      <c r="OT109" s="145"/>
      <c r="OU109" s="145"/>
      <c r="OV109" s="145"/>
      <c r="OW109" s="145"/>
      <c r="OX109" s="145"/>
      <c r="OY109" s="145"/>
      <c r="OZ109" s="145"/>
      <c r="PA109" s="145"/>
      <c r="PB109" s="145"/>
      <c r="PC109" s="145"/>
      <c r="PD109" s="145"/>
      <c r="PE109" s="145"/>
      <c r="PF109" s="145"/>
      <c r="PG109" s="145"/>
      <c r="PH109" s="145"/>
      <c r="PI109" s="145"/>
      <c r="PJ109" s="145"/>
      <c r="PK109" s="145"/>
      <c r="PL109" s="145"/>
      <c r="PM109" s="145"/>
      <c r="PN109" s="145"/>
      <c r="PO109" s="145"/>
      <c r="PP109" s="145"/>
      <c r="PQ109" s="145"/>
      <c r="PR109" s="145"/>
      <c r="PS109" s="145"/>
      <c r="PT109" s="145"/>
      <c r="PU109" s="145"/>
      <c r="PV109" s="145"/>
      <c r="PW109" s="145"/>
      <c r="PX109" s="145"/>
      <c r="PY109" s="145"/>
      <c r="PZ109" s="145"/>
      <c r="QA109" s="145"/>
      <c r="QB109" s="145"/>
      <c r="QC109" s="145"/>
      <c r="QD109" s="145"/>
      <c r="QE109" s="145"/>
      <c r="QF109" s="145"/>
      <c r="QG109" s="145"/>
      <c r="QH109" s="145"/>
      <c r="QI109" s="145"/>
      <c r="QJ109" s="145"/>
      <c r="QK109" s="145"/>
      <c r="QL109" s="145"/>
      <c r="QM109" s="145"/>
      <c r="QN109" s="145"/>
      <c r="QO109" s="145"/>
      <c r="QP109" s="145"/>
      <c r="QQ109" s="145"/>
      <c r="QR109" s="145"/>
      <c r="QS109" s="145"/>
      <c r="QT109" s="145"/>
      <c r="QU109" s="145"/>
      <c r="QV109" s="145"/>
      <c r="QW109" s="145"/>
      <c r="QX109" s="145"/>
      <c r="QY109" s="145"/>
      <c r="QZ109" s="145"/>
      <c r="RA109" s="145"/>
      <c r="RB109" s="145"/>
      <c r="RC109" s="145"/>
      <c r="RD109" s="145"/>
      <c r="RE109" s="145"/>
      <c r="RF109" s="145"/>
      <c r="RG109" s="145"/>
      <c r="RH109" s="145"/>
      <c r="RI109" s="145"/>
      <c r="RJ109" s="145"/>
      <c r="RK109" s="145"/>
      <c r="RL109" s="145"/>
      <c r="RM109" s="145"/>
      <c r="RN109" s="145"/>
      <c r="RO109" s="145"/>
      <c r="RP109" s="145"/>
      <c r="RQ109" s="145"/>
      <c r="RR109" s="145"/>
      <c r="RS109" s="145"/>
      <c r="RT109" s="145"/>
      <c r="RU109" s="145"/>
      <c r="RV109" s="145"/>
      <c r="RW109" s="145"/>
      <c r="RX109" s="145"/>
      <c r="RY109" s="145"/>
      <c r="RZ109" s="145"/>
      <c r="SA109" s="145"/>
      <c r="SB109" s="145"/>
      <c r="SC109" s="145"/>
      <c r="SD109" s="145"/>
      <c r="SE109" s="145"/>
      <c r="SF109" s="145"/>
      <c r="SG109" s="145"/>
      <c r="SH109" s="145"/>
      <c r="SI109" s="145"/>
      <c r="SJ109" s="145"/>
      <c r="SK109" s="145"/>
      <c r="SL109" s="145"/>
      <c r="SM109" s="145"/>
      <c r="SN109" s="145"/>
      <c r="SO109" s="145"/>
      <c r="SP109" s="145"/>
      <c r="SQ109" s="145"/>
      <c r="SR109" s="145"/>
      <c r="SS109" s="145"/>
      <c r="ST109" s="145"/>
      <c r="SU109" s="145"/>
      <c r="SV109" s="145"/>
      <c r="SW109" s="145"/>
      <c r="SX109" s="145"/>
      <c r="SY109" s="145"/>
      <c r="SZ109" s="145"/>
      <c r="TA109" s="145"/>
      <c r="TB109" s="145"/>
      <c r="TC109" s="145"/>
      <c r="TD109" s="145"/>
      <c r="TE109" s="145"/>
      <c r="TF109" s="145"/>
      <c r="TG109" s="145"/>
      <c r="TH109" s="145"/>
      <c r="TI109" s="145"/>
      <c r="TJ109" s="145"/>
      <c r="TK109" s="145"/>
      <c r="TL109" s="145"/>
      <c r="TM109" s="145"/>
      <c r="TN109" s="145"/>
      <c r="TO109" s="145"/>
      <c r="TP109" s="145"/>
      <c r="TQ109" s="145"/>
      <c r="TR109" s="145"/>
      <c r="TS109" s="145"/>
      <c r="TT109" s="145"/>
      <c r="TU109" s="145"/>
      <c r="TV109" s="145"/>
      <c r="TW109" s="145"/>
      <c r="TX109" s="145"/>
      <c r="TY109" s="145"/>
      <c r="TZ109" s="145"/>
      <c r="UA109" s="145"/>
      <c r="UB109" s="145"/>
      <c r="UC109" s="145"/>
      <c r="UD109" s="145"/>
      <c r="UE109" s="145"/>
      <c r="UF109" s="145"/>
      <c r="UG109" s="145"/>
      <c r="UH109" s="145"/>
      <c r="UI109" s="145"/>
      <c r="UJ109" s="145"/>
      <c r="UK109" s="145"/>
      <c r="UL109" s="145"/>
      <c r="UM109" s="145"/>
      <c r="UN109" s="145"/>
      <c r="UO109" s="145"/>
      <c r="UP109" s="145"/>
      <c r="UQ109" s="145"/>
      <c r="UR109" s="145"/>
      <c r="US109" s="145"/>
      <c r="UT109" s="145"/>
      <c r="UU109" s="145"/>
      <c r="UV109" s="145"/>
      <c r="UW109" s="145"/>
      <c r="UX109" s="145"/>
      <c r="UY109" s="145"/>
      <c r="UZ109" s="145"/>
      <c r="VA109" s="145"/>
      <c r="VB109" s="145"/>
      <c r="VC109" s="145"/>
      <c r="VD109" s="145"/>
      <c r="VE109" s="145"/>
      <c r="VF109" s="145"/>
      <c r="VG109" s="145"/>
      <c r="VH109" s="145"/>
      <c r="VI109" s="145"/>
      <c r="VJ109" s="145"/>
      <c r="VK109" s="145"/>
      <c r="VL109" s="145"/>
      <c r="VM109" s="145"/>
      <c r="VN109" s="145"/>
      <c r="VO109" s="145"/>
      <c r="VP109" s="145"/>
      <c r="VQ109" s="145"/>
      <c r="VR109" s="145"/>
      <c r="VS109" s="145"/>
      <c r="VT109" s="145"/>
      <c r="VU109" s="145"/>
      <c r="VV109" s="145"/>
      <c r="VW109" s="145"/>
      <c r="VX109" s="145"/>
      <c r="VY109" s="145"/>
      <c r="VZ109" s="145"/>
      <c r="WA109" s="145"/>
      <c r="WB109" s="145"/>
      <c r="WC109" s="145"/>
      <c r="WD109" s="145"/>
      <c r="WE109" s="145"/>
      <c r="WF109" s="145"/>
      <c r="WG109" s="145"/>
      <c r="WH109" s="145"/>
      <c r="WI109" s="145"/>
      <c r="WJ109" s="145"/>
      <c r="WK109" s="145"/>
      <c r="WL109" s="145"/>
      <c r="WM109" s="145"/>
      <c r="WN109" s="145"/>
      <c r="WO109" s="145"/>
      <c r="WP109" s="145"/>
      <c r="WQ109" s="145"/>
      <c r="WR109" s="145"/>
      <c r="WS109" s="145"/>
      <c r="WT109" s="145"/>
      <c r="WU109" s="145"/>
      <c r="WV109" s="145"/>
      <c r="WW109" s="145"/>
      <c r="WX109" s="145"/>
      <c r="WY109" s="145"/>
      <c r="WZ109" s="145"/>
      <c r="XA109" s="145"/>
      <c r="XB109" s="145"/>
      <c r="XC109" s="145"/>
      <c r="XD109" s="145"/>
      <c r="XE109" s="145"/>
      <c r="XF109" s="145"/>
      <c r="XG109" s="145"/>
      <c r="XH109" s="145"/>
      <c r="XI109" s="145"/>
      <c r="XJ109" s="145"/>
      <c r="XK109" s="145"/>
      <c r="XL109" s="145"/>
      <c r="XM109" s="145"/>
      <c r="XN109" s="145"/>
      <c r="XO109" s="145"/>
      <c r="XP109" s="145"/>
      <c r="XQ109" s="145"/>
      <c r="XR109" s="145"/>
      <c r="XS109" s="145"/>
      <c r="XT109" s="145"/>
      <c r="XU109" s="145"/>
      <c r="XV109" s="145"/>
      <c r="XW109" s="145"/>
      <c r="XX109" s="145"/>
      <c r="XY109" s="145"/>
      <c r="XZ109" s="145"/>
      <c r="YA109" s="145"/>
      <c r="YB109" s="145"/>
      <c r="YC109" s="145"/>
      <c r="YD109" s="145"/>
      <c r="YE109" s="145"/>
      <c r="YF109" s="145"/>
      <c r="YG109" s="145"/>
      <c r="YH109" s="145"/>
      <c r="YI109" s="145"/>
      <c r="YJ109" s="145"/>
      <c r="YK109" s="145"/>
      <c r="YL109" s="145"/>
      <c r="YM109" s="145"/>
      <c r="YN109" s="145"/>
      <c r="YO109" s="145"/>
      <c r="YP109" s="145"/>
      <c r="YQ109" s="145"/>
      <c r="YR109" s="145"/>
      <c r="YS109" s="145"/>
      <c r="YT109" s="145"/>
      <c r="YU109" s="145"/>
      <c r="YV109" s="145"/>
      <c r="YW109" s="145"/>
      <c r="YX109" s="145"/>
      <c r="YY109" s="145"/>
      <c r="YZ109" s="145"/>
      <c r="ZA109" s="145"/>
      <c r="ZB109" s="145"/>
      <c r="ZC109" s="145"/>
      <c r="ZD109" s="145"/>
      <c r="ZE109" s="145"/>
      <c r="ZF109" s="145"/>
      <c r="ZG109" s="145"/>
      <c r="ZH109" s="145"/>
      <c r="ZI109" s="145"/>
      <c r="ZJ109" s="145"/>
      <c r="ZK109" s="145"/>
      <c r="ZL109" s="145"/>
      <c r="ZM109" s="145"/>
      <c r="ZN109" s="145"/>
      <c r="ZO109" s="145"/>
      <c r="ZP109" s="145"/>
      <c r="ZQ109" s="145"/>
      <c r="ZR109" s="145"/>
      <c r="ZS109" s="145"/>
      <c r="ZT109" s="145"/>
      <c r="ZU109" s="145"/>
      <c r="ZV109" s="145"/>
      <c r="ZW109" s="145"/>
      <c r="ZX109" s="145"/>
      <c r="ZY109" s="145"/>
      <c r="ZZ109" s="145"/>
      <c r="AAA109" s="145"/>
      <c r="AAB109" s="145"/>
      <c r="AAC109" s="145"/>
      <c r="AAD109" s="145"/>
      <c r="AAE109" s="145"/>
      <c r="AAF109" s="145"/>
      <c r="AAG109" s="145"/>
      <c r="AAH109" s="145"/>
      <c r="AAI109" s="145"/>
      <c r="AAJ109" s="145"/>
      <c r="AAK109" s="145"/>
      <c r="AAL109" s="145"/>
      <c r="AAM109" s="145"/>
      <c r="AAN109" s="145"/>
      <c r="AAO109" s="145"/>
      <c r="AAP109" s="145"/>
      <c r="AAQ109" s="145"/>
      <c r="AAR109" s="145"/>
      <c r="AAS109" s="145"/>
      <c r="AAT109" s="145"/>
      <c r="AAU109" s="145"/>
      <c r="AAV109" s="145"/>
      <c r="AAW109" s="145"/>
      <c r="AAX109" s="145"/>
      <c r="AAY109" s="145"/>
      <c r="AAZ109" s="145"/>
      <c r="ABA109" s="145"/>
      <c r="ABB109" s="145"/>
      <c r="ABC109" s="145"/>
      <c r="ABD109" s="145"/>
      <c r="ABE109" s="145"/>
      <c r="ABF109" s="145"/>
      <c r="ABG109" s="145"/>
      <c r="ABH109" s="145"/>
      <c r="ABI109" s="145"/>
      <c r="ABJ109" s="145"/>
      <c r="ABK109" s="145"/>
      <c r="ABL109" s="145"/>
      <c r="ABM109" s="145"/>
      <c r="ABN109" s="145"/>
      <c r="ABO109" s="145"/>
      <c r="ABP109" s="145"/>
      <c r="ABQ109" s="145"/>
      <c r="ABR109" s="145"/>
      <c r="ABS109" s="145"/>
      <c r="ABT109" s="145"/>
      <c r="ABU109" s="145"/>
      <c r="ABV109" s="145"/>
      <c r="ABW109" s="145"/>
      <c r="ABX109" s="145"/>
      <c r="ABY109" s="145"/>
      <c r="ABZ109" s="145"/>
      <c r="ACA109" s="145"/>
      <c r="ACB109" s="145"/>
      <c r="ACC109" s="145"/>
      <c r="ACD109" s="145"/>
      <c r="ACE109" s="145"/>
      <c r="ACF109" s="145"/>
      <c r="ACG109" s="145"/>
      <c r="ACH109" s="145"/>
      <c r="ACI109" s="145"/>
      <c r="ACJ109" s="145"/>
      <c r="ACK109" s="145"/>
      <c r="ACL109" s="145"/>
      <c r="ACM109" s="145"/>
      <c r="ACN109" s="145"/>
      <c r="ACO109" s="145"/>
      <c r="ACP109" s="145"/>
      <c r="ACQ109" s="145"/>
      <c r="ACR109" s="145"/>
      <c r="ACS109" s="145"/>
      <c r="ACT109" s="145"/>
      <c r="ACU109" s="145"/>
      <c r="ACV109" s="145"/>
      <c r="ACW109" s="145"/>
      <c r="ACX109" s="145"/>
      <c r="ACY109" s="145"/>
      <c r="ACZ109" s="145"/>
      <c r="ADA109" s="145"/>
      <c r="ADB109" s="145"/>
      <c r="ADC109" s="145"/>
      <c r="ADD109" s="145"/>
      <c r="ADE109" s="145"/>
      <c r="ADF109" s="145"/>
      <c r="ADG109" s="145"/>
      <c r="ADH109" s="145"/>
      <c r="ADI109" s="145"/>
      <c r="ADJ109" s="145"/>
      <c r="ADK109" s="145"/>
      <c r="ADL109" s="145"/>
      <c r="ADM109" s="145"/>
      <c r="ADN109" s="145"/>
      <c r="ADO109" s="145"/>
      <c r="ADP109" s="145"/>
      <c r="ADQ109" s="145"/>
      <c r="ADR109" s="145"/>
      <c r="ADS109" s="145"/>
      <c r="ADT109" s="145"/>
      <c r="ADU109" s="145"/>
      <c r="ADV109" s="145"/>
      <c r="ADW109" s="145"/>
      <c r="ADX109" s="145"/>
      <c r="ADY109" s="145"/>
      <c r="ADZ109" s="145"/>
      <c r="AEA109" s="145"/>
      <c r="AEB109" s="145"/>
      <c r="AEC109" s="145"/>
      <c r="AED109" s="145"/>
      <c r="AEE109" s="145"/>
      <c r="AEF109" s="145"/>
      <c r="AEG109" s="145"/>
      <c r="AEH109" s="145"/>
      <c r="AEI109" s="145"/>
      <c r="AEJ109" s="145"/>
      <c r="AEK109" s="145"/>
      <c r="AEL109" s="145"/>
      <c r="AEM109" s="145"/>
      <c r="AEN109" s="145"/>
      <c r="AEO109" s="145"/>
      <c r="AEP109" s="145"/>
      <c r="AEQ109" s="145"/>
      <c r="AER109" s="145"/>
      <c r="AES109" s="145"/>
      <c r="AET109" s="145"/>
      <c r="AEU109" s="145"/>
      <c r="AEV109" s="145"/>
      <c r="AEW109" s="145"/>
      <c r="AEX109" s="145"/>
      <c r="AEY109" s="145"/>
      <c r="AEZ109" s="145"/>
      <c r="AFA109" s="145"/>
      <c r="AFB109" s="145"/>
      <c r="AFC109" s="145"/>
      <c r="AFD109" s="145"/>
      <c r="AFE109" s="145"/>
      <c r="AFF109" s="145"/>
      <c r="AFG109" s="145"/>
      <c r="AFH109" s="145"/>
      <c r="AFI109" s="145"/>
      <c r="AFJ109" s="145"/>
      <c r="AFK109" s="145"/>
      <c r="AFL109" s="145"/>
      <c r="AFM109" s="145"/>
      <c r="AFN109" s="145"/>
      <c r="AFO109" s="145"/>
      <c r="AFP109" s="145"/>
      <c r="AFQ109" s="145"/>
      <c r="AFR109" s="145"/>
      <c r="AFS109" s="145"/>
      <c r="AFT109" s="145"/>
      <c r="AFU109" s="145"/>
      <c r="AFV109" s="145"/>
      <c r="AFW109" s="145"/>
      <c r="AFX109" s="145"/>
      <c r="AFY109" s="145"/>
      <c r="AFZ109" s="145"/>
      <c r="AGA109" s="145"/>
      <c r="AGB109" s="145"/>
      <c r="AGC109" s="145"/>
      <c r="AGD109" s="145"/>
      <c r="AGE109" s="145"/>
      <c r="AGF109" s="145"/>
      <c r="AGG109" s="145"/>
      <c r="AGH109" s="145"/>
      <c r="AGI109" s="145"/>
      <c r="AGJ109" s="145"/>
      <c r="AGK109" s="145"/>
      <c r="AGL109" s="145"/>
      <c r="AGM109" s="145"/>
      <c r="AGN109" s="145"/>
      <c r="AGO109" s="145"/>
      <c r="AGP109" s="145"/>
      <c r="AGQ109" s="145"/>
      <c r="AGR109" s="145"/>
      <c r="AGS109" s="145"/>
      <c r="AGT109" s="145"/>
      <c r="AGU109" s="145"/>
      <c r="AGV109" s="145"/>
      <c r="AGW109" s="145"/>
      <c r="AGX109" s="145"/>
      <c r="AGY109" s="145"/>
      <c r="AGZ109" s="145"/>
      <c r="AHA109" s="145"/>
      <c r="AHB109" s="145"/>
      <c r="AHC109" s="145"/>
      <c r="AHD109" s="145"/>
      <c r="AHE109" s="145"/>
      <c r="AHF109" s="145"/>
      <c r="AHG109" s="145"/>
      <c r="AHH109" s="145"/>
      <c r="AHI109" s="145"/>
      <c r="AHJ109" s="145"/>
      <c r="AHK109" s="145"/>
      <c r="AHL109" s="145"/>
      <c r="AHM109" s="145"/>
      <c r="AHN109" s="145"/>
      <c r="AHO109" s="145"/>
      <c r="AHP109" s="145"/>
      <c r="AHQ109" s="145"/>
      <c r="AHR109" s="145"/>
      <c r="AHS109" s="145"/>
      <c r="AHT109" s="145"/>
      <c r="AHU109" s="145"/>
      <c r="AHV109" s="145"/>
      <c r="AHW109" s="145"/>
      <c r="AHX109" s="145"/>
      <c r="AHY109" s="145"/>
      <c r="AHZ109" s="145"/>
      <c r="AIA109" s="145"/>
      <c r="AIB109" s="145"/>
      <c r="AIC109" s="145"/>
      <c r="AID109" s="145"/>
      <c r="AIE109" s="145"/>
      <c r="AIF109" s="145"/>
      <c r="AIG109" s="145"/>
      <c r="AIH109" s="145"/>
      <c r="AII109" s="145"/>
      <c r="AIJ109" s="145"/>
      <c r="AIK109" s="145"/>
      <c r="AIL109" s="145"/>
      <c r="AIM109" s="145"/>
      <c r="AIN109" s="145"/>
      <c r="AIO109" s="145"/>
      <c r="AIP109" s="145"/>
      <c r="AIQ109" s="145"/>
      <c r="AIR109" s="145"/>
      <c r="AIS109" s="145"/>
      <c r="AIT109" s="145"/>
      <c r="AIU109" s="145"/>
      <c r="AIV109" s="145"/>
      <c r="AIW109" s="145"/>
      <c r="AIX109" s="145"/>
      <c r="AIY109" s="145"/>
      <c r="AIZ109" s="145"/>
      <c r="AJA109" s="145"/>
      <c r="AJB109" s="145"/>
      <c r="AJC109" s="145"/>
      <c r="AJD109" s="145"/>
      <c r="AJE109" s="145"/>
      <c r="AJF109" s="145"/>
      <c r="AJG109" s="145"/>
      <c r="AJH109" s="145"/>
      <c r="AJI109" s="145"/>
      <c r="AJJ109" s="145"/>
      <c r="AJK109" s="145"/>
      <c r="AJL109" s="145"/>
      <c r="AJM109" s="145"/>
      <c r="AJN109" s="145"/>
      <c r="AJO109" s="145"/>
      <c r="AJP109" s="145"/>
      <c r="AJQ109" s="145"/>
      <c r="AJR109" s="145"/>
      <c r="AJS109" s="145"/>
      <c r="AJT109" s="145"/>
      <c r="AJU109" s="145"/>
      <c r="AJV109" s="145"/>
      <c r="AJW109" s="145"/>
      <c r="AJX109" s="145"/>
      <c r="AJY109" s="145"/>
      <c r="AJZ109" s="145"/>
      <c r="AKA109" s="145"/>
      <c r="AKB109" s="145"/>
      <c r="AKC109" s="145"/>
      <c r="AKD109" s="145"/>
      <c r="AKE109" s="145"/>
      <c r="AKF109" s="145"/>
      <c r="AKG109" s="145"/>
      <c r="AKH109" s="145"/>
      <c r="AKI109" s="145"/>
      <c r="AKJ109" s="145"/>
      <c r="AKK109" s="145"/>
      <c r="AKL109" s="145"/>
      <c r="AKM109" s="145"/>
      <c r="AKN109" s="145"/>
      <c r="AKO109" s="145"/>
      <c r="AKP109" s="145"/>
      <c r="AKQ109" s="145"/>
      <c r="AKR109" s="145"/>
      <c r="AKS109" s="145"/>
      <c r="AKT109" s="145"/>
      <c r="AKU109" s="145"/>
      <c r="AKV109" s="145"/>
      <c r="AKW109" s="145"/>
      <c r="AKX109" s="145"/>
      <c r="AKY109" s="145"/>
      <c r="AKZ109" s="145"/>
      <c r="ALA109" s="145"/>
      <c r="ALB109" s="145"/>
      <c r="ALC109" s="145"/>
      <c r="ALD109" s="145"/>
      <c r="ALE109" s="145"/>
      <c r="ALF109" s="145"/>
      <c r="ALG109" s="145"/>
      <c r="ALH109" s="145"/>
      <c r="ALI109" s="145"/>
      <c r="ALJ109" s="145"/>
      <c r="ALK109" s="145"/>
      <c r="ALL109" s="145"/>
      <c r="ALM109" s="145"/>
      <c r="ALN109" s="145"/>
      <c r="ALO109" s="145"/>
      <c r="ALP109" s="145"/>
      <c r="ALQ109" s="145"/>
      <c r="ALR109" s="145"/>
      <c r="ALS109" s="145"/>
      <c r="ALT109" s="145"/>
      <c r="ALU109" s="145"/>
      <c r="ALV109" s="145"/>
      <c r="ALW109" s="145"/>
      <c r="ALX109" s="145"/>
      <c r="ALY109" s="145"/>
      <c r="ALZ109" s="145"/>
    </row>
    <row r="110" spans="1:1014" ht="13.95" customHeight="1" x14ac:dyDescent="0.3">
      <c r="A110" s="151"/>
      <c r="B110" s="151"/>
      <c r="C110" s="131">
        <v>4</v>
      </c>
      <c r="D110" s="249" t="s">
        <v>85</v>
      </c>
      <c r="E110" s="249"/>
      <c r="F110" s="249"/>
      <c r="G110" s="249"/>
      <c r="H110" s="70" t="s">
        <v>26</v>
      </c>
      <c r="I110" s="152"/>
      <c r="J110" s="145"/>
      <c r="K110" s="145"/>
      <c r="L110" s="145"/>
      <c r="M110" s="145"/>
      <c r="N110" s="145"/>
      <c r="O110" s="145"/>
      <c r="P110" s="145"/>
      <c r="Q110" s="145"/>
      <c r="R110" s="145"/>
      <c r="S110" s="145"/>
      <c r="T110" s="145"/>
      <c r="U110" s="145"/>
      <c r="V110" s="145"/>
      <c r="W110" s="145"/>
      <c r="X110" s="145"/>
      <c r="Y110" s="145"/>
      <c r="Z110" s="145"/>
      <c r="AA110" s="145"/>
      <c r="AB110" s="145"/>
      <c r="AC110" s="145"/>
      <c r="AD110" s="145"/>
      <c r="AE110" s="145"/>
      <c r="AF110" s="145"/>
      <c r="AG110" s="145"/>
      <c r="AH110" s="145"/>
      <c r="AI110" s="145"/>
      <c r="AJ110" s="145"/>
      <c r="AK110" s="145"/>
      <c r="AL110" s="145"/>
      <c r="AM110" s="145"/>
      <c r="AN110" s="145"/>
      <c r="AO110" s="145"/>
      <c r="AP110" s="145"/>
      <c r="AQ110" s="145"/>
      <c r="AR110" s="145"/>
      <c r="AS110" s="145"/>
      <c r="AT110" s="145"/>
      <c r="AU110" s="145"/>
      <c r="AV110" s="145"/>
      <c r="AW110" s="145"/>
      <c r="AX110" s="145"/>
      <c r="AY110" s="145"/>
      <c r="AZ110" s="145"/>
      <c r="BA110" s="145"/>
      <c r="BB110" s="145"/>
      <c r="BC110" s="145"/>
      <c r="BD110" s="145"/>
      <c r="BE110" s="145"/>
      <c r="BF110" s="145"/>
      <c r="BG110" s="145"/>
      <c r="BH110" s="145"/>
      <c r="BI110" s="145"/>
      <c r="BJ110" s="145"/>
      <c r="BK110" s="145"/>
      <c r="BL110" s="145"/>
      <c r="BM110" s="145"/>
      <c r="BN110" s="145"/>
      <c r="BO110" s="145"/>
      <c r="BP110" s="145"/>
      <c r="BQ110" s="145"/>
      <c r="BR110" s="145"/>
      <c r="BS110" s="145"/>
      <c r="BT110" s="145"/>
      <c r="BU110" s="145"/>
      <c r="BV110" s="145"/>
      <c r="BW110" s="145"/>
      <c r="BX110" s="145"/>
      <c r="BY110" s="145"/>
      <c r="BZ110" s="145"/>
      <c r="CA110" s="145"/>
      <c r="CB110" s="145"/>
      <c r="CC110" s="145"/>
      <c r="CD110" s="145"/>
      <c r="CE110" s="145"/>
      <c r="CF110" s="145"/>
      <c r="CG110" s="145"/>
      <c r="CH110" s="145"/>
      <c r="CI110" s="145"/>
      <c r="CJ110" s="145"/>
      <c r="CK110" s="145"/>
      <c r="CL110" s="145"/>
      <c r="CM110" s="145"/>
      <c r="CN110" s="145"/>
      <c r="CO110" s="145"/>
      <c r="CP110" s="145"/>
      <c r="CQ110" s="145"/>
      <c r="CR110" s="145"/>
      <c r="CS110" s="145"/>
      <c r="CT110" s="145"/>
      <c r="CU110" s="145"/>
      <c r="CV110" s="145"/>
      <c r="CW110" s="145"/>
      <c r="CX110" s="145"/>
      <c r="CY110" s="145"/>
      <c r="CZ110" s="145"/>
      <c r="DA110" s="145"/>
      <c r="DB110" s="145"/>
      <c r="DC110" s="145"/>
      <c r="DD110" s="145"/>
      <c r="DE110" s="145"/>
      <c r="DF110" s="145"/>
      <c r="DG110" s="145"/>
      <c r="DH110" s="145"/>
      <c r="DI110" s="145"/>
      <c r="DJ110" s="145"/>
      <c r="DK110" s="145"/>
      <c r="DL110" s="145"/>
      <c r="DM110" s="145"/>
      <c r="DN110" s="145"/>
      <c r="DO110" s="145"/>
      <c r="DP110" s="145"/>
      <c r="DQ110" s="145"/>
      <c r="DR110" s="145"/>
      <c r="DS110" s="145"/>
      <c r="DT110" s="145"/>
      <c r="DU110" s="145"/>
      <c r="DV110" s="145"/>
      <c r="DW110" s="145"/>
      <c r="DX110" s="145"/>
      <c r="DY110" s="145"/>
      <c r="DZ110" s="145"/>
      <c r="EA110" s="145"/>
      <c r="EB110" s="145"/>
      <c r="EC110" s="145"/>
      <c r="ED110" s="145"/>
      <c r="EE110" s="145"/>
      <c r="EF110" s="145"/>
      <c r="EG110" s="145"/>
      <c r="EH110" s="145"/>
      <c r="EI110" s="145"/>
      <c r="EJ110" s="145"/>
      <c r="EK110" s="145"/>
      <c r="EL110" s="145"/>
      <c r="EM110" s="145"/>
      <c r="EN110" s="145"/>
      <c r="EO110" s="145"/>
      <c r="EP110" s="145"/>
      <c r="EQ110" s="145"/>
      <c r="ER110" s="145"/>
      <c r="ES110" s="145"/>
      <c r="ET110" s="145"/>
      <c r="EU110" s="145"/>
      <c r="EV110" s="145"/>
      <c r="EW110" s="145"/>
      <c r="EX110" s="145"/>
      <c r="EY110" s="145"/>
      <c r="EZ110" s="145"/>
      <c r="FA110" s="145"/>
      <c r="FB110" s="145"/>
      <c r="FC110" s="145"/>
      <c r="FD110" s="145"/>
      <c r="FE110" s="145"/>
      <c r="FF110" s="145"/>
      <c r="FG110" s="145"/>
      <c r="FH110" s="145"/>
      <c r="FI110" s="145"/>
      <c r="FJ110" s="145"/>
      <c r="FK110" s="145"/>
      <c r="FL110" s="145"/>
      <c r="FM110" s="145"/>
      <c r="FN110" s="145"/>
      <c r="FO110" s="145"/>
      <c r="FP110" s="145"/>
      <c r="FQ110" s="145"/>
      <c r="FR110" s="145"/>
      <c r="FS110" s="145"/>
      <c r="FT110" s="145"/>
      <c r="FU110" s="145"/>
      <c r="FV110" s="145"/>
      <c r="FW110" s="145"/>
      <c r="FX110" s="145"/>
      <c r="FY110" s="145"/>
      <c r="FZ110" s="145"/>
      <c r="GA110" s="145"/>
      <c r="GB110" s="145"/>
      <c r="GC110" s="145"/>
      <c r="GD110" s="145"/>
      <c r="GE110" s="145"/>
      <c r="GF110" s="145"/>
      <c r="GG110" s="145"/>
      <c r="GH110" s="145"/>
      <c r="GI110" s="145"/>
      <c r="GJ110" s="145"/>
      <c r="GK110" s="145"/>
      <c r="GL110" s="145"/>
      <c r="GM110" s="145"/>
      <c r="GN110" s="145"/>
      <c r="GO110" s="145"/>
      <c r="GP110" s="145"/>
      <c r="GQ110" s="145"/>
      <c r="GR110" s="145"/>
      <c r="GS110" s="145"/>
      <c r="GT110" s="145"/>
      <c r="GU110" s="145"/>
      <c r="GV110" s="145"/>
      <c r="GW110" s="145"/>
      <c r="GX110" s="145"/>
      <c r="GY110" s="145"/>
      <c r="GZ110" s="145"/>
      <c r="HA110" s="145"/>
      <c r="HB110" s="145"/>
      <c r="HC110" s="145"/>
      <c r="HD110" s="145"/>
      <c r="HE110" s="145"/>
      <c r="HF110" s="145"/>
      <c r="HG110" s="145"/>
      <c r="HH110" s="145"/>
      <c r="HI110" s="145"/>
      <c r="HJ110" s="145"/>
      <c r="HK110" s="145"/>
      <c r="HL110" s="145"/>
      <c r="HM110" s="145"/>
      <c r="HN110" s="145"/>
      <c r="HO110" s="145"/>
      <c r="HP110" s="145"/>
      <c r="HQ110" s="145"/>
      <c r="HR110" s="145"/>
      <c r="HS110" s="145"/>
      <c r="HT110" s="145"/>
      <c r="HU110" s="145"/>
      <c r="HV110" s="145"/>
      <c r="HW110" s="145"/>
      <c r="HX110" s="145"/>
      <c r="HY110" s="145"/>
      <c r="HZ110" s="145"/>
      <c r="IA110" s="145"/>
      <c r="IB110" s="145"/>
      <c r="IC110" s="145"/>
      <c r="ID110" s="145"/>
      <c r="IE110" s="145"/>
      <c r="IF110" s="145"/>
      <c r="IG110" s="145"/>
      <c r="IH110" s="145"/>
      <c r="II110" s="145"/>
      <c r="IJ110" s="145"/>
      <c r="IK110" s="145"/>
      <c r="IL110" s="145"/>
      <c r="IM110" s="145"/>
      <c r="IN110" s="145"/>
      <c r="IO110" s="145"/>
      <c r="IP110" s="145"/>
      <c r="IQ110" s="145"/>
      <c r="IR110" s="145"/>
      <c r="IS110" s="145"/>
      <c r="IT110" s="145"/>
      <c r="IU110" s="145"/>
      <c r="IV110" s="145"/>
      <c r="IW110" s="145"/>
      <c r="IX110" s="145"/>
      <c r="IY110" s="145"/>
      <c r="IZ110" s="145"/>
      <c r="JA110" s="145"/>
      <c r="JB110" s="145"/>
      <c r="JC110" s="145"/>
      <c r="JD110" s="145"/>
      <c r="JE110" s="145"/>
      <c r="JF110" s="145"/>
      <c r="JG110" s="145"/>
      <c r="JH110" s="145"/>
      <c r="JI110" s="145"/>
      <c r="JJ110" s="145"/>
      <c r="JK110" s="145"/>
      <c r="JL110" s="145"/>
      <c r="JM110" s="145"/>
      <c r="JN110" s="145"/>
      <c r="JO110" s="145"/>
      <c r="JP110" s="145"/>
      <c r="JQ110" s="145"/>
      <c r="JR110" s="145"/>
      <c r="JS110" s="145"/>
      <c r="JT110" s="145"/>
      <c r="JU110" s="145"/>
      <c r="JV110" s="145"/>
      <c r="JW110" s="145"/>
      <c r="JX110" s="145"/>
      <c r="JY110" s="145"/>
      <c r="JZ110" s="145"/>
      <c r="KA110" s="145"/>
      <c r="KB110" s="145"/>
      <c r="KC110" s="145"/>
      <c r="KD110" s="145"/>
      <c r="KE110" s="145"/>
      <c r="KF110" s="145"/>
      <c r="KG110" s="145"/>
      <c r="KH110" s="145"/>
      <c r="KI110" s="145"/>
      <c r="KJ110" s="145"/>
      <c r="KK110" s="145"/>
      <c r="KL110" s="145"/>
      <c r="KM110" s="145"/>
      <c r="KN110" s="145"/>
      <c r="KO110" s="145"/>
      <c r="KP110" s="145"/>
      <c r="KQ110" s="145"/>
      <c r="KR110" s="145"/>
      <c r="KS110" s="145"/>
      <c r="KT110" s="145"/>
      <c r="KU110" s="145"/>
      <c r="KV110" s="145"/>
      <c r="KW110" s="145"/>
      <c r="KX110" s="145"/>
      <c r="KY110" s="145"/>
      <c r="KZ110" s="145"/>
      <c r="LA110" s="145"/>
      <c r="LB110" s="145"/>
      <c r="LC110" s="145"/>
      <c r="LD110" s="145"/>
      <c r="LE110" s="145"/>
      <c r="LF110" s="145"/>
      <c r="LG110" s="145"/>
      <c r="LH110" s="145"/>
      <c r="LI110" s="145"/>
      <c r="LJ110" s="145"/>
      <c r="LK110" s="145"/>
      <c r="LL110" s="145"/>
      <c r="LM110" s="145"/>
      <c r="LN110" s="145"/>
      <c r="LO110" s="145"/>
      <c r="LP110" s="145"/>
      <c r="LQ110" s="145"/>
      <c r="LR110" s="145"/>
      <c r="LS110" s="145"/>
      <c r="LT110" s="145"/>
      <c r="LU110" s="145"/>
      <c r="LV110" s="145"/>
      <c r="LW110" s="145"/>
      <c r="LX110" s="145"/>
      <c r="LY110" s="145"/>
      <c r="LZ110" s="145"/>
      <c r="MA110" s="145"/>
      <c r="MB110" s="145"/>
      <c r="MC110" s="145"/>
      <c r="MD110" s="145"/>
      <c r="ME110" s="145"/>
      <c r="MF110" s="145"/>
      <c r="MG110" s="145"/>
      <c r="MH110" s="145"/>
      <c r="MI110" s="145"/>
      <c r="MJ110" s="145"/>
      <c r="MK110" s="145"/>
      <c r="ML110" s="145"/>
      <c r="MM110" s="145"/>
      <c r="MN110" s="145"/>
      <c r="MO110" s="145"/>
      <c r="MP110" s="145"/>
      <c r="MQ110" s="145"/>
      <c r="MR110" s="145"/>
      <c r="MS110" s="145"/>
      <c r="MT110" s="145"/>
      <c r="MU110" s="145"/>
      <c r="MV110" s="145"/>
      <c r="MW110" s="145"/>
      <c r="MX110" s="145"/>
      <c r="MY110" s="145"/>
      <c r="MZ110" s="145"/>
      <c r="NA110" s="145"/>
      <c r="NB110" s="145"/>
      <c r="NC110" s="145"/>
      <c r="ND110" s="145"/>
      <c r="NE110" s="145"/>
      <c r="NF110" s="145"/>
      <c r="NG110" s="145"/>
      <c r="NH110" s="145"/>
      <c r="NI110" s="145"/>
      <c r="NJ110" s="145"/>
      <c r="NK110" s="145"/>
      <c r="NL110" s="145"/>
      <c r="NM110" s="145"/>
      <c r="NN110" s="145"/>
      <c r="NO110" s="145"/>
      <c r="NP110" s="145"/>
      <c r="NQ110" s="145"/>
      <c r="NR110" s="145"/>
      <c r="NS110" s="145"/>
      <c r="NT110" s="145"/>
      <c r="NU110" s="145"/>
      <c r="NV110" s="145"/>
      <c r="NW110" s="145"/>
      <c r="NX110" s="145"/>
      <c r="NY110" s="145"/>
      <c r="NZ110" s="145"/>
      <c r="OA110" s="145"/>
      <c r="OB110" s="145"/>
      <c r="OC110" s="145"/>
      <c r="OD110" s="145"/>
      <c r="OE110" s="145"/>
      <c r="OF110" s="145"/>
      <c r="OG110" s="145"/>
      <c r="OH110" s="145"/>
      <c r="OI110" s="145"/>
      <c r="OJ110" s="145"/>
      <c r="OK110" s="145"/>
      <c r="OL110" s="145"/>
      <c r="OM110" s="145"/>
      <c r="ON110" s="145"/>
      <c r="OO110" s="145"/>
      <c r="OP110" s="145"/>
      <c r="OQ110" s="145"/>
      <c r="OR110" s="145"/>
      <c r="OS110" s="145"/>
      <c r="OT110" s="145"/>
      <c r="OU110" s="145"/>
      <c r="OV110" s="145"/>
      <c r="OW110" s="145"/>
      <c r="OX110" s="145"/>
      <c r="OY110" s="145"/>
      <c r="OZ110" s="145"/>
      <c r="PA110" s="145"/>
      <c r="PB110" s="145"/>
      <c r="PC110" s="145"/>
      <c r="PD110" s="145"/>
      <c r="PE110" s="145"/>
      <c r="PF110" s="145"/>
      <c r="PG110" s="145"/>
      <c r="PH110" s="145"/>
      <c r="PI110" s="145"/>
      <c r="PJ110" s="145"/>
      <c r="PK110" s="145"/>
      <c r="PL110" s="145"/>
      <c r="PM110" s="145"/>
      <c r="PN110" s="145"/>
      <c r="PO110" s="145"/>
      <c r="PP110" s="145"/>
      <c r="PQ110" s="145"/>
      <c r="PR110" s="145"/>
      <c r="PS110" s="145"/>
      <c r="PT110" s="145"/>
      <c r="PU110" s="145"/>
      <c r="PV110" s="145"/>
      <c r="PW110" s="145"/>
      <c r="PX110" s="145"/>
      <c r="PY110" s="145"/>
      <c r="PZ110" s="145"/>
      <c r="QA110" s="145"/>
      <c r="QB110" s="145"/>
      <c r="QC110" s="145"/>
      <c r="QD110" s="145"/>
      <c r="QE110" s="145"/>
      <c r="QF110" s="145"/>
      <c r="QG110" s="145"/>
      <c r="QH110" s="145"/>
      <c r="QI110" s="145"/>
      <c r="QJ110" s="145"/>
      <c r="QK110" s="145"/>
      <c r="QL110" s="145"/>
      <c r="QM110" s="145"/>
      <c r="QN110" s="145"/>
      <c r="QO110" s="145"/>
      <c r="QP110" s="145"/>
      <c r="QQ110" s="145"/>
      <c r="QR110" s="145"/>
      <c r="QS110" s="145"/>
      <c r="QT110" s="145"/>
      <c r="QU110" s="145"/>
      <c r="QV110" s="145"/>
      <c r="QW110" s="145"/>
      <c r="QX110" s="145"/>
      <c r="QY110" s="145"/>
      <c r="QZ110" s="145"/>
      <c r="RA110" s="145"/>
      <c r="RB110" s="145"/>
      <c r="RC110" s="145"/>
      <c r="RD110" s="145"/>
      <c r="RE110" s="145"/>
      <c r="RF110" s="145"/>
      <c r="RG110" s="145"/>
      <c r="RH110" s="145"/>
      <c r="RI110" s="145"/>
      <c r="RJ110" s="145"/>
      <c r="RK110" s="145"/>
      <c r="RL110" s="145"/>
      <c r="RM110" s="145"/>
      <c r="RN110" s="145"/>
      <c r="RO110" s="145"/>
      <c r="RP110" s="145"/>
      <c r="RQ110" s="145"/>
      <c r="RR110" s="145"/>
      <c r="RS110" s="145"/>
      <c r="RT110" s="145"/>
      <c r="RU110" s="145"/>
      <c r="RV110" s="145"/>
      <c r="RW110" s="145"/>
      <c r="RX110" s="145"/>
      <c r="RY110" s="145"/>
      <c r="RZ110" s="145"/>
      <c r="SA110" s="145"/>
      <c r="SB110" s="145"/>
      <c r="SC110" s="145"/>
      <c r="SD110" s="145"/>
      <c r="SE110" s="145"/>
      <c r="SF110" s="145"/>
      <c r="SG110" s="145"/>
      <c r="SH110" s="145"/>
      <c r="SI110" s="145"/>
      <c r="SJ110" s="145"/>
      <c r="SK110" s="145"/>
      <c r="SL110" s="145"/>
      <c r="SM110" s="145"/>
      <c r="SN110" s="145"/>
      <c r="SO110" s="145"/>
      <c r="SP110" s="145"/>
      <c r="SQ110" s="145"/>
      <c r="SR110" s="145"/>
      <c r="SS110" s="145"/>
      <c r="ST110" s="145"/>
      <c r="SU110" s="145"/>
      <c r="SV110" s="145"/>
      <c r="SW110" s="145"/>
      <c r="SX110" s="145"/>
      <c r="SY110" s="145"/>
      <c r="SZ110" s="145"/>
      <c r="TA110" s="145"/>
      <c r="TB110" s="145"/>
      <c r="TC110" s="145"/>
      <c r="TD110" s="145"/>
      <c r="TE110" s="145"/>
      <c r="TF110" s="145"/>
      <c r="TG110" s="145"/>
      <c r="TH110" s="145"/>
      <c r="TI110" s="145"/>
      <c r="TJ110" s="145"/>
      <c r="TK110" s="145"/>
      <c r="TL110" s="145"/>
      <c r="TM110" s="145"/>
      <c r="TN110" s="145"/>
      <c r="TO110" s="145"/>
      <c r="TP110" s="145"/>
      <c r="TQ110" s="145"/>
      <c r="TR110" s="145"/>
      <c r="TS110" s="145"/>
      <c r="TT110" s="145"/>
      <c r="TU110" s="145"/>
      <c r="TV110" s="145"/>
      <c r="TW110" s="145"/>
      <c r="TX110" s="145"/>
      <c r="TY110" s="145"/>
      <c r="TZ110" s="145"/>
      <c r="UA110" s="145"/>
      <c r="UB110" s="145"/>
      <c r="UC110" s="145"/>
      <c r="UD110" s="145"/>
      <c r="UE110" s="145"/>
      <c r="UF110" s="145"/>
      <c r="UG110" s="145"/>
      <c r="UH110" s="145"/>
      <c r="UI110" s="145"/>
      <c r="UJ110" s="145"/>
      <c r="UK110" s="145"/>
      <c r="UL110" s="145"/>
      <c r="UM110" s="145"/>
      <c r="UN110" s="145"/>
      <c r="UO110" s="145"/>
      <c r="UP110" s="145"/>
      <c r="UQ110" s="145"/>
      <c r="UR110" s="145"/>
      <c r="US110" s="145"/>
      <c r="UT110" s="145"/>
      <c r="UU110" s="145"/>
      <c r="UV110" s="145"/>
      <c r="UW110" s="145"/>
      <c r="UX110" s="145"/>
      <c r="UY110" s="145"/>
      <c r="UZ110" s="145"/>
      <c r="VA110" s="145"/>
      <c r="VB110" s="145"/>
      <c r="VC110" s="145"/>
      <c r="VD110" s="145"/>
      <c r="VE110" s="145"/>
      <c r="VF110" s="145"/>
      <c r="VG110" s="145"/>
      <c r="VH110" s="145"/>
      <c r="VI110" s="145"/>
      <c r="VJ110" s="145"/>
      <c r="VK110" s="145"/>
      <c r="VL110" s="145"/>
      <c r="VM110" s="145"/>
      <c r="VN110" s="145"/>
      <c r="VO110" s="145"/>
      <c r="VP110" s="145"/>
      <c r="VQ110" s="145"/>
      <c r="VR110" s="145"/>
      <c r="VS110" s="145"/>
      <c r="VT110" s="145"/>
      <c r="VU110" s="145"/>
      <c r="VV110" s="145"/>
      <c r="VW110" s="145"/>
      <c r="VX110" s="145"/>
      <c r="VY110" s="145"/>
      <c r="VZ110" s="145"/>
      <c r="WA110" s="145"/>
      <c r="WB110" s="145"/>
      <c r="WC110" s="145"/>
      <c r="WD110" s="145"/>
      <c r="WE110" s="145"/>
      <c r="WF110" s="145"/>
      <c r="WG110" s="145"/>
      <c r="WH110" s="145"/>
      <c r="WI110" s="145"/>
      <c r="WJ110" s="145"/>
      <c r="WK110" s="145"/>
      <c r="WL110" s="145"/>
      <c r="WM110" s="145"/>
      <c r="WN110" s="145"/>
      <c r="WO110" s="145"/>
      <c r="WP110" s="145"/>
      <c r="WQ110" s="145"/>
      <c r="WR110" s="145"/>
      <c r="WS110" s="145"/>
      <c r="WT110" s="145"/>
      <c r="WU110" s="145"/>
      <c r="WV110" s="145"/>
      <c r="WW110" s="145"/>
      <c r="WX110" s="145"/>
      <c r="WY110" s="145"/>
      <c r="WZ110" s="145"/>
      <c r="XA110" s="145"/>
      <c r="XB110" s="145"/>
      <c r="XC110" s="145"/>
      <c r="XD110" s="145"/>
      <c r="XE110" s="145"/>
      <c r="XF110" s="145"/>
      <c r="XG110" s="145"/>
      <c r="XH110" s="145"/>
      <c r="XI110" s="145"/>
      <c r="XJ110" s="145"/>
      <c r="XK110" s="145"/>
      <c r="XL110" s="145"/>
      <c r="XM110" s="145"/>
      <c r="XN110" s="145"/>
      <c r="XO110" s="145"/>
      <c r="XP110" s="145"/>
      <c r="XQ110" s="145"/>
      <c r="XR110" s="145"/>
      <c r="XS110" s="145"/>
      <c r="XT110" s="145"/>
      <c r="XU110" s="145"/>
      <c r="XV110" s="145"/>
      <c r="XW110" s="145"/>
      <c r="XX110" s="145"/>
      <c r="XY110" s="145"/>
      <c r="XZ110" s="145"/>
      <c r="YA110" s="145"/>
      <c r="YB110" s="145"/>
      <c r="YC110" s="145"/>
      <c r="YD110" s="145"/>
      <c r="YE110" s="145"/>
      <c r="YF110" s="145"/>
      <c r="YG110" s="145"/>
      <c r="YH110" s="145"/>
      <c r="YI110" s="145"/>
      <c r="YJ110" s="145"/>
      <c r="YK110" s="145"/>
      <c r="YL110" s="145"/>
      <c r="YM110" s="145"/>
      <c r="YN110" s="145"/>
      <c r="YO110" s="145"/>
      <c r="YP110" s="145"/>
      <c r="YQ110" s="145"/>
      <c r="YR110" s="145"/>
      <c r="YS110" s="145"/>
      <c r="YT110" s="145"/>
      <c r="YU110" s="145"/>
      <c r="YV110" s="145"/>
      <c r="YW110" s="145"/>
      <c r="YX110" s="145"/>
      <c r="YY110" s="145"/>
      <c r="YZ110" s="145"/>
      <c r="ZA110" s="145"/>
      <c r="ZB110" s="145"/>
      <c r="ZC110" s="145"/>
      <c r="ZD110" s="145"/>
      <c r="ZE110" s="145"/>
      <c r="ZF110" s="145"/>
      <c r="ZG110" s="145"/>
      <c r="ZH110" s="145"/>
      <c r="ZI110" s="145"/>
      <c r="ZJ110" s="145"/>
      <c r="ZK110" s="145"/>
      <c r="ZL110" s="145"/>
      <c r="ZM110" s="145"/>
      <c r="ZN110" s="145"/>
      <c r="ZO110" s="145"/>
      <c r="ZP110" s="145"/>
      <c r="ZQ110" s="145"/>
      <c r="ZR110" s="145"/>
      <c r="ZS110" s="145"/>
      <c r="ZT110" s="145"/>
      <c r="ZU110" s="145"/>
      <c r="ZV110" s="145"/>
      <c r="ZW110" s="145"/>
      <c r="ZX110" s="145"/>
      <c r="ZY110" s="145"/>
      <c r="ZZ110" s="145"/>
      <c r="AAA110" s="145"/>
      <c r="AAB110" s="145"/>
      <c r="AAC110" s="145"/>
      <c r="AAD110" s="145"/>
      <c r="AAE110" s="145"/>
      <c r="AAF110" s="145"/>
      <c r="AAG110" s="145"/>
      <c r="AAH110" s="145"/>
      <c r="AAI110" s="145"/>
      <c r="AAJ110" s="145"/>
      <c r="AAK110" s="145"/>
      <c r="AAL110" s="145"/>
      <c r="AAM110" s="145"/>
      <c r="AAN110" s="145"/>
      <c r="AAO110" s="145"/>
      <c r="AAP110" s="145"/>
      <c r="AAQ110" s="145"/>
      <c r="AAR110" s="145"/>
      <c r="AAS110" s="145"/>
      <c r="AAT110" s="145"/>
      <c r="AAU110" s="145"/>
      <c r="AAV110" s="145"/>
      <c r="AAW110" s="145"/>
      <c r="AAX110" s="145"/>
      <c r="AAY110" s="145"/>
      <c r="AAZ110" s="145"/>
      <c r="ABA110" s="145"/>
      <c r="ABB110" s="145"/>
      <c r="ABC110" s="145"/>
      <c r="ABD110" s="145"/>
      <c r="ABE110" s="145"/>
      <c r="ABF110" s="145"/>
      <c r="ABG110" s="145"/>
      <c r="ABH110" s="145"/>
      <c r="ABI110" s="145"/>
      <c r="ABJ110" s="145"/>
      <c r="ABK110" s="145"/>
      <c r="ABL110" s="145"/>
      <c r="ABM110" s="145"/>
      <c r="ABN110" s="145"/>
      <c r="ABO110" s="145"/>
      <c r="ABP110" s="145"/>
      <c r="ABQ110" s="145"/>
      <c r="ABR110" s="145"/>
      <c r="ABS110" s="145"/>
      <c r="ABT110" s="145"/>
      <c r="ABU110" s="145"/>
      <c r="ABV110" s="145"/>
      <c r="ABW110" s="145"/>
      <c r="ABX110" s="145"/>
      <c r="ABY110" s="145"/>
      <c r="ABZ110" s="145"/>
      <c r="ACA110" s="145"/>
      <c r="ACB110" s="145"/>
      <c r="ACC110" s="145"/>
      <c r="ACD110" s="145"/>
      <c r="ACE110" s="145"/>
      <c r="ACF110" s="145"/>
      <c r="ACG110" s="145"/>
      <c r="ACH110" s="145"/>
      <c r="ACI110" s="145"/>
      <c r="ACJ110" s="145"/>
      <c r="ACK110" s="145"/>
      <c r="ACL110" s="145"/>
      <c r="ACM110" s="145"/>
      <c r="ACN110" s="145"/>
      <c r="ACO110" s="145"/>
      <c r="ACP110" s="145"/>
      <c r="ACQ110" s="145"/>
      <c r="ACR110" s="145"/>
      <c r="ACS110" s="145"/>
      <c r="ACT110" s="145"/>
      <c r="ACU110" s="145"/>
      <c r="ACV110" s="145"/>
      <c r="ACW110" s="145"/>
      <c r="ACX110" s="145"/>
      <c r="ACY110" s="145"/>
      <c r="ACZ110" s="145"/>
      <c r="ADA110" s="145"/>
      <c r="ADB110" s="145"/>
      <c r="ADC110" s="145"/>
      <c r="ADD110" s="145"/>
      <c r="ADE110" s="145"/>
      <c r="ADF110" s="145"/>
      <c r="ADG110" s="145"/>
      <c r="ADH110" s="145"/>
      <c r="ADI110" s="145"/>
      <c r="ADJ110" s="145"/>
      <c r="ADK110" s="145"/>
      <c r="ADL110" s="145"/>
      <c r="ADM110" s="145"/>
      <c r="ADN110" s="145"/>
      <c r="ADO110" s="145"/>
      <c r="ADP110" s="145"/>
      <c r="ADQ110" s="145"/>
      <c r="ADR110" s="145"/>
      <c r="ADS110" s="145"/>
      <c r="ADT110" s="145"/>
      <c r="ADU110" s="145"/>
      <c r="ADV110" s="145"/>
      <c r="ADW110" s="145"/>
      <c r="ADX110" s="145"/>
      <c r="ADY110" s="145"/>
      <c r="ADZ110" s="145"/>
      <c r="AEA110" s="145"/>
      <c r="AEB110" s="145"/>
      <c r="AEC110" s="145"/>
      <c r="AED110" s="145"/>
      <c r="AEE110" s="145"/>
      <c r="AEF110" s="145"/>
      <c r="AEG110" s="145"/>
      <c r="AEH110" s="145"/>
      <c r="AEI110" s="145"/>
      <c r="AEJ110" s="145"/>
      <c r="AEK110" s="145"/>
      <c r="AEL110" s="145"/>
      <c r="AEM110" s="145"/>
      <c r="AEN110" s="145"/>
      <c r="AEO110" s="145"/>
      <c r="AEP110" s="145"/>
      <c r="AEQ110" s="145"/>
      <c r="AER110" s="145"/>
      <c r="AES110" s="145"/>
      <c r="AET110" s="145"/>
      <c r="AEU110" s="145"/>
      <c r="AEV110" s="145"/>
      <c r="AEW110" s="145"/>
      <c r="AEX110" s="145"/>
      <c r="AEY110" s="145"/>
      <c r="AEZ110" s="145"/>
      <c r="AFA110" s="145"/>
      <c r="AFB110" s="145"/>
      <c r="AFC110" s="145"/>
      <c r="AFD110" s="145"/>
      <c r="AFE110" s="145"/>
      <c r="AFF110" s="145"/>
      <c r="AFG110" s="145"/>
      <c r="AFH110" s="145"/>
      <c r="AFI110" s="145"/>
      <c r="AFJ110" s="145"/>
      <c r="AFK110" s="145"/>
      <c r="AFL110" s="145"/>
      <c r="AFM110" s="145"/>
      <c r="AFN110" s="145"/>
      <c r="AFO110" s="145"/>
      <c r="AFP110" s="145"/>
      <c r="AFQ110" s="145"/>
      <c r="AFR110" s="145"/>
      <c r="AFS110" s="145"/>
      <c r="AFT110" s="145"/>
      <c r="AFU110" s="145"/>
      <c r="AFV110" s="145"/>
      <c r="AFW110" s="145"/>
      <c r="AFX110" s="145"/>
      <c r="AFY110" s="145"/>
      <c r="AFZ110" s="145"/>
      <c r="AGA110" s="145"/>
      <c r="AGB110" s="145"/>
      <c r="AGC110" s="145"/>
      <c r="AGD110" s="145"/>
      <c r="AGE110" s="145"/>
      <c r="AGF110" s="145"/>
      <c r="AGG110" s="145"/>
      <c r="AGH110" s="145"/>
      <c r="AGI110" s="145"/>
      <c r="AGJ110" s="145"/>
      <c r="AGK110" s="145"/>
      <c r="AGL110" s="145"/>
      <c r="AGM110" s="145"/>
      <c r="AGN110" s="145"/>
      <c r="AGO110" s="145"/>
      <c r="AGP110" s="145"/>
      <c r="AGQ110" s="145"/>
      <c r="AGR110" s="145"/>
      <c r="AGS110" s="145"/>
      <c r="AGT110" s="145"/>
      <c r="AGU110" s="145"/>
      <c r="AGV110" s="145"/>
      <c r="AGW110" s="145"/>
      <c r="AGX110" s="145"/>
      <c r="AGY110" s="145"/>
      <c r="AGZ110" s="145"/>
      <c r="AHA110" s="145"/>
      <c r="AHB110" s="145"/>
      <c r="AHC110" s="145"/>
      <c r="AHD110" s="145"/>
      <c r="AHE110" s="145"/>
      <c r="AHF110" s="145"/>
      <c r="AHG110" s="145"/>
      <c r="AHH110" s="145"/>
      <c r="AHI110" s="145"/>
      <c r="AHJ110" s="145"/>
      <c r="AHK110" s="145"/>
      <c r="AHL110" s="145"/>
      <c r="AHM110" s="145"/>
      <c r="AHN110" s="145"/>
      <c r="AHO110" s="145"/>
      <c r="AHP110" s="145"/>
      <c r="AHQ110" s="145"/>
      <c r="AHR110" s="145"/>
      <c r="AHS110" s="145"/>
      <c r="AHT110" s="145"/>
      <c r="AHU110" s="145"/>
      <c r="AHV110" s="145"/>
      <c r="AHW110" s="145"/>
      <c r="AHX110" s="145"/>
      <c r="AHY110" s="145"/>
      <c r="AHZ110" s="145"/>
      <c r="AIA110" s="145"/>
      <c r="AIB110" s="145"/>
      <c r="AIC110" s="145"/>
      <c r="AID110" s="145"/>
      <c r="AIE110" s="145"/>
      <c r="AIF110" s="145"/>
      <c r="AIG110" s="145"/>
      <c r="AIH110" s="145"/>
      <c r="AII110" s="145"/>
      <c r="AIJ110" s="145"/>
      <c r="AIK110" s="145"/>
      <c r="AIL110" s="145"/>
      <c r="AIM110" s="145"/>
      <c r="AIN110" s="145"/>
      <c r="AIO110" s="145"/>
      <c r="AIP110" s="145"/>
      <c r="AIQ110" s="145"/>
      <c r="AIR110" s="145"/>
      <c r="AIS110" s="145"/>
      <c r="AIT110" s="145"/>
      <c r="AIU110" s="145"/>
      <c r="AIV110" s="145"/>
      <c r="AIW110" s="145"/>
      <c r="AIX110" s="145"/>
      <c r="AIY110" s="145"/>
      <c r="AIZ110" s="145"/>
      <c r="AJA110" s="145"/>
      <c r="AJB110" s="145"/>
      <c r="AJC110" s="145"/>
      <c r="AJD110" s="145"/>
      <c r="AJE110" s="145"/>
      <c r="AJF110" s="145"/>
      <c r="AJG110" s="145"/>
      <c r="AJH110" s="145"/>
      <c r="AJI110" s="145"/>
      <c r="AJJ110" s="145"/>
      <c r="AJK110" s="145"/>
      <c r="AJL110" s="145"/>
      <c r="AJM110" s="145"/>
      <c r="AJN110" s="145"/>
      <c r="AJO110" s="145"/>
      <c r="AJP110" s="145"/>
      <c r="AJQ110" s="145"/>
      <c r="AJR110" s="145"/>
      <c r="AJS110" s="145"/>
      <c r="AJT110" s="145"/>
      <c r="AJU110" s="145"/>
      <c r="AJV110" s="145"/>
      <c r="AJW110" s="145"/>
      <c r="AJX110" s="145"/>
      <c r="AJY110" s="145"/>
      <c r="AJZ110" s="145"/>
      <c r="AKA110" s="145"/>
      <c r="AKB110" s="145"/>
      <c r="AKC110" s="145"/>
      <c r="AKD110" s="145"/>
      <c r="AKE110" s="145"/>
      <c r="AKF110" s="145"/>
      <c r="AKG110" s="145"/>
      <c r="AKH110" s="145"/>
      <c r="AKI110" s="145"/>
      <c r="AKJ110" s="145"/>
      <c r="AKK110" s="145"/>
      <c r="AKL110" s="145"/>
      <c r="AKM110" s="145"/>
      <c r="AKN110" s="145"/>
      <c r="AKO110" s="145"/>
      <c r="AKP110" s="145"/>
      <c r="AKQ110" s="145"/>
      <c r="AKR110" s="145"/>
      <c r="AKS110" s="145"/>
      <c r="AKT110" s="145"/>
      <c r="AKU110" s="145"/>
      <c r="AKV110" s="145"/>
      <c r="AKW110" s="145"/>
      <c r="AKX110" s="145"/>
      <c r="AKY110" s="145"/>
      <c r="AKZ110" s="145"/>
      <c r="ALA110" s="145"/>
      <c r="ALB110" s="145"/>
      <c r="ALC110" s="145"/>
      <c r="ALD110" s="145"/>
      <c r="ALE110" s="145"/>
      <c r="ALF110" s="145"/>
      <c r="ALG110" s="145"/>
      <c r="ALH110" s="145"/>
      <c r="ALI110" s="145"/>
      <c r="ALJ110" s="145"/>
      <c r="ALK110" s="145"/>
      <c r="ALL110" s="145"/>
      <c r="ALM110" s="145"/>
      <c r="ALN110" s="145"/>
      <c r="ALO110" s="145"/>
      <c r="ALP110" s="145"/>
      <c r="ALQ110" s="145"/>
      <c r="ALR110" s="145"/>
      <c r="ALS110" s="145"/>
      <c r="ALT110" s="145"/>
      <c r="ALU110" s="145"/>
      <c r="ALV110" s="145"/>
      <c r="ALW110" s="145"/>
      <c r="ALX110" s="145"/>
      <c r="ALY110" s="145"/>
      <c r="ALZ110" s="145"/>
    </row>
    <row r="111" spans="1:1014" ht="13.95" customHeight="1" x14ac:dyDescent="0.3">
      <c r="A111" s="151"/>
      <c r="B111" s="151"/>
      <c r="C111" s="134" t="s">
        <v>73</v>
      </c>
      <c r="D111" s="266" t="s">
        <v>74</v>
      </c>
      <c r="E111" s="266"/>
      <c r="F111" s="266"/>
      <c r="G111" s="266"/>
      <c r="H111" s="162">
        <f>H107</f>
        <v>0</v>
      </c>
      <c r="I111" s="152"/>
      <c r="J111" s="145"/>
      <c r="K111" s="145"/>
      <c r="L111" s="145"/>
      <c r="M111" s="145"/>
      <c r="N111" s="145"/>
      <c r="O111" s="145"/>
      <c r="P111" s="145"/>
      <c r="Q111" s="145"/>
      <c r="R111" s="145"/>
      <c r="S111" s="145"/>
      <c r="T111" s="145"/>
      <c r="U111" s="145"/>
      <c r="V111" s="145"/>
      <c r="W111" s="145"/>
      <c r="X111" s="145"/>
      <c r="Y111" s="145"/>
      <c r="Z111" s="145"/>
      <c r="AA111" s="145"/>
      <c r="AB111" s="145"/>
      <c r="AC111" s="145"/>
      <c r="AD111" s="145"/>
      <c r="AE111" s="145"/>
      <c r="AF111" s="145"/>
      <c r="AG111" s="145"/>
      <c r="AH111" s="145"/>
      <c r="AI111" s="145"/>
      <c r="AJ111" s="145"/>
      <c r="AK111" s="145"/>
      <c r="AL111" s="145"/>
      <c r="AM111" s="145"/>
      <c r="AN111" s="145"/>
      <c r="AO111" s="145"/>
      <c r="AP111" s="145"/>
      <c r="AQ111" s="145"/>
      <c r="AR111" s="145"/>
      <c r="AS111" s="145"/>
      <c r="AT111" s="145"/>
      <c r="AU111" s="145"/>
      <c r="AV111" s="145"/>
      <c r="AW111" s="145"/>
      <c r="AX111" s="145"/>
      <c r="AY111" s="145"/>
      <c r="AZ111" s="145"/>
      <c r="BA111" s="145"/>
      <c r="BB111" s="145"/>
      <c r="BC111" s="145"/>
      <c r="BD111" s="145"/>
      <c r="BE111" s="145"/>
      <c r="BF111" s="145"/>
      <c r="BG111" s="145"/>
      <c r="BH111" s="145"/>
      <c r="BI111" s="145"/>
      <c r="BJ111" s="145"/>
      <c r="BK111" s="145"/>
      <c r="BL111" s="145"/>
      <c r="BM111" s="145"/>
      <c r="BN111" s="145"/>
      <c r="BO111" s="145"/>
      <c r="BP111" s="145"/>
      <c r="BQ111" s="145"/>
      <c r="BR111" s="145"/>
      <c r="BS111" s="145"/>
      <c r="BT111" s="145"/>
      <c r="BU111" s="145"/>
      <c r="BV111" s="145"/>
      <c r="BW111" s="145"/>
      <c r="BX111" s="145"/>
      <c r="BY111" s="145"/>
      <c r="BZ111" s="145"/>
      <c r="CA111" s="145"/>
      <c r="CB111" s="145"/>
      <c r="CC111" s="145"/>
      <c r="CD111" s="145"/>
      <c r="CE111" s="145"/>
      <c r="CF111" s="145"/>
      <c r="CG111" s="145"/>
      <c r="CH111" s="145"/>
      <c r="CI111" s="145"/>
      <c r="CJ111" s="145"/>
      <c r="CK111" s="145"/>
      <c r="CL111" s="145"/>
      <c r="CM111" s="145"/>
      <c r="CN111" s="145"/>
      <c r="CO111" s="145"/>
      <c r="CP111" s="145"/>
      <c r="CQ111" s="145"/>
      <c r="CR111" s="145"/>
      <c r="CS111" s="145"/>
      <c r="CT111" s="145"/>
      <c r="CU111" s="145"/>
      <c r="CV111" s="145"/>
      <c r="CW111" s="145"/>
      <c r="CX111" s="145"/>
      <c r="CY111" s="145"/>
      <c r="CZ111" s="145"/>
      <c r="DA111" s="145"/>
      <c r="DB111" s="145"/>
      <c r="DC111" s="145"/>
      <c r="DD111" s="145"/>
      <c r="DE111" s="145"/>
      <c r="DF111" s="145"/>
      <c r="DG111" s="145"/>
      <c r="DH111" s="145"/>
      <c r="DI111" s="145"/>
      <c r="DJ111" s="145"/>
      <c r="DK111" s="145"/>
      <c r="DL111" s="145"/>
      <c r="DM111" s="145"/>
      <c r="DN111" s="145"/>
      <c r="DO111" s="145"/>
      <c r="DP111" s="145"/>
      <c r="DQ111" s="145"/>
      <c r="DR111" s="145"/>
      <c r="DS111" s="145"/>
      <c r="DT111" s="145"/>
      <c r="DU111" s="145"/>
      <c r="DV111" s="145"/>
      <c r="DW111" s="145"/>
      <c r="DX111" s="145"/>
      <c r="DY111" s="145"/>
      <c r="DZ111" s="145"/>
      <c r="EA111" s="145"/>
      <c r="EB111" s="145"/>
      <c r="EC111" s="145"/>
      <c r="ED111" s="145"/>
      <c r="EE111" s="145"/>
      <c r="EF111" s="145"/>
      <c r="EG111" s="145"/>
      <c r="EH111" s="145"/>
      <c r="EI111" s="145"/>
      <c r="EJ111" s="145"/>
      <c r="EK111" s="145"/>
      <c r="EL111" s="145"/>
      <c r="EM111" s="145"/>
      <c r="EN111" s="145"/>
      <c r="EO111" s="145"/>
      <c r="EP111" s="145"/>
      <c r="EQ111" s="145"/>
      <c r="ER111" s="145"/>
      <c r="ES111" s="145"/>
      <c r="ET111" s="145"/>
      <c r="EU111" s="145"/>
      <c r="EV111" s="145"/>
      <c r="EW111" s="145"/>
      <c r="EX111" s="145"/>
      <c r="EY111" s="145"/>
      <c r="EZ111" s="145"/>
      <c r="FA111" s="145"/>
      <c r="FB111" s="145"/>
      <c r="FC111" s="145"/>
      <c r="FD111" s="145"/>
      <c r="FE111" s="145"/>
      <c r="FF111" s="145"/>
      <c r="FG111" s="145"/>
      <c r="FH111" s="145"/>
      <c r="FI111" s="145"/>
      <c r="FJ111" s="145"/>
      <c r="FK111" s="145"/>
      <c r="FL111" s="145"/>
      <c r="FM111" s="145"/>
      <c r="FN111" s="145"/>
      <c r="FO111" s="145"/>
      <c r="FP111" s="145"/>
      <c r="FQ111" s="145"/>
      <c r="FR111" s="145"/>
      <c r="FS111" s="145"/>
      <c r="FT111" s="145"/>
      <c r="FU111" s="145"/>
      <c r="FV111" s="145"/>
      <c r="FW111" s="145"/>
      <c r="FX111" s="145"/>
      <c r="FY111" s="145"/>
      <c r="FZ111" s="145"/>
      <c r="GA111" s="145"/>
      <c r="GB111" s="145"/>
      <c r="GC111" s="145"/>
      <c r="GD111" s="145"/>
      <c r="GE111" s="145"/>
      <c r="GF111" s="145"/>
      <c r="GG111" s="145"/>
      <c r="GH111" s="145"/>
      <c r="GI111" s="145"/>
      <c r="GJ111" s="145"/>
      <c r="GK111" s="145"/>
      <c r="GL111" s="145"/>
      <c r="GM111" s="145"/>
      <c r="GN111" s="145"/>
      <c r="GO111" s="145"/>
      <c r="GP111" s="145"/>
      <c r="GQ111" s="145"/>
      <c r="GR111" s="145"/>
      <c r="GS111" s="145"/>
      <c r="GT111" s="145"/>
      <c r="GU111" s="145"/>
      <c r="GV111" s="145"/>
      <c r="GW111" s="145"/>
      <c r="GX111" s="145"/>
      <c r="GY111" s="145"/>
      <c r="GZ111" s="145"/>
      <c r="HA111" s="145"/>
      <c r="HB111" s="145"/>
      <c r="HC111" s="145"/>
      <c r="HD111" s="145"/>
      <c r="HE111" s="145"/>
      <c r="HF111" s="145"/>
      <c r="HG111" s="145"/>
      <c r="HH111" s="145"/>
      <c r="HI111" s="145"/>
      <c r="HJ111" s="145"/>
      <c r="HK111" s="145"/>
      <c r="HL111" s="145"/>
      <c r="HM111" s="145"/>
      <c r="HN111" s="145"/>
      <c r="HO111" s="145"/>
      <c r="HP111" s="145"/>
      <c r="HQ111" s="145"/>
      <c r="HR111" s="145"/>
      <c r="HS111" s="145"/>
      <c r="HT111" s="145"/>
      <c r="HU111" s="145"/>
      <c r="HV111" s="145"/>
      <c r="HW111" s="145"/>
      <c r="HX111" s="145"/>
      <c r="HY111" s="145"/>
      <c r="HZ111" s="145"/>
      <c r="IA111" s="145"/>
      <c r="IB111" s="145"/>
      <c r="IC111" s="145"/>
      <c r="ID111" s="145"/>
      <c r="IE111" s="145"/>
      <c r="IF111" s="145"/>
      <c r="IG111" s="145"/>
      <c r="IH111" s="145"/>
      <c r="II111" s="145"/>
      <c r="IJ111" s="145"/>
      <c r="IK111" s="145"/>
      <c r="IL111" s="145"/>
      <c r="IM111" s="145"/>
      <c r="IN111" s="145"/>
      <c r="IO111" s="145"/>
      <c r="IP111" s="145"/>
      <c r="IQ111" s="145"/>
      <c r="IR111" s="145"/>
      <c r="IS111" s="145"/>
      <c r="IT111" s="145"/>
      <c r="IU111" s="145"/>
      <c r="IV111" s="145"/>
      <c r="IW111" s="145"/>
      <c r="IX111" s="145"/>
      <c r="IY111" s="145"/>
      <c r="IZ111" s="145"/>
      <c r="JA111" s="145"/>
      <c r="JB111" s="145"/>
      <c r="JC111" s="145"/>
      <c r="JD111" s="145"/>
      <c r="JE111" s="145"/>
      <c r="JF111" s="145"/>
      <c r="JG111" s="145"/>
      <c r="JH111" s="145"/>
      <c r="JI111" s="145"/>
      <c r="JJ111" s="145"/>
      <c r="JK111" s="145"/>
      <c r="JL111" s="145"/>
      <c r="JM111" s="145"/>
      <c r="JN111" s="145"/>
      <c r="JO111" s="145"/>
      <c r="JP111" s="145"/>
      <c r="JQ111" s="145"/>
      <c r="JR111" s="145"/>
      <c r="JS111" s="145"/>
      <c r="JT111" s="145"/>
      <c r="JU111" s="145"/>
      <c r="JV111" s="145"/>
      <c r="JW111" s="145"/>
      <c r="JX111" s="145"/>
      <c r="JY111" s="145"/>
      <c r="JZ111" s="145"/>
      <c r="KA111" s="145"/>
      <c r="KB111" s="145"/>
      <c r="KC111" s="145"/>
      <c r="KD111" s="145"/>
      <c r="KE111" s="145"/>
      <c r="KF111" s="145"/>
      <c r="KG111" s="145"/>
      <c r="KH111" s="145"/>
      <c r="KI111" s="145"/>
      <c r="KJ111" s="145"/>
      <c r="KK111" s="145"/>
      <c r="KL111" s="145"/>
      <c r="KM111" s="145"/>
      <c r="KN111" s="145"/>
      <c r="KO111" s="145"/>
      <c r="KP111" s="145"/>
      <c r="KQ111" s="145"/>
      <c r="KR111" s="145"/>
      <c r="KS111" s="145"/>
      <c r="KT111" s="145"/>
      <c r="KU111" s="145"/>
      <c r="KV111" s="145"/>
      <c r="KW111" s="145"/>
      <c r="KX111" s="145"/>
      <c r="KY111" s="145"/>
      <c r="KZ111" s="145"/>
      <c r="LA111" s="145"/>
      <c r="LB111" s="145"/>
      <c r="LC111" s="145"/>
      <c r="LD111" s="145"/>
      <c r="LE111" s="145"/>
      <c r="LF111" s="145"/>
      <c r="LG111" s="145"/>
      <c r="LH111" s="145"/>
      <c r="LI111" s="145"/>
      <c r="LJ111" s="145"/>
      <c r="LK111" s="145"/>
      <c r="LL111" s="145"/>
      <c r="LM111" s="145"/>
      <c r="LN111" s="145"/>
      <c r="LO111" s="145"/>
      <c r="LP111" s="145"/>
      <c r="LQ111" s="145"/>
      <c r="LR111" s="145"/>
      <c r="LS111" s="145"/>
      <c r="LT111" s="145"/>
      <c r="LU111" s="145"/>
      <c r="LV111" s="145"/>
      <c r="LW111" s="145"/>
      <c r="LX111" s="145"/>
      <c r="LY111" s="145"/>
      <c r="LZ111" s="145"/>
      <c r="MA111" s="145"/>
      <c r="MB111" s="145"/>
      <c r="MC111" s="145"/>
      <c r="MD111" s="145"/>
      <c r="ME111" s="145"/>
      <c r="MF111" s="145"/>
      <c r="MG111" s="145"/>
      <c r="MH111" s="145"/>
      <c r="MI111" s="145"/>
      <c r="MJ111" s="145"/>
      <c r="MK111" s="145"/>
      <c r="ML111" s="145"/>
      <c r="MM111" s="145"/>
      <c r="MN111" s="145"/>
      <c r="MO111" s="145"/>
      <c r="MP111" s="145"/>
      <c r="MQ111" s="145"/>
      <c r="MR111" s="145"/>
      <c r="MS111" s="145"/>
      <c r="MT111" s="145"/>
      <c r="MU111" s="145"/>
      <c r="MV111" s="145"/>
      <c r="MW111" s="145"/>
      <c r="MX111" s="145"/>
      <c r="MY111" s="145"/>
      <c r="MZ111" s="145"/>
      <c r="NA111" s="145"/>
      <c r="NB111" s="145"/>
      <c r="NC111" s="145"/>
      <c r="ND111" s="145"/>
      <c r="NE111" s="145"/>
      <c r="NF111" s="145"/>
      <c r="NG111" s="145"/>
      <c r="NH111" s="145"/>
      <c r="NI111" s="145"/>
      <c r="NJ111" s="145"/>
      <c r="NK111" s="145"/>
      <c r="NL111" s="145"/>
      <c r="NM111" s="145"/>
      <c r="NN111" s="145"/>
      <c r="NO111" s="145"/>
      <c r="NP111" s="145"/>
      <c r="NQ111" s="145"/>
      <c r="NR111" s="145"/>
      <c r="NS111" s="145"/>
      <c r="NT111" s="145"/>
      <c r="NU111" s="145"/>
      <c r="NV111" s="145"/>
      <c r="NW111" s="145"/>
      <c r="NX111" s="145"/>
      <c r="NY111" s="145"/>
      <c r="NZ111" s="145"/>
      <c r="OA111" s="145"/>
      <c r="OB111" s="145"/>
      <c r="OC111" s="145"/>
      <c r="OD111" s="145"/>
      <c r="OE111" s="145"/>
      <c r="OF111" s="145"/>
      <c r="OG111" s="145"/>
      <c r="OH111" s="145"/>
      <c r="OI111" s="145"/>
      <c r="OJ111" s="145"/>
      <c r="OK111" s="145"/>
      <c r="OL111" s="145"/>
      <c r="OM111" s="145"/>
      <c r="ON111" s="145"/>
      <c r="OO111" s="145"/>
      <c r="OP111" s="145"/>
      <c r="OQ111" s="145"/>
      <c r="OR111" s="145"/>
      <c r="OS111" s="145"/>
      <c r="OT111" s="145"/>
      <c r="OU111" s="145"/>
      <c r="OV111" s="145"/>
      <c r="OW111" s="145"/>
      <c r="OX111" s="145"/>
      <c r="OY111" s="145"/>
      <c r="OZ111" s="145"/>
      <c r="PA111" s="145"/>
      <c r="PB111" s="145"/>
      <c r="PC111" s="145"/>
      <c r="PD111" s="145"/>
      <c r="PE111" s="145"/>
      <c r="PF111" s="145"/>
      <c r="PG111" s="145"/>
      <c r="PH111" s="145"/>
      <c r="PI111" s="145"/>
      <c r="PJ111" s="145"/>
      <c r="PK111" s="145"/>
      <c r="PL111" s="145"/>
      <c r="PM111" s="145"/>
      <c r="PN111" s="145"/>
      <c r="PO111" s="145"/>
      <c r="PP111" s="145"/>
      <c r="PQ111" s="145"/>
      <c r="PR111" s="145"/>
      <c r="PS111" s="145"/>
      <c r="PT111" s="145"/>
      <c r="PU111" s="145"/>
      <c r="PV111" s="145"/>
      <c r="PW111" s="145"/>
      <c r="PX111" s="145"/>
      <c r="PY111" s="145"/>
      <c r="PZ111" s="145"/>
      <c r="QA111" s="145"/>
      <c r="QB111" s="145"/>
      <c r="QC111" s="145"/>
      <c r="QD111" s="145"/>
      <c r="QE111" s="145"/>
      <c r="QF111" s="145"/>
      <c r="QG111" s="145"/>
      <c r="QH111" s="145"/>
      <c r="QI111" s="145"/>
      <c r="QJ111" s="145"/>
      <c r="QK111" s="145"/>
      <c r="QL111" s="145"/>
      <c r="QM111" s="145"/>
      <c r="QN111" s="145"/>
      <c r="QO111" s="145"/>
      <c r="QP111" s="145"/>
      <c r="QQ111" s="145"/>
      <c r="QR111" s="145"/>
      <c r="QS111" s="145"/>
      <c r="QT111" s="145"/>
      <c r="QU111" s="145"/>
      <c r="QV111" s="145"/>
      <c r="QW111" s="145"/>
      <c r="QX111" s="145"/>
      <c r="QY111" s="145"/>
      <c r="QZ111" s="145"/>
      <c r="RA111" s="145"/>
      <c r="RB111" s="145"/>
      <c r="RC111" s="145"/>
      <c r="RD111" s="145"/>
      <c r="RE111" s="145"/>
      <c r="RF111" s="145"/>
      <c r="RG111" s="145"/>
      <c r="RH111" s="145"/>
      <c r="RI111" s="145"/>
      <c r="RJ111" s="145"/>
      <c r="RK111" s="145"/>
      <c r="RL111" s="145"/>
      <c r="RM111" s="145"/>
      <c r="RN111" s="145"/>
      <c r="RO111" s="145"/>
      <c r="RP111" s="145"/>
      <c r="RQ111" s="145"/>
      <c r="RR111" s="145"/>
      <c r="RS111" s="145"/>
      <c r="RT111" s="145"/>
      <c r="RU111" s="145"/>
      <c r="RV111" s="145"/>
      <c r="RW111" s="145"/>
      <c r="RX111" s="145"/>
      <c r="RY111" s="145"/>
      <c r="RZ111" s="145"/>
      <c r="SA111" s="145"/>
      <c r="SB111" s="145"/>
      <c r="SC111" s="145"/>
      <c r="SD111" s="145"/>
      <c r="SE111" s="145"/>
      <c r="SF111" s="145"/>
      <c r="SG111" s="145"/>
      <c r="SH111" s="145"/>
      <c r="SI111" s="145"/>
      <c r="SJ111" s="145"/>
      <c r="SK111" s="145"/>
      <c r="SL111" s="145"/>
      <c r="SM111" s="145"/>
      <c r="SN111" s="145"/>
      <c r="SO111" s="145"/>
      <c r="SP111" s="145"/>
      <c r="SQ111" s="145"/>
      <c r="SR111" s="145"/>
      <c r="SS111" s="145"/>
      <c r="ST111" s="145"/>
      <c r="SU111" s="145"/>
      <c r="SV111" s="145"/>
      <c r="SW111" s="145"/>
      <c r="SX111" s="145"/>
      <c r="SY111" s="145"/>
      <c r="SZ111" s="145"/>
      <c r="TA111" s="145"/>
      <c r="TB111" s="145"/>
      <c r="TC111" s="145"/>
      <c r="TD111" s="145"/>
      <c r="TE111" s="145"/>
      <c r="TF111" s="145"/>
      <c r="TG111" s="145"/>
      <c r="TH111" s="145"/>
      <c r="TI111" s="145"/>
      <c r="TJ111" s="145"/>
      <c r="TK111" s="145"/>
      <c r="TL111" s="145"/>
      <c r="TM111" s="145"/>
      <c r="TN111" s="145"/>
      <c r="TO111" s="145"/>
      <c r="TP111" s="145"/>
      <c r="TQ111" s="145"/>
      <c r="TR111" s="145"/>
      <c r="TS111" s="145"/>
      <c r="TT111" s="145"/>
      <c r="TU111" s="145"/>
      <c r="TV111" s="145"/>
      <c r="TW111" s="145"/>
      <c r="TX111" s="145"/>
      <c r="TY111" s="145"/>
      <c r="TZ111" s="145"/>
      <c r="UA111" s="145"/>
      <c r="UB111" s="145"/>
      <c r="UC111" s="145"/>
      <c r="UD111" s="145"/>
      <c r="UE111" s="145"/>
      <c r="UF111" s="145"/>
      <c r="UG111" s="145"/>
      <c r="UH111" s="145"/>
      <c r="UI111" s="145"/>
      <c r="UJ111" s="145"/>
      <c r="UK111" s="145"/>
      <c r="UL111" s="145"/>
      <c r="UM111" s="145"/>
      <c r="UN111" s="145"/>
      <c r="UO111" s="145"/>
      <c r="UP111" s="145"/>
      <c r="UQ111" s="145"/>
      <c r="UR111" s="145"/>
      <c r="US111" s="145"/>
      <c r="UT111" s="145"/>
      <c r="UU111" s="145"/>
      <c r="UV111" s="145"/>
      <c r="UW111" s="145"/>
      <c r="UX111" s="145"/>
      <c r="UY111" s="145"/>
      <c r="UZ111" s="145"/>
      <c r="VA111" s="145"/>
      <c r="VB111" s="145"/>
      <c r="VC111" s="145"/>
      <c r="VD111" s="145"/>
      <c r="VE111" s="145"/>
      <c r="VF111" s="145"/>
      <c r="VG111" s="145"/>
      <c r="VH111" s="145"/>
      <c r="VI111" s="145"/>
      <c r="VJ111" s="145"/>
      <c r="VK111" s="145"/>
      <c r="VL111" s="145"/>
      <c r="VM111" s="145"/>
      <c r="VN111" s="145"/>
      <c r="VO111" s="145"/>
      <c r="VP111" s="145"/>
      <c r="VQ111" s="145"/>
      <c r="VR111" s="145"/>
      <c r="VS111" s="145"/>
      <c r="VT111" s="145"/>
      <c r="VU111" s="145"/>
      <c r="VV111" s="145"/>
      <c r="VW111" s="145"/>
      <c r="VX111" s="145"/>
      <c r="VY111" s="145"/>
      <c r="VZ111" s="145"/>
      <c r="WA111" s="145"/>
      <c r="WB111" s="145"/>
      <c r="WC111" s="145"/>
      <c r="WD111" s="145"/>
      <c r="WE111" s="145"/>
      <c r="WF111" s="145"/>
      <c r="WG111" s="145"/>
      <c r="WH111" s="145"/>
      <c r="WI111" s="145"/>
      <c r="WJ111" s="145"/>
      <c r="WK111" s="145"/>
      <c r="WL111" s="145"/>
      <c r="WM111" s="145"/>
      <c r="WN111" s="145"/>
      <c r="WO111" s="145"/>
      <c r="WP111" s="145"/>
      <c r="WQ111" s="145"/>
      <c r="WR111" s="145"/>
      <c r="WS111" s="145"/>
      <c r="WT111" s="145"/>
      <c r="WU111" s="145"/>
      <c r="WV111" s="145"/>
      <c r="WW111" s="145"/>
      <c r="WX111" s="145"/>
      <c r="WY111" s="145"/>
      <c r="WZ111" s="145"/>
      <c r="XA111" s="145"/>
      <c r="XB111" s="145"/>
      <c r="XC111" s="145"/>
      <c r="XD111" s="145"/>
      <c r="XE111" s="145"/>
      <c r="XF111" s="145"/>
      <c r="XG111" s="145"/>
      <c r="XH111" s="145"/>
      <c r="XI111" s="145"/>
      <c r="XJ111" s="145"/>
      <c r="XK111" s="145"/>
      <c r="XL111" s="145"/>
      <c r="XM111" s="145"/>
      <c r="XN111" s="145"/>
      <c r="XO111" s="145"/>
      <c r="XP111" s="145"/>
      <c r="XQ111" s="145"/>
      <c r="XR111" s="145"/>
      <c r="XS111" s="145"/>
      <c r="XT111" s="145"/>
      <c r="XU111" s="145"/>
      <c r="XV111" s="145"/>
      <c r="XW111" s="145"/>
      <c r="XX111" s="145"/>
      <c r="XY111" s="145"/>
      <c r="XZ111" s="145"/>
      <c r="YA111" s="145"/>
      <c r="YB111" s="145"/>
      <c r="YC111" s="145"/>
      <c r="YD111" s="145"/>
      <c r="YE111" s="145"/>
      <c r="YF111" s="145"/>
      <c r="YG111" s="145"/>
      <c r="YH111" s="145"/>
      <c r="YI111" s="145"/>
      <c r="YJ111" s="145"/>
      <c r="YK111" s="145"/>
      <c r="YL111" s="145"/>
      <c r="YM111" s="145"/>
      <c r="YN111" s="145"/>
      <c r="YO111" s="145"/>
      <c r="YP111" s="145"/>
      <c r="YQ111" s="145"/>
      <c r="YR111" s="145"/>
      <c r="YS111" s="145"/>
      <c r="YT111" s="145"/>
      <c r="YU111" s="145"/>
      <c r="YV111" s="145"/>
      <c r="YW111" s="145"/>
      <c r="YX111" s="145"/>
      <c r="YY111" s="145"/>
      <c r="YZ111" s="145"/>
      <c r="ZA111" s="145"/>
      <c r="ZB111" s="145"/>
      <c r="ZC111" s="145"/>
      <c r="ZD111" s="145"/>
      <c r="ZE111" s="145"/>
      <c r="ZF111" s="145"/>
      <c r="ZG111" s="145"/>
      <c r="ZH111" s="145"/>
      <c r="ZI111" s="145"/>
      <c r="ZJ111" s="145"/>
      <c r="ZK111" s="145"/>
      <c r="ZL111" s="145"/>
      <c r="ZM111" s="145"/>
      <c r="ZN111" s="145"/>
      <c r="ZO111" s="145"/>
      <c r="ZP111" s="145"/>
      <c r="ZQ111" s="145"/>
      <c r="ZR111" s="145"/>
      <c r="ZS111" s="145"/>
      <c r="ZT111" s="145"/>
      <c r="ZU111" s="145"/>
      <c r="ZV111" s="145"/>
      <c r="ZW111" s="145"/>
      <c r="ZX111" s="145"/>
      <c r="ZY111" s="145"/>
      <c r="ZZ111" s="145"/>
      <c r="AAA111" s="145"/>
      <c r="AAB111" s="145"/>
      <c r="AAC111" s="145"/>
      <c r="AAD111" s="145"/>
      <c r="AAE111" s="145"/>
      <c r="AAF111" s="145"/>
      <c r="AAG111" s="145"/>
      <c r="AAH111" s="145"/>
      <c r="AAI111" s="145"/>
      <c r="AAJ111" s="145"/>
      <c r="AAK111" s="145"/>
      <c r="AAL111" s="145"/>
      <c r="AAM111" s="145"/>
      <c r="AAN111" s="145"/>
      <c r="AAO111" s="145"/>
      <c r="AAP111" s="145"/>
      <c r="AAQ111" s="145"/>
      <c r="AAR111" s="145"/>
      <c r="AAS111" s="145"/>
      <c r="AAT111" s="145"/>
      <c r="AAU111" s="145"/>
      <c r="AAV111" s="145"/>
      <c r="AAW111" s="145"/>
      <c r="AAX111" s="145"/>
      <c r="AAY111" s="145"/>
      <c r="AAZ111" s="145"/>
      <c r="ABA111" s="145"/>
      <c r="ABB111" s="145"/>
      <c r="ABC111" s="145"/>
      <c r="ABD111" s="145"/>
      <c r="ABE111" s="145"/>
      <c r="ABF111" s="145"/>
      <c r="ABG111" s="145"/>
      <c r="ABH111" s="145"/>
      <c r="ABI111" s="145"/>
      <c r="ABJ111" s="145"/>
      <c r="ABK111" s="145"/>
      <c r="ABL111" s="145"/>
      <c r="ABM111" s="145"/>
      <c r="ABN111" s="145"/>
      <c r="ABO111" s="145"/>
      <c r="ABP111" s="145"/>
      <c r="ABQ111" s="145"/>
      <c r="ABR111" s="145"/>
      <c r="ABS111" s="145"/>
      <c r="ABT111" s="145"/>
      <c r="ABU111" s="145"/>
      <c r="ABV111" s="145"/>
      <c r="ABW111" s="145"/>
      <c r="ABX111" s="145"/>
      <c r="ABY111" s="145"/>
      <c r="ABZ111" s="145"/>
      <c r="ACA111" s="145"/>
      <c r="ACB111" s="145"/>
      <c r="ACC111" s="145"/>
      <c r="ACD111" s="145"/>
      <c r="ACE111" s="145"/>
      <c r="ACF111" s="145"/>
      <c r="ACG111" s="145"/>
      <c r="ACH111" s="145"/>
      <c r="ACI111" s="145"/>
      <c r="ACJ111" s="145"/>
      <c r="ACK111" s="145"/>
      <c r="ACL111" s="145"/>
      <c r="ACM111" s="145"/>
      <c r="ACN111" s="145"/>
      <c r="ACO111" s="145"/>
      <c r="ACP111" s="145"/>
      <c r="ACQ111" s="145"/>
      <c r="ACR111" s="145"/>
      <c r="ACS111" s="145"/>
      <c r="ACT111" s="145"/>
      <c r="ACU111" s="145"/>
      <c r="ACV111" s="145"/>
      <c r="ACW111" s="145"/>
      <c r="ACX111" s="145"/>
      <c r="ACY111" s="145"/>
      <c r="ACZ111" s="145"/>
      <c r="ADA111" s="145"/>
      <c r="ADB111" s="145"/>
      <c r="ADC111" s="145"/>
      <c r="ADD111" s="145"/>
      <c r="ADE111" s="145"/>
      <c r="ADF111" s="145"/>
      <c r="ADG111" s="145"/>
      <c r="ADH111" s="145"/>
      <c r="ADI111" s="145"/>
      <c r="ADJ111" s="145"/>
      <c r="ADK111" s="145"/>
      <c r="ADL111" s="145"/>
      <c r="ADM111" s="145"/>
      <c r="ADN111" s="145"/>
      <c r="ADO111" s="145"/>
      <c r="ADP111" s="145"/>
      <c r="ADQ111" s="145"/>
      <c r="ADR111" s="145"/>
      <c r="ADS111" s="145"/>
      <c r="ADT111" s="145"/>
      <c r="ADU111" s="145"/>
      <c r="ADV111" s="145"/>
      <c r="ADW111" s="145"/>
      <c r="ADX111" s="145"/>
      <c r="ADY111" s="145"/>
      <c r="ADZ111" s="145"/>
      <c r="AEA111" s="145"/>
      <c r="AEB111" s="145"/>
      <c r="AEC111" s="145"/>
      <c r="AED111" s="145"/>
      <c r="AEE111" s="145"/>
      <c r="AEF111" s="145"/>
      <c r="AEG111" s="145"/>
      <c r="AEH111" s="145"/>
      <c r="AEI111" s="145"/>
      <c r="AEJ111" s="145"/>
      <c r="AEK111" s="145"/>
      <c r="AEL111" s="145"/>
      <c r="AEM111" s="145"/>
      <c r="AEN111" s="145"/>
      <c r="AEO111" s="145"/>
      <c r="AEP111" s="145"/>
      <c r="AEQ111" s="145"/>
      <c r="AER111" s="145"/>
      <c r="AES111" s="145"/>
      <c r="AET111" s="145"/>
      <c r="AEU111" s="145"/>
      <c r="AEV111" s="145"/>
      <c r="AEW111" s="145"/>
      <c r="AEX111" s="145"/>
      <c r="AEY111" s="145"/>
      <c r="AEZ111" s="145"/>
      <c r="AFA111" s="145"/>
      <c r="AFB111" s="145"/>
      <c r="AFC111" s="145"/>
      <c r="AFD111" s="145"/>
      <c r="AFE111" s="145"/>
      <c r="AFF111" s="145"/>
      <c r="AFG111" s="145"/>
      <c r="AFH111" s="145"/>
      <c r="AFI111" s="145"/>
      <c r="AFJ111" s="145"/>
      <c r="AFK111" s="145"/>
      <c r="AFL111" s="145"/>
      <c r="AFM111" s="145"/>
      <c r="AFN111" s="145"/>
      <c r="AFO111" s="145"/>
      <c r="AFP111" s="145"/>
      <c r="AFQ111" s="145"/>
      <c r="AFR111" s="145"/>
      <c r="AFS111" s="145"/>
      <c r="AFT111" s="145"/>
      <c r="AFU111" s="145"/>
      <c r="AFV111" s="145"/>
      <c r="AFW111" s="145"/>
      <c r="AFX111" s="145"/>
      <c r="AFY111" s="145"/>
      <c r="AFZ111" s="145"/>
      <c r="AGA111" s="145"/>
      <c r="AGB111" s="145"/>
      <c r="AGC111" s="145"/>
      <c r="AGD111" s="145"/>
      <c r="AGE111" s="145"/>
      <c r="AGF111" s="145"/>
      <c r="AGG111" s="145"/>
      <c r="AGH111" s="145"/>
      <c r="AGI111" s="145"/>
      <c r="AGJ111" s="145"/>
      <c r="AGK111" s="145"/>
      <c r="AGL111" s="145"/>
      <c r="AGM111" s="145"/>
      <c r="AGN111" s="145"/>
      <c r="AGO111" s="145"/>
      <c r="AGP111" s="145"/>
      <c r="AGQ111" s="145"/>
      <c r="AGR111" s="145"/>
      <c r="AGS111" s="145"/>
      <c r="AGT111" s="145"/>
      <c r="AGU111" s="145"/>
      <c r="AGV111" s="145"/>
      <c r="AGW111" s="145"/>
      <c r="AGX111" s="145"/>
      <c r="AGY111" s="145"/>
      <c r="AGZ111" s="145"/>
      <c r="AHA111" s="145"/>
      <c r="AHB111" s="145"/>
      <c r="AHC111" s="145"/>
      <c r="AHD111" s="145"/>
      <c r="AHE111" s="145"/>
      <c r="AHF111" s="145"/>
      <c r="AHG111" s="145"/>
      <c r="AHH111" s="145"/>
      <c r="AHI111" s="145"/>
      <c r="AHJ111" s="145"/>
      <c r="AHK111" s="145"/>
      <c r="AHL111" s="145"/>
      <c r="AHM111" s="145"/>
      <c r="AHN111" s="145"/>
      <c r="AHO111" s="145"/>
      <c r="AHP111" s="145"/>
      <c r="AHQ111" s="145"/>
      <c r="AHR111" s="145"/>
      <c r="AHS111" s="145"/>
      <c r="AHT111" s="145"/>
      <c r="AHU111" s="145"/>
      <c r="AHV111" s="145"/>
      <c r="AHW111" s="145"/>
      <c r="AHX111" s="145"/>
      <c r="AHY111" s="145"/>
      <c r="AHZ111" s="145"/>
      <c r="AIA111" s="145"/>
      <c r="AIB111" s="145"/>
      <c r="AIC111" s="145"/>
      <c r="AID111" s="145"/>
      <c r="AIE111" s="145"/>
      <c r="AIF111" s="145"/>
      <c r="AIG111" s="145"/>
      <c r="AIH111" s="145"/>
      <c r="AII111" s="145"/>
      <c r="AIJ111" s="145"/>
      <c r="AIK111" s="145"/>
      <c r="AIL111" s="145"/>
      <c r="AIM111" s="145"/>
      <c r="AIN111" s="145"/>
      <c r="AIO111" s="145"/>
      <c r="AIP111" s="145"/>
      <c r="AIQ111" s="145"/>
      <c r="AIR111" s="145"/>
      <c r="AIS111" s="145"/>
      <c r="AIT111" s="145"/>
      <c r="AIU111" s="145"/>
      <c r="AIV111" s="145"/>
      <c r="AIW111" s="145"/>
      <c r="AIX111" s="145"/>
      <c r="AIY111" s="145"/>
      <c r="AIZ111" s="145"/>
      <c r="AJA111" s="145"/>
      <c r="AJB111" s="145"/>
      <c r="AJC111" s="145"/>
      <c r="AJD111" s="145"/>
      <c r="AJE111" s="145"/>
      <c r="AJF111" s="145"/>
      <c r="AJG111" s="145"/>
      <c r="AJH111" s="145"/>
      <c r="AJI111" s="145"/>
      <c r="AJJ111" s="145"/>
      <c r="AJK111" s="145"/>
      <c r="AJL111" s="145"/>
      <c r="AJM111" s="145"/>
      <c r="AJN111" s="145"/>
      <c r="AJO111" s="145"/>
      <c r="AJP111" s="145"/>
      <c r="AJQ111" s="145"/>
      <c r="AJR111" s="145"/>
      <c r="AJS111" s="145"/>
      <c r="AJT111" s="145"/>
      <c r="AJU111" s="145"/>
      <c r="AJV111" s="145"/>
      <c r="AJW111" s="145"/>
      <c r="AJX111" s="145"/>
      <c r="AJY111" s="145"/>
      <c r="AJZ111" s="145"/>
      <c r="AKA111" s="145"/>
      <c r="AKB111" s="145"/>
      <c r="AKC111" s="145"/>
      <c r="AKD111" s="145"/>
      <c r="AKE111" s="145"/>
      <c r="AKF111" s="145"/>
      <c r="AKG111" s="145"/>
      <c r="AKH111" s="145"/>
      <c r="AKI111" s="145"/>
      <c r="AKJ111" s="145"/>
      <c r="AKK111" s="145"/>
      <c r="AKL111" s="145"/>
      <c r="AKM111" s="145"/>
      <c r="AKN111" s="145"/>
      <c r="AKO111" s="145"/>
      <c r="AKP111" s="145"/>
      <c r="AKQ111" s="145"/>
      <c r="AKR111" s="145"/>
      <c r="AKS111" s="145"/>
      <c r="AKT111" s="145"/>
      <c r="AKU111" s="145"/>
      <c r="AKV111" s="145"/>
      <c r="AKW111" s="145"/>
      <c r="AKX111" s="145"/>
      <c r="AKY111" s="145"/>
      <c r="AKZ111" s="145"/>
      <c r="ALA111" s="145"/>
      <c r="ALB111" s="145"/>
      <c r="ALC111" s="145"/>
      <c r="ALD111" s="145"/>
      <c r="ALE111" s="145"/>
      <c r="ALF111" s="145"/>
      <c r="ALG111" s="145"/>
      <c r="ALH111" s="145"/>
      <c r="ALI111" s="145"/>
      <c r="ALJ111" s="145"/>
      <c r="ALK111" s="145"/>
      <c r="ALL111" s="145"/>
      <c r="ALM111" s="145"/>
      <c r="ALN111" s="145"/>
      <c r="ALO111" s="145"/>
      <c r="ALP111" s="145"/>
      <c r="ALQ111" s="145"/>
      <c r="ALR111" s="145"/>
      <c r="ALS111" s="145"/>
      <c r="ALT111" s="145"/>
      <c r="ALU111" s="145"/>
      <c r="ALV111" s="145"/>
      <c r="ALW111" s="145"/>
      <c r="ALX111" s="145"/>
      <c r="ALY111" s="145"/>
      <c r="ALZ111" s="145"/>
    </row>
    <row r="112" spans="1:1014" ht="13.95" customHeight="1" x14ac:dyDescent="0.3">
      <c r="A112" s="151"/>
      <c r="B112" s="151"/>
      <c r="C112" s="253" t="s">
        <v>28</v>
      </c>
      <c r="D112" s="253"/>
      <c r="E112" s="253"/>
      <c r="F112" s="253"/>
      <c r="G112" s="253"/>
      <c r="H112" s="154">
        <f>SUM(H111:H111)</f>
        <v>0</v>
      </c>
      <c r="I112" s="152"/>
      <c r="J112" s="145"/>
      <c r="K112" s="145"/>
      <c r="L112" s="145"/>
      <c r="M112" s="145"/>
      <c r="N112" s="145"/>
      <c r="O112" s="145"/>
      <c r="P112" s="145"/>
      <c r="Q112" s="145"/>
      <c r="R112" s="145"/>
      <c r="S112" s="145"/>
      <c r="T112" s="145"/>
      <c r="U112" s="145"/>
      <c r="V112" s="145"/>
      <c r="W112" s="145"/>
      <c r="X112" s="145"/>
      <c r="Y112" s="145"/>
      <c r="Z112" s="145"/>
      <c r="AA112" s="145"/>
      <c r="AB112" s="145"/>
      <c r="AC112" s="145"/>
      <c r="AD112" s="145"/>
      <c r="AE112" s="145"/>
      <c r="AF112" s="145"/>
      <c r="AG112" s="145"/>
      <c r="AH112" s="145"/>
      <c r="AI112" s="145"/>
      <c r="AJ112" s="145"/>
      <c r="AK112" s="145"/>
      <c r="AL112" s="145"/>
      <c r="AM112" s="145"/>
      <c r="AN112" s="145"/>
      <c r="AO112" s="145"/>
      <c r="AP112" s="145"/>
      <c r="AQ112" s="145"/>
      <c r="AR112" s="145"/>
      <c r="AS112" s="145"/>
      <c r="AT112" s="145"/>
      <c r="AU112" s="145"/>
      <c r="AV112" s="145"/>
      <c r="AW112" s="145"/>
      <c r="AX112" s="145"/>
      <c r="AY112" s="145"/>
      <c r="AZ112" s="145"/>
      <c r="BA112" s="145"/>
      <c r="BB112" s="145"/>
      <c r="BC112" s="145"/>
      <c r="BD112" s="145"/>
      <c r="BE112" s="145"/>
      <c r="BF112" s="145"/>
      <c r="BG112" s="145"/>
      <c r="BH112" s="145"/>
      <c r="BI112" s="145"/>
      <c r="BJ112" s="145"/>
      <c r="BK112" s="145"/>
      <c r="BL112" s="145"/>
      <c r="BM112" s="145"/>
      <c r="BN112" s="145"/>
      <c r="BO112" s="145"/>
      <c r="BP112" s="145"/>
      <c r="BQ112" s="145"/>
      <c r="BR112" s="145"/>
      <c r="BS112" s="145"/>
      <c r="BT112" s="145"/>
      <c r="BU112" s="145"/>
      <c r="BV112" s="145"/>
      <c r="BW112" s="145"/>
      <c r="BX112" s="145"/>
      <c r="BY112" s="145"/>
      <c r="BZ112" s="145"/>
      <c r="CA112" s="145"/>
      <c r="CB112" s="145"/>
      <c r="CC112" s="145"/>
      <c r="CD112" s="145"/>
      <c r="CE112" s="145"/>
      <c r="CF112" s="145"/>
      <c r="CG112" s="145"/>
      <c r="CH112" s="145"/>
      <c r="CI112" s="145"/>
      <c r="CJ112" s="145"/>
      <c r="CK112" s="145"/>
      <c r="CL112" s="145"/>
      <c r="CM112" s="145"/>
      <c r="CN112" s="145"/>
      <c r="CO112" s="145"/>
      <c r="CP112" s="145"/>
      <c r="CQ112" s="145"/>
      <c r="CR112" s="145"/>
      <c r="CS112" s="145"/>
      <c r="CT112" s="145"/>
      <c r="CU112" s="145"/>
      <c r="CV112" s="145"/>
      <c r="CW112" s="145"/>
      <c r="CX112" s="145"/>
      <c r="CY112" s="145"/>
      <c r="CZ112" s="145"/>
      <c r="DA112" s="145"/>
      <c r="DB112" s="145"/>
      <c r="DC112" s="145"/>
      <c r="DD112" s="145"/>
      <c r="DE112" s="145"/>
      <c r="DF112" s="145"/>
      <c r="DG112" s="145"/>
      <c r="DH112" s="145"/>
      <c r="DI112" s="145"/>
      <c r="DJ112" s="145"/>
      <c r="DK112" s="145"/>
      <c r="DL112" s="145"/>
      <c r="DM112" s="145"/>
      <c r="DN112" s="145"/>
      <c r="DO112" s="145"/>
      <c r="DP112" s="145"/>
      <c r="DQ112" s="145"/>
      <c r="DR112" s="145"/>
      <c r="DS112" s="145"/>
      <c r="DT112" s="145"/>
      <c r="DU112" s="145"/>
      <c r="DV112" s="145"/>
      <c r="DW112" s="145"/>
      <c r="DX112" s="145"/>
      <c r="DY112" s="145"/>
      <c r="DZ112" s="145"/>
      <c r="EA112" s="145"/>
      <c r="EB112" s="145"/>
      <c r="EC112" s="145"/>
      <c r="ED112" s="145"/>
      <c r="EE112" s="145"/>
      <c r="EF112" s="145"/>
      <c r="EG112" s="145"/>
      <c r="EH112" s="145"/>
      <c r="EI112" s="145"/>
      <c r="EJ112" s="145"/>
      <c r="EK112" s="145"/>
      <c r="EL112" s="145"/>
      <c r="EM112" s="145"/>
      <c r="EN112" s="145"/>
      <c r="EO112" s="145"/>
      <c r="EP112" s="145"/>
      <c r="EQ112" s="145"/>
      <c r="ER112" s="145"/>
      <c r="ES112" s="145"/>
      <c r="ET112" s="145"/>
      <c r="EU112" s="145"/>
      <c r="EV112" s="145"/>
      <c r="EW112" s="145"/>
      <c r="EX112" s="145"/>
      <c r="EY112" s="145"/>
      <c r="EZ112" s="145"/>
      <c r="FA112" s="145"/>
      <c r="FB112" s="145"/>
      <c r="FC112" s="145"/>
      <c r="FD112" s="145"/>
      <c r="FE112" s="145"/>
      <c r="FF112" s="145"/>
      <c r="FG112" s="145"/>
      <c r="FH112" s="145"/>
      <c r="FI112" s="145"/>
      <c r="FJ112" s="145"/>
      <c r="FK112" s="145"/>
      <c r="FL112" s="145"/>
      <c r="FM112" s="145"/>
      <c r="FN112" s="145"/>
      <c r="FO112" s="145"/>
      <c r="FP112" s="145"/>
      <c r="FQ112" s="145"/>
      <c r="FR112" s="145"/>
      <c r="FS112" s="145"/>
      <c r="FT112" s="145"/>
      <c r="FU112" s="145"/>
      <c r="FV112" s="145"/>
      <c r="FW112" s="145"/>
      <c r="FX112" s="145"/>
      <c r="FY112" s="145"/>
      <c r="FZ112" s="145"/>
      <c r="GA112" s="145"/>
      <c r="GB112" s="145"/>
      <c r="GC112" s="145"/>
      <c r="GD112" s="145"/>
      <c r="GE112" s="145"/>
      <c r="GF112" s="145"/>
      <c r="GG112" s="145"/>
      <c r="GH112" s="145"/>
      <c r="GI112" s="145"/>
      <c r="GJ112" s="145"/>
      <c r="GK112" s="145"/>
      <c r="GL112" s="145"/>
      <c r="GM112" s="145"/>
      <c r="GN112" s="145"/>
      <c r="GO112" s="145"/>
      <c r="GP112" s="145"/>
      <c r="GQ112" s="145"/>
      <c r="GR112" s="145"/>
      <c r="GS112" s="145"/>
      <c r="GT112" s="145"/>
      <c r="GU112" s="145"/>
      <c r="GV112" s="145"/>
      <c r="GW112" s="145"/>
      <c r="GX112" s="145"/>
      <c r="GY112" s="145"/>
      <c r="GZ112" s="145"/>
      <c r="HA112" s="145"/>
      <c r="HB112" s="145"/>
      <c r="HC112" s="145"/>
      <c r="HD112" s="145"/>
      <c r="HE112" s="145"/>
      <c r="HF112" s="145"/>
      <c r="HG112" s="145"/>
      <c r="HH112" s="145"/>
      <c r="HI112" s="145"/>
      <c r="HJ112" s="145"/>
      <c r="HK112" s="145"/>
      <c r="HL112" s="145"/>
      <c r="HM112" s="145"/>
      <c r="HN112" s="145"/>
      <c r="HO112" s="145"/>
      <c r="HP112" s="145"/>
      <c r="HQ112" s="145"/>
      <c r="HR112" s="145"/>
      <c r="HS112" s="145"/>
      <c r="HT112" s="145"/>
      <c r="HU112" s="145"/>
      <c r="HV112" s="145"/>
      <c r="HW112" s="145"/>
      <c r="HX112" s="145"/>
      <c r="HY112" s="145"/>
      <c r="HZ112" s="145"/>
      <c r="IA112" s="145"/>
      <c r="IB112" s="145"/>
      <c r="IC112" s="145"/>
      <c r="ID112" s="145"/>
      <c r="IE112" s="145"/>
      <c r="IF112" s="145"/>
      <c r="IG112" s="145"/>
      <c r="IH112" s="145"/>
      <c r="II112" s="145"/>
      <c r="IJ112" s="145"/>
      <c r="IK112" s="145"/>
      <c r="IL112" s="145"/>
      <c r="IM112" s="145"/>
      <c r="IN112" s="145"/>
      <c r="IO112" s="145"/>
      <c r="IP112" s="145"/>
      <c r="IQ112" s="145"/>
      <c r="IR112" s="145"/>
      <c r="IS112" s="145"/>
      <c r="IT112" s="145"/>
      <c r="IU112" s="145"/>
      <c r="IV112" s="145"/>
      <c r="IW112" s="145"/>
      <c r="IX112" s="145"/>
      <c r="IY112" s="145"/>
      <c r="IZ112" s="145"/>
      <c r="JA112" s="145"/>
      <c r="JB112" s="145"/>
      <c r="JC112" s="145"/>
      <c r="JD112" s="145"/>
      <c r="JE112" s="145"/>
      <c r="JF112" s="145"/>
      <c r="JG112" s="145"/>
      <c r="JH112" s="145"/>
      <c r="JI112" s="145"/>
      <c r="JJ112" s="145"/>
      <c r="JK112" s="145"/>
      <c r="JL112" s="145"/>
      <c r="JM112" s="145"/>
      <c r="JN112" s="145"/>
      <c r="JO112" s="145"/>
      <c r="JP112" s="145"/>
      <c r="JQ112" s="145"/>
      <c r="JR112" s="145"/>
      <c r="JS112" s="145"/>
      <c r="JT112" s="145"/>
      <c r="JU112" s="145"/>
      <c r="JV112" s="145"/>
      <c r="JW112" s="145"/>
      <c r="JX112" s="145"/>
      <c r="JY112" s="145"/>
      <c r="JZ112" s="145"/>
      <c r="KA112" s="145"/>
      <c r="KB112" s="145"/>
      <c r="KC112" s="145"/>
      <c r="KD112" s="145"/>
      <c r="KE112" s="145"/>
      <c r="KF112" s="145"/>
      <c r="KG112" s="145"/>
      <c r="KH112" s="145"/>
      <c r="KI112" s="145"/>
      <c r="KJ112" s="145"/>
      <c r="KK112" s="145"/>
      <c r="KL112" s="145"/>
      <c r="KM112" s="145"/>
      <c r="KN112" s="145"/>
      <c r="KO112" s="145"/>
      <c r="KP112" s="145"/>
      <c r="KQ112" s="145"/>
      <c r="KR112" s="145"/>
      <c r="KS112" s="145"/>
      <c r="KT112" s="145"/>
      <c r="KU112" s="145"/>
      <c r="KV112" s="145"/>
      <c r="KW112" s="145"/>
      <c r="KX112" s="145"/>
      <c r="KY112" s="145"/>
      <c r="KZ112" s="145"/>
      <c r="LA112" s="145"/>
      <c r="LB112" s="145"/>
      <c r="LC112" s="145"/>
      <c r="LD112" s="145"/>
      <c r="LE112" s="145"/>
      <c r="LF112" s="145"/>
      <c r="LG112" s="145"/>
      <c r="LH112" s="145"/>
      <c r="LI112" s="145"/>
      <c r="LJ112" s="145"/>
      <c r="LK112" s="145"/>
      <c r="LL112" s="145"/>
      <c r="LM112" s="145"/>
      <c r="LN112" s="145"/>
      <c r="LO112" s="145"/>
      <c r="LP112" s="145"/>
      <c r="LQ112" s="145"/>
      <c r="LR112" s="145"/>
      <c r="LS112" s="145"/>
      <c r="LT112" s="145"/>
      <c r="LU112" s="145"/>
      <c r="LV112" s="145"/>
      <c r="LW112" s="145"/>
      <c r="LX112" s="145"/>
      <c r="LY112" s="145"/>
      <c r="LZ112" s="145"/>
      <c r="MA112" s="145"/>
      <c r="MB112" s="145"/>
      <c r="MC112" s="145"/>
      <c r="MD112" s="145"/>
      <c r="ME112" s="145"/>
      <c r="MF112" s="145"/>
      <c r="MG112" s="145"/>
      <c r="MH112" s="145"/>
      <c r="MI112" s="145"/>
      <c r="MJ112" s="145"/>
      <c r="MK112" s="145"/>
      <c r="ML112" s="145"/>
      <c r="MM112" s="145"/>
      <c r="MN112" s="145"/>
      <c r="MO112" s="145"/>
      <c r="MP112" s="145"/>
      <c r="MQ112" s="145"/>
      <c r="MR112" s="145"/>
      <c r="MS112" s="145"/>
      <c r="MT112" s="145"/>
      <c r="MU112" s="145"/>
      <c r="MV112" s="145"/>
      <c r="MW112" s="145"/>
      <c r="MX112" s="145"/>
      <c r="MY112" s="145"/>
      <c r="MZ112" s="145"/>
      <c r="NA112" s="145"/>
      <c r="NB112" s="145"/>
      <c r="NC112" s="145"/>
      <c r="ND112" s="145"/>
      <c r="NE112" s="145"/>
      <c r="NF112" s="145"/>
      <c r="NG112" s="145"/>
      <c r="NH112" s="145"/>
      <c r="NI112" s="145"/>
      <c r="NJ112" s="145"/>
      <c r="NK112" s="145"/>
      <c r="NL112" s="145"/>
      <c r="NM112" s="145"/>
      <c r="NN112" s="145"/>
      <c r="NO112" s="145"/>
      <c r="NP112" s="145"/>
      <c r="NQ112" s="145"/>
      <c r="NR112" s="145"/>
      <c r="NS112" s="145"/>
      <c r="NT112" s="145"/>
      <c r="NU112" s="145"/>
      <c r="NV112" s="145"/>
      <c r="NW112" s="145"/>
      <c r="NX112" s="145"/>
      <c r="NY112" s="145"/>
      <c r="NZ112" s="145"/>
      <c r="OA112" s="145"/>
      <c r="OB112" s="145"/>
      <c r="OC112" s="145"/>
      <c r="OD112" s="145"/>
      <c r="OE112" s="145"/>
      <c r="OF112" s="145"/>
      <c r="OG112" s="145"/>
      <c r="OH112" s="145"/>
      <c r="OI112" s="145"/>
      <c r="OJ112" s="145"/>
      <c r="OK112" s="145"/>
      <c r="OL112" s="145"/>
      <c r="OM112" s="145"/>
      <c r="ON112" s="145"/>
      <c r="OO112" s="145"/>
      <c r="OP112" s="145"/>
      <c r="OQ112" s="145"/>
      <c r="OR112" s="145"/>
      <c r="OS112" s="145"/>
      <c r="OT112" s="145"/>
      <c r="OU112" s="145"/>
      <c r="OV112" s="145"/>
      <c r="OW112" s="145"/>
      <c r="OX112" s="145"/>
      <c r="OY112" s="145"/>
      <c r="OZ112" s="145"/>
      <c r="PA112" s="145"/>
      <c r="PB112" s="145"/>
      <c r="PC112" s="145"/>
      <c r="PD112" s="145"/>
      <c r="PE112" s="145"/>
      <c r="PF112" s="145"/>
      <c r="PG112" s="145"/>
      <c r="PH112" s="145"/>
      <c r="PI112" s="145"/>
      <c r="PJ112" s="145"/>
      <c r="PK112" s="145"/>
      <c r="PL112" s="145"/>
      <c r="PM112" s="145"/>
      <c r="PN112" s="145"/>
      <c r="PO112" s="145"/>
      <c r="PP112" s="145"/>
      <c r="PQ112" s="145"/>
      <c r="PR112" s="145"/>
      <c r="PS112" s="145"/>
      <c r="PT112" s="145"/>
      <c r="PU112" s="145"/>
      <c r="PV112" s="145"/>
      <c r="PW112" s="145"/>
      <c r="PX112" s="145"/>
      <c r="PY112" s="145"/>
      <c r="PZ112" s="145"/>
      <c r="QA112" s="145"/>
      <c r="QB112" s="145"/>
      <c r="QC112" s="145"/>
      <c r="QD112" s="145"/>
      <c r="QE112" s="145"/>
      <c r="QF112" s="145"/>
      <c r="QG112" s="145"/>
      <c r="QH112" s="145"/>
      <c r="QI112" s="145"/>
      <c r="QJ112" s="145"/>
      <c r="QK112" s="145"/>
      <c r="QL112" s="145"/>
      <c r="QM112" s="145"/>
      <c r="QN112" s="145"/>
      <c r="QO112" s="145"/>
      <c r="QP112" s="145"/>
      <c r="QQ112" s="145"/>
      <c r="QR112" s="145"/>
      <c r="QS112" s="145"/>
      <c r="QT112" s="145"/>
      <c r="QU112" s="145"/>
      <c r="QV112" s="145"/>
      <c r="QW112" s="145"/>
      <c r="QX112" s="145"/>
      <c r="QY112" s="145"/>
      <c r="QZ112" s="145"/>
      <c r="RA112" s="145"/>
      <c r="RB112" s="145"/>
      <c r="RC112" s="145"/>
      <c r="RD112" s="145"/>
      <c r="RE112" s="145"/>
      <c r="RF112" s="145"/>
      <c r="RG112" s="145"/>
      <c r="RH112" s="145"/>
      <c r="RI112" s="145"/>
      <c r="RJ112" s="145"/>
      <c r="RK112" s="145"/>
      <c r="RL112" s="145"/>
      <c r="RM112" s="145"/>
      <c r="RN112" s="145"/>
      <c r="RO112" s="145"/>
      <c r="RP112" s="145"/>
      <c r="RQ112" s="145"/>
      <c r="RR112" s="145"/>
      <c r="RS112" s="145"/>
      <c r="RT112" s="145"/>
      <c r="RU112" s="145"/>
      <c r="RV112" s="145"/>
      <c r="RW112" s="145"/>
      <c r="RX112" s="145"/>
      <c r="RY112" s="145"/>
      <c r="RZ112" s="145"/>
      <c r="SA112" s="145"/>
      <c r="SB112" s="145"/>
      <c r="SC112" s="145"/>
      <c r="SD112" s="145"/>
      <c r="SE112" s="145"/>
      <c r="SF112" s="145"/>
      <c r="SG112" s="145"/>
      <c r="SH112" s="145"/>
      <c r="SI112" s="145"/>
      <c r="SJ112" s="145"/>
      <c r="SK112" s="145"/>
      <c r="SL112" s="145"/>
      <c r="SM112" s="145"/>
      <c r="SN112" s="145"/>
      <c r="SO112" s="145"/>
      <c r="SP112" s="145"/>
      <c r="SQ112" s="145"/>
      <c r="SR112" s="145"/>
      <c r="SS112" s="145"/>
      <c r="ST112" s="145"/>
      <c r="SU112" s="145"/>
      <c r="SV112" s="145"/>
      <c r="SW112" s="145"/>
      <c r="SX112" s="145"/>
      <c r="SY112" s="145"/>
      <c r="SZ112" s="145"/>
      <c r="TA112" s="145"/>
      <c r="TB112" s="145"/>
      <c r="TC112" s="145"/>
      <c r="TD112" s="145"/>
      <c r="TE112" s="145"/>
      <c r="TF112" s="145"/>
      <c r="TG112" s="145"/>
      <c r="TH112" s="145"/>
      <c r="TI112" s="145"/>
      <c r="TJ112" s="145"/>
      <c r="TK112" s="145"/>
      <c r="TL112" s="145"/>
      <c r="TM112" s="145"/>
      <c r="TN112" s="145"/>
      <c r="TO112" s="145"/>
      <c r="TP112" s="145"/>
      <c r="TQ112" s="145"/>
      <c r="TR112" s="145"/>
      <c r="TS112" s="145"/>
      <c r="TT112" s="145"/>
      <c r="TU112" s="145"/>
      <c r="TV112" s="145"/>
      <c r="TW112" s="145"/>
      <c r="TX112" s="145"/>
      <c r="TY112" s="145"/>
      <c r="TZ112" s="145"/>
      <c r="UA112" s="145"/>
      <c r="UB112" s="145"/>
      <c r="UC112" s="145"/>
      <c r="UD112" s="145"/>
      <c r="UE112" s="145"/>
      <c r="UF112" s="145"/>
      <c r="UG112" s="145"/>
      <c r="UH112" s="145"/>
      <c r="UI112" s="145"/>
      <c r="UJ112" s="145"/>
      <c r="UK112" s="145"/>
      <c r="UL112" s="145"/>
      <c r="UM112" s="145"/>
      <c r="UN112" s="145"/>
      <c r="UO112" s="145"/>
      <c r="UP112" s="145"/>
      <c r="UQ112" s="145"/>
      <c r="UR112" s="145"/>
      <c r="US112" s="145"/>
      <c r="UT112" s="145"/>
      <c r="UU112" s="145"/>
      <c r="UV112" s="145"/>
      <c r="UW112" s="145"/>
      <c r="UX112" s="145"/>
      <c r="UY112" s="145"/>
      <c r="UZ112" s="145"/>
      <c r="VA112" s="145"/>
      <c r="VB112" s="145"/>
      <c r="VC112" s="145"/>
      <c r="VD112" s="145"/>
      <c r="VE112" s="145"/>
      <c r="VF112" s="145"/>
      <c r="VG112" s="145"/>
      <c r="VH112" s="145"/>
      <c r="VI112" s="145"/>
      <c r="VJ112" s="145"/>
      <c r="VK112" s="145"/>
      <c r="VL112" s="145"/>
      <c r="VM112" s="145"/>
      <c r="VN112" s="145"/>
      <c r="VO112" s="145"/>
      <c r="VP112" s="145"/>
      <c r="VQ112" s="145"/>
      <c r="VR112" s="145"/>
      <c r="VS112" s="145"/>
      <c r="VT112" s="145"/>
      <c r="VU112" s="145"/>
      <c r="VV112" s="145"/>
      <c r="VW112" s="145"/>
      <c r="VX112" s="145"/>
      <c r="VY112" s="145"/>
      <c r="VZ112" s="145"/>
      <c r="WA112" s="145"/>
      <c r="WB112" s="145"/>
      <c r="WC112" s="145"/>
      <c r="WD112" s="145"/>
      <c r="WE112" s="145"/>
      <c r="WF112" s="145"/>
      <c r="WG112" s="145"/>
      <c r="WH112" s="145"/>
      <c r="WI112" s="145"/>
      <c r="WJ112" s="145"/>
      <c r="WK112" s="145"/>
      <c r="WL112" s="145"/>
      <c r="WM112" s="145"/>
      <c r="WN112" s="145"/>
      <c r="WO112" s="145"/>
      <c r="WP112" s="145"/>
      <c r="WQ112" s="145"/>
      <c r="WR112" s="145"/>
      <c r="WS112" s="145"/>
      <c r="WT112" s="145"/>
      <c r="WU112" s="145"/>
      <c r="WV112" s="145"/>
      <c r="WW112" s="145"/>
      <c r="WX112" s="145"/>
      <c r="WY112" s="145"/>
      <c r="WZ112" s="145"/>
      <c r="XA112" s="145"/>
      <c r="XB112" s="145"/>
      <c r="XC112" s="145"/>
      <c r="XD112" s="145"/>
      <c r="XE112" s="145"/>
      <c r="XF112" s="145"/>
      <c r="XG112" s="145"/>
      <c r="XH112" s="145"/>
      <c r="XI112" s="145"/>
      <c r="XJ112" s="145"/>
      <c r="XK112" s="145"/>
      <c r="XL112" s="145"/>
      <c r="XM112" s="145"/>
      <c r="XN112" s="145"/>
      <c r="XO112" s="145"/>
      <c r="XP112" s="145"/>
      <c r="XQ112" s="145"/>
      <c r="XR112" s="145"/>
      <c r="XS112" s="145"/>
      <c r="XT112" s="145"/>
      <c r="XU112" s="145"/>
      <c r="XV112" s="145"/>
      <c r="XW112" s="145"/>
      <c r="XX112" s="145"/>
      <c r="XY112" s="145"/>
      <c r="XZ112" s="145"/>
      <c r="YA112" s="145"/>
      <c r="YB112" s="145"/>
      <c r="YC112" s="145"/>
      <c r="YD112" s="145"/>
      <c r="YE112" s="145"/>
      <c r="YF112" s="145"/>
      <c r="YG112" s="145"/>
      <c r="YH112" s="145"/>
      <c r="YI112" s="145"/>
      <c r="YJ112" s="145"/>
      <c r="YK112" s="145"/>
      <c r="YL112" s="145"/>
      <c r="YM112" s="145"/>
      <c r="YN112" s="145"/>
      <c r="YO112" s="145"/>
      <c r="YP112" s="145"/>
      <c r="YQ112" s="145"/>
      <c r="YR112" s="145"/>
      <c r="YS112" s="145"/>
      <c r="YT112" s="145"/>
      <c r="YU112" s="145"/>
      <c r="YV112" s="145"/>
      <c r="YW112" s="145"/>
      <c r="YX112" s="145"/>
      <c r="YY112" s="145"/>
      <c r="YZ112" s="145"/>
      <c r="ZA112" s="145"/>
      <c r="ZB112" s="145"/>
      <c r="ZC112" s="145"/>
      <c r="ZD112" s="145"/>
      <c r="ZE112" s="145"/>
      <c r="ZF112" s="145"/>
      <c r="ZG112" s="145"/>
      <c r="ZH112" s="145"/>
      <c r="ZI112" s="145"/>
      <c r="ZJ112" s="145"/>
      <c r="ZK112" s="145"/>
      <c r="ZL112" s="145"/>
      <c r="ZM112" s="145"/>
      <c r="ZN112" s="145"/>
      <c r="ZO112" s="145"/>
      <c r="ZP112" s="145"/>
      <c r="ZQ112" s="145"/>
      <c r="ZR112" s="145"/>
      <c r="ZS112" s="145"/>
      <c r="ZT112" s="145"/>
      <c r="ZU112" s="145"/>
      <c r="ZV112" s="145"/>
      <c r="ZW112" s="145"/>
      <c r="ZX112" s="145"/>
      <c r="ZY112" s="145"/>
      <c r="ZZ112" s="145"/>
      <c r="AAA112" s="145"/>
      <c r="AAB112" s="145"/>
      <c r="AAC112" s="145"/>
      <c r="AAD112" s="145"/>
      <c r="AAE112" s="145"/>
      <c r="AAF112" s="145"/>
      <c r="AAG112" s="145"/>
      <c r="AAH112" s="145"/>
      <c r="AAI112" s="145"/>
      <c r="AAJ112" s="145"/>
      <c r="AAK112" s="145"/>
      <c r="AAL112" s="145"/>
      <c r="AAM112" s="145"/>
      <c r="AAN112" s="145"/>
      <c r="AAO112" s="145"/>
      <c r="AAP112" s="145"/>
      <c r="AAQ112" s="145"/>
      <c r="AAR112" s="145"/>
      <c r="AAS112" s="145"/>
      <c r="AAT112" s="145"/>
      <c r="AAU112" s="145"/>
      <c r="AAV112" s="145"/>
      <c r="AAW112" s="145"/>
      <c r="AAX112" s="145"/>
      <c r="AAY112" s="145"/>
      <c r="AAZ112" s="145"/>
      <c r="ABA112" s="145"/>
      <c r="ABB112" s="145"/>
      <c r="ABC112" s="145"/>
      <c r="ABD112" s="145"/>
      <c r="ABE112" s="145"/>
      <c r="ABF112" s="145"/>
      <c r="ABG112" s="145"/>
      <c r="ABH112" s="145"/>
      <c r="ABI112" s="145"/>
      <c r="ABJ112" s="145"/>
      <c r="ABK112" s="145"/>
      <c r="ABL112" s="145"/>
      <c r="ABM112" s="145"/>
      <c r="ABN112" s="145"/>
      <c r="ABO112" s="145"/>
      <c r="ABP112" s="145"/>
      <c r="ABQ112" s="145"/>
      <c r="ABR112" s="145"/>
      <c r="ABS112" s="145"/>
      <c r="ABT112" s="145"/>
      <c r="ABU112" s="145"/>
      <c r="ABV112" s="145"/>
      <c r="ABW112" s="145"/>
      <c r="ABX112" s="145"/>
      <c r="ABY112" s="145"/>
      <c r="ABZ112" s="145"/>
      <c r="ACA112" s="145"/>
      <c r="ACB112" s="145"/>
      <c r="ACC112" s="145"/>
      <c r="ACD112" s="145"/>
      <c r="ACE112" s="145"/>
      <c r="ACF112" s="145"/>
      <c r="ACG112" s="145"/>
      <c r="ACH112" s="145"/>
      <c r="ACI112" s="145"/>
      <c r="ACJ112" s="145"/>
      <c r="ACK112" s="145"/>
      <c r="ACL112" s="145"/>
      <c r="ACM112" s="145"/>
      <c r="ACN112" s="145"/>
      <c r="ACO112" s="145"/>
      <c r="ACP112" s="145"/>
      <c r="ACQ112" s="145"/>
      <c r="ACR112" s="145"/>
      <c r="ACS112" s="145"/>
      <c r="ACT112" s="145"/>
      <c r="ACU112" s="145"/>
      <c r="ACV112" s="145"/>
      <c r="ACW112" s="145"/>
      <c r="ACX112" s="145"/>
      <c r="ACY112" s="145"/>
      <c r="ACZ112" s="145"/>
      <c r="ADA112" s="145"/>
      <c r="ADB112" s="145"/>
      <c r="ADC112" s="145"/>
      <c r="ADD112" s="145"/>
      <c r="ADE112" s="145"/>
      <c r="ADF112" s="145"/>
      <c r="ADG112" s="145"/>
      <c r="ADH112" s="145"/>
      <c r="ADI112" s="145"/>
      <c r="ADJ112" s="145"/>
      <c r="ADK112" s="145"/>
      <c r="ADL112" s="145"/>
      <c r="ADM112" s="145"/>
      <c r="ADN112" s="145"/>
      <c r="ADO112" s="145"/>
      <c r="ADP112" s="145"/>
      <c r="ADQ112" s="145"/>
      <c r="ADR112" s="145"/>
      <c r="ADS112" s="145"/>
      <c r="ADT112" s="145"/>
      <c r="ADU112" s="145"/>
      <c r="ADV112" s="145"/>
      <c r="ADW112" s="145"/>
      <c r="ADX112" s="145"/>
      <c r="ADY112" s="145"/>
      <c r="ADZ112" s="145"/>
      <c r="AEA112" s="145"/>
      <c r="AEB112" s="145"/>
      <c r="AEC112" s="145"/>
      <c r="AED112" s="145"/>
      <c r="AEE112" s="145"/>
      <c r="AEF112" s="145"/>
      <c r="AEG112" s="145"/>
      <c r="AEH112" s="145"/>
      <c r="AEI112" s="145"/>
      <c r="AEJ112" s="145"/>
      <c r="AEK112" s="145"/>
      <c r="AEL112" s="145"/>
      <c r="AEM112" s="145"/>
      <c r="AEN112" s="145"/>
      <c r="AEO112" s="145"/>
      <c r="AEP112" s="145"/>
      <c r="AEQ112" s="145"/>
      <c r="AER112" s="145"/>
      <c r="AES112" s="145"/>
      <c r="AET112" s="145"/>
      <c r="AEU112" s="145"/>
      <c r="AEV112" s="145"/>
      <c r="AEW112" s="145"/>
      <c r="AEX112" s="145"/>
      <c r="AEY112" s="145"/>
      <c r="AEZ112" s="145"/>
      <c r="AFA112" s="145"/>
      <c r="AFB112" s="145"/>
      <c r="AFC112" s="145"/>
      <c r="AFD112" s="145"/>
      <c r="AFE112" s="145"/>
      <c r="AFF112" s="145"/>
      <c r="AFG112" s="145"/>
      <c r="AFH112" s="145"/>
      <c r="AFI112" s="145"/>
      <c r="AFJ112" s="145"/>
      <c r="AFK112" s="145"/>
      <c r="AFL112" s="145"/>
      <c r="AFM112" s="145"/>
      <c r="AFN112" s="145"/>
      <c r="AFO112" s="145"/>
      <c r="AFP112" s="145"/>
      <c r="AFQ112" s="145"/>
      <c r="AFR112" s="145"/>
      <c r="AFS112" s="145"/>
      <c r="AFT112" s="145"/>
      <c r="AFU112" s="145"/>
      <c r="AFV112" s="145"/>
      <c r="AFW112" s="145"/>
      <c r="AFX112" s="145"/>
      <c r="AFY112" s="145"/>
      <c r="AFZ112" s="145"/>
      <c r="AGA112" s="145"/>
      <c r="AGB112" s="145"/>
      <c r="AGC112" s="145"/>
      <c r="AGD112" s="145"/>
      <c r="AGE112" s="145"/>
      <c r="AGF112" s="145"/>
      <c r="AGG112" s="145"/>
      <c r="AGH112" s="145"/>
      <c r="AGI112" s="145"/>
      <c r="AGJ112" s="145"/>
      <c r="AGK112" s="145"/>
      <c r="AGL112" s="145"/>
      <c r="AGM112" s="145"/>
      <c r="AGN112" s="145"/>
      <c r="AGO112" s="145"/>
      <c r="AGP112" s="145"/>
      <c r="AGQ112" s="145"/>
      <c r="AGR112" s="145"/>
      <c r="AGS112" s="145"/>
      <c r="AGT112" s="145"/>
      <c r="AGU112" s="145"/>
      <c r="AGV112" s="145"/>
      <c r="AGW112" s="145"/>
      <c r="AGX112" s="145"/>
      <c r="AGY112" s="145"/>
      <c r="AGZ112" s="145"/>
      <c r="AHA112" s="145"/>
      <c r="AHB112" s="145"/>
      <c r="AHC112" s="145"/>
      <c r="AHD112" s="145"/>
      <c r="AHE112" s="145"/>
      <c r="AHF112" s="145"/>
      <c r="AHG112" s="145"/>
      <c r="AHH112" s="145"/>
      <c r="AHI112" s="145"/>
      <c r="AHJ112" s="145"/>
      <c r="AHK112" s="145"/>
      <c r="AHL112" s="145"/>
      <c r="AHM112" s="145"/>
      <c r="AHN112" s="145"/>
      <c r="AHO112" s="145"/>
      <c r="AHP112" s="145"/>
      <c r="AHQ112" s="145"/>
      <c r="AHR112" s="145"/>
      <c r="AHS112" s="145"/>
      <c r="AHT112" s="145"/>
      <c r="AHU112" s="145"/>
      <c r="AHV112" s="145"/>
      <c r="AHW112" s="145"/>
      <c r="AHX112" s="145"/>
      <c r="AHY112" s="145"/>
      <c r="AHZ112" s="145"/>
      <c r="AIA112" s="145"/>
      <c r="AIB112" s="145"/>
      <c r="AIC112" s="145"/>
      <c r="AID112" s="145"/>
      <c r="AIE112" s="145"/>
      <c r="AIF112" s="145"/>
      <c r="AIG112" s="145"/>
      <c r="AIH112" s="145"/>
      <c r="AII112" s="145"/>
      <c r="AIJ112" s="145"/>
      <c r="AIK112" s="145"/>
      <c r="AIL112" s="145"/>
      <c r="AIM112" s="145"/>
      <c r="AIN112" s="145"/>
      <c r="AIO112" s="145"/>
      <c r="AIP112" s="145"/>
      <c r="AIQ112" s="145"/>
      <c r="AIR112" s="145"/>
      <c r="AIS112" s="145"/>
      <c r="AIT112" s="145"/>
      <c r="AIU112" s="145"/>
      <c r="AIV112" s="145"/>
      <c r="AIW112" s="145"/>
      <c r="AIX112" s="145"/>
      <c r="AIY112" s="145"/>
      <c r="AIZ112" s="145"/>
      <c r="AJA112" s="145"/>
      <c r="AJB112" s="145"/>
      <c r="AJC112" s="145"/>
      <c r="AJD112" s="145"/>
      <c r="AJE112" s="145"/>
      <c r="AJF112" s="145"/>
      <c r="AJG112" s="145"/>
      <c r="AJH112" s="145"/>
      <c r="AJI112" s="145"/>
      <c r="AJJ112" s="145"/>
      <c r="AJK112" s="145"/>
      <c r="AJL112" s="145"/>
      <c r="AJM112" s="145"/>
      <c r="AJN112" s="145"/>
      <c r="AJO112" s="145"/>
      <c r="AJP112" s="145"/>
      <c r="AJQ112" s="145"/>
      <c r="AJR112" s="145"/>
      <c r="AJS112" s="145"/>
      <c r="AJT112" s="145"/>
      <c r="AJU112" s="145"/>
      <c r="AJV112" s="145"/>
      <c r="AJW112" s="145"/>
      <c r="AJX112" s="145"/>
      <c r="AJY112" s="145"/>
      <c r="AJZ112" s="145"/>
      <c r="AKA112" s="145"/>
      <c r="AKB112" s="145"/>
      <c r="AKC112" s="145"/>
      <c r="AKD112" s="145"/>
      <c r="AKE112" s="145"/>
      <c r="AKF112" s="145"/>
      <c r="AKG112" s="145"/>
      <c r="AKH112" s="145"/>
      <c r="AKI112" s="145"/>
      <c r="AKJ112" s="145"/>
      <c r="AKK112" s="145"/>
      <c r="AKL112" s="145"/>
      <c r="AKM112" s="145"/>
      <c r="AKN112" s="145"/>
      <c r="AKO112" s="145"/>
      <c r="AKP112" s="145"/>
      <c r="AKQ112" s="145"/>
      <c r="AKR112" s="145"/>
      <c r="AKS112" s="145"/>
      <c r="AKT112" s="145"/>
      <c r="AKU112" s="145"/>
      <c r="AKV112" s="145"/>
      <c r="AKW112" s="145"/>
      <c r="AKX112" s="145"/>
      <c r="AKY112" s="145"/>
      <c r="AKZ112" s="145"/>
      <c r="ALA112" s="145"/>
      <c r="ALB112" s="145"/>
      <c r="ALC112" s="145"/>
      <c r="ALD112" s="145"/>
      <c r="ALE112" s="145"/>
      <c r="ALF112" s="145"/>
      <c r="ALG112" s="145"/>
      <c r="ALH112" s="145"/>
      <c r="ALI112" s="145"/>
      <c r="ALJ112" s="145"/>
      <c r="ALK112" s="145"/>
      <c r="ALL112" s="145"/>
      <c r="ALM112" s="145"/>
      <c r="ALN112" s="145"/>
      <c r="ALO112" s="145"/>
      <c r="ALP112" s="145"/>
      <c r="ALQ112" s="145"/>
      <c r="ALR112" s="145"/>
      <c r="ALS112" s="145"/>
      <c r="ALT112" s="145"/>
      <c r="ALU112" s="145"/>
      <c r="ALV112" s="145"/>
      <c r="ALW112" s="145"/>
      <c r="ALX112" s="145"/>
      <c r="ALY112" s="145"/>
      <c r="ALZ112" s="145"/>
    </row>
    <row r="113" spans="1:1024" ht="6.9" customHeight="1" x14ac:dyDescent="0.3">
      <c r="A113" s="151"/>
      <c r="B113" s="151"/>
      <c r="C113" s="15"/>
      <c r="D113" s="15"/>
      <c r="E113" s="15"/>
      <c r="F113" s="15"/>
      <c r="G113" s="15"/>
      <c r="H113" s="155"/>
      <c r="I113" s="152"/>
      <c r="J113" s="145"/>
      <c r="K113" s="145"/>
      <c r="L113" s="145"/>
      <c r="M113" s="145"/>
      <c r="N113" s="145"/>
      <c r="O113" s="145"/>
      <c r="P113" s="145"/>
      <c r="Q113" s="145"/>
      <c r="R113" s="145"/>
      <c r="S113" s="145"/>
      <c r="T113" s="145"/>
      <c r="U113" s="145"/>
      <c r="V113" s="145"/>
      <c r="W113" s="145"/>
      <c r="X113" s="145"/>
      <c r="Y113" s="145"/>
      <c r="Z113" s="145"/>
      <c r="AA113" s="145"/>
      <c r="AB113" s="145"/>
      <c r="AC113" s="145"/>
      <c r="AD113" s="145"/>
      <c r="AE113" s="145"/>
      <c r="AF113" s="145"/>
      <c r="AG113" s="145"/>
      <c r="AH113" s="145"/>
      <c r="AI113" s="145"/>
      <c r="AJ113" s="145"/>
      <c r="AK113" s="145"/>
      <c r="AL113" s="145"/>
      <c r="AM113" s="145"/>
      <c r="AN113" s="145"/>
      <c r="AO113" s="145"/>
      <c r="AP113" s="145"/>
      <c r="AQ113" s="145"/>
      <c r="AR113" s="145"/>
      <c r="AS113" s="145"/>
      <c r="AT113" s="145"/>
      <c r="AU113" s="145"/>
      <c r="AV113" s="145"/>
      <c r="AW113" s="145"/>
      <c r="AX113" s="145"/>
      <c r="AY113" s="145"/>
      <c r="AZ113" s="145"/>
      <c r="BA113" s="145"/>
      <c r="BB113" s="145"/>
      <c r="BC113" s="145"/>
      <c r="BD113" s="145"/>
      <c r="BE113" s="145"/>
      <c r="BF113" s="145"/>
      <c r="BG113" s="145"/>
      <c r="BH113" s="145"/>
      <c r="BI113" s="145"/>
      <c r="BJ113" s="145"/>
      <c r="BK113" s="145"/>
      <c r="BL113" s="145"/>
      <c r="BM113" s="145"/>
      <c r="BN113" s="145"/>
      <c r="BO113" s="145"/>
      <c r="BP113" s="145"/>
      <c r="BQ113" s="145"/>
      <c r="BR113" s="145"/>
      <c r="BS113" s="145"/>
      <c r="BT113" s="145"/>
      <c r="BU113" s="145"/>
      <c r="BV113" s="145"/>
      <c r="BW113" s="145"/>
      <c r="BX113" s="145"/>
      <c r="BY113" s="145"/>
      <c r="BZ113" s="145"/>
      <c r="CA113" s="145"/>
      <c r="CB113" s="145"/>
      <c r="CC113" s="145"/>
      <c r="CD113" s="145"/>
      <c r="CE113" s="145"/>
      <c r="CF113" s="145"/>
      <c r="CG113" s="145"/>
      <c r="CH113" s="145"/>
      <c r="CI113" s="145"/>
      <c r="CJ113" s="145"/>
      <c r="CK113" s="145"/>
      <c r="CL113" s="145"/>
      <c r="CM113" s="145"/>
      <c r="CN113" s="145"/>
      <c r="CO113" s="145"/>
      <c r="CP113" s="145"/>
      <c r="CQ113" s="145"/>
      <c r="CR113" s="145"/>
      <c r="CS113" s="145"/>
      <c r="CT113" s="145"/>
      <c r="CU113" s="145"/>
      <c r="CV113" s="145"/>
      <c r="CW113" s="145"/>
      <c r="CX113" s="145"/>
      <c r="CY113" s="145"/>
      <c r="CZ113" s="145"/>
      <c r="DA113" s="145"/>
      <c r="DB113" s="145"/>
      <c r="DC113" s="145"/>
      <c r="DD113" s="145"/>
      <c r="DE113" s="145"/>
      <c r="DF113" s="145"/>
      <c r="DG113" s="145"/>
      <c r="DH113" s="145"/>
      <c r="DI113" s="145"/>
      <c r="DJ113" s="145"/>
      <c r="DK113" s="145"/>
      <c r="DL113" s="145"/>
      <c r="DM113" s="145"/>
      <c r="DN113" s="145"/>
      <c r="DO113" s="145"/>
      <c r="DP113" s="145"/>
      <c r="DQ113" s="145"/>
      <c r="DR113" s="145"/>
      <c r="DS113" s="145"/>
      <c r="DT113" s="145"/>
      <c r="DU113" s="145"/>
      <c r="DV113" s="145"/>
      <c r="DW113" s="145"/>
      <c r="DX113" s="145"/>
      <c r="DY113" s="145"/>
      <c r="DZ113" s="145"/>
      <c r="EA113" s="145"/>
      <c r="EB113" s="145"/>
      <c r="EC113" s="145"/>
      <c r="ED113" s="145"/>
      <c r="EE113" s="145"/>
      <c r="EF113" s="145"/>
      <c r="EG113" s="145"/>
      <c r="EH113" s="145"/>
      <c r="EI113" s="145"/>
      <c r="EJ113" s="145"/>
      <c r="EK113" s="145"/>
      <c r="EL113" s="145"/>
      <c r="EM113" s="145"/>
      <c r="EN113" s="145"/>
      <c r="EO113" s="145"/>
      <c r="EP113" s="145"/>
      <c r="EQ113" s="145"/>
      <c r="ER113" s="145"/>
      <c r="ES113" s="145"/>
      <c r="ET113" s="145"/>
      <c r="EU113" s="145"/>
      <c r="EV113" s="145"/>
      <c r="EW113" s="145"/>
      <c r="EX113" s="145"/>
      <c r="EY113" s="145"/>
      <c r="EZ113" s="145"/>
      <c r="FA113" s="145"/>
      <c r="FB113" s="145"/>
      <c r="FC113" s="145"/>
      <c r="FD113" s="145"/>
      <c r="FE113" s="145"/>
      <c r="FF113" s="145"/>
      <c r="FG113" s="145"/>
      <c r="FH113" s="145"/>
      <c r="FI113" s="145"/>
      <c r="FJ113" s="145"/>
      <c r="FK113" s="145"/>
      <c r="FL113" s="145"/>
      <c r="FM113" s="145"/>
      <c r="FN113" s="145"/>
      <c r="FO113" s="145"/>
      <c r="FP113" s="145"/>
      <c r="FQ113" s="145"/>
      <c r="FR113" s="145"/>
      <c r="FS113" s="145"/>
      <c r="FT113" s="145"/>
      <c r="FU113" s="145"/>
      <c r="FV113" s="145"/>
      <c r="FW113" s="145"/>
      <c r="FX113" s="145"/>
      <c r="FY113" s="145"/>
      <c r="FZ113" s="145"/>
      <c r="GA113" s="145"/>
      <c r="GB113" s="145"/>
      <c r="GC113" s="145"/>
      <c r="GD113" s="145"/>
      <c r="GE113" s="145"/>
      <c r="GF113" s="145"/>
      <c r="GG113" s="145"/>
      <c r="GH113" s="145"/>
      <c r="GI113" s="145"/>
      <c r="GJ113" s="145"/>
      <c r="GK113" s="145"/>
      <c r="GL113" s="145"/>
      <c r="GM113" s="145"/>
      <c r="GN113" s="145"/>
      <c r="GO113" s="145"/>
      <c r="GP113" s="145"/>
      <c r="GQ113" s="145"/>
      <c r="GR113" s="145"/>
      <c r="GS113" s="145"/>
      <c r="GT113" s="145"/>
      <c r="GU113" s="145"/>
      <c r="GV113" s="145"/>
      <c r="GW113" s="145"/>
      <c r="GX113" s="145"/>
      <c r="GY113" s="145"/>
      <c r="GZ113" s="145"/>
      <c r="HA113" s="145"/>
      <c r="HB113" s="145"/>
      <c r="HC113" s="145"/>
      <c r="HD113" s="145"/>
      <c r="HE113" s="145"/>
      <c r="HF113" s="145"/>
      <c r="HG113" s="145"/>
      <c r="HH113" s="145"/>
      <c r="HI113" s="145"/>
      <c r="HJ113" s="145"/>
      <c r="HK113" s="145"/>
      <c r="HL113" s="145"/>
      <c r="HM113" s="145"/>
      <c r="HN113" s="145"/>
      <c r="HO113" s="145"/>
      <c r="HP113" s="145"/>
      <c r="HQ113" s="145"/>
      <c r="HR113" s="145"/>
      <c r="HS113" s="145"/>
      <c r="HT113" s="145"/>
      <c r="HU113" s="145"/>
      <c r="HV113" s="145"/>
      <c r="HW113" s="145"/>
      <c r="HX113" s="145"/>
      <c r="HY113" s="145"/>
      <c r="HZ113" s="145"/>
      <c r="IA113" s="145"/>
      <c r="IB113" s="145"/>
      <c r="IC113" s="145"/>
      <c r="ID113" s="145"/>
      <c r="IE113" s="145"/>
      <c r="IF113" s="145"/>
      <c r="IG113" s="145"/>
      <c r="IH113" s="145"/>
      <c r="II113" s="145"/>
      <c r="IJ113" s="145"/>
      <c r="IK113" s="145"/>
      <c r="IL113" s="145"/>
      <c r="IM113" s="145"/>
      <c r="IN113" s="145"/>
      <c r="IO113" s="145"/>
      <c r="IP113" s="145"/>
      <c r="IQ113" s="145"/>
      <c r="IR113" s="145"/>
      <c r="IS113" s="145"/>
      <c r="IT113" s="145"/>
      <c r="IU113" s="145"/>
      <c r="IV113" s="145"/>
      <c r="IW113" s="145"/>
      <c r="IX113" s="145"/>
      <c r="IY113" s="145"/>
      <c r="IZ113" s="145"/>
      <c r="JA113" s="145"/>
      <c r="JB113" s="145"/>
      <c r="JC113" s="145"/>
      <c r="JD113" s="145"/>
      <c r="JE113" s="145"/>
      <c r="JF113" s="145"/>
      <c r="JG113" s="145"/>
      <c r="JH113" s="145"/>
      <c r="JI113" s="145"/>
      <c r="JJ113" s="145"/>
      <c r="JK113" s="145"/>
      <c r="JL113" s="145"/>
      <c r="JM113" s="145"/>
      <c r="JN113" s="145"/>
      <c r="JO113" s="145"/>
      <c r="JP113" s="145"/>
      <c r="JQ113" s="145"/>
      <c r="JR113" s="145"/>
      <c r="JS113" s="145"/>
      <c r="JT113" s="145"/>
      <c r="JU113" s="145"/>
      <c r="JV113" s="145"/>
      <c r="JW113" s="145"/>
      <c r="JX113" s="145"/>
      <c r="JY113" s="145"/>
      <c r="JZ113" s="145"/>
      <c r="KA113" s="145"/>
      <c r="KB113" s="145"/>
      <c r="KC113" s="145"/>
      <c r="KD113" s="145"/>
      <c r="KE113" s="145"/>
      <c r="KF113" s="145"/>
      <c r="KG113" s="145"/>
      <c r="KH113" s="145"/>
      <c r="KI113" s="145"/>
      <c r="KJ113" s="145"/>
      <c r="KK113" s="145"/>
      <c r="KL113" s="145"/>
      <c r="KM113" s="145"/>
      <c r="KN113" s="145"/>
      <c r="KO113" s="145"/>
      <c r="KP113" s="145"/>
      <c r="KQ113" s="145"/>
      <c r="KR113" s="145"/>
      <c r="KS113" s="145"/>
      <c r="KT113" s="145"/>
      <c r="KU113" s="145"/>
      <c r="KV113" s="145"/>
      <c r="KW113" s="145"/>
      <c r="KX113" s="145"/>
      <c r="KY113" s="145"/>
      <c r="KZ113" s="145"/>
      <c r="LA113" s="145"/>
      <c r="LB113" s="145"/>
      <c r="LC113" s="145"/>
      <c r="LD113" s="145"/>
      <c r="LE113" s="145"/>
      <c r="LF113" s="145"/>
      <c r="LG113" s="145"/>
      <c r="LH113" s="145"/>
      <c r="LI113" s="145"/>
      <c r="LJ113" s="145"/>
      <c r="LK113" s="145"/>
      <c r="LL113" s="145"/>
      <c r="LM113" s="145"/>
      <c r="LN113" s="145"/>
      <c r="LO113" s="145"/>
      <c r="LP113" s="145"/>
      <c r="LQ113" s="145"/>
      <c r="LR113" s="145"/>
      <c r="LS113" s="145"/>
      <c r="LT113" s="145"/>
      <c r="LU113" s="145"/>
      <c r="LV113" s="145"/>
      <c r="LW113" s="145"/>
      <c r="LX113" s="145"/>
      <c r="LY113" s="145"/>
      <c r="LZ113" s="145"/>
      <c r="MA113" s="145"/>
      <c r="MB113" s="145"/>
      <c r="MC113" s="145"/>
      <c r="MD113" s="145"/>
      <c r="ME113" s="145"/>
      <c r="MF113" s="145"/>
      <c r="MG113" s="145"/>
      <c r="MH113" s="145"/>
      <c r="MI113" s="145"/>
      <c r="MJ113" s="145"/>
      <c r="MK113" s="145"/>
      <c r="ML113" s="145"/>
      <c r="MM113" s="145"/>
      <c r="MN113" s="145"/>
      <c r="MO113" s="145"/>
      <c r="MP113" s="145"/>
      <c r="MQ113" s="145"/>
      <c r="MR113" s="145"/>
      <c r="MS113" s="145"/>
      <c r="MT113" s="145"/>
      <c r="MU113" s="145"/>
      <c r="MV113" s="145"/>
      <c r="MW113" s="145"/>
      <c r="MX113" s="145"/>
      <c r="MY113" s="145"/>
      <c r="MZ113" s="145"/>
      <c r="NA113" s="145"/>
      <c r="NB113" s="145"/>
      <c r="NC113" s="145"/>
      <c r="ND113" s="145"/>
      <c r="NE113" s="145"/>
      <c r="NF113" s="145"/>
      <c r="NG113" s="145"/>
      <c r="NH113" s="145"/>
      <c r="NI113" s="145"/>
      <c r="NJ113" s="145"/>
      <c r="NK113" s="145"/>
      <c r="NL113" s="145"/>
      <c r="NM113" s="145"/>
      <c r="NN113" s="145"/>
      <c r="NO113" s="145"/>
      <c r="NP113" s="145"/>
      <c r="NQ113" s="145"/>
      <c r="NR113" s="145"/>
      <c r="NS113" s="145"/>
      <c r="NT113" s="145"/>
      <c r="NU113" s="145"/>
      <c r="NV113" s="145"/>
      <c r="NW113" s="145"/>
      <c r="NX113" s="145"/>
      <c r="NY113" s="145"/>
      <c r="NZ113" s="145"/>
      <c r="OA113" s="145"/>
      <c r="OB113" s="145"/>
      <c r="OC113" s="145"/>
      <c r="OD113" s="145"/>
      <c r="OE113" s="145"/>
      <c r="OF113" s="145"/>
      <c r="OG113" s="145"/>
      <c r="OH113" s="145"/>
      <c r="OI113" s="145"/>
      <c r="OJ113" s="145"/>
      <c r="OK113" s="145"/>
      <c r="OL113" s="145"/>
      <c r="OM113" s="145"/>
      <c r="ON113" s="145"/>
      <c r="OO113" s="145"/>
      <c r="OP113" s="145"/>
      <c r="OQ113" s="145"/>
      <c r="OR113" s="145"/>
      <c r="OS113" s="145"/>
      <c r="OT113" s="145"/>
      <c r="OU113" s="145"/>
      <c r="OV113" s="145"/>
      <c r="OW113" s="145"/>
      <c r="OX113" s="145"/>
      <c r="OY113" s="145"/>
      <c r="OZ113" s="145"/>
      <c r="PA113" s="145"/>
      <c r="PB113" s="145"/>
      <c r="PC113" s="145"/>
      <c r="PD113" s="145"/>
      <c r="PE113" s="145"/>
      <c r="PF113" s="145"/>
      <c r="PG113" s="145"/>
      <c r="PH113" s="145"/>
      <c r="PI113" s="145"/>
      <c r="PJ113" s="145"/>
      <c r="PK113" s="145"/>
      <c r="PL113" s="145"/>
      <c r="PM113" s="145"/>
      <c r="PN113" s="145"/>
      <c r="PO113" s="145"/>
      <c r="PP113" s="145"/>
      <c r="PQ113" s="145"/>
      <c r="PR113" s="145"/>
      <c r="PS113" s="145"/>
      <c r="PT113" s="145"/>
      <c r="PU113" s="145"/>
      <c r="PV113" s="145"/>
      <c r="PW113" s="145"/>
      <c r="PX113" s="145"/>
      <c r="PY113" s="145"/>
      <c r="PZ113" s="145"/>
      <c r="QA113" s="145"/>
      <c r="QB113" s="145"/>
      <c r="QC113" s="145"/>
      <c r="QD113" s="145"/>
      <c r="QE113" s="145"/>
      <c r="QF113" s="145"/>
      <c r="QG113" s="145"/>
      <c r="QH113" s="145"/>
      <c r="QI113" s="145"/>
      <c r="QJ113" s="145"/>
      <c r="QK113" s="145"/>
      <c r="QL113" s="145"/>
      <c r="QM113" s="145"/>
      <c r="QN113" s="145"/>
      <c r="QO113" s="145"/>
      <c r="QP113" s="145"/>
      <c r="QQ113" s="145"/>
      <c r="QR113" s="145"/>
      <c r="QS113" s="145"/>
      <c r="QT113" s="145"/>
      <c r="QU113" s="145"/>
      <c r="QV113" s="145"/>
      <c r="QW113" s="145"/>
      <c r="QX113" s="145"/>
      <c r="QY113" s="145"/>
      <c r="QZ113" s="145"/>
      <c r="RA113" s="145"/>
      <c r="RB113" s="145"/>
      <c r="RC113" s="145"/>
      <c r="RD113" s="145"/>
      <c r="RE113" s="145"/>
      <c r="RF113" s="145"/>
      <c r="RG113" s="145"/>
      <c r="RH113" s="145"/>
      <c r="RI113" s="145"/>
      <c r="RJ113" s="145"/>
      <c r="RK113" s="145"/>
      <c r="RL113" s="145"/>
      <c r="RM113" s="145"/>
      <c r="RN113" s="145"/>
      <c r="RO113" s="145"/>
      <c r="RP113" s="145"/>
      <c r="RQ113" s="145"/>
      <c r="RR113" s="145"/>
      <c r="RS113" s="145"/>
      <c r="RT113" s="145"/>
      <c r="RU113" s="145"/>
      <c r="RV113" s="145"/>
      <c r="RW113" s="145"/>
      <c r="RX113" s="145"/>
      <c r="RY113" s="145"/>
      <c r="RZ113" s="145"/>
      <c r="SA113" s="145"/>
      <c r="SB113" s="145"/>
      <c r="SC113" s="145"/>
      <c r="SD113" s="145"/>
      <c r="SE113" s="145"/>
      <c r="SF113" s="145"/>
      <c r="SG113" s="145"/>
      <c r="SH113" s="145"/>
      <c r="SI113" s="145"/>
      <c r="SJ113" s="145"/>
      <c r="SK113" s="145"/>
      <c r="SL113" s="145"/>
      <c r="SM113" s="145"/>
      <c r="SN113" s="145"/>
      <c r="SO113" s="145"/>
      <c r="SP113" s="145"/>
      <c r="SQ113" s="145"/>
      <c r="SR113" s="145"/>
      <c r="SS113" s="145"/>
      <c r="ST113" s="145"/>
      <c r="SU113" s="145"/>
      <c r="SV113" s="145"/>
      <c r="SW113" s="145"/>
      <c r="SX113" s="145"/>
      <c r="SY113" s="145"/>
      <c r="SZ113" s="145"/>
      <c r="TA113" s="145"/>
      <c r="TB113" s="145"/>
      <c r="TC113" s="145"/>
      <c r="TD113" s="145"/>
      <c r="TE113" s="145"/>
      <c r="TF113" s="145"/>
      <c r="TG113" s="145"/>
      <c r="TH113" s="145"/>
      <c r="TI113" s="145"/>
      <c r="TJ113" s="145"/>
      <c r="TK113" s="145"/>
      <c r="TL113" s="145"/>
      <c r="TM113" s="145"/>
      <c r="TN113" s="145"/>
      <c r="TO113" s="145"/>
      <c r="TP113" s="145"/>
      <c r="TQ113" s="145"/>
      <c r="TR113" s="145"/>
      <c r="TS113" s="145"/>
      <c r="TT113" s="145"/>
      <c r="TU113" s="145"/>
      <c r="TV113" s="145"/>
      <c r="TW113" s="145"/>
      <c r="TX113" s="145"/>
      <c r="TY113" s="145"/>
      <c r="TZ113" s="145"/>
      <c r="UA113" s="145"/>
      <c r="UB113" s="145"/>
      <c r="UC113" s="145"/>
      <c r="UD113" s="145"/>
      <c r="UE113" s="145"/>
      <c r="UF113" s="145"/>
      <c r="UG113" s="145"/>
      <c r="UH113" s="145"/>
      <c r="UI113" s="145"/>
      <c r="UJ113" s="145"/>
      <c r="UK113" s="145"/>
      <c r="UL113" s="145"/>
      <c r="UM113" s="145"/>
      <c r="UN113" s="145"/>
      <c r="UO113" s="145"/>
      <c r="UP113" s="145"/>
      <c r="UQ113" s="145"/>
      <c r="UR113" s="145"/>
      <c r="US113" s="145"/>
      <c r="UT113" s="145"/>
      <c r="UU113" s="145"/>
      <c r="UV113" s="145"/>
      <c r="UW113" s="145"/>
      <c r="UX113" s="145"/>
      <c r="UY113" s="145"/>
      <c r="UZ113" s="145"/>
      <c r="VA113" s="145"/>
      <c r="VB113" s="145"/>
      <c r="VC113" s="145"/>
      <c r="VD113" s="145"/>
      <c r="VE113" s="145"/>
      <c r="VF113" s="145"/>
      <c r="VG113" s="145"/>
      <c r="VH113" s="145"/>
      <c r="VI113" s="145"/>
      <c r="VJ113" s="145"/>
      <c r="VK113" s="145"/>
      <c r="VL113" s="145"/>
      <c r="VM113" s="145"/>
      <c r="VN113" s="145"/>
      <c r="VO113" s="145"/>
      <c r="VP113" s="145"/>
      <c r="VQ113" s="145"/>
      <c r="VR113" s="145"/>
      <c r="VS113" s="145"/>
      <c r="VT113" s="145"/>
      <c r="VU113" s="145"/>
      <c r="VV113" s="145"/>
      <c r="VW113" s="145"/>
      <c r="VX113" s="145"/>
      <c r="VY113" s="145"/>
      <c r="VZ113" s="145"/>
      <c r="WA113" s="145"/>
      <c r="WB113" s="145"/>
      <c r="WC113" s="145"/>
      <c r="WD113" s="145"/>
      <c r="WE113" s="145"/>
      <c r="WF113" s="145"/>
      <c r="WG113" s="145"/>
      <c r="WH113" s="145"/>
      <c r="WI113" s="145"/>
      <c r="WJ113" s="145"/>
      <c r="WK113" s="145"/>
      <c r="WL113" s="145"/>
      <c r="WM113" s="145"/>
      <c r="WN113" s="145"/>
      <c r="WO113" s="145"/>
      <c r="WP113" s="145"/>
      <c r="WQ113" s="145"/>
      <c r="WR113" s="145"/>
      <c r="WS113" s="145"/>
      <c r="WT113" s="145"/>
      <c r="WU113" s="145"/>
      <c r="WV113" s="145"/>
      <c r="WW113" s="145"/>
      <c r="WX113" s="145"/>
      <c r="WY113" s="145"/>
      <c r="WZ113" s="145"/>
      <c r="XA113" s="145"/>
      <c r="XB113" s="145"/>
      <c r="XC113" s="145"/>
      <c r="XD113" s="145"/>
      <c r="XE113" s="145"/>
      <c r="XF113" s="145"/>
      <c r="XG113" s="145"/>
      <c r="XH113" s="145"/>
      <c r="XI113" s="145"/>
      <c r="XJ113" s="145"/>
      <c r="XK113" s="145"/>
      <c r="XL113" s="145"/>
      <c r="XM113" s="145"/>
      <c r="XN113" s="145"/>
      <c r="XO113" s="145"/>
      <c r="XP113" s="145"/>
      <c r="XQ113" s="145"/>
      <c r="XR113" s="145"/>
      <c r="XS113" s="145"/>
      <c r="XT113" s="145"/>
      <c r="XU113" s="145"/>
      <c r="XV113" s="145"/>
      <c r="XW113" s="145"/>
      <c r="XX113" s="145"/>
      <c r="XY113" s="145"/>
      <c r="XZ113" s="145"/>
      <c r="YA113" s="145"/>
      <c r="YB113" s="145"/>
      <c r="YC113" s="145"/>
      <c r="YD113" s="145"/>
      <c r="YE113" s="145"/>
      <c r="YF113" s="145"/>
      <c r="YG113" s="145"/>
      <c r="YH113" s="145"/>
      <c r="YI113" s="145"/>
      <c r="YJ113" s="145"/>
      <c r="YK113" s="145"/>
      <c r="YL113" s="145"/>
      <c r="YM113" s="145"/>
      <c r="YN113" s="145"/>
      <c r="YO113" s="145"/>
      <c r="YP113" s="145"/>
      <c r="YQ113" s="145"/>
      <c r="YR113" s="145"/>
      <c r="YS113" s="145"/>
      <c r="YT113" s="145"/>
      <c r="YU113" s="145"/>
      <c r="YV113" s="145"/>
      <c r="YW113" s="145"/>
      <c r="YX113" s="145"/>
      <c r="YY113" s="145"/>
      <c r="YZ113" s="145"/>
      <c r="ZA113" s="145"/>
      <c r="ZB113" s="145"/>
      <c r="ZC113" s="145"/>
      <c r="ZD113" s="145"/>
      <c r="ZE113" s="145"/>
      <c r="ZF113" s="145"/>
      <c r="ZG113" s="145"/>
      <c r="ZH113" s="145"/>
      <c r="ZI113" s="145"/>
      <c r="ZJ113" s="145"/>
      <c r="ZK113" s="145"/>
      <c r="ZL113" s="145"/>
      <c r="ZM113" s="145"/>
      <c r="ZN113" s="145"/>
      <c r="ZO113" s="145"/>
      <c r="ZP113" s="145"/>
      <c r="ZQ113" s="145"/>
      <c r="ZR113" s="145"/>
      <c r="ZS113" s="145"/>
      <c r="ZT113" s="145"/>
      <c r="ZU113" s="145"/>
      <c r="ZV113" s="145"/>
      <c r="ZW113" s="145"/>
      <c r="ZX113" s="145"/>
      <c r="ZY113" s="145"/>
      <c r="ZZ113" s="145"/>
      <c r="AAA113" s="145"/>
      <c r="AAB113" s="145"/>
      <c r="AAC113" s="145"/>
      <c r="AAD113" s="145"/>
      <c r="AAE113" s="145"/>
      <c r="AAF113" s="145"/>
      <c r="AAG113" s="145"/>
      <c r="AAH113" s="145"/>
      <c r="AAI113" s="145"/>
      <c r="AAJ113" s="145"/>
      <c r="AAK113" s="145"/>
      <c r="AAL113" s="145"/>
      <c r="AAM113" s="145"/>
      <c r="AAN113" s="145"/>
      <c r="AAO113" s="145"/>
      <c r="AAP113" s="145"/>
      <c r="AAQ113" s="145"/>
      <c r="AAR113" s="145"/>
      <c r="AAS113" s="145"/>
      <c r="AAT113" s="145"/>
      <c r="AAU113" s="145"/>
      <c r="AAV113" s="145"/>
      <c r="AAW113" s="145"/>
      <c r="AAX113" s="145"/>
      <c r="AAY113" s="145"/>
      <c r="AAZ113" s="145"/>
      <c r="ABA113" s="145"/>
      <c r="ABB113" s="145"/>
      <c r="ABC113" s="145"/>
      <c r="ABD113" s="145"/>
      <c r="ABE113" s="145"/>
      <c r="ABF113" s="145"/>
      <c r="ABG113" s="145"/>
      <c r="ABH113" s="145"/>
      <c r="ABI113" s="145"/>
      <c r="ABJ113" s="145"/>
      <c r="ABK113" s="145"/>
      <c r="ABL113" s="145"/>
      <c r="ABM113" s="145"/>
      <c r="ABN113" s="145"/>
      <c r="ABO113" s="145"/>
      <c r="ABP113" s="145"/>
      <c r="ABQ113" s="145"/>
      <c r="ABR113" s="145"/>
      <c r="ABS113" s="145"/>
      <c r="ABT113" s="145"/>
      <c r="ABU113" s="145"/>
      <c r="ABV113" s="145"/>
      <c r="ABW113" s="145"/>
      <c r="ABX113" s="145"/>
      <c r="ABY113" s="145"/>
      <c r="ABZ113" s="145"/>
      <c r="ACA113" s="145"/>
      <c r="ACB113" s="145"/>
      <c r="ACC113" s="145"/>
      <c r="ACD113" s="145"/>
      <c r="ACE113" s="145"/>
      <c r="ACF113" s="145"/>
      <c r="ACG113" s="145"/>
      <c r="ACH113" s="145"/>
      <c r="ACI113" s="145"/>
      <c r="ACJ113" s="145"/>
      <c r="ACK113" s="145"/>
      <c r="ACL113" s="145"/>
      <c r="ACM113" s="145"/>
      <c r="ACN113" s="145"/>
      <c r="ACO113" s="145"/>
      <c r="ACP113" s="145"/>
      <c r="ACQ113" s="145"/>
      <c r="ACR113" s="145"/>
      <c r="ACS113" s="145"/>
      <c r="ACT113" s="145"/>
      <c r="ACU113" s="145"/>
      <c r="ACV113" s="145"/>
      <c r="ACW113" s="145"/>
      <c r="ACX113" s="145"/>
      <c r="ACY113" s="145"/>
      <c r="ACZ113" s="145"/>
      <c r="ADA113" s="145"/>
      <c r="ADB113" s="145"/>
      <c r="ADC113" s="145"/>
      <c r="ADD113" s="145"/>
      <c r="ADE113" s="145"/>
      <c r="ADF113" s="145"/>
      <c r="ADG113" s="145"/>
      <c r="ADH113" s="145"/>
      <c r="ADI113" s="145"/>
      <c r="ADJ113" s="145"/>
      <c r="ADK113" s="145"/>
      <c r="ADL113" s="145"/>
      <c r="ADM113" s="145"/>
      <c r="ADN113" s="145"/>
      <c r="ADO113" s="145"/>
      <c r="ADP113" s="145"/>
      <c r="ADQ113" s="145"/>
      <c r="ADR113" s="145"/>
      <c r="ADS113" s="145"/>
      <c r="ADT113" s="145"/>
      <c r="ADU113" s="145"/>
      <c r="ADV113" s="145"/>
      <c r="ADW113" s="145"/>
      <c r="ADX113" s="145"/>
      <c r="ADY113" s="145"/>
      <c r="ADZ113" s="145"/>
      <c r="AEA113" s="145"/>
      <c r="AEB113" s="145"/>
      <c r="AEC113" s="145"/>
      <c r="AED113" s="145"/>
      <c r="AEE113" s="145"/>
      <c r="AEF113" s="145"/>
      <c r="AEG113" s="145"/>
      <c r="AEH113" s="145"/>
      <c r="AEI113" s="145"/>
      <c r="AEJ113" s="145"/>
      <c r="AEK113" s="145"/>
      <c r="AEL113" s="145"/>
      <c r="AEM113" s="145"/>
      <c r="AEN113" s="145"/>
      <c r="AEO113" s="145"/>
      <c r="AEP113" s="145"/>
      <c r="AEQ113" s="145"/>
      <c r="AER113" s="145"/>
      <c r="AES113" s="145"/>
      <c r="AET113" s="145"/>
      <c r="AEU113" s="145"/>
      <c r="AEV113" s="145"/>
      <c r="AEW113" s="145"/>
      <c r="AEX113" s="145"/>
      <c r="AEY113" s="145"/>
      <c r="AEZ113" s="145"/>
      <c r="AFA113" s="145"/>
      <c r="AFB113" s="145"/>
      <c r="AFC113" s="145"/>
      <c r="AFD113" s="145"/>
      <c r="AFE113" s="145"/>
      <c r="AFF113" s="145"/>
      <c r="AFG113" s="145"/>
      <c r="AFH113" s="145"/>
      <c r="AFI113" s="145"/>
      <c r="AFJ113" s="145"/>
      <c r="AFK113" s="145"/>
      <c r="AFL113" s="145"/>
      <c r="AFM113" s="145"/>
      <c r="AFN113" s="145"/>
      <c r="AFO113" s="145"/>
      <c r="AFP113" s="145"/>
      <c r="AFQ113" s="145"/>
      <c r="AFR113" s="145"/>
      <c r="AFS113" s="145"/>
      <c r="AFT113" s="145"/>
      <c r="AFU113" s="145"/>
      <c r="AFV113" s="145"/>
      <c r="AFW113" s="145"/>
      <c r="AFX113" s="145"/>
      <c r="AFY113" s="145"/>
      <c r="AFZ113" s="145"/>
      <c r="AGA113" s="145"/>
      <c r="AGB113" s="145"/>
      <c r="AGC113" s="145"/>
      <c r="AGD113" s="145"/>
      <c r="AGE113" s="145"/>
      <c r="AGF113" s="145"/>
      <c r="AGG113" s="145"/>
      <c r="AGH113" s="145"/>
      <c r="AGI113" s="145"/>
      <c r="AGJ113" s="145"/>
      <c r="AGK113" s="145"/>
      <c r="AGL113" s="145"/>
      <c r="AGM113" s="145"/>
      <c r="AGN113" s="145"/>
      <c r="AGO113" s="145"/>
      <c r="AGP113" s="145"/>
      <c r="AGQ113" s="145"/>
      <c r="AGR113" s="145"/>
      <c r="AGS113" s="145"/>
      <c r="AGT113" s="145"/>
      <c r="AGU113" s="145"/>
      <c r="AGV113" s="145"/>
      <c r="AGW113" s="145"/>
      <c r="AGX113" s="145"/>
      <c r="AGY113" s="145"/>
      <c r="AGZ113" s="145"/>
      <c r="AHA113" s="145"/>
      <c r="AHB113" s="145"/>
      <c r="AHC113" s="145"/>
      <c r="AHD113" s="145"/>
      <c r="AHE113" s="145"/>
      <c r="AHF113" s="145"/>
      <c r="AHG113" s="145"/>
      <c r="AHH113" s="145"/>
      <c r="AHI113" s="145"/>
      <c r="AHJ113" s="145"/>
      <c r="AHK113" s="145"/>
      <c r="AHL113" s="145"/>
      <c r="AHM113" s="145"/>
      <c r="AHN113" s="145"/>
      <c r="AHO113" s="145"/>
      <c r="AHP113" s="145"/>
      <c r="AHQ113" s="145"/>
      <c r="AHR113" s="145"/>
      <c r="AHS113" s="145"/>
      <c r="AHT113" s="145"/>
      <c r="AHU113" s="145"/>
      <c r="AHV113" s="145"/>
      <c r="AHW113" s="145"/>
      <c r="AHX113" s="145"/>
      <c r="AHY113" s="145"/>
      <c r="AHZ113" s="145"/>
      <c r="AIA113" s="145"/>
      <c r="AIB113" s="145"/>
      <c r="AIC113" s="145"/>
      <c r="AID113" s="145"/>
      <c r="AIE113" s="145"/>
      <c r="AIF113" s="145"/>
      <c r="AIG113" s="145"/>
      <c r="AIH113" s="145"/>
      <c r="AII113" s="145"/>
      <c r="AIJ113" s="145"/>
      <c r="AIK113" s="145"/>
      <c r="AIL113" s="145"/>
      <c r="AIM113" s="145"/>
      <c r="AIN113" s="145"/>
      <c r="AIO113" s="145"/>
      <c r="AIP113" s="145"/>
      <c r="AIQ113" s="145"/>
      <c r="AIR113" s="145"/>
      <c r="AIS113" s="145"/>
      <c r="AIT113" s="145"/>
      <c r="AIU113" s="145"/>
      <c r="AIV113" s="145"/>
      <c r="AIW113" s="145"/>
      <c r="AIX113" s="145"/>
      <c r="AIY113" s="145"/>
      <c r="AIZ113" s="145"/>
      <c r="AJA113" s="145"/>
      <c r="AJB113" s="145"/>
      <c r="AJC113" s="145"/>
      <c r="AJD113" s="145"/>
      <c r="AJE113" s="145"/>
      <c r="AJF113" s="145"/>
      <c r="AJG113" s="145"/>
      <c r="AJH113" s="145"/>
      <c r="AJI113" s="145"/>
      <c r="AJJ113" s="145"/>
      <c r="AJK113" s="145"/>
      <c r="AJL113" s="145"/>
      <c r="AJM113" s="145"/>
      <c r="AJN113" s="145"/>
      <c r="AJO113" s="145"/>
      <c r="AJP113" s="145"/>
      <c r="AJQ113" s="145"/>
      <c r="AJR113" s="145"/>
      <c r="AJS113" s="145"/>
      <c r="AJT113" s="145"/>
      <c r="AJU113" s="145"/>
      <c r="AJV113" s="145"/>
      <c r="AJW113" s="145"/>
      <c r="AJX113" s="145"/>
      <c r="AJY113" s="145"/>
      <c r="AJZ113" s="145"/>
      <c r="AKA113" s="145"/>
      <c r="AKB113" s="145"/>
      <c r="AKC113" s="145"/>
      <c r="AKD113" s="145"/>
      <c r="AKE113" s="145"/>
      <c r="AKF113" s="145"/>
      <c r="AKG113" s="145"/>
      <c r="AKH113" s="145"/>
      <c r="AKI113" s="145"/>
      <c r="AKJ113" s="145"/>
      <c r="AKK113" s="145"/>
      <c r="AKL113" s="145"/>
      <c r="AKM113" s="145"/>
      <c r="AKN113" s="145"/>
      <c r="AKO113" s="145"/>
      <c r="AKP113" s="145"/>
      <c r="AKQ113" s="145"/>
      <c r="AKR113" s="145"/>
      <c r="AKS113" s="145"/>
      <c r="AKT113" s="145"/>
      <c r="AKU113" s="145"/>
      <c r="AKV113" s="145"/>
      <c r="AKW113" s="145"/>
      <c r="AKX113" s="145"/>
      <c r="AKY113" s="145"/>
      <c r="AKZ113" s="145"/>
      <c r="ALA113" s="145"/>
      <c r="ALB113" s="145"/>
      <c r="ALC113" s="145"/>
      <c r="ALD113" s="145"/>
      <c r="ALE113" s="145"/>
      <c r="ALF113" s="145"/>
      <c r="ALG113" s="145"/>
      <c r="ALH113" s="145"/>
      <c r="ALI113" s="145"/>
      <c r="ALJ113" s="145"/>
      <c r="ALK113" s="145"/>
      <c r="ALL113" s="145"/>
      <c r="ALM113" s="145"/>
      <c r="ALN113" s="145"/>
      <c r="ALO113" s="145"/>
      <c r="ALP113" s="145"/>
      <c r="ALQ113" s="145"/>
      <c r="ALR113" s="145"/>
      <c r="ALS113" s="145"/>
      <c r="ALT113" s="145"/>
      <c r="ALU113" s="145"/>
      <c r="ALV113" s="145"/>
      <c r="ALW113" s="145"/>
      <c r="ALX113" s="145"/>
      <c r="ALY113" s="145"/>
      <c r="ALZ113" s="145"/>
    </row>
    <row r="114" spans="1:1024" s="185" customFormat="1" ht="13.35" customHeight="1" x14ac:dyDescent="0.3">
      <c r="C114" s="249" t="s">
        <v>86</v>
      </c>
      <c r="D114" s="249"/>
      <c r="E114" s="249"/>
      <c r="F114" s="249"/>
      <c r="G114" s="249"/>
      <c r="H114" s="249"/>
      <c r="AMA114" s="145"/>
      <c r="AMB114" s="145"/>
      <c r="AMC114" s="145"/>
      <c r="AMD114" s="145"/>
      <c r="AME114" s="145"/>
      <c r="AMF114" s="145"/>
      <c r="AMG114" s="145"/>
      <c r="AMH114" s="145"/>
      <c r="AMI114" s="145"/>
      <c r="AMJ114" s="145"/>
    </row>
    <row r="115" spans="1:1024" ht="13.35" customHeight="1" x14ac:dyDescent="0.3">
      <c r="A115" s="185"/>
      <c r="B115" s="185"/>
      <c r="C115" s="131">
        <v>5</v>
      </c>
      <c r="D115" s="249" t="s">
        <v>87</v>
      </c>
      <c r="E115" s="249"/>
      <c r="F115" s="249"/>
      <c r="G115" s="249"/>
      <c r="H115" s="70" t="s">
        <v>26</v>
      </c>
      <c r="I115" s="145"/>
      <c r="J115" s="145"/>
      <c r="K115" s="145"/>
      <c r="L115" s="145"/>
      <c r="M115" s="145"/>
      <c r="N115" s="145"/>
      <c r="O115" s="145"/>
      <c r="P115" s="145"/>
      <c r="Q115" s="145"/>
      <c r="R115" s="145"/>
      <c r="S115" s="145"/>
      <c r="T115" s="145"/>
      <c r="U115" s="145"/>
      <c r="V115" s="145"/>
      <c r="W115" s="145"/>
      <c r="X115" s="145"/>
      <c r="Y115" s="145"/>
      <c r="Z115" s="145"/>
      <c r="AA115" s="145"/>
      <c r="AB115" s="145"/>
      <c r="AC115" s="145"/>
      <c r="AD115" s="145"/>
      <c r="AE115" s="145"/>
      <c r="AF115" s="145"/>
      <c r="AG115" s="145"/>
      <c r="AH115" s="145"/>
      <c r="AI115" s="145"/>
      <c r="AJ115" s="145"/>
      <c r="AK115" s="145"/>
      <c r="AL115" s="145"/>
      <c r="AM115" s="145"/>
      <c r="AN115" s="145"/>
      <c r="AO115" s="145"/>
      <c r="AP115" s="145"/>
      <c r="AQ115" s="145"/>
      <c r="AR115" s="145"/>
      <c r="AS115" s="145"/>
      <c r="AT115" s="145"/>
      <c r="AU115" s="145"/>
      <c r="AV115" s="145"/>
      <c r="AW115" s="145"/>
      <c r="AX115" s="145"/>
      <c r="AY115" s="145"/>
      <c r="AZ115" s="145"/>
      <c r="BA115" s="145"/>
      <c r="BB115" s="145"/>
      <c r="BC115" s="145"/>
      <c r="BD115" s="145"/>
      <c r="BE115" s="145"/>
      <c r="BF115" s="145"/>
      <c r="BG115" s="145"/>
      <c r="BH115" s="145"/>
      <c r="BI115" s="145"/>
      <c r="BJ115" s="145"/>
      <c r="BK115" s="145"/>
      <c r="BL115" s="145"/>
      <c r="BM115" s="145"/>
      <c r="BN115" s="145"/>
      <c r="BO115" s="145"/>
      <c r="BP115" s="145"/>
      <c r="BQ115" s="145"/>
      <c r="BR115" s="145"/>
      <c r="BS115" s="145"/>
      <c r="BT115" s="145"/>
      <c r="BU115" s="145"/>
      <c r="BV115" s="145"/>
      <c r="BW115" s="145"/>
      <c r="BX115" s="145"/>
      <c r="BY115" s="145"/>
      <c r="BZ115" s="145"/>
      <c r="CA115" s="145"/>
      <c r="CB115" s="145"/>
      <c r="CC115" s="145"/>
      <c r="CD115" s="145"/>
      <c r="CE115" s="145"/>
      <c r="CF115" s="145"/>
      <c r="CG115" s="145"/>
      <c r="CH115" s="145"/>
      <c r="CI115" s="145"/>
      <c r="CJ115" s="145"/>
      <c r="CK115" s="145"/>
      <c r="CL115" s="145"/>
      <c r="CM115" s="145"/>
      <c r="CN115" s="145"/>
      <c r="CO115" s="145"/>
      <c r="CP115" s="145"/>
      <c r="CQ115" s="145"/>
      <c r="CR115" s="145"/>
      <c r="CS115" s="145"/>
      <c r="CT115" s="145"/>
      <c r="CU115" s="145"/>
      <c r="CV115" s="145"/>
      <c r="CW115" s="145"/>
      <c r="CX115" s="145"/>
      <c r="CY115" s="145"/>
      <c r="CZ115" s="145"/>
      <c r="DA115" s="145"/>
      <c r="DB115" s="145"/>
      <c r="DC115" s="145"/>
      <c r="DD115" s="145"/>
      <c r="DE115" s="145"/>
      <c r="DF115" s="145"/>
      <c r="DG115" s="145"/>
      <c r="DH115" s="145"/>
      <c r="DI115" s="145"/>
      <c r="DJ115" s="145"/>
      <c r="DK115" s="145"/>
      <c r="DL115" s="145"/>
      <c r="DM115" s="145"/>
      <c r="DN115" s="145"/>
      <c r="DO115" s="145"/>
      <c r="DP115" s="145"/>
      <c r="DQ115" s="145"/>
      <c r="DR115" s="145"/>
      <c r="DS115" s="145"/>
      <c r="DT115" s="145"/>
      <c r="DU115" s="145"/>
      <c r="DV115" s="145"/>
      <c r="DW115" s="145"/>
      <c r="DX115" s="145"/>
      <c r="DY115" s="145"/>
      <c r="DZ115" s="145"/>
      <c r="EA115" s="145"/>
      <c r="EB115" s="145"/>
      <c r="EC115" s="145"/>
      <c r="ED115" s="145"/>
      <c r="EE115" s="145"/>
      <c r="EF115" s="145"/>
      <c r="EG115" s="145"/>
      <c r="EH115" s="145"/>
      <c r="EI115" s="145"/>
      <c r="EJ115" s="145"/>
      <c r="EK115" s="145"/>
      <c r="EL115" s="145"/>
      <c r="EM115" s="145"/>
      <c r="EN115" s="145"/>
      <c r="EO115" s="145"/>
      <c r="EP115" s="145"/>
      <c r="EQ115" s="145"/>
      <c r="ER115" s="145"/>
      <c r="ES115" s="145"/>
      <c r="ET115" s="145"/>
      <c r="EU115" s="145"/>
      <c r="EV115" s="145"/>
      <c r="EW115" s="145"/>
      <c r="EX115" s="145"/>
      <c r="EY115" s="145"/>
      <c r="EZ115" s="145"/>
      <c r="FA115" s="145"/>
      <c r="FB115" s="145"/>
      <c r="FC115" s="145"/>
      <c r="FD115" s="145"/>
      <c r="FE115" s="145"/>
      <c r="FF115" s="145"/>
      <c r="FG115" s="145"/>
      <c r="FH115" s="145"/>
      <c r="FI115" s="145"/>
      <c r="FJ115" s="145"/>
      <c r="FK115" s="145"/>
      <c r="FL115" s="145"/>
      <c r="FM115" s="145"/>
      <c r="FN115" s="145"/>
      <c r="FO115" s="145"/>
      <c r="FP115" s="145"/>
      <c r="FQ115" s="145"/>
      <c r="FR115" s="145"/>
      <c r="FS115" s="145"/>
      <c r="FT115" s="145"/>
      <c r="FU115" s="145"/>
      <c r="FV115" s="145"/>
      <c r="FW115" s="145"/>
      <c r="FX115" s="145"/>
      <c r="FY115" s="145"/>
      <c r="FZ115" s="145"/>
      <c r="GA115" s="145"/>
      <c r="GB115" s="145"/>
      <c r="GC115" s="145"/>
      <c r="GD115" s="145"/>
      <c r="GE115" s="145"/>
      <c r="GF115" s="145"/>
      <c r="GG115" s="145"/>
      <c r="GH115" s="145"/>
      <c r="GI115" s="145"/>
      <c r="GJ115" s="145"/>
      <c r="GK115" s="145"/>
      <c r="GL115" s="145"/>
      <c r="GM115" s="145"/>
      <c r="GN115" s="145"/>
      <c r="GO115" s="145"/>
      <c r="GP115" s="145"/>
      <c r="GQ115" s="145"/>
      <c r="GR115" s="145"/>
      <c r="GS115" s="145"/>
      <c r="GT115" s="145"/>
      <c r="GU115" s="145"/>
      <c r="GV115" s="145"/>
      <c r="GW115" s="145"/>
      <c r="GX115" s="145"/>
      <c r="GY115" s="145"/>
      <c r="GZ115" s="145"/>
      <c r="HA115" s="145"/>
      <c r="HB115" s="145"/>
      <c r="HC115" s="145"/>
      <c r="HD115" s="145"/>
      <c r="HE115" s="145"/>
      <c r="HF115" s="145"/>
      <c r="HG115" s="145"/>
      <c r="HH115" s="145"/>
      <c r="HI115" s="145"/>
      <c r="HJ115" s="145"/>
      <c r="HK115" s="145"/>
      <c r="HL115" s="145"/>
      <c r="HM115" s="145"/>
      <c r="HN115" s="145"/>
      <c r="HO115" s="145"/>
      <c r="HP115" s="145"/>
      <c r="HQ115" s="145"/>
      <c r="HR115" s="145"/>
      <c r="HS115" s="145"/>
      <c r="HT115" s="145"/>
      <c r="HU115" s="145"/>
      <c r="HV115" s="145"/>
      <c r="HW115" s="145"/>
      <c r="HX115" s="145"/>
      <c r="HY115" s="145"/>
      <c r="HZ115" s="145"/>
      <c r="IA115" s="145"/>
      <c r="IB115" s="145"/>
      <c r="IC115" s="145"/>
      <c r="ID115" s="145"/>
      <c r="IE115" s="145"/>
      <c r="IF115" s="145"/>
      <c r="IG115" s="145"/>
      <c r="IH115" s="145"/>
      <c r="II115" s="145"/>
      <c r="IJ115" s="145"/>
      <c r="IK115" s="145"/>
      <c r="IL115" s="145"/>
      <c r="IM115" s="145"/>
      <c r="IN115" s="145"/>
      <c r="IO115" s="145"/>
      <c r="IP115" s="145"/>
      <c r="IQ115" s="145"/>
      <c r="IR115" s="145"/>
      <c r="IS115" s="145"/>
      <c r="IT115" s="145"/>
      <c r="IU115" s="145"/>
      <c r="IV115" s="145"/>
      <c r="IW115" s="145"/>
      <c r="IX115" s="145"/>
      <c r="IY115" s="145"/>
      <c r="IZ115" s="145"/>
      <c r="JA115" s="145"/>
      <c r="JB115" s="145"/>
      <c r="JC115" s="145"/>
      <c r="JD115" s="145"/>
      <c r="JE115" s="145"/>
      <c r="JF115" s="145"/>
      <c r="JG115" s="145"/>
      <c r="JH115" s="145"/>
      <c r="JI115" s="145"/>
      <c r="JJ115" s="145"/>
      <c r="JK115" s="145"/>
      <c r="JL115" s="145"/>
      <c r="JM115" s="145"/>
      <c r="JN115" s="145"/>
      <c r="JO115" s="145"/>
      <c r="JP115" s="145"/>
      <c r="JQ115" s="145"/>
      <c r="JR115" s="145"/>
      <c r="JS115" s="145"/>
      <c r="JT115" s="145"/>
      <c r="JU115" s="145"/>
      <c r="JV115" s="145"/>
      <c r="JW115" s="145"/>
      <c r="JX115" s="145"/>
      <c r="JY115" s="145"/>
      <c r="JZ115" s="145"/>
      <c r="KA115" s="145"/>
      <c r="KB115" s="145"/>
      <c r="KC115" s="145"/>
      <c r="KD115" s="145"/>
      <c r="KE115" s="145"/>
      <c r="KF115" s="145"/>
      <c r="KG115" s="145"/>
      <c r="KH115" s="145"/>
      <c r="KI115" s="145"/>
      <c r="KJ115" s="145"/>
      <c r="KK115" s="145"/>
      <c r="KL115" s="145"/>
      <c r="KM115" s="145"/>
      <c r="KN115" s="145"/>
      <c r="KO115" s="145"/>
      <c r="KP115" s="145"/>
      <c r="KQ115" s="145"/>
      <c r="KR115" s="145"/>
      <c r="KS115" s="145"/>
      <c r="KT115" s="145"/>
      <c r="KU115" s="145"/>
      <c r="KV115" s="145"/>
      <c r="KW115" s="145"/>
      <c r="KX115" s="145"/>
      <c r="KY115" s="145"/>
      <c r="KZ115" s="145"/>
      <c r="LA115" s="145"/>
      <c r="LB115" s="145"/>
      <c r="LC115" s="145"/>
      <c r="LD115" s="145"/>
      <c r="LE115" s="145"/>
      <c r="LF115" s="145"/>
      <c r="LG115" s="145"/>
      <c r="LH115" s="145"/>
      <c r="LI115" s="145"/>
      <c r="LJ115" s="145"/>
      <c r="LK115" s="145"/>
      <c r="LL115" s="145"/>
      <c r="LM115" s="145"/>
      <c r="LN115" s="145"/>
      <c r="LO115" s="145"/>
      <c r="LP115" s="145"/>
      <c r="LQ115" s="145"/>
      <c r="LR115" s="145"/>
      <c r="LS115" s="145"/>
      <c r="LT115" s="145"/>
      <c r="LU115" s="145"/>
      <c r="LV115" s="145"/>
      <c r="LW115" s="145"/>
      <c r="LX115" s="145"/>
      <c r="LY115" s="145"/>
      <c r="LZ115" s="145"/>
      <c r="MA115" s="145"/>
      <c r="MB115" s="145"/>
      <c r="MC115" s="145"/>
      <c r="MD115" s="145"/>
      <c r="ME115" s="145"/>
      <c r="MF115" s="145"/>
      <c r="MG115" s="145"/>
      <c r="MH115" s="145"/>
      <c r="MI115" s="145"/>
      <c r="MJ115" s="145"/>
      <c r="MK115" s="145"/>
      <c r="ML115" s="145"/>
      <c r="MM115" s="145"/>
      <c r="MN115" s="145"/>
      <c r="MO115" s="145"/>
      <c r="MP115" s="145"/>
      <c r="MQ115" s="145"/>
      <c r="MR115" s="145"/>
      <c r="MS115" s="145"/>
      <c r="MT115" s="145"/>
      <c r="MU115" s="145"/>
      <c r="MV115" s="145"/>
      <c r="MW115" s="145"/>
      <c r="MX115" s="145"/>
      <c r="MY115" s="145"/>
      <c r="MZ115" s="145"/>
      <c r="NA115" s="145"/>
      <c r="NB115" s="145"/>
      <c r="NC115" s="145"/>
      <c r="ND115" s="145"/>
      <c r="NE115" s="145"/>
      <c r="NF115" s="145"/>
      <c r="NG115" s="145"/>
      <c r="NH115" s="145"/>
      <c r="NI115" s="145"/>
      <c r="NJ115" s="145"/>
      <c r="NK115" s="145"/>
      <c r="NL115" s="145"/>
      <c r="NM115" s="145"/>
      <c r="NN115" s="145"/>
      <c r="NO115" s="145"/>
      <c r="NP115" s="145"/>
      <c r="NQ115" s="145"/>
      <c r="NR115" s="145"/>
      <c r="NS115" s="145"/>
      <c r="NT115" s="145"/>
      <c r="NU115" s="145"/>
      <c r="NV115" s="145"/>
      <c r="NW115" s="145"/>
      <c r="NX115" s="145"/>
      <c r="NY115" s="145"/>
      <c r="NZ115" s="145"/>
      <c r="OA115" s="145"/>
      <c r="OB115" s="145"/>
      <c r="OC115" s="145"/>
      <c r="OD115" s="145"/>
      <c r="OE115" s="145"/>
      <c r="OF115" s="145"/>
      <c r="OG115" s="145"/>
      <c r="OH115" s="145"/>
      <c r="OI115" s="145"/>
      <c r="OJ115" s="145"/>
      <c r="OK115" s="145"/>
      <c r="OL115" s="145"/>
      <c r="OM115" s="145"/>
      <c r="ON115" s="145"/>
      <c r="OO115" s="145"/>
      <c r="OP115" s="145"/>
      <c r="OQ115" s="145"/>
      <c r="OR115" s="145"/>
      <c r="OS115" s="145"/>
      <c r="OT115" s="145"/>
      <c r="OU115" s="145"/>
      <c r="OV115" s="145"/>
      <c r="OW115" s="145"/>
      <c r="OX115" s="145"/>
      <c r="OY115" s="145"/>
      <c r="OZ115" s="145"/>
      <c r="PA115" s="145"/>
      <c r="PB115" s="145"/>
      <c r="PC115" s="145"/>
      <c r="PD115" s="145"/>
      <c r="PE115" s="145"/>
      <c r="PF115" s="145"/>
      <c r="PG115" s="145"/>
      <c r="PH115" s="145"/>
      <c r="PI115" s="145"/>
      <c r="PJ115" s="145"/>
      <c r="PK115" s="145"/>
      <c r="PL115" s="145"/>
      <c r="PM115" s="145"/>
      <c r="PN115" s="145"/>
      <c r="PO115" s="145"/>
      <c r="PP115" s="145"/>
      <c r="PQ115" s="145"/>
      <c r="PR115" s="145"/>
      <c r="PS115" s="145"/>
      <c r="PT115" s="145"/>
      <c r="PU115" s="145"/>
      <c r="PV115" s="145"/>
      <c r="PW115" s="145"/>
      <c r="PX115" s="145"/>
      <c r="PY115" s="145"/>
      <c r="PZ115" s="145"/>
      <c r="QA115" s="145"/>
      <c r="QB115" s="145"/>
      <c r="QC115" s="145"/>
      <c r="QD115" s="145"/>
      <c r="QE115" s="145"/>
      <c r="QF115" s="145"/>
      <c r="QG115" s="145"/>
      <c r="QH115" s="145"/>
      <c r="QI115" s="145"/>
      <c r="QJ115" s="145"/>
      <c r="QK115" s="145"/>
      <c r="QL115" s="145"/>
      <c r="QM115" s="145"/>
      <c r="QN115" s="145"/>
      <c r="QO115" s="145"/>
      <c r="QP115" s="145"/>
      <c r="QQ115" s="145"/>
      <c r="QR115" s="145"/>
      <c r="QS115" s="145"/>
      <c r="QT115" s="145"/>
      <c r="QU115" s="145"/>
      <c r="QV115" s="145"/>
      <c r="QW115" s="145"/>
      <c r="QX115" s="145"/>
      <c r="QY115" s="145"/>
      <c r="QZ115" s="145"/>
      <c r="RA115" s="145"/>
      <c r="RB115" s="145"/>
      <c r="RC115" s="145"/>
      <c r="RD115" s="145"/>
      <c r="RE115" s="145"/>
      <c r="RF115" s="145"/>
      <c r="RG115" s="145"/>
      <c r="RH115" s="145"/>
      <c r="RI115" s="145"/>
      <c r="RJ115" s="145"/>
      <c r="RK115" s="145"/>
      <c r="RL115" s="145"/>
      <c r="RM115" s="145"/>
      <c r="RN115" s="145"/>
      <c r="RO115" s="145"/>
      <c r="RP115" s="145"/>
      <c r="RQ115" s="145"/>
      <c r="RR115" s="145"/>
      <c r="RS115" s="145"/>
      <c r="RT115" s="145"/>
      <c r="RU115" s="145"/>
      <c r="RV115" s="145"/>
      <c r="RW115" s="145"/>
      <c r="RX115" s="145"/>
      <c r="RY115" s="145"/>
      <c r="RZ115" s="145"/>
      <c r="SA115" s="145"/>
      <c r="SB115" s="145"/>
      <c r="SC115" s="145"/>
      <c r="SD115" s="145"/>
      <c r="SE115" s="145"/>
      <c r="SF115" s="145"/>
      <c r="SG115" s="145"/>
      <c r="SH115" s="145"/>
      <c r="SI115" s="145"/>
      <c r="SJ115" s="145"/>
      <c r="SK115" s="145"/>
      <c r="SL115" s="145"/>
      <c r="SM115" s="145"/>
      <c r="SN115" s="145"/>
      <c r="SO115" s="145"/>
      <c r="SP115" s="145"/>
      <c r="SQ115" s="145"/>
      <c r="SR115" s="145"/>
      <c r="SS115" s="145"/>
      <c r="ST115" s="145"/>
      <c r="SU115" s="145"/>
      <c r="SV115" s="145"/>
      <c r="SW115" s="145"/>
      <c r="SX115" s="145"/>
      <c r="SY115" s="145"/>
      <c r="SZ115" s="145"/>
      <c r="TA115" s="145"/>
      <c r="TB115" s="145"/>
      <c r="TC115" s="145"/>
      <c r="TD115" s="145"/>
      <c r="TE115" s="145"/>
      <c r="TF115" s="145"/>
      <c r="TG115" s="145"/>
      <c r="TH115" s="145"/>
      <c r="TI115" s="145"/>
      <c r="TJ115" s="145"/>
      <c r="TK115" s="145"/>
      <c r="TL115" s="145"/>
      <c r="TM115" s="145"/>
      <c r="TN115" s="145"/>
      <c r="TO115" s="145"/>
      <c r="TP115" s="145"/>
      <c r="TQ115" s="145"/>
      <c r="TR115" s="145"/>
      <c r="TS115" s="145"/>
      <c r="TT115" s="145"/>
      <c r="TU115" s="145"/>
      <c r="TV115" s="145"/>
      <c r="TW115" s="145"/>
      <c r="TX115" s="145"/>
      <c r="TY115" s="145"/>
      <c r="TZ115" s="145"/>
      <c r="UA115" s="145"/>
      <c r="UB115" s="145"/>
      <c r="UC115" s="145"/>
      <c r="UD115" s="145"/>
      <c r="UE115" s="145"/>
      <c r="UF115" s="145"/>
      <c r="UG115" s="145"/>
      <c r="UH115" s="145"/>
      <c r="UI115" s="145"/>
      <c r="UJ115" s="145"/>
      <c r="UK115" s="145"/>
      <c r="UL115" s="145"/>
      <c r="UM115" s="145"/>
      <c r="UN115" s="145"/>
      <c r="UO115" s="145"/>
      <c r="UP115" s="145"/>
      <c r="UQ115" s="145"/>
      <c r="UR115" s="145"/>
      <c r="US115" s="145"/>
      <c r="UT115" s="145"/>
      <c r="UU115" s="145"/>
      <c r="UV115" s="145"/>
      <c r="UW115" s="145"/>
      <c r="UX115" s="145"/>
      <c r="UY115" s="145"/>
      <c r="UZ115" s="145"/>
      <c r="VA115" s="145"/>
      <c r="VB115" s="145"/>
      <c r="VC115" s="145"/>
      <c r="VD115" s="145"/>
      <c r="VE115" s="145"/>
      <c r="VF115" s="145"/>
      <c r="VG115" s="145"/>
      <c r="VH115" s="145"/>
      <c r="VI115" s="145"/>
      <c r="VJ115" s="145"/>
      <c r="VK115" s="145"/>
      <c r="VL115" s="145"/>
      <c r="VM115" s="145"/>
      <c r="VN115" s="145"/>
      <c r="VO115" s="145"/>
      <c r="VP115" s="145"/>
      <c r="VQ115" s="145"/>
      <c r="VR115" s="145"/>
      <c r="VS115" s="145"/>
      <c r="VT115" s="145"/>
      <c r="VU115" s="145"/>
      <c r="VV115" s="145"/>
      <c r="VW115" s="145"/>
      <c r="VX115" s="145"/>
      <c r="VY115" s="145"/>
      <c r="VZ115" s="145"/>
      <c r="WA115" s="145"/>
      <c r="WB115" s="145"/>
      <c r="WC115" s="145"/>
      <c r="WD115" s="145"/>
      <c r="WE115" s="145"/>
      <c r="WF115" s="145"/>
      <c r="WG115" s="145"/>
      <c r="WH115" s="145"/>
      <c r="WI115" s="145"/>
      <c r="WJ115" s="145"/>
      <c r="WK115" s="145"/>
      <c r="WL115" s="145"/>
      <c r="WM115" s="145"/>
      <c r="WN115" s="145"/>
      <c r="WO115" s="145"/>
      <c r="WP115" s="145"/>
      <c r="WQ115" s="145"/>
      <c r="WR115" s="145"/>
      <c r="WS115" s="145"/>
      <c r="WT115" s="145"/>
      <c r="WU115" s="145"/>
      <c r="WV115" s="145"/>
      <c r="WW115" s="145"/>
      <c r="WX115" s="145"/>
      <c r="WY115" s="145"/>
      <c r="WZ115" s="145"/>
      <c r="XA115" s="145"/>
      <c r="XB115" s="145"/>
      <c r="XC115" s="145"/>
      <c r="XD115" s="145"/>
      <c r="XE115" s="145"/>
      <c r="XF115" s="145"/>
      <c r="XG115" s="145"/>
      <c r="XH115" s="145"/>
      <c r="XI115" s="145"/>
      <c r="XJ115" s="145"/>
      <c r="XK115" s="145"/>
      <c r="XL115" s="145"/>
      <c r="XM115" s="145"/>
      <c r="XN115" s="145"/>
      <c r="XO115" s="145"/>
      <c r="XP115" s="145"/>
      <c r="XQ115" s="145"/>
      <c r="XR115" s="145"/>
      <c r="XS115" s="145"/>
      <c r="XT115" s="145"/>
      <c r="XU115" s="145"/>
      <c r="XV115" s="145"/>
      <c r="XW115" s="145"/>
      <c r="XX115" s="145"/>
      <c r="XY115" s="145"/>
      <c r="XZ115" s="145"/>
      <c r="YA115" s="145"/>
      <c r="YB115" s="145"/>
      <c r="YC115" s="145"/>
      <c r="YD115" s="145"/>
      <c r="YE115" s="145"/>
      <c r="YF115" s="145"/>
      <c r="YG115" s="145"/>
      <c r="YH115" s="145"/>
      <c r="YI115" s="145"/>
      <c r="YJ115" s="145"/>
      <c r="YK115" s="145"/>
      <c r="YL115" s="145"/>
      <c r="YM115" s="145"/>
      <c r="YN115" s="145"/>
      <c r="YO115" s="145"/>
      <c r="YP115" s="145"/>
      <c r="YQ115" s="145"/>
      <c r="YR115" s="145"/>
      <c r="YS115" s="145"/>
      <c r="YT115" s="145"/>
      <c r="YU115" s="145"/>
      <c r="YV115" s="145"/>
      <c r="YW115" s="145"/>
      <c r="YX115" s="145"/>
      <c r="YY115" s="145"/>
      <c r="YZ115" s="145"/>
      <c r="ZA115" s="145"/>
      <c r="ZB115" s="145"/>
      <c r="ZC115" s="145"/>
      <c r="ZD115" s="145"/>
      <c r="ZE115" s="145"/>
      <c r="ZF115" s="145"/>
      <c r="ZG115" s="145"/>
      <c r="ZH115" s="145"/>
      <c r="ZI115" s="145"/>
      <c r="ZJ115" s="145"/>
      <c r="ZK115" s="145"/>
      <c r="ZL115" s="145"/>
      <c r="ZM115" s="145"/>
      <c r="ZN115" s="145"/>
      <c r="ZO115" s="145"/>
      <c r="ZP115" s="145"/>
      <c r="ZQ115" s="145"/>
      <c r="ZR115" s="145"/>
      <c r="ZS115" s="145"/>
      <c r="ZT115" s="145"/>
      <c r="ZU115" s="145"/>
      <c r="ZV115" s="145"/>
      <c r="ZW115" s="145"/>
      <c r="ZX115" s="145"/>
      <c r="ZY115" s="145"/>
      <c r="ZZ115" s="145"/>
      <c r="AAA115" s="145"/>
      <c r="AAB115" s="145"/>
      <c r="AAC115" s="145"/>
      <c r="AAD115" s="145"/>
      <c r="AAE115" s="145"/>
      <c r="AAF115" s="145"/>
      <c r="AAG115" s="145"/>
      <c r="AAH115" s="145"/>
      <c r="AAI115" s="145"/>
      <c r="AAJ115" s="145"/>
      <c r="AAK115" s="145"/>
      <c r="AAL115" s="145"/>
      <c r="AAM115" s="145"/>
      <c r="AAN115" s="145"/>
      <c r="AAO115" s="145"/>
      <c r="AAP115" s="145"/>
      <c r="AAQ115" s="145"/>
      <c r="AAR115" s="145"/>
      <c r="AAS115" s="145"/>
      <c r="AAT115" s="145"/>
      <c r="AAU115" s="145"/>
      <c r="AAV115" s="145"/>
      <c r="AAW115" s="145"/>
      <c r="AAX115" s="145"/>
      <c r="AAY115" s="145"/>
      <c r="AAZ115" s="145"/>
      <c r="ABA115" s="145"/>
      <c r="ABB115" s="145"/>
      <c r="ABC115" s="145"/>
      <c r="ABD115" s="145"/>
      <c r="ABE115" s="145"/>
      <c r="ABF115" s="145"/>
      <c r="ABG115" s="145"/>
      <c r="ABH115" s="145"/>
      <c r="ABI115" s="145"/>
      <c r="ABJ115" s="145"/>
      <c r="ABK115" s="145"/>
      <c r="ABL115" s="145"/>
      <c r="ABM115" s="145"/>
      <c r="ABN115" s="145"/>
      <c r="ABO115" s="145"/>
      <c r="ABP115" s="145"/>
      <c r="ABQ115" s="145"/>
      <c r="ABR115" s="145"/>
      <c r="ABS115" s="145"/>
      <c r="ABT115" s="145"/>
      <c r="ABU115" s="145"/>
      <c r="ABV115" s="145"/>
      <c r="ABW115" s="145"/>
      <c r="ABX115" s="145"/>
      <c r="ABY115" s="145"/>
      <c r="ABZ115" s="145"/>
      <c r="ACA115" s="145"/>
      <c r="ACB115" s="145"/>
      <c r="ACC115" s="145"/>
      <c r="ACD115" s="145"/>
      <c r="ACE115" s="145"/>
      <c r="ACF115" s="145"/>
      <c r="ACG115" s="145"/>
      <c r="ACH115" s="145"/>
      <c r="ACI115" s="145"/>
      <c r="ACJ115" s="145"/>
      <c r="ACK115" s="145"/>
      <c r="ACL115" s="145"/>
      <c r="ACM115" s="145"/>
      <c r="ACN115" s="145"/>
      <c r="ACO115" s="145"/>
      <c r="ACP115" s="145"/>
      <c r="ACQ115" s="145"/>
      <c r="ACR115" s="145"/>
      <c r="ACS115" s="145"/>
      <c r="ACT115" s="145"/>
      <c r="ACU115" s="145"/>
      <c r="ACV115" s="145"/>
      <c r="ACW115" s="145"/>
      <c r="ACX115" s="145"/>
      <c r="ACY115" s="145"/>
      <c r="ACZ115" s="145"/>
      <c r="ADA115" s="145"/>
      <c r="ADB115" s="145"/>
      <c r="ADC115" s="145"/>
      <c r="ADD115" s="145"/>
      <c r="ADE115" s="145"/>
      <c r="ADF115" s="145"/>
      <c r="ADG115" s="145"/>
      <c r="ADH115" s="145"/>
      <c r="ADI115" s="145"/>
      <c r="ADJ115" s="145"/>
      <c r="ADK115" s="145"/>
      <c r="ADL115" s="145"/>
      <c r="ADM115" s="145"/>
      <c r="ADN115" s="145"/>
      <c r="ADO115" s="145"/>
      <c r="ADP115" s="145"/>
      <c r="ADQ115" s="145"/>
      <c r="ADR115" s="145"/>
      <c r="ADS115" s="145"/>
      <c r="ADT115" s="145"/>
      <c r="ADU115" s="145"/>
      <c r="ADV115" s="145"/>
      <c r="ADW115" s="145"/>
      <c r="ADX115" s="145"/>
      <c r="ADY115" s="145"/>
      <c r="ADZ115" s="145"/>
      <c r="AEA115" s="145"/>
      <c r="AEB115" s="145"/>
      <c r="AEC115" s="145"/>
      <c r="AED115" s="145"/>
      <c r="AEE115" s="145"/>
      <c r="AEF115" s="145"/>
      <c r="AEG115" s="145"/>
      <c r="AEH115" s="145"/>
      <c r="AEI115" s="145"/>
      <c r="AEJ115" s="145"/>
      <c r="AEK115" s="145"/>
      <c r="AEL115" s="145"/>
      <c r="AEM115" s="145"/>
      <c r="AEN115" s="145"/>
      <c r="AEO115" s="145"/>
      <c r="AEP115" s="145"/>
      <c r="AEQ115" s="145"/>
      <c r="AER115" s="145"/>
      <c r="AES115" s="145"/>
      <c r="AET115" s="145"/>
      <c r="AEU115" s="145"/>
      <c r="AEV115" s="145"/>
      <c r="AEW115" s="145"/>
      <c r="AEX115" s="145"/>
      <c r="AEY115" s="145"/>
      <c r="AEZ115" s="145"/>
      <c r="AFA115" s="145"/>
      <c r="AFB115" s="145"/>
      <c r="AFC115" s="145"/>
      <c r="AFD115" s="145"/>
      <c r="AFE115" s="145"/>
      <c r="AFF115" s="145"/>
      <c r="AFG115" s="145"/>
      <c r="AFH115" s="145"/>
      <c r="AFI115" s="145"/>
      <c r="AFJ115" s="145"/>
      <c r="AFK115" s="145"/>
      <c r="AFL115" s="145"/>
      <c r="AFM115" s="145"/>
      <c r="AFN115" s="145"/>
      <c r="AFO115" s="145"/>
      <c r="AFP115" s="145"/>
      <c r="AFQ115" s="145"/>
      <c r="AFR115" s="145"/>
      <c r="AFS115" s="145"/>
      <c r="AFT115" s="145"/>
      <c r="AFU115" s="145"/>
      <c r="AFV115" s="145"/>
      <c r="AFW115" s="145"/>
      <c r="AFX115" s="145"/>
      <c r="AFY115" s="145"/>
      <c r="AFZ115" s="145"/>
      <c r="AGA115" s="145"/>
      <c r="AGB115" s="145"/>
      <c r="AGC115" s="145"/>
      <c r="AGD115" s="145"/>
      <c r="AGE115" s="145"/>
      <c r="AGF115" s="145"/>
      <c r="AGG115" s="145"/>
      <c r="AGH115" s="145"/>
      <c r="AGI115" s="145"/>
      <c r="AGJ115" s="145"/>
      <c r="AGK115" s="145"/>
      <c r="AGL115" s="145"/>
      <c r="AGM115" s="145"/>
      <c r="AGN115" s="145"/>
      <c r="AGO115" s="145"/>
      <c r="AGP115" s="145"/>
      <c r="AGQ115" s="145"/>
      <c r="AGR115" s="145"/>
      <c r="AGS115" s="145"/>
      <c r="AGT115" s="145"/>
      <c r="AGU115" s="145"/>
      <c r="AGV115" s="145"/>
      <c r="AGW115" s="145"/>
      <c r="AGX115" s="145"/>
      <c r="AGY115" s="145"/>
      <c r="AGZ115" s="145"/>
      <c r="AHA115" s="145"/>
      <c r="AHB115" s="145"/>
      <c r="AHC115" s="145"/>
      <c r="AHD115" s="145"/>
      <c r="AHE115" s="145"/>
      <c r="AHF115" s="145"/>
      <c r="AHG115" s="145"/>
      <c r="AHH115" s="145"/>
      <c r="AHI115" s="145"/>
      <c r="AHJ115" s="145"/>
      <c r="AHK115" s="145"/>
      <c r="AHL115" s="145"/>
      <c r="AHM115" s="145"/>
      <c r="AHN115" s="145"/>
      <c r="AHO115" s="145"/>
      <c r="AHP115" s="145"/>
      <c r="AHQ115" s="145"/>
      <c r="AHR115" s="145"/>
      <c r="AHS115" s="145"/>
      <c r="AHT115" s="145"/>
      <c r="AHU115" s="145"/>
      <c r="AHV115" s="145"/>
      <c r="AHW115" s="145"/>
      <c r="AHX115" s="145"/>
      <c r="AHY115" s="145"/>
      <c r="AHZ115" s="145"/>
      <c r="AIA115" s="145"/>
      <c r="AIB115" s="145"/>
      <c r="AIC115" s="145"/>
      <c r="AID115" s="145"/>
      <c r="AIE115" s="145"/>
      <c r="AIF115" s="145"/>
      <c r="AIG115" s="145"/>
      <c r="AIH115" s="145"/>
      <c r="AII115" s="145"/>
      <c r="AIJ115" s="145"/>
      <c r="AIK115" s="145"/>
      <c r="AIL115" s="145"/>
      <c r="AIM115" s="145"/>
      <c r="AIN115" s="145"/>
      <c r="AIO115" s="145"/>
      <c r="AIP115" s="145"/>
      <c r="AIQ115" s="145"/>
      <c r="AIR115" s="145"/>
      <c r="AIS115" s="145"/>
      <c r="AIT115" s="145"/>
      <c r="AIU115" s="145"/>
      <c r="AIV115" s="145"/>
      <c r="AIW115" s="145"/>
      <c r="AIX115" s="145"/>
      <c r="AIY115" s="145"/>
      <c r="AIZ115" s="145"/>
      <c r="AJA115" s="145"/>
      <c r="AJB115" s="145"/>
      <c r="AJC115" s="145"/>
      <c r="AJD115" s="145"/>
      <c r="AJE115" s="145"/>
      <c r="AJF115" s="145"/>
      <c r="AJG115" s="145"/>
      <c r="AJH115" s="145"/>
      <c r="AJI115" s="145"/>
      <c r="AJJ115" s="145"/>
      <c r="AJK115" s="145"/>
      <c r="AJL115" s="145"/>
      <c r="AJM115" s="145"/>
      <c r="AJN115" s="145"/>
      <c r="AJO115" s="145"/>
      <c r="AJP115" s="145"/>
      <c r="AJQ115" s="145"/>
      <c r="AJR115" s="145"/>
      <c r="AJS115" s="145"/>
      <c r="AJT115" s="145"/>
      <c r="AJU115" s="145"/>
      <c r="AJV115" s="145"/>
      <c r="AJW115" s="145"/>
      <c r="AJX115" s="145"/>
      <c r="AJY115" s="145"/>
      <c r="AJZ115" s="145"/>
      <c r="AKA115" s="145"/>
      <c r="AKB115" s="145"/>
      <c r="AKC115" s="145"/>
      <c r="AKD115" s="145"/>
      <c r="AKE115" s="145"/>
      <c r="AKF115" s="145"/>
      <c r="AKG115" s="145"/>
      <c r="AKH115" s="145"/>
      <c r="AKI115" s="145"/>
      <c r="AKJ115" s="145"/>
      <c r="AKK115" s="145"/>
      <c r="AKL115" s="145"/>
      <c r="AKM115" s="145"/>
      <c r="AKN115" s="145"/>
      <c r="AKO115" s="145"/>
      <c r="AKP115" s="145"/>
      <c r="AKQ115" s="145"/>
      <c r="AKR115" s="145"/>
      <c r="AKS115" s="145"/>
      <c r="AKT115" s="145"/>
      <c r="AKU115" s="145"/>
      <c r="AKV115" s="145"/>
      <c r="AKW115" s="145"/>
      <c r="AKX115" s="145"/>
      <c r="AKY115" s="145"/>
      <c r="AKZ115" s="145"/>
      <c r="ALA115" s="145"/>
      <c r="ALB115" s="145"/>
      <c r="ALC115" s="145"/>
      <c r="ALD115" s="145"/>
      <c r="ALE115" s="145"/>
      <c r="ALF115" s="145"/>
      <c r="ALG115" s="145"/>
      <c r="ALH115" s="145"/>
      <c r="ALI115" s="145"/>
      <c r="ALJ115" s="145"/>
      <c r="ALK115" s="145"/>
      <c r="ALL115" s="145"/>
      <c r="ALM115" s="145"/>
      <c r="ALN115" s="145"/>
      <c r="ALO115" s="145"/>
      <c r="ALP115" s="145"/>
      <c r="ALQ115" s="145"/>
      <c r="ALR115" s="145"/>
      <c r="ALS115" s="145"/>
      <c r="ALT115" s="145"/>
      <c r="ALU115" s="145"/>
      <c r="ALV115" s="145"/>
      <c r="ALW115" s="145"/>
      <c r="ALX115" s="145"/>
      <c r="ALY115" s="145"/>
      <c r="ALZ115" s="145"/>
    </row>
    <row r="116" spans="1:1024" ht="13.35" customHeight="1" x14ac:dyDescent="0.3">
      <c r="A116" s="185"/>
      <c r="B116" s="185"/>
      <c r="C116" s="48" t="s">
        <v>8</v>
      </c>
      <c r="D116" s="289" t="s">
        <v>88</v>
      </c>
      <c r="E116" s="289"/>
      <c r="F116" s="289"/>
      <c r="G116" s="289"/>
      <c r="H116" s="186">
        <f>Uniformes!J13</f>
        <v>0</v>
      </c>
      <c r="I116" s="145"/>
      <c r="J116" s="145"/>
      <c r="K116" s="145"/>
      <c r="L116" s="145"/>
      <c r="M116" s="145"/>
      <c r="N116" s="145"/>
      <c r="O116" s="145"/>
      <c r="P116" s="145"/>
      <c r="Q116" s="145"/>
      <c r="R116" s="145"/>
      <c r="S116" s="145"/>
      <c r="T116" s="145"/>
      <c r="U116" s="145"/>
      <c r="V116" s="145"/>
      <c r="W116" s="145"/>
      <c r="X116" s="145"/>
      <c r="Y116" s="145"/>
      <c r="Z116" s="145"/>
      <c r="AA116" s="145"/>
      <c r="AB116" s="145"/>
      <c r="AC116" s="145"/>
      <c r="AD116" s="145"/>
      <c r="AE116" s="145"/>
      <c r="AF116" s="145"/>
      <c r="AG116" s="145"/>
      <c r="AH116" s="145"/>
      <c r="AI116" s="145"/>
      <c r="AJ116" s="145"/>
      <c r="AK116" s="145"/>
      <c r="AL116" s="145"/>
      <c r="AM116" s="145"/>
      <c r="AN116" s="145"/>
      <c r="AO116" s="145"/>
      <c r="AP116" s="145"/>
      <c r="AQ116" s="145"/>
      <c r="AR116" s="145"/>
      <c r="AS116" s="145"/>
      <c r="AT116" s="145"/>
      <c r="AU116" s="145"/>
      <c r="AV116" s="145"/>
      <c r="AW116" s="145"/>
      <c r="AX116" s="145"/>
      <c r="AY116" s="145"/>
      <c r="AZ116" s="145"/>
      <c r="BA116" s="145"/>
      <c r="BB116" s="145"/>
      <c r="BC116" s="145"/>
      <c r="BD116" s="145"/>
      <c r="BE116" s="145"/>
      <c r="BF116" s="145"/>
      <c r="BG116" s="145"/>
      <c r="BH116" s="145"/>
      <c r="BI116" s="145"/>
      <c r="BJ116" s="145"/>
      <c r="BK116" s="145"/>
      <c r="BL116" s="145"/>
      <c r="BM116" s="145"/>
      <c r="BN116" s="145"/>
      <c r="BO116" s="145"/>
      <c r="BP116" s="145"/>
      <c r="BQ116" s="145"/>
      <c r="BR116" s="145"/>
      <c r="BS116" s="145"/>
      <c r="BT116" s="145"/>
      <c r="BU116" s="145"/>
      <c r="BV116" s="145"/>
      <c r="BW116" s="145"/>
      <c r="BX116" s="145"/>
      <c r="BY116" s="145"/>
      <c r="BZ116" s="145"/>
      <c r="CA116" s="145"/>
      <c r="CB116" s="145"/>
      <c r="CC116" s="145"/>
      <c r="CD116" s="145"/>
      <c r="CE116" s="145"/>
      <c r="CF116" s="145"/>
      <c r="CG116" s="145"/>
      <c r="CH116" s="145"/>
      <c r="CI116" s="145"/>
      <c r="CJ116" s="145"/>
      <c r="CK116" s="145"/>
      <c r="CL116" s="145"/>
      <c r="CM116" s="145"/>
      <c r="CN116" s="145"/>
      <c r="CO116" s="145"/>
      <c r="CP116" s="145"/>
      <c r="CQ116" s="145"/>
      <c r="CR116" s="145"/>
      <c r="CS116" s="145"/>
      <c r="CT116" s="145"/>
      <c r="CU116" s="145"/>
      <c r="CV116" s="145"/>
      <c r="CW116" s="145"/>
      <c r="CX116" s="145"/>
      <c r="CY116" s="145"/>
      <c r="CZ116" s="145"/>
      <c r="DA116" s="145"/>
      <c r="DB116" s="145"/>
      <c r="DC116" s="145"/>
      <c r="DD116" s="145"/>
      <c r="DE116" s="145"/>
      <c r="DF116" s="145"/>
      <c r="DG116" s="145"/>
      <c r="DH116" s="145"/>
      <c r="DI116" s="145"/>
      <c r="DJ116" s="145"/>
      <c r="DK116" s="145"/>
      <c r="DL116" s="145"/>
      <c r="DM116" s="145"/>
      <c r="DN116" s="145"/>
      <c r="DO116" s="145"/>
      <c r="DP116" s="145"/>
      <c r="DQ116" s="145"/>
      <c r="DR116" s="145"/>
      <c r="DS116" s="145"/>
      <c r="DT116" s="145"/>
      <c r="DU116" s="145"/>
      <c r="DV116" s="145"/>
      <c r="DW116" s="145"/>
      <c r="DX116" s="145"/>
      <c r="DY116" s="145"/>
      <c r="DZ116" s="145"/>
      <c r="EA116" s="145"/>
      <c r="EB116" s="145"/>
      <c r="EC116" s="145"/>
      <c r="ED116" s="145"/>
      <c r="EE116" s="145"/>
      <c r="EF116" s="145"/>
      <c r="EG116" s="145"/>
      <c r="EH116" s="145"/>
      <c r="EI116" s="145"/>
      <c r="EJ116" s="145"/>
      <c r="EK116" s="145"/>
      <c r="EL116" s="145"/>
      <c r="EM116" s="145"/>
      <c r="EN116" s="145"/>
      <c r="EO116" s="145"/>
      <c r="EP116" s="145"/>
      <c r="EQ116" s="145"/>
      <c r="ER116" s="145"/>
      <c r="ES116" s="145"/>
      <c r="ET116" s="145"/>
      <c r="EU116" s="145"/>
      <c r="EV116" s="145"/>
      <c r="EW116" s="145"/>
      <c r="EX116" s="145"/>
      <c r="EY116" s="145"/>
      <c r="EZ116" s="145"/>
      <c r="FA116" s="145"/>
      <c r="FB116" s="145"/>
      <c r="FC116" s="145"/>
      <c r="FD116" s="145"/>
      <c r="FE116" s="145"/>
      <c r="FF116" s="145"/>
      <c r="FG116" s="145"/>
      <c r="FH116" s="145"/>
      <c r="FI116" s="145"/>
      <c r="FJ116" s="145"/>
      <c r="FK116" s="145"/>
      <c r="FL116" s="145"/>
      <c r="FM116" s="145"/>
      <c r="FN116" s="145"/>
      <c r="FO116" s="145"/>
      <c r="FP116" s="145"/>
      <c r="FQ116" s="145"/>
      <c r="FR116" s="145"/>
      <c r="FS116" s="145"/>
      <c r="FT116" s="145"/>
      <c r="FU116" s="145"/>
      <c r="FV116" s="145"/>
      <c r="FW116" s="145"/>
      <c r="FX116" s="145"/>
      <c r="FY116" s="145"/>
      <c r="FZ116" s="145"/>
      <c r="GA116" s="145"/>
      <c r="GB116" s="145"/>
      <c r="GC116" s="145"/>
      <c r="GD116" s="145"/>
      <c r="GE116" s="145"/>
      <c r="GF116" s="145"/>
      <c r="GG116" s="145"/>
      <c r="GH116" s="145"/>
      <c r="GI116" s="145"/>
      <c r="GJ116" s="145"/>
      <c r="GK116" s="145"/>
      <c r="GL116" s="145"/>
      <c r="GM116" s="145"/>
      <c r="GN116" s="145"/>
      <c r="GO116" s="145"/>
      <c r="GP116" s="145"/>
      <c r="GQ116" s="145"/>
      <c r="GR116" s="145"/>
      <c r="GS116" s="145"/>
      <c r="GT116" s="145"/>
      <c r="GU116" s="145"/>
      <c r="GV116" s="145"/>
      <c r="GW116" s="145"/>
      <c r="GX116" s="145"/>
      <c r="GY116" s="145"/>
      <c r="GZ116" s="145"/>
      <c r="HA116" s="145"/>
      <c r="HB116" s="145"/>
      <c r="HC116" s="145"/>
      <c r="HD116" s="145"/>
      <c r="HE116" s="145"/>
      <c r="HF116" s="145"/>
      <c r="HG116" s="145"/>
      <c r="HH116" s="145"/>
      <c r="HI116" s="145"/>
      <c r="HJ116" s="145"/>
      <c r="HK116" s="145"/>
      <c r="HL116" s="145"/>
      <c r="HM116" s="145"/>
      <c r="HN116" s="145"/>
      <c r="HO116" s="145"/>
      <c r="HP116" s="145"/>
      <c r="HQ116" s="145"/>
      <c r="HR116" s="145"/>
      <c r="HS116" s="145"/>
      <c r="HT116" s="145"/>
      <c r="HU116" s="145"/>
      <c r="HV116" s="145"/>
      <c r="HW116" s="145"/>
      <c r="HX116" s="145"/>
      <c r="HY116" s="145"/>
      <c r="HZ116" s="145"/>
      <c r="IA116" s="145"/>
      <c r="IB116" s="145"/>
      <c r="IC116" s="145"/>
      <c r="ID116" s="145"/>
      <c r="IE116" s="145"/>
      <c r="IF116" s="145"/>
      <c r="IG116" s="145"/>
      <c r="IH116" s="145"/>
      <c r="II116" s="145"/>
      <c r="IJ116" s="145"/>
      <c r="IK116" s="145"/>
      <c r="IL116" s="145"/>
      <c r="IM116" s="145"/>
      <c r="IN116" s="145"/>
      <c r="IO116" s="145"/>
      <c r="IP116" s="145"/>
      <c r="IQ116" s="145"/>
      <c r="IR116" s="145"/>
      <c r="IS116" s="145"/>
      <c r="IT116" s="145"/>
      <c r="IU116" s="145"/>
      <c r="IV116" s="145"/>
      <c r="IW116" s="145"/>
      <c r="IX116" s="145"/>
      <c r="IY116" s="145"/>
      <c r="IZ116" s="145"/>
      <c r="JA116" s="145"/>
      <c r="JB116" s="145"/>
      <c r="JC116" s="145"/>
      <c r="JD116" s="145"/>
      <c r="JE116" s="145"/>
      <c r="JF116" s="145"/>
      <c r="JG116" s="145"/>
      <c r="JH116" s="145"/>
      <c r="JI116" s="145"/>
      <c r="JJ116" s="145"/>
      <c r="JK116" s="145"/>
      <c r="JL116" s="145"/>
      <c r="JM116" s="145"/>
      <c r="JN116" s="145"/>
      <c r="JO116" s="145"/>
      <c r="JP116" s="145"/>
      <c r="JQ116" s="145"/>
      <c r="JR116" s="145"/>
      <c r="JS116" s="145"/>
      <c r="JT116" s="145"/>
      <c r="JU116" s="145"/>
      <c r="JV116" s="145"/>
      <c r="JW116" s="145"/>
      <c r="JX116" s="145"/>
      <c r="JY116" s="145"/>
      <c r="JZ116" s="145"/>
      <c r="KA116" s="145"/>
      <c r="KB116" s="145"/>
      <c r="KC116" s="145"/>
      <c r="KD116" s="145"/>
      <c r="KE116" s="145"/>
      <c r="KF116" s="145"/>
      <c r="KG116" s="145"/>
      <c r="KH116" s="145"/>
      <c r="KI116" s="145"/>
      <c r="KJ116" s="145"/>
      <c r="KK116" s="145"/>
      <c r="KL116" s="145"/>
      <c r="KM116" s="145"/>
      <c r="KN116" s="145"/>
      <c r="KO116" s="145"/>
      <c r="KP116" s="145"/>
      <c r="KQ116" s="145"/>
      <c r="KR116" s="145"/>
      <c r="KS116" s="145"/>
      <c r="KT116" s="145"/>
      <c r="KU116" s="145"/>
      <c r="KV116" s="145"/>
      <c r="KW116" s="145"/>
      <c r="KX116" s="145"/>
      <c r="KY116" s="145"/>
      <c r="KZ116" s="145"/>
      <c r="LA116" s="145"/>
      <c r="LB116" s="145"/>
      <c r="LC116" s="145"/>
      <c r="LD116" s="145"/>
      <c r="LE116" s="145"/>
      <c r="LF116" s="145"/>
      <c r="LG116" s="145"/>
      <c r="LH116" s="145"/>
      <c r="LI116" s="145"/>
      <c r="LJ116" s="145"/>
      <c r="LK116" s="145"/>
      <c r="LL116" s="145"/>
      <c r="LM116" s="145"/>
      <c r="LN116" s="145"/>
      <c r="LO116" s="145"/>
      <c r="LP116" s="145"/>
      <c r="LQ116" s="145"/>
      <c r="LR116" s="145"/>
      <c r="LS116" s="145"/>
      <c r="LT116" s="145"/>
      <c r="LU116" s="145"/>
      <c r="LV116" s="145"/>
      <c r="LW116" s="145"/>
      <c r="LX116" s="145"/>
      <c r="LY116" s="145"/>
      <c r="LZ116" s="145"/>
      <c r="MA116" s="145"/>
      <c r="MB116" s="145"/>
      <c r="MC116" s="145"/>
      <c r="MD116" s="145"/>
      <c r="ME116" s="145"/>
      <c r="MF116" s="145"/>
      <c r="MG116" s="145"/>
      <c r="MH116" s="145"/>
      <c r="MI116" s="145"/>
      <c r="MJ116" s="145"/>
      <c r="MK116" s="145"/>
      <c r="ML116" s="145"/>
      <c r="MM116" s="145"/>
      <c r="MN116" s="145"/>
      <c r="MO116" s="145"/>
      <c r="MP116" s="145"/>
      <c r="MQ116" s="145"/>
      <c r="MR116" s="145"/>
      <c r="MS116" s="145"/>
      <c r="MT116" s="145"/>
      <c r="MU116" s="145"/>
      <c r="MV116" s="145"/>
      <c r="MW116" s="145"/>
      <c r="MX116" s="145"/>
      <c r="MY116" s="145"/>
      <c r="MZ116" s="145"/>
      <c r="NA116" s="145"/>
      <c r="NB116" s="145"/>
      <c r="NC116" s="145"/>
      <c r="ND116" s="145"/>
      <c r="NE116" s="145"/>
      <c r="NF116" s="145"/>
      <c r="NG116" s="145"/>
      <c r="NH116" s="145"/>
      <c r="NI116" s="145"/>
      <c r="NJ116" s="145"/>
      <c r="NK116" s="145"/>
      <c r="NL116" s="145"/>
      <c r="NM116" s="145"/>
      <c r="NN116" s="145"/>
      <c r="NO116" s="145"/>
      <c r="NP116" s="145"/>
      <c r="NQ116" s="145"/>
      <c r="NR116" s="145"/>
      <c r="NS116" s="145"/>
      <c r="NT116" s="145"/>
      <c r="NU116" s="145"/>
      <c r="NV116" s="145"/>
      <c r="NW116" s="145"/>
      <c r="NX116" s="145"/>
      <c r="NY116" s="145"/>
      <c r="NZ116" s="145"/>
      <c r="OA116" s="145"/>
      <c r="OB116" s="145"/>
      <c r="OC116" s="145"/>
      <c r="OD116" s="145"/>
      <c r="OE116" s="145"/>
      <c r="OF116" s="145"/>
      <c r="OG116" s="145"/>
      <c r="OH116" s="145"/>
      <c r="OI116" s="145"/>
      <c r="OJ116" s="145"/>
      <c r="OK116" s="145"/>
      <c r="OL116" s="145"/>
      <c r="OM116" s="145"/>
      <c r="ON116" s="145"/>
      <c r="OO116" s="145"/>
      <c r="OP116" s="145"/>
      <c r="OQ116" s="145"/>
      <c r="OR116" s="145"/>
      <c r="OS116" s="145"/>
      <c r="OT116" s="145"/>
      <c r="OU116" s="145"/>
      <c r="OV116" s="145"/>
      <c r="OW116" s="145"/>
      <c r="OX116" s="145"/>
      <c r="OY116" s="145"/>
      <c r="OZ116" s="145"/>
      <c r="PA116" s="145"/>
      <c r="PB116" s="145"/>
      <c r="PC116" s="145"/>
      <c r="PD116" s="145"/>
      <c r="PE116" s="145"/>
      <c r="PF116" s="145"/>
      <c r="PG116" s="145"/>
      <c r="PH116" s="145"/>
      <c r="PI116" s="145"/>
      <c r="PJ116" s="145"/>
      <c r="PK116" s="145"/>
      <c r="PL116" s="145"/>
      <c r="PM116" s="145"/>
      <c r="PN116" s="145"/>
      <c r="PO116" s="145"/>
      <c r="PP116" s="145"/>
      <c r="PQ116" s="145"/>
      <c r="PR116" s="145"/>
      <c r="PS116" s="145"/>
      <c r="PT116" s="145"/>
      <c r="PU116" s="145"/>
      <c r="PV116" s="145"/>
      <c r="PW116" s="145"/>
      <c r="PX116" s="145"/>
      <c r="PY116" s="145"/>
      <c r="PZ116" s="145"/>
      <c r="QA116" s="145"/>
      <c r="QB116" s="145"/>
      <c r="QC116" s="145"/>
      <c r="QD116" s="145"/>
      <c r="QE116" s="145"/>
      <c r="QF116" s="145"/>
      <c r="QG116" s="145"/>
      <c r="QH116" s="145"/>
      <c r="QI116" s="145"/>
      <c r="QJ116" s="145"/>
      <c r="QK116" s="145"/>
      <c r="QL116" s="145"/>
      <c r="QM116" s="145"/>
      <c r="QN116" s="145"/>
      <c r="QO116" s="145"/>
      <c r="QP116" s="145"/>
      <c r="QQ116" s="145"/>
      <c r="QR116" s="145"/>
      <c r="QS116" s="145"/>
      <c r="QT116" s="145"/>
      <c r="QU116" s="145"/>
      <c r="QV116" s="145"/>
      <c r="QW116" s="145"/>
      <c r="QX116" s="145"/>
      <c r="QY116" s="145"/>
      <c r="QZ116" s="145"/>
      <c r="RA116" s="145"/>
      <c r="RB116" s="145"/>
      <c r="RC116" s="145"/>
      <c r="RD116" s="145"/>
      <c r="RE116" s="145"/>
      <c r="RF116" s="145"/>
      <c r="RG116" s="145"/>
      <c r="RH116" s="145"/>
      <c r="RI116" s="145"/>
      <c r="RJ116" s="145"/>
      <c r="RK116" s="145"/>
      <c r="RL116" s="145"/>
      <c r="RM116" s="145"/>
      <c r="RN116" s="145"/>
      <c r="RO116" s="145"/>
      <c r="RP116" s="145"/>
      <c r="RQ116" s="145"/>
      <c r="RR116" s="145"/>
      <c r="RS116" s="145"/>
      <c r="RT116" s="145"/>
      <c r="RU116" s="145"/>
      <c r="RV116" s="145"/>
      <c r="RW116" s="145"/>
      <c r="RX116" s="145"/>
      <c r="RY116" s="145"/>
      <c r="RZ116" s="145"/>
      <c r="SA116" s="145"/>
      <c r="SB116" s="145"/>
      <c r="SC116" s="145"/>
      <c r="SD116" s="145"/>
      <c r="SE116" s="145"/>
      <c r="SF116" s="145"/>
      <c r="SG116" s="145"/>
      <c r="SH116" s="145"/>
      <c r="SI116" s="145"/>
      <c r="SJ116" s="145"/>
      <c r="SK116" s="145"/>
      <c r="SL116" s="145"/>
      <c r="SM116" s="145"/>
      <c r="SN116" s="145"/>
      <c r="SO116" s="145"/>
      <c r="SP116" s="145"/>
      <c r="SQ116" s="145"/>
      <c r="SR116" s="145"/>
      <c r="SS116" s="145"/>
      <c r="ST116" s="145"/>
      <c r="SU116" s="145"/>
      <c r="SV116" s="145"/>
      <c r="SW116" s="145"/>
      <c r="SX116" s="145"/>
      <c r="SY116" s="145"/>
      <c r="SZ116" s="145"/>
      <c r="TA116" s="145"/>
      <c r="TB116" s="145"/>
      <c r="TC116" s="145"/>
      <c r="TD116" s="145"/>
      <c r="TE116" s="145"/>
      <c r="TF116" s="145"/>
      <c r="TG116" s="145"/>
      <c r="TH116" s="145"/>
      <c r="TI116" s="145"/>
      <c r="TJ116" s="145"/>
      <c r="TK116" s="145"/>
      <c r="TL116" s="145"/>
      <c r="TM116" s="145"/>
      <c r="TN116" s="145"/>
      <c r="TO116" s="145"/>
      <c r="TP116" s="145"/>
      <c r="TQ116" s="145"/>
      <c r="TR116" s="145"/>
      <c r="TS116" s="145"/>
      <c r="TT116" s="145"/>
      <c r="TU116" s="145"/>
      <c r="TV116" s="145"/>
      <c r="TW116" s="145"/>
      <c r="TX116" s="145"/>
      <c r="TY116" s="145"/>
      <c r="TZ116" s="145"/>
      <c r="UA116" s="145"/>
      <c r="UB116" s="145"/>
      <c r="UC116" s="145"/>
      <c r="UD116" s="145"/>
      <c r="UE116" s="145"/>
      <c r="UF116" s="145"/>
      <c r="UG116" s="145"/>
      <c r="UH116" s="145"/>
      <c r="UI116" s="145"/>
      <c r="UJ116" s="145"/>
      <c r="UK116" s="145"/>
      <c r="UL116" s="145"/>
      <c r="UM116" s="145"/>
      <c r="UN116" s="145"/>
      <c r="UO116" s="145"/>
      <c r="UP116" s="145"/>
      <c r="UQ116" s="145"/>
      <c r="UR116" s="145"/>
      <c r="US116" s="145"/>
      <c r="UT116" s="145"/>
      <c r="UU116" s="145"/>
      <c r="UV116" s="145"/>
      <c r="UW116" s="145"/>
      <c r="UX116" s="145"/>
      <c r="UY116" s="145"/>
      <c r="UZ116" s="145"/>
      <c r="VA116" s="145"/>
      <c r="VB116" s="145"/>
      <c r="VC116" s="145"/>
      <c r="VD116" s="145"/>
      <c r="VE116" s="145"/>
      <c r="VF116" s="145"/>
      <c r="VG116" s="145"/>
      <c r="VH116" s="145"/>
      <c r="VI116" s="145"/>
      <c r="VJ116" s="145"/>
      <c r="VK116" s="145"/>
      <c r="VL116" s="145"/>
      <c r="VM116" s="145"/>
      <c r="VN116" s="145"/>
      <c r="VO116" s="145"/>
      <c r="VP116" s="145"/>
      <c r="VQ116" s="145"/>
      <c r="VR116" s="145"/>
      <c r="VS116" s="145"/>
      <c r="VT116" s="145"/>
      <c r="VU116" s="145"/>
      <c r="VV116" s="145"/>
      <c r="VW116" s="145"/>
      <c r="VX116" s="145"/>
      <c r="VY116" s="145"/>
      <c r="VZ116" s="145"/>
      <c r="WA116" s="145"/>
      <c r="WB116" s="145"/>
      <c r="WC116" s="145"/>
      <c r="WD116" s="145"/>
      <c r="WE116" s="145"/>
      <c r="WF116" s="145"/>
      <c r="WG116" s="145"/>
      <c r="WH116" s="145"/>
      <c r="WI116" s="145"/>
      <c r="WJ116" s="145"/>
      <c r="WK116" s="145"/>
      <c r="WL116" s="145"/>
      <c r="WM116" s="145"/>
      <c r="WN116" s="145"/>
      <c r="WO116" s="145"/>
      <c r="WP116" s="145"/>
      <c r="WQ116" s="145"/>
      <c r="WR116" s="145"/>
      <c r="WS116" s="145"/>
      <c r="WT116" s="145"/>
      <c r="WU116" s="145"/>
      <c r="WV116" s="145"/>
      <c r="WW116" s="145"/>
      <c r="WX116" s="145"/>
      <c r="WY116" s="145"/>
      <c r="WZ116" s="145"/>
      <c r="XA116" s="145"/>
      <c r="XB116" s="145"/>
      <c r="XC116" s="145"/>
      <c r="XD116" s="145"/>
      <c r="XE116" s="145"/>
      <c r="XF116" s="145"/>
      <c r="XG116" s="145"/>
      <c r="XH116" s="145"/>
      <c r="XI116" s="145"/>
      <c r="XJ116" s="145"/>
      <c r="XK116" s="145"/>
      <c r="XL116" s="145"/>
      <c r="XM116" s="145"/>
      <c r="XN116" s="145"/>
      <c r="XO116" s="145"/>
      <c r="XP116" s="145"/>
      <c r="XQ116" s="145"/>
      <c r="XR116" s="145"/>
      <c r="XS116" s="145"/>
      <c r="XT116" s="145"/>
      <c r="XU116" s="145"/>
      <c r="XV116" s="145"/>
      <c r="XW116" s="145"/>
      <c r="XX116" s="145"/>
      <c r="XY116" s="145"/>
      <c r="XZ116" s="145"/>
      <c r="YA116" s="145"/>
      <c r="YB116" s="145"/>
      <c r="YC116" s="145"/>
      <c r="YD116" s="145"/>
      <c r="YE116" s="145"/>
      <c r="YF116" s="145"/>
      <c r="YG116" s="145"/>
      <c r="YH116" s="145"/>
      <c r="YI116" s="145"/>
      <c r="YJ116" s="145"/>
      <c r="YK116" s="145"/>
      <c r="YL116" s="145"/>
      <c r="YM116" s="145"/>
      <c r="YN116" s="145"/>
      <c r="YO116" s="145"/>
      <c r="YP116" s="145"/>
      <c r="YQ116" s="145"/>
      <c r="YR116" s="145"/>
      <c r="YS116" s="145"/>
      <c r="YT116" s="145"/>
      <c r="YU116" s="145"/>
      <c r="YV116" s="145"/>
      <c r="YW116" s="145"/>
      <c r="YX116" s="145"/>
      <c r="YY116" s="145"/>
      <c r="YZ116" s="145"/>
      <c r="ZA116" s="145"/>
      <c r="ZB116" s="145"/>
      <c r="ZC116" s="145"/>
      <c r="ZD116" s="145"/>
      <c r="ZE116" s="145"/>
      <c r="ZF116" s="145"/>
      <c r="ZG116" s="145"/>
      <c r="ZH116" s="145"/>
      <c r="ZI116" s="145"/>
      <c r="ZJ116" s="145"/>
      <c r="ZK116" s="145"/>
      <c r="ZL116" s="145"/>
      <c r="ZM116" s="145"/>
      <c r="ZN116" s="145"/>
      <c r="ZO116" s="145"/>
      <c r="ZP116" s="145"/>
      <c r="ZQ116" s="145"/>
      <c r="ZR116" s="145"/>
      <c r="ZS116" s="145"/>
      <c r="ZT116" s="145"/>
      <c r="ZU116" s="145"/>
      <c r="ZV116" s="145"/>
      <c r="ZW116" s="145"/>
      <c r="ZX116" s="145"/>
      <c r="ZY116" s="145"/>
      <c r="ZZ116" s="145"/>
      <c r="AAA116" s="145"/>
      <c r="AAB116" s="145"/>
      <c r="AAC116" s="145"/>
      <c r="AAD116" s="145"/>
      <c r="AAE116" s="145"/>
      <c r="AAF116" s="145"/>
      <c r="AAG116" s="145"/>
      <c r="AAH116" s="145"/>
      <c r="AAI116" s="145"/>
      <c r="AAJ116" s="145"/>
      <c r="AAK116" s="145"/>
      <c r="AAL116" s="145"/>
      <c r="AAM116" s="145"/>
      <c r="AAN116" s="145"/>
      <c r="AAO116" s="145"/>
      <c r="AAP116" s="145"/>
      <c r="AAQ116" s="145"/>
      <c r="AAR116" s="145"/>
      <c r="AAS116" s="145"/>
      <c r="AAT116" s="145"/>
      <c r="AAU116" s="145"/>
      <c r="AAV116" s="145"/>
      <c r="AAW116" s="145"/>
      <c r="AAX116" s="145"/>
      <c r="AAY116" s="145"/>
      <c r="AAZ116" s="145"/>
      <c r="ABA116" s="145"/>
      <c r="ABB116" s="145"/>
      <c r="ABC116" s="145"/>
      <c r="ABD116" s="145"/>
      <c r="ABE116" s="145"/>
      <c r="ABF116" s="145"/>
      <c r="ABG116" s="145"/>
      <c r="ABH116" s="145"/>
      <c r="ABI116" s="145"/>
      <c r="ABJ116" s="145"/>
      <c r="ABK116" s="145"/>
      <c r="ABL116" s="145"/>
      <c r="ABM116" s="145"/>
      <c r="ABN116" s="145"/>
      <c r="ABO116" s="145"/>
      <c r="ABP116" s="145"/>
      <c r="ABQ116" s="145"/>
      <c r="ABR116" s="145"/>
      <c r="ABS116" s="145"/>
      <c r="ABT116" s="145"/>
      <c r="ABU116" s="145"/>
      <c r="ABV116" s="145"/>
      <c r="ABW116" s="145"/>
      <c r="ABX116" s="145"/>
      <c r="ABY116" s="145"/>
      <c r="ABZ116" s="145"/>
      <c r="ACA116" s="145"/>
      <c r="ACB116" s="145"/>
      <c r="ACC116" s="145"/>
      <c r="ACD116" s="145"/>
      <c r="ACE116" s="145"/>
      <c r="ACF116" s="145"/>
      <c r="ACG116" s="145"/>
      <c r="ACH116" s="145"/>
      <c r="ACI116" s="145"/>
      <c r="ACJ116" s="145"/>
      <c r="ACK116" s="145"/>
      <c r="ACL116" s="145"/>
      <c r="ACM116" s="145"/>
      <c r="ACN116" s="145"/>
      <c r="ACO116" s="145"/>
      <c r="ACP116" s="145"/>
      <c r="ACQ116" s="145"/>
      <c r="ACR116" s="145"/>
      <c r="ACS116" s="145"/>
      <c r="ACT116" s="145"/>
      <c r="ACU116" s="145"/>
      <c r="ACV116" s="145"/>
      <c r="ACW116" s="145"/>
      <c r="ACX116" s="145"/>
      <c r="ACY116" s="145"/>
      <c r="ACZ116" s="145"/>
      <c r="ADA116" s="145"/>
      <c r="ADB116" s="145"/>
      <c r="ADC116" s="145"/>
      <c r="ADD116" s="145"/>
      <c r="ADE116" s="145"/>
      <c r="ADF116" s="145"/>
      <c r="ADG116" s="145"/>
      <c r="ADH116" s="145"/>
      <c r="ADI116" s="145"/>
      <c r="ADJ116" s="145"/>
      <c r="ADK116" s="145"/>
      <c r="ADL116" s="145"/>
      <c r="ADM116" s="145"/>
      <c r="ADN116" s="145"/>
      <c r="ADO116" s="145"/>
      <c r="ADP116" s="145"/>
      <c r="ADQ116" s="145"/>
      <c r="ADR116" s="145"/>
      <c r="ADS116" s="145"/>
      <c r="ADT116" s="145"/>
      <c r="ADU116" s="145"/>
      <c r="ADV116" s="145"/>
      <c r="ADW116" s="145"/>
      <c r="ADX116" s="145"/>
      <c r="ADY116" s="145"/>
      <c r="ADZ116" s="145"/>
      <c r="AEA116" s="145"/>
      <c r="AEB116" s="145"/>
      <c r="AEC116" s="145"/>
      <c r="AED116" s="145"/>
      <c r="AEE116" s="145"/>
      <c r="AEF116" s="145"/>
      <c r="AEG116" s="145"/>
      <c r="AEH116" s="145"/>
      <c r="AEI116" s="145"/>
      <c r="AEJ116" s="145"/>
      <c r="AEK116" s="145"/>
      <c r="AEL116" s="145"/>
      <c r="AEM116" s="145"/>
      <c r="AEN116" s="145"/>
      <c r="AEO116" s="145"/>
      <c r="AEP116" s="145"/>
      <c r="AEQ116" s="145"/>
      <c r="AER116" s="145"/>
      <c r="AES116" s="145"/>
      <c r="AET116" s="145"/>
      <c r="AEU116" s="145"/>
      <c r="AEV116" s="145"/>
      <c r="AEW116" s="145"/>
      <c r="AEX116" s="145"/>
      <c r="AEY116" s="145"/>
      <c r="AEZ116" s="145"/>
      <c r="AFA116" s="145"/>
      <c r="AFB116" s="145"/>
      <c r="AFC116" s="145"/>
      <c r="AFD116" s="145"/>
      <c r="AFE116" s="145"/>
      <c r="AFF116" s="145"/>
      <c r="AFG116" s="145"/>
      <c r="AFH116" s="145"/>
      <c r="AFI116" s="145"/>
      <c r="AFJ116" s="145"/>
      <c r="AFK116" s="145"/>
      <c r="AFL116" s="145"/>
      <c r="AFM116" s="145"/>
      <c r="AFN116" s="145"/>
      <c r="AFO116" s="145"/>
      <c r="AFP116" s="145"/>
      <c r="AFQ116" s="145"/>
      <c r="AFR116" s="145"/>
      <c r="AFS116" s="145"/>
      <c r="AFT116" s="145"/>
      <c r="AFU116" s="145"/>
      <c r="AFV116" s="145"/>
      <c r="AFW116" s="145"/>
      <c r="AFX116" s="145"/>
      <c r="AFY116" s="145"/>
      <c r="AFZ116" s="145"/>
      <c r="AGA116" s="145"/>
      <c r="AGB116" s="145"/>
      <c r="AGC116" s="145"/>
      <c r="AGD116" s="145"/>
      <c r="AGE116" s="145"/>
      <c r="AGF116" s="145"/>
      <c r="AGG116" s="145"/>
      <c r="AGH116" s="145"/>
      <c r="AGI116" s="145"/>
      <c r="AGJ116" s="145"/>
      <c r="AGK116" s="145"/>
      <c r="AGL116" s="145"/>
      <c r="AGM116" s="145"/>
      <c r="AGN116" s="145"/>
      <c r="AGO116" s="145"/>
      <c r="AGP116" s="145"/>
      <c r="AGQ116" s="145"/>
      <c r="AGR116" s="145"/>
      <c r="AGS116" s="145"/>
      <c r="AGT116" s="145"/>
      <c r="AGU116" s="145"/>
      <c r="AGV116" s="145"/>
      <c r="AGW116" s="145"/>
      <c r="AGX116" s="145"/>
      <c r="AGY116" s="145"/>
      <c r="AGZ116" s="145"/>
      <c r="AHA116" s="145"/>
      <c r="AHB116" s="145"/>
      <c r="AHC116" s="145"/>
      <c r="AHD116" s="145"/>
      <c r="AHE116" s="145"/>
      <c r="AHF116" s="145"/>
      <c r="AHG116" s="145"/>
      <c r="AHH116" s="145"/>
      <c r="AHI116" s="145"/>
      <c r="AHJ116" s="145"/>
      <c r="AHK116" s="145"/>
      <c r="AHL116" s="145"/>
      <c r="AHM116" s="145"/>
      <c r="AHN116" s="145"/>
      <c r="AHO116" s="145"/>
      <c r="AHP116" s="145"/>
      <c r="AHQ116" s="145"/>
      <c r="AHR116" s="145"/>
      <c r="AHS116" s="145"/>
      <c r="AHT116" s="145"/>
      <c r="AHU116" s="145"/>
      <c r="AHV116" s="145"/>
      <c r="AHW116" s="145"/>
      <c r="AHX116" s="145"/>
      <c r="AHY116" s="145"/>
      <c r="AHZ116" s="145"/>
      <c r="AIA116" s="145"/>
      <c r="AIB116" s="145"/>
      <c r="AIC116" s="145"/>
      <c r="AID116" s="145"/>
      <c r="AIE116" s="145"/>
      <c r="AIF116" s="145"/>
      <c r="AIG116" s="145"/>
      <c r="AIH116" s="145"/>
      <c r="AII116" s="145"/>
      <c r="AIJ116" s="145"/>
      <c r="AIK116" s="145"/>
      <c r="AIL116" s="145"/>
      <c r="AIM116" s="145"/>
      <c r="AIN116" s="145"/>
      <c r="AIO116" s="145"/>
      <c r="AIP116" s="145"/>
      <c r="AIQ116" s="145"/>
      <c r="AIR116" s="145"/>
      <c r="AIS116" s="145"/>
      <c r="AIT116" s="145"/>
      <c r="AIU116" s="145"/>
      <c r="AIV116" s="145"/>
      <c r="AIW116" s="145"/>
      <c r="AIX116" s="145"/>
      <c r="AIY116" s="145"/>
      <c r="AIZ116" s="145"/>
      <c r="AJA116" s="145"/>
      <c r="AJB116" s="145"/>
      <c r="AJC116" s="145"/>
      <c r="AJD116" s="145"/>
      <c r="AJE116" s="145"/>
      <c r="AJF116" s="145"/>
      <c r="AJG116" s="145"/>
      <c r="AJH116" s="145"/>
      <c r="AJI116" s="145"/>
      <c r="AJJ116" s="145"/>
      <c r="AJK116" s="145"/>
      <c r="AJL116" s="145"/>
      <c r="AJM116" s="145"/>
      <c r="AJN116" s="145"/>
      <c r="AJO116" s="145"/>
      <c r="AJP116" s="145"/>
      <c r="AJQ116" s="145"/>
      <c r="AJR116" s="145"/>
      <c r="AJS116" s="145"/>
      <c r="AJT116" s="145"/>
      <c r="AJU116" s="145"/>
      <c r="AJV116" s="145"/>
      <c r="AJW116" s="145"/>
      <c r="AJX116" s="145"/>
      <c r="AJY116" s="145"/>
      <c r="AJZ116" s="145"/>
      <c r="AKA116" s="145"/>
      <c r="AKB116" s="145"/>
      <c r="AKC116" s="145"/>
      <c r="AKD116" s="145"/>
      <c r="AKE116" s="145"/>
      <c r="AKF116" s="145"/>
      <c r="AKG116" s="145"/>
      <c r="AKH116" s="145"/>
      <c r="AKI116" s="145"/>
      <c r="AKJ116" s="145"/>
      <c r="AKK116" s="145"/>
      <c r="AKL116" s="145"/>
      <c r="AKM116" s="145"/>
      <c r="AKN116" s="145"/>
      <c r="AKO116" s="145"/>
      <c r="AKP116" s="145"/>
      <c r="AKQ116" s="145"/>
      <c r="AKR116" s="145"/>
      <c r="AKS116" s="145"/>
      <c r="AKT116" s="145"/>
      <c r="AKU116" s="145"/>
      <c r="AKV116" s="145"/>
      <c r="AKW116" s="145"/>
      <c r="AKX116" s="145"/>
      <c r="AKY116" s="145"/>
      <c r="AKZ116" s="145"/>
      <c r="ALA116" s="145"/>
      <c r="ALB116" s="145"/>
      <c r="ALC116" s="145"/>
      <c r="ALD116" s="145"/>
      <c r="ALE116" s="145"/>
      <c r="ALF116" s="145"/>
      <c r="ALG116" s="145"/>
      <c r="ALH116" s="145"/>
      <c r="ALI116" s="145"/>
      <c r="ALJ116" s="145"/>
      <c r="ALK116" s="145"/>
      <c r="ALL116" s="145"/>
      <c r="ALM116" s="145"/>
      <c r="ALN116" s="145"/>
      <c r="ALO116" s="145"/>
      <c r="ALP116" s="145"/>
      <c r="ALQ116" s="145"/>
      <c r="ALR116" s="145"/>
      <c r="ALS116" s="145"/>
      <c r="ALT116" s="145"/>
      <c r="ALU116" s="145"/>
      <c r="ALV116" s="145"/>
      <c r="ALW116" s="145"/>
      <c r="ALX116" s="145"/>
      <c r="ALY116" s="145"/>
      <c r="ALZ116" s="145"/>
    </row>
    <row r="117" spans="1:1024" s="151" customFormat="1" ht="13.35" customHeight="1" x14ac:dyDescent="0.3">
      <c r="C117" s="253" t="s">
        <v>89</v>
      </c>
      <c r="D117" s="253"/>
      <c r="E117" s="253"/>
      <c r="F117" s="253"/>
      <c r="G117" s="253"/>
      <c r="H117" s="154">
        <f>SUM(H116:H116)</f>
        <v>0</v>
      </c>
      <c r="AMA117" s="145"/>
      <c r="AMB117" s="145"/>
      <c r="AMC117" s="145"/>
      <c r="AMD117" s="145"/>
      <c r="AME117" s="145"/>
      <c r="AMF117" s="145"/>
      <c r="AMG117" s="145"/>
      <c r="AMH117" s="145"/>
      <c r="AMI117" s="145"/>
      <c r="AMJ117" s="145"/>
    </row>
    <row r="118" spans="1:1024" ht="12.75" customHeight="1" x14ac:dyDescent="0.3">
      <c r="A118" s="151"/>
      <c r="B118" s="151"/>
      <c r="C118" s="21"/>
      <c r="D118" s="21"/>
      <c r="E118" s="21"/>
      <c r="F118" s="21"/>
      <c r="G118" s="21"/>
      <c r="H118" s="187"/>
      <c r="I118" s="145"/>
      <c r="J118" s="145"/>
      <c r="K118" s="145"/>
      <c r="L118" s="145"/>
      <c r="M118" s="145"/>
      <c r="N118" s="145"/>
      <c r="O118" s="145"/>
      <c r="P118" s="145"/>
      <c r="Q118" s="145"/>
      <c r="R118" s="145"/>
      <c r="S118" s="145"/>
      <c r="T118" s="145"/>
      <c r="U118" s="145"/>
      <c r="V118" s="145"/>
      <c r="W118" s="145"/>
      <c r="X118" s="145"/>
      <c r="Y118" s="145"/>
      <c r="Z118" s="145"/>
      <c r="AA118" s="145"/>
      <c r="AB118" s="145"/>
      <c r="AC118" s="145"/>
      <c r="AD118" s="145"/>
      <c r="AE118" s="145"/>
      <c r="AF118" s="145"/>
      <c r="AG118" s="145"/>
      <c r="AH118" s="145"/>
      <c r="AI118" s="145"/>
      <c r="AJ118" s="145"/>
      <c r="AK118" s="145"/>
      <c r="AL118" s="145"/>
      <c r="AM118" s="145"/>
      <c r="AN118" s="145"/>
      <c r="AO118" s="145"/>
      <c r="AP118" s="145"/>
      <c r="AQ118" s="145"/>
      <c r="AR118" s="145"/>
      <c r="AS118" s="145"/>
      <c r="AT118" s="145"/>
      <c r="AU118" s="145"/>
      <c r="AV118" s="145"/>
      <c r="AW118" s="145"/>
      <c r="AX118" s="145"/>
      <c r="AY118" s="145"/>
      <c r="AZ118" s="145"/>
      <c r="BA118" s="145"/>
      <c r="BB118" s="145"/>
      <c r="BC118" s="145"/>
      <c r="BD118" s="145"/>
      <c r="BE118" s="145"/>
      <c r="BF118" s="145"/>
      <c r="BG118" s="145"/>
      <c r="BH118" s="145"/>
      <c r="BI118" s="145"/>
      <c r="BJ118" s="145"/>
      <c r="BK118" s="145"/>
      <c r="BL118" s="145"/>
      <c r="BM118" s="145"/>
      <c r="BN118" s="145"/>
      <c r="BO118" s="145"/>
      <c r="BP118" s="145"/>
      <c r="BQ118" s="145"/>
      <c r="BR118" s="145"/>
      <c r="BS118" s="145"/>
      <c r="BT118" s="145"/>
      <c r="BU118" s="145"/>
      <c r="BV118" s="145"/>
      <c r="BW118" s="145"/>
      <c r="BX118" s="145"/>
      <c r="BY118" s="145"/>
      <c r="BZ118" s="145"/>
      <c r="CA118" s="145"/>
      <c r="CB118" s="145"/>
      <c r="CC118" s="145"/>
      <c r="CD118" s="145"/>
      <c r="CE118" s="145"/>
      <c r="CF118" s="145"/>
      <c r="CG118" s="145"/>
      <c r="CH118" s="145"/>
      <c r="CI118" s="145"/>
      <c r="CJ118" s="145"/>
      <c r="CK118" s="145"/>
      <c r="CL118" s="145"/>
      <c r="CM118" s="145"/>
      <c r="CN118" s="145"/>
      <c r="CO118" s="145"/>
      <c r="CP118" s="145"/>
      <c r="CQ118" s="145"/>
      <c r="CR118" s="145"/>
      <c r="CS118" s="145"/>
      <c r="CT118" s="145"/>
      <c r="CU118" s="145"/>
      <c r="CV118" s="145"/>
      <c r="CW118" s="145"/>
      <c r="CX118" s="145"/>
      <c r="CY118" s="145"/>
      <c r="CZ118" s="145"/>
      <c r="DA118" s="145"/>
      <c r="DB118" s="145"/>
      <c r="DC118" s="145"/>
      <c r="DD118" s="145"/>
      <c r="DE118" s="145"/>
      <c r="DF118" s="145"/>
      <c r="DG118" s="145"/>
      <c r="DH118" s="145"/>
      <c r="DI118" s="145"/>
      <c r="DJ118" s="145"/>
      <c r="DK118" s="145"/>
      <c r="DL118" s="145"/>
      <c r="DM118" s="145"/>
      <c r="DN118" s="145"/>
      <c r="DO118" s="145"/>
      <c r="DP118" s="145"/>
      <c r="DQ118" s="145"/>
      <c r="DR118" s="145"/>
      <c r="DS118" s="145"/>
      <c r="DT118" s="145"/>
      <c r="DU118" s="145"/>
      <c r="DV118" s="145"/>
      <c r="DW118" s="145"/>
      <c r="DX118" s="145"/>
      <c r="DY118" s="145"/>
      <c r="DZ118" s="145"/>
      <c r="EA118" s="145"/>
      <c r="EB118" s="145"/>
      <c r="EC118" s="145"/>
      <c r="ED118" s="145"/>
      <c r="EE118" s="145"/>
      <c r="EF118" s="145"/>
      <c r="EG118" s="145"/>
      <c r="EH118" s="145"/>
      <c r="EI118" s="145"/>
      <c r="EJ118" s="145"/>
      <c r="EK118" s="145"/>
      <c r="EL118" s="145"/>
      <c r="EM118" s="145"/>
      <c r="EN118" s="145"/>
      <c r="EO118" s="145"/>
      <c r="EP118" s="145"/>
      <c r="EQ118" s="145"/>
      <c r="ER118" s="145"/>
      <c r="ES118" s="145"/>
      <c r="ET118" s="145"/>
      <c r="EU118" s="145"/>
      <c r="EV118" s="145"/>
      <c r="EW118" s="145"/>
      <c r="EX118" s="145"/>
      <c r="EY118" s="145"/>
      <c r="EZ118" s="145"/>
      <c r="FA118" s="145"/>
      <c r="FB118" s="145"/>
      <c r="FC118" s="145"/>
      <c r="FD118" s="145"/>
      <c r="FE118" s="145"/>
      <c r="FF118" s="145"/>
      <c r="FG118" s="145"/>
      <c r="FH118" s="145"/>
      <c r="FI118" s="145"/>
      <c r="FJ118" s="145"/>
      <c r="FK118" s="145"/>
      <c r="FL118" s="145"/>
      <c r="FM118" s="145"/>
      <c r="FN118" s="145"/>
      <c r="FO118" s="145"/>
      <c r="FP118" s="145"/>
      <c r="FQ118" s="145"/>
      <c r="FR118" s="145"/>
      <c r="FS118" s="145"/>
      <c r="FT118" s="145"/>
      <c r="FU118" s="145"/>
      <c r="FV118" s="145"/>
      <c r="FW118" s="145"/>
      <c r="FX118" s="145"/>
      <c r="FY118" s="145"/>
      <c r="FZ118" s="145"/>
      <c r="GA118" s="145"/>
      <c r="GB118" s="145"/>
      <c r="GC118" s="145"/>
      <c r="GD118" s="145"/>
      <c r="GE118" s="145"/>
      <c r="GF118" s="145"/>
      <c r="GG118" s="145"/>
      <c r="GH118" s="145"/>
      <c r="GI118" s="145"/>
      <c r="GJ118" s="145"/>
      <c r="GK118" s="145"/>
      <c r="GL118" s="145"/>
      <c r="GM118" s="145"/>
      <c r="GN118" s="145"/>
      <c r="GO118" s="145"/>
      <c r="GP118" s="145"/>
      <c r="GQ118" s="145"/>
      <c r="GR118" s="145"/>
      <c r="GS118" s="145"/>
      <c r="GT118" s="145"/>
      <c r="GU118" s="145"/>
      <c r="GV118" s="145"/>
      <c r="GW118" s="145"/>
      <c r="GX118" s="145"/>
      <c r="GY118" s="145"/>
      <c r="GZ118" s="145"/>
      <c r="HA118" s="145"/>
      <c r="HB118" s="145"/>
      <c r="HC118" s="145"/>
      <c r="HD118" s="145"/>
      <c r="HE118" s="145"/>
      <c r="HF118" s="145"/>
      <c r="HG118" s="145"/>
      <c r="HH118" s="145"/>
      <c r="HI118" s="145"/>
      <c r="HJ118" s="145"/>
      <c r="HK118" s="145"/>
      <c r="HL118" s="145"/>
      <c r="HM118" s="145"/>
      <c r="HN118" s="145"/>
      <c r="HO118" s="145"/>
      <c r="HP118" s="145"/>
      <c r="HQ118" s="145"/>
      <c r="HR118" s="145"/>
      <c r="HS118" s="145"/>
      <c r="HT118" s="145"/>
      <c r="HU118" s="145"/>
      <c r="HV118" s="145"/>
      <c r="HW118" s="145"/>
      <c r="HX118" s="145"/>
      <c r="HY118" s="145"/>
      <c r="HZ118" s="145"/>
      <c r="IA118" s="145"/>
      <c r="IB118" s="145"/>
      <c r="IC118" s="145"/>
      <c r="ID118" s="145"/>
      <c r="IE118" s="145"/>
      <c r="IF118" s="145"/>
      <c r="IG118" s="145"/>
      <c r="IH118" s="145"/>
      <c r="II118" s="145"/>
      <c r="IJ118" s="145"/>
      <c r="IK118" s="145"/>
      <c r="IL118" s="145"/>
      <c r="IM118" s="145"/>
      <c r="IN118" s="145"/>
      <c r="IO118" s="145"/>
      <c r="IP118" s="145"/>
      <c r="IQ118" s="145"/>
      <c r="IR118" s="145"/>
      <c r="IS118" s="145"/>
      <c r="IT118" s="145"/>
      <c r="IU118" s="145"/>
      <c r="IV118" s="145"/>
      <c r="IW118" s="145"/>
      <c r="IX118" s="145"/>
      <c r="IY118" s="145"/>
      <c r="IZ118" s="145"/>
      <c r="JA118" s="145"/>
      <c r="JB118" s="145"/>
      <c r="JC118" s="145"/>
      <c r="JD118" s="145"/>
      <c r="JE118" s="145"/>
      <c r="JF118" s="145"/>
      <c r="JG118" s="145"/>
      <c r="JH118" s="145"/>
      <c r="JI118" s="145"/>
      <c r="JJ118" s="145"/>
      <c r="JK118" s="145"/>
      <c r="JL118" s="145"/>
      <c r="JM118" s="145"/>
      <c r="JN118" s="145"/>
      <c r="JO118" s="145"/>
      <c r="JP118" s="145"/>
      <c r="JQ118" s="145"/>
      <c r="JR118" s="145"/>
      <c r="JS118" s="145"/>
      <c r="JT118" s="145"/>
      <c r="JU118" s="145"/>
      <c r="JV118" s="145"/>
      <c r="JW118" s="145"/>
      <c r="JX118" s="145"/>
      <c r="JY118" s="145"/>
      <c r="JZ118" s="145"/>
      <c r="KA118" s="145"/>
      <c r="KB118" s="145"/>
      <c r="KC118" s="145"/>
      <c r="KD118" s="145"/>
      <c r="KE118" s="145"/>
      <c r="KF118" s="145"/>
      <c r="KG118" s="145"/>
      <c r="KH118" s="145"/>
      <c r="KI118" s="145"/>
      <c r="KJ118" s="145"/>
      <c r="KK118" s="145"/>
      <c r="KL118" s="145"/>
      <c r="KM118" s="145"/>
      <c r="KN118" s="145"/>
      <c r="KO118" s="145"/>
      <c r="KP118" s="145"/>
      <c r="KQ118" s="145"/>
      <c r="KR118" s="145"/>
      <c r="KS118" s="145"/>
      <c r="KT118" s="145"/>
      <c r="KU118" s="145"/>
      <c r="KV118" s="145"/>
      <c r="KW118" s="145"/>
      <c r="KX118" s="145"/>
      <c r="KY118" s="145"/>
      <c r="KZ118" s="145"/>
      <c r="LA118" s="145"/>
      <c r="LB118" s="145"/>
      <c r="LC118" s="145"/>
      <c r="LD118" s="145"/>
      <c r="LE118" s="145"/>
      <c r="LF118" s="145"/>
      <c r="LG118" s="145"/>
      <c r="LH118" s="145"/>
      <c r="LI118" s="145"/>
      <c r="LJ118" s="145"/>
      <c r="LK118" s="145"/>
      <c r="LL118" s="145"/>
      <c r="LM118" s="145"/>
      <c r="LN118" s="145"/>
      <c r="LO118" s="145"/>
      <c r="LP118" s="145"/>
      <c r="LQ118" s="145"/>
      <c r="LR118" s="145"/>
      <c r="LS118" s="145"/>
      <c r="LT118" s="145"/>
      <c r="LU118" s="145"/>
      <c r="LV118" s="145"/>
      <c r="LW118" s="145"/>
      <c r="LX118" s="145"/>
      <c r="LY118" s="145"/>
      <c r="LZ118" s="145"/>
      <c r="MA118" s="145"/>
      <c r="MB118" s="145"/>
      <c r="MC118" s="145"/>
      <c r="MD118" s="145"/>
      <c r="ME118" s="145"/>
      <c r="MF118" s="145"/>
      <c r="MG118" s="145"/>
      <c r="MH118" s="145"/>
      <c r="MI118" s="145"/>
      <c r="MJ118" s="145"/>
      <c r="MK118" s="145"/>
      <c r="ML118" s="145"/>
      <c r="MM118" s="145"/>
      <c r="MN118" s="145"/>
      <c r="MO118" s="145"/>
      <c r="MP118" s="145"/>
      <c r="MQ118" s="145"/>
      <c r="MR118" s="145"/>
      <c r="MS118" s="145"/>
      <c r="MT118" s="145"/>
      <c r="MU118" s="145"/>
      <c r="MV118" s="145"/>
      <c r="MW118" s="145"/>
      <c r="MX118" s="145"/>
      <c r="MY118" s="145"/>
      <c r="MZ118" s="145"/>
      <c r="NA118" s="145"/>
      <c r="NB118" s="145"/>
      <c r="NC118" s="145"/>
      <c r="ND118" s="145"/>
      <c r="NE118" s="145"/>
      <c r="NF118" s="145"/>
      <c r="NG118" s="145"/>
      <c r="NH118" s="145"/>
      <c r="NI118" s="145"/>
      <c r="NJ118" s="145"/>
      <c r="NK118" s="145"/>
      <c r="NL118" s="145"/>
      <c r="NM118" s="145"/>
      <c r="NN118" s="145"/>
      <c r="NO118" s="145"/>
      <c r="NP118" s="145"/>
      <c r="NQ118" s="145"/>
      <c r="NR118" s="145"/>
      <c r="NS118" s="145"/>
      <c r="NT118" s="145"/>
      <c r="NU118" s="145"/>
      <c r="NV118" s="145"/>
      <c r="NW118" s="145"/>
      <c r="NX118" s="145"/>
      <c r="NY118" s="145"/>
      <c r="NZ118" s="145"/>
      <c r="OA118" s="145"/>
      <c r="OB118" s="145"/>
      <c r="OC118" s="145"/>
      <c r="OD118" s="145"/>
      <c r="OE118" s="145"/>
      <c r="OF118" s="145"/>
      <c r="OG118" s="145"/>
      <c r="OH118" s="145"/>
      <c r="OI118" s="145"/>
      <c r="OJ118" s="145"/>
      <c r="OK118" s="145"/>
      <c r="OL118" s="145"/>
      <c r="OM118" s="145"/>
      <c r="ON118" s="145"/>
      <c r="OO118" s="145"/>
      <c r="OP118" s="145"/>
      <c r="OQ118" s="145"/>
      <c r="OR118" s="145"/>
      <c r="OS118" s="145"/>
      <c r="OT118" s="145"/>
      <c r="OU118" s="145"/>
      <c r="OV118" s="145"/>
      <c r="OW118" s="145"/>
      <c r="OX118" s="145"/>
      <c r="OY118" s="145"/>
      <c r="OZ118" s="145"/>
      <c r="PA118" s="145"/>
      <c r="PB118" s="145"/>
      <c r="PC118" s="145"/>
      <c r="PD118" s="145"/>
      <c r="PE118" s="145"/>
      <c r="PF118" s="145"/>
      <c r="PG118" s="145"/>
      <c r="PH118" s="145"/>
      <c r="PI118" s="145"/>
      <c r="PJ118" s="145"/>
      <c r="PK118" s="145"/>
      <c r="PL118" s="145"/>
      <c r="PM118" s="145"/>
      <c r="PN118" s="145"/>
      <c r="PO118" s="145"/>
      <c r="PP118" s="145"/>
      <c r="PQ118" s="145"/>
      <c r="PR118" s="145"/>
      <c r="PS118" s="145"/>
      <c r="PT118" s="145"/>
      <c r="PU118" s="145"/>
      <c r="PV118" s="145"/>
      <c r="PW118" s="145"/>
      <c r="PX118" s="145"/>
      <c r="PY118" s="145"/>
      <c r="PZ118" s="145"/>
      <c r="QA118" s="145"/>
      <c r="QB118" s="145"/>
      <c r="QC118" s="145"/>
      <c r="QD118" s="145"/>
      <c r="QE118" s="145"/>
      <c r="QF118" s="145"/>
      <c r="QG118" s="145"/>
      <c r="QH118" s="145"/>
      <c r="QI118" s="145"/>
      <c r="QJ118" s="145"/>
      <c r="QK118" s="145"/>
      <c r="QL118" s="145"/>
      <c r="QM118" s="145"/>
      <c r="QN118" s="145"/>
      <c r="QO118" s="145"/>
      <c r="QP118" s="145"/>
      <c r="QQ118" s="145"/>
      <c r="QR118" s="145"/>
      <c r="QS118" s="145"/>
      <c r="QT118" s="145"/>
      <c r="QU118" s="145"/>
      <c r="QV118" s="145"/>
      <c r="QW118" s="145"/>
      <c r="QX118" s="145"/>
      <c r="QY118" s="145"/>
      <c r="QZ118" s="145"/>
      <c r="RA118" s="145"/>
      <c r="RB118" s="145"/>
      <c r="RC118" s="145"/>
      <c r="RD118" s="145"/>
      <c r="RE118" s="145"/>
      <c r="RF118" s="145"/>
      <c r="RG118" s="145"/>
      <c r="RH118" s="145"/>
      <c r="RI118" s="145"/>
      <c r="RJ118" s="145"/>
      <c r="RK118" s="145"/>
      <c r="RL118" s="145"/>
      <c r="RM118" s="145"/>
      <c r="RN118" s="145"/>
      <c r="RO118" s="145"/>
      <c r="RP118" s="145"/>
      <c r="RQ118" s="145"/>
      <c r="RR118" s="145"/>
      <c r="RS118" s="145"/>
      <c r="RT118" s="145"/>
      <c r="RU118" s="145"/>
      <c r="RV118" s="145"/>
      <c r="RW118" s="145"/>
      <c r="RX118" s="145"/>
      <c r="RY118" s="145"/>
      <c r="RZ118" s="145"/>
      <c r="SA118" s="145"/>
      <c r="SB118" s="145"/>
      <c r="SC118" s="145"/>
      <c r="SD118" s="145"/>
      <c r="SE118" s="145"/>
      <c r="SF118" s="145"/>
      <c r="SG118" s="145"/>
      <c r="SH118" s="145"/>
      <c r="SI118" s="145"/>
      <c r="SJ118" s="145"/>
      <c r="SK118" s="145"/>
      <c r="SL118" s="145"/>
      <c r="SM118" s="145"/>
      <c r="SN118" s="145"/>
      <c r="SO118" s="145"/>
      <c r="SP118" s="145"/>
      <c r="SQ118" s="145"/>
      <c r="SR118" s="145"/>
      <c r="SS118" s="145"/>
      <c r="ST118" s="145"/>
      <c r="SU118" s="145"/>
      <c r="SV118" s="145"/>
      <c r="SW118" s="145"/>
      <c r="SX118" s="145"/>
      <c r="SY118" s="145"/>
      <c r="SZ118" s="145"/>
      <c r="TA118" s="145"/>
      <c r="TB118" s="145"/>
      <c r="TC118" s="145"/>
      <c r="TD118" s="145"/>
      <c r="TE118" s="145"/>
      <c r="TF118" s="145"/>
      <c r="TG118" s="145"/>
      <c r="TH118" s="145"/>
      <c r="TI118" s="145"/>
      <c r="TJ118" s="145"/>
      <c r="TK118" s="145"/>
      <c r="TL118" s="145"/>
      <c r="TM118" s="145"/>
      <c r="TN118" s="145"/>
      <c r="TO118" s="145"/>
      <c r="TP118" s="145"/>
      <c r="TQ118" s="145"/>
      <c r="TR118" s="145"/>
      <c r="TS118" s="145"/>
      <c r="TT118" s="145"/>
      <c r="TU118" s="145"/>
      <c r="TV118" s="145"/>
      <c r="TW118" s="145"/>
      <c r="TX118" s="145"/>
      <c r="TY118" s="145"/>
      <c r="TZ118" s="145"/>
      <c r="UA118" s="145"/>
      <c r="UB118" s="145"/>
      <c r="UC118" s="145"/>
      <c r="UD118" s="145"/>
      <c r="UE118" s="145"/>
      <c r="UF118" s="145"/>
      <c r="UG118" s="145"/>
      <c r="UH118" s="145"/>
      <c r="UI118" s="145"/>
      <c r="UJ118" s="145"/>
      <c r="UK118" s="145"/>
      <c r="UL118" s="145"/>
      <c r="UM118" s="145"/>
      <c r="UN118" s="145"/>
      <c r="UO118" s="145"/>
      <c r="UP118" s="145"/>
      <c r="UQ118" s="145"/>
      <c r="UR118" s="145"/>
      <c r="US118" s="145"/>
      <c r="UT118" s="145"/>
      <c r="UU118" s="145"/>
      <c r="UV118" s="145"/>
      <c r="UW118" s="145"/>
      <c r="UX118" s="145"/>
      <c r="UY118" s="145"/>
      <c r="UZ118" s="145"/>
      <c r="VA118" s="145"/>
      <c r="VB118" s="145"/>
      <c r="VC118" s="145"/>
      <c r="VD118" s="145"/>
      <c r="VE118" s="145"/>
      <c r="VF118" s="145"/>
      <c r="VG118" s="145"/>
      <c r="VH118" s="145"/>
      <c r="VI118" s="145"/>
      <c r="VJ118" s="145"/>
      <c r="VK118" s="145"/>
      <c r="VL118" s="145"/>
      <c r="VM118" s="145"/>
      <c r="VN118" s="145"/>
      <c r="VO118" s="145"/>
      <c r="VP118" s="145"/>
      <c r="VQ118" s="145"/>
      <c r="VR118" s="145"/>
      <c r="VS118" s="145"/>
      <c r="VT118" s="145"/>
      <c r="VU118" s="145"/>
      <c r="VV118" s="145"/>
      <c r="VW118" s="145"/>
      <c r="VX118" s="145"/>
      <c r="VY118" s="145"/>
      <c r="VZ118" s="145"/>
      <c r="WA118" s="145"/>
      <c r="WB118" s="145"/>
      <c r="WC118" s="145"/>
      <c r="WD118" s="145"/>
      <c r="WE118" s="145"/>
      <c r="WF118" s="145"/>
      <c r="WG118" s="145"/>
      <c r="WH118" s="145"/>
      <c r="WI118" s="145"/>
      <c r="WJ118" s="145"/>
      <c r="WK118" s="145"/>
      <c r="WL118" s="145"/>
      <c r="WM118" s="145"/>
      <c r="WN118" s="145"/>
      <c r="WO118" s="145"/>
      <c r="WP118" s="145"/>
      <c r="WQ118" s="145"/>
      <c r="WR118" s="145"/>
      <c r="WS118" s="145"/>
      <c r="WT118" s="145"/>
      <c r="WU118" s="145"/>
      <c r="WV118" s="145"/>
      <c r="WW118" s="145"/>
      <c r="WX118" s="145"/>
      <c r="WY118" s="145"/>
      <c r="WZ118" s="145"/>
      <c r="XA118" s="145"/>
      <c r="XB118" s="145"/>
      <c r="XC118" s="145"/>
      <c r="XD118" s="145"/>
      <c r="XE118" s="145"/>
      <c r="XF118" s="145"/>
      <c r="XG118" s="145"/>
      <c r="XH118" s="145"/>
      <c r="XI118" s="145"/>
      <c r="XJ118" s="145"/>
      <c r="XK118" s="145"/>
      <c r="XL118" s="145"/>
      <c r="XM118" s="145"/>
      <c r="XN118" s="145"/>
      <c r="XO118" s="145"/>
      <c r="XP118" s="145"/>
      <c r="XQ118" s="145"/>
      <c r="XR118" s="145"/>
      <c r="XS118" s="145"/>
      <c r="XT118" s="145"/>
      <c r="XU118" s="145"/>
      <c r="XV118" s="145"/>
      <c r="XW118" s="145"/>
      <c r="XX118" s="145"/>
      <c r="XY118" s="145"/>
      <c r="XZ118" s="145"/>
      <c r="YA118" s="145"/>
      <c r="YB118" s="145"/>
      <c r="YC118" s="145"/>
      <c r="YD118" s="145"/>
      <c r="YE118" s="145"/>
      <c r="YF118" s="145"/>
      <c r="YG118" s="145"/>
      <c r="YH118" s="145"/>
      <c r="YI118" s="145"/>
      <c r="YJ118" s="145"/>
      <c r="YK118" s="145"/>
      <c r="YL118" s="145"/>
      <c r="YM118" s="145"/>
      <c r="YN118" s="145"/>
      <c r="YO118" s="145"/>
      <c r="YP118" s="145"/>
      <c r="YQ118" s="145"/>
      <c r="YR118" s="145"/>
      <c r="YS118" s="145"/>
      <c r="YT118" s="145"/>
      <c r="YU118" s="145"/>
      <c r="YV118" s="145"/>
      <c r="YW118" s="145"/>
      <c r="YX118" s="145"/>
      <c r="YY118" s="145"/>
      <c r="YZ118" s="145"/>
      <c r="ZA118" s="145"/>
      <c r="ZB118" s="145"/>
      <c r="ZC118" s="145"/>
      <c r="ZD118" s="145"/>
      <c r="ZE118" s="145"/>
      <c r="ZF118" s="145"/>
      <c r="ZG118" s="145"/>
      <c r="ZH118" s="145"/>
      <c r="ZI118" s="145"/>
      <c r="ZJ118" s="145"/>
      <c r="ZK118" s="145"/>
      <c r="ZL118" s="145"/>
      <c r="ZM118" s="145"/>
      <c r="ZN118" s="145"/>
      <c r="ZO118" s="145"/>
      <c r="ZP118" s="145"/>
      <c r="ZQ118" s="145"/>
      <c r="ZR118" s="145"/>
      <c r="ZS118" s="145"/>
      <c r="ZT118" s="145"/>
      <c r="ZU118" s="145"/>
      <c r="ZV118" s="145"/>
      <c r="ZW118" s="145"/>
      <c r="ZX118" s="145"/>
      <c r="ZY118" s="145"/>
      <c r="ZZ118" s="145"/>
      <c r="AAA118" s="145"/>
      <c r="AAB118" s="145"/>
      <c r="AAC118" s="145"/>
      <c r="AAD118" s="145"/>
      <c r="AAE118" s="145"/>
      <c r="AAF118" s="145"/>
      <c r="AAG118" s="145"/>
      <c r="AAH118" s="145"/>
      <c r="AAI118" s="145"/>
      <c r="AAJ118" s="145"/>
      <c r="AAK118" s="145"/>
      <c r="AAL118" s="145"/>
      <c r="AAM118" s="145"/>
      <c r="AAN118" s="145"/>
      <c r="AAO118" s="145"/>
      <c r="AAP118" s="145"/>
      <c r="AAQ118" s="145"/>
      <c r="AAR118" s="145"/>
      <c r="AAS118" s="145"/>
      <c r="AAT118" s="145"/>
      <c r="AAU118" s="145"/>
      <c r="AAV118" s="145"/>
      <c r="AAW118" s="145"/>
      <c r="AAX118" s="145"/>
      <c r="AAY118" s="145"/>
      <c r="AAZ118" s="145"/>
      <c r="ABA118" s="145"/>
      <c r="ABB118" s="145"/>
      <c r="ABC118" s="145"/>
      <c r="ABD118" s="145"/>
      <c r="ABE118" s="145"/>
      <c r="ABF118" s="145"/>
      <c r="ABG118" s="145"/>
      <c r="ABH118" s="145"/>
      <c r="ABI118" s="145"/>
      <c r="ABJ118" s="145"/>
      <c r="ABK118" s="145"/>
      <c r="ABL118" s="145"/>
      <c r="ABM118" s="145"/>
      <c r="ABN118" s="145"/>
      <c r="ABO118" s="145"/>
      <c r="ABP118" s="145"/>
      <c r="ABQ118" s="145"/>
      <c r="ABR118" s="145"/>
      <c r="ABS118" s="145"/>
      <c r="ABT118" s="145"/>
      <c r="ABU118" s="145"/>
      <c r="ABV118" s="145"/>
      <c r="ABW118" s="145"/>
      <c r="ABX118" s="145"/>
      <c r="ABY118" s="145"/>
      <c r="ABZ118" s="145"/>
      <c r="ACA118" s="145"/>
      <c r="ACB118" s="145"/>
      <c r="ACC118" s="145"/>
      <c r="ACD118" s="145"/>
      <c r="ACE118" s="145"/>
      <c r="ACF118" s="145"/>
      <c r="ACG118" s="145"/>
      <c r="ACH118" s="145"/>
      <c r="ACI118" s="145"/>
      <c r="ACJ118" s="145"/>
      <c r="ACK118" s="145"/>
      <c r="ACL118" s="145"/>
      <c r="ACM118" s="145"/>
      <c r="ACN118" s="145"/>
      <c r="ACO118" s="145"/>
      <c r="ACP118" s="145"/>
      <c r="ACQ118" s="145"/>
      <c r="ACR118" s="145"/>
      <c r="ACS118" s="145"/>
      <c r="ACT118" s="145"/>
      <c r="ACU118" s="145"/>
      <c r="ACV118" s="145"/>
      <c r="ACW118" s="145"/>
      <c r="ACX118" s="145"/>
      <c r="ACY118" s="145"/>
      <c r="ACZ118" s="145"/>
      <c r="ADA118" s="145"/>
      <c r="ADB118" s="145"/>
      <c r="ADC118" s="145"/>
      <c r="ADD118" s="145"/>
      <c r="ADE118" s="145"/>
      <c r="ADF118" s="145"/>
      <c r="ADG118" s="145"/>
      <c r="ADH118" s="145"/>
      <c r="ADI118" s="145"/>
      <c r="ADJ118" s="145"/>
      <c r="ADK118" s="145"/>
      <c r="ADL118" s="145"/>
      <c r="ADM118" s="145"/>
      <c r="ADN118" s="145"/>
      <c r="ADO118" s="145"/>
      <c r="ADP118" s="145"/>
      <c r="ADQ118" s="145"/>
      <c r="ADR118" s="145"/>
      <c r="ADS118" s="145"/>
      <c r="ADT118" s="145"/>
      <c r="ADU118" s="145"/>
      <c r="ADV118" s="145"/>
      <c r="ADW118" s="145"/>
      <c r="ADX118" s="145"/>
      <c r="ADY118" s="145"/>
      <c r="ADZ118" s="145"/>
      <c r="AEA118" s="145"/>
      <c r="AEB118" s="145"/>
      <c r="AEC118" s="145"/>
      <c r="AED118" s="145"/>
      <c r="AEE118" s="145"/>
      <c r="AEF118" s="145"/>
      <c r="AEG118" s="145"/>
      <c r="AEH118" s="145"/>
      <c r="AEI118" s="145"/>
      <c r="AEJ118" s="145"/>
      <c r="AEK118" s="145"/>
      <c r="AEL118" s="145"/>
      <c r="AEM118" s="145"/>
      <c r="AEN118" s="145"/>
      <c r="AEO118" s="145"/>
      <c r="AEP118" s="145"/>
      <c r="AEQ118" s="145"/>
      <c r="AER118" s="145"/>
      <c r="AES118" s="145"/>
      <c r="AET118" s="145"/>
      <c r="AEU118" s="145"/>
      <c r="AEV118" s="145"/>
      <c r="AEW118" s="145"/>
      <c r="AEX118" s="145"/>
      <c r="AEY118" s="145"/>
      <c r="AEZ118" s="145"/>
      <c r="AFA118" s="145"/>
      <c r="AFB118" s="145"/>
      <c r="AFC118" s="145"/>
      <c r="AFD118" s="145"/>
      <c r="AFE118" s="145"/>
      <c r="AFF118" s="145"/>
      <c r="AFG118" s="145"/>
      <c r="AFH118" s="145"/>
      <c r="AFI118" s="145"/>
      <c r="AFJ118" s="145"/>
      <c r="AFK118" s="145"/>
      <c r="AFL118" s="145"/>
      <c r="AFM118" s="145"/>
      <c r="AFN118" s="145"/>
      <c r="AFO118" s="145"/>
      <c r="AFP118" s="145"/>
      <c r="AFQ118" s="145"/>
      <c r="AFR118" s="145"/>
      <c r="AFS118" s="145"/>
      <c r="AFT118" s="145"/>
      <c r="AFU118" s="145"/>
      <c r="AFV118" s="145"/>
      <c r="AFW118" s="145"/>
      <c r="AFX118" s="145"/>
      <c r="AFY118" s="145"/>
      <c r="AFZ118" s="145"/>
      <c r="AGA118" s="145"/>
      <c r="AGB118" s="145"/>
      <c r="AGC118" s="145"/>
      <c r="AGD118" s="145"/>
      <c r="AGE118" s="145"/>
      <c r="AGF118" s="145"/>
      <c r="AGG118" s="145"/>
      <c r="AGH118" s="145"/>
      <c r="AGI118" s="145"/>
      <c r="AGJ118" s="145"/>
      <c r="AGK118" s="145"/>
      <c r="AGL118" s="145"/>
      <c r="AGM118" s="145"/>
      <c r="AGN118" s="145"/>
      <c r="AGO118" s="145"/>
      <c r="AGP118" s="145"/>
      <c r="AGQ118" s="145"/>
      <c r="AGR118" s="145"/>
      <c r="AGS118" s="145"/>
      <c r="AGT118" s="145"/>
      <c r="AGU118" s="145"/>
      <c r="AGV118" s="145"/>
      <c r="AGW118" s="145"/>
      <c r="AGX118" s="145"/>
      <c r="AGY118" s="145"/>
      <c r="AGZ118" s="145"/>
      <c r="AHA118" s="145"/>
      <c r="AHB118" s="145"/>
      <c r="AHC118" s="145"/>
      <c r="AHD118" s="145"/>
      <c r="AHE118" s="145"/>
      <c r="AHF118" s="145"/>
      <c r="AHG118" s="145"/>
      <c r="AHH118" s="145"/>
      <c r="AHI118" s="145"/>
      <c r="AHJ118" s="145"/>
      <c r="AHK118" s="145"/>
      <c r="AHL118" s="145"/>
      <c r="AHM118" s="145"/>
      <c r="AHN118" s="145"/>
      <c r="AHO118" s="145"/>
      <c r="AHP118" s="145"/>
      <c r="AHQ118" s="145"/>
      <c r="AHR118" s="145"/>
      <c r="AHS118" s="145"/>
      <c r="AHT118" s="145"/>
      <c r="AHU118" s="145"/>
      <c r="AHV118" s="145"/>
      <c r="AHW118" s="145"/>
      <c r="AHX118" s="145"/>
      <c r="AHY118" s="145"/>
      <c r="AHZ118" s="145"/>
      <c r="AIA118" s="145"/>
      <c r="AIB118" s="145"/>
      <c r="AIC118" s="145"/>
      <c r="AID118" s="145"/>
      <c r="AIE118" s="145"/>
      <c r="AIF118" s="145"/>
      <c r="AIG118" s="145"/>
      <c r="AIH118" s="145"/>
      <c r="AII118" s="145"/>
      <c r="AIJ118" s="145"/>
      <c r="AIK118" s="145"/>
      <c r="AIL118" s="145"/>
      <c r="AIM118" s="145"/>
      <c r="AIN118" s="145"/>
      <c r="AIO118" s="145"/>
      <c r="AIP118" s="145"/>
      <c r="AIQ118" s="145"/>
      <c r="AIR118" s="145"/>
      <c r="AIS118" s="145"/>
      <c r="AIT118" s="145"/>
      <c r="AIU118" s="145"/>
      <c r="AIV118" s="145"/>
      <c r="AIW118" s="145"/>
      <c r="AIX118" s="145"/>
      <c r="AIY118" s="145"/>
      <c r="AIZ118" s="145"/>
      <c r="AJA118" s="145"/>
      <c r="AJB118" s="145"/>
      <c r="AJC118" s="145"/>
      <c r="AJD118" s="145"/>
      <c r="AJE118" s="145"/>
      <c r="AJF118" s="145"/>
      <c r="AJG118" s="145"/>
      <c r="AJH118" s="145"/>
      <c r="AJI118" s="145"/>
      <c r="AJJ118" s="145"/>
      <c r="AJK118" s="145"/>
      <c r="AJL118" s="145"/>
      <c r="AJM118" s="145"/>
      <c r="AJN118" s="145"/>
      <c r="AJO118" s="145"/>
      <c r="AJP118" s="145"/>
      <c r="AJQ118" s="145"/>
      <c r="AJR118" s="145"/>
      <c r="AJS118" s="145"/>
      <c r="AJT118" s="145"/>
      <c r="AJU118" s="145"/>
      <c r="AJV118" s="145"/>
      <c r="AJW118" s="145"/>
      <c r="AJX118" s="145"/>
      <c r="AJY118" s="145"/>
      <c r="AJZ118" s="145"/>
      <c r="AKA118" s="145"/>
      <c r="AKB118" s="145"/>
      <c r="AKC118" s="145"/>
      <c r="AKD118" s="145"/>
      <c r="AKE118" s="145"/>
      <c r="AKF118" s="145"/>
      <c r="AKG118" s="145"/>
      <c r="AKH118" s="145"/>
      <c r="AKI118" s="145"/>
      <c r="AKJ118" s="145"/>
      <c r="AKK118" s="145"/>
      <c r="AKL118" s="145"/>
      <c r="AKM118" s="145"/>
      <c r="AKN118" s="145"/>
      <c r="AKO118" s="145"/>
      <c r="AKP118" s="145"/>
      <c r="AKQ118" s="145"/>
      <c r="AKR118" s="145"/>
      <c r="AKS118" s="145"/>
      <c r="AKT118" s="145"/>
      <c r="AKU118" s="145"/>
      <c r="AKV118" s="145"/>
      <c r="AKW118" s="145"/>
      <c r="AKX118" s="145"/>
      <c r="AKY118" s="145"/>
      <c r="AKZ118" s="145"/>
      <c r="ALA118" s="145"/>
      <c r="ALB118" s="145"/>
      <c r="ALC118" s="145"/>
      <c r="ALD118" s="145"/>
      <c r="ALE118" s="145"/>
      <c r="ALF118" s="145"/>
      <c r="ALG118" s="145"/>
      <c r="ALH118" s="145"/>
      <c r="ALI118" s="145"/>
      <c r="ALJ118" s="145"/>
      <c r="ALK118" s="145"/>
      <c r="ALL118" s="145"/>
      <c r="ALM118" s="145"/>
      <c r="ALN118" s="145"/>
      <c r="ALO118" s="145"/>
      <c r="ALP118" s="145"/>
      <c r="ALQ118" s="145"/>
      <c r="ALR118" s="145"/>
      <c r="ALS118" s="145"/>
      <c r="ALT118" s="145"/>
      <c r="ALU118" s="145"/>
      <c r="ALV118" s="145"/>
      <c r="ALW118" s="145"/>
      <c r="ALX118" s="145"/>
      <c r="ALY118" s="145"/>
      <c r="ALZ118" s="145"/>
    </row>
    <row r="119" spans="1:1024" ht="12.75" customHeight="1" x14ac:dyDescent="0.3">
      <c r="A119" s="151"/>
      <c r="B119" s="151"/>
      <c r="C119" s="249" t="s">
        <v>90</v>
      </c>
      <c r="D119" s="249"/>
      <c r="E119" s="249"/>
      <c r="F119" s="249" t="s">
        <v>91</v>
      </c>
      <c r="G119" s="249" t="s">
        <v>92</v>
      </c>
      <c r="H119" s="249"/>
      <c r="I119" s="145"/>
      <c r="J119" s="145"/>
      <c r="K119" s="145"/>
      <c r="L119" s="145"/>
      <c r="M119" s="145"/>
      <c r="N119" s="145"/>
      <c r="O119" s="145"/>
      <c r="P119" s="145"/>
      <c r="Q119" s="145"/>
      <c r="R119" s="145"/>
      <c r="S119" s="145"/>
      <c r="T119" s="145"/>
      <c r="U119" s="145"/>
      <c r="V119" s="145"/>
      <c r="W119" s="145"/>
      <c r="X119" s="145"/>
      <c r="Y119" s="145"/>
      <c r="Z119" s="145"/>
      <c r="AA119" s="145"/>
      <c r="AB119" s="145"/>
      <c r="AC119" s="145"/>
      <c r="AD119" s="145"/>
      <c r="AE119" s="145"/>
      <c r="AF119" s="145"/>
      <c r="AG119" s="145"/>
      <c r="AH119" s="145"/>
      <c r="AI119" s="145"/>
      <c r="AJ119" s="145"/>
      <c r="AK119" s="145"/>
      <c r="AL119" s="145"/>
      <c r="AM119" s="145"/>
      <c r="AN119" s="145"/>
      <c r="AO119" s="145"/>
      <c r="AP119" s="145"/>
      <c r="AQ119" s="145"/>
      <c r="AR119" s="145"/>
      <c r="AS119" s="145"/>
      <c r="AT119" s="145"/>
      <c r="AU119" s="145"/>
      <c r="AV119" s="145"/>
      <c r="AW119" s="145"/>
      <c r="AX119" s="145"/>
      <c r="AY119" s="145"/>
      <c r="AZ119" s="145"/>
      <c r="BA119" s="145"/>
      <c r="BB119" s="145"/>
      <c r="BC119" s="145"/>
      <c r="BD119" s="145"/>
      <c r="BE119" s="145"/>
      <c r="BF119" s="145"/>
      <c r="BG119" s="145"/>
      <c r="BH119" s="145"/>
      <c r="BI119" s="145"/>
      <c r="BJ119" s="145"/>
      <c r="BK119" s="145"/>
      <c r="BL119" s="145"/>
      <c r="BM119" s="145"/>
      <c r="BN119" s="145"/>
      <c r="BO119" s="145"/>
      <c r="BP119" s="145"/>
      <c r="BQ119" s="145"/>
      <c r="BR119" s="145"/>
      <c r="BS119" s="145"/>
      <c r="BT119" s="145"/>
      <c r="BU119" s="145"/>
      <c r="BV119" s="145"/>
      <c r="BW119" s="145"/>
      <c r="BX119" s="145"/>
      <c r="BY119" s="145"/>
      <c r="BZ119" s="145"/>
      <c r="CA119" s="145"/>
      <c r="CB119" s="145"/>
      <c r="CC119" s="145"/>
      <c r="CD119" s="145"/>
      <c r="CE119" s="145"/>
      <c r="CF119" s="145"/>
      <c r="CG119" s="145"/>
      <c r="CH119" s="145"/>
      <c r="CI119" s="145"/>
      <c r="CJ119" s="145"/>
      <c r="CK119" s="145"/>
      <c r="CL119" s="145"/>
      <c r="CM119" s="145"/>
      <c r="CN119" s="145"/>
      <c r="CO119" s="145"/>
      <c r="CP119" s="145"/>
      <c r="CQ119" s="145"/>
      <c r="CR119" s="145"/>
      <c r="CS119" s="145"/>
      <c r="CT119" s="145"/>
      <c r="CU119" s="145"/>
      <c r="CV119" s="145"/>
      <c r="CW119" s="145"/>
      <c r="CX119" s="145"/>
      <c r="CY119" s="145"/>
      <c r="CZ119" s="145"/>
      <c r="DA119" s="145"/>
      <c r="DB119" s="145"/>
      <c r="DC119" s="145"/>
      <c r="DD119" s="145"/>
      <c r="DE119" s="145"/>
      <c r="DF119" s="145"/>
      <c r="DG119" s="145"/>
      <c r="DH119" s="145"/>
      <c r="DI119" s="145"/>
      <c r="DJ119" s="145"/>
      <c r="DK119" s="145"/>
      <c r="DL119" s="145"/>
      <c r="DM119" s="145"/>
      <c r="DN119" s="145"/>
      <c r="DO119" s="145"/>
      <c r="DP119" s="145"/>
      <c r="DQ119" s="145"/>
      <c r="DR119" s="145"/>
      <c r="DS119" s="145"/>
      <c r="DT119" s="145"/>
      <c r="DU119" s="145"/>
      <c r="DV119" s="145"/>
      <c r="DW119" s="145"/>
      <c r="DX119" s="145"/>
      <c r="DY119" s="145"/>
      <c r="DZ119" s="145"/>
      <c r="EA119" s="145"/>
      <c r="EB119" s="145"/>
      <c r="EC119" s="145"/>
      <c r="ED119" s="145"/>
      <c r="EE119" s="145"/>
      <c r="EF119" s="145"/>
      <c r="EG119" s="145"/>
      <c r="EH119" s="145"/>
      <c r="EI119" s="145"/>
      <c r="EJ119" s="145"/>
      <c r="EK119" s="145"/>
      <c r="EL119" s="145"/>
      <c r="EM119" s="145"/>
      <c r="EN119" s="145"/>
      <c r="EO119" s="145"/>
      <c r="EP119" s="145"/>
      <c r="EQ119" s="145"/>
      <c r="ER119" s="145"/>
      <c r="ES119" s="145"/>
      <c r="ET119" s="145"/>
      <c r="EU119" s="145"/>
      <c r="EV119" s="145"/>
      <c r="EW119" s="145"/>
      <c r="EX119" s="145"/>
      <c r="EY119" s="145"/>
      <c r="EZ119" s="145"/>
      <c r="FA119" s="145"/>
      <c r="FB119" s="145"/>
      <c r="FC119" s="145"/>
      <c r="FD119" s="145"/>
      <c r="FE119" s="145"/>
      <c r="FF119" s="145"/>
      <c r="FG119" s="145"/>
      <c r="FH119" s="145"/>
      <c r="FI119" s="145"/>
      <c r="FJ119" s="145"/>
      <c r="FK119" s="145"/>
      <c r="FL119" s="145"/>
      <c r="FM119" s="145"/>
      <c r="FN119" s="145"/>
      <c r="FO119" s="145"/>
      <c r="FP119" s="145"/>
      <c r="FQ119" s="145"/>
      <c r="FR119" s="145"/>
      <c r="FS119" s="145"/>
      <c r="FT119" s="145"/>
      <c r="FU119" s="145"/>
      <c r="FV119" s="145"/>
      <c r="FW119" s="145"/>
      <c r="FX119" s="145"/>
      <c r="FY119" s="145"/>
      <c r="FZ119" s="145"/>
      <c r="GA119" s="145"/>
      <c r="GB119" s="145"/>
      <c r="GC119" s="145"/>
      <c r="GD119" s="145"/>
      <c r="GE119" s="145"/>
      <c r="GF119" s="145"/>
      <c r="GG119" s="145"/>
      <c r="GH119" s="145"/>
      <c r="GI119" s="145"/>
      <c r="GJ119" s="145"/>
      <c r="GK119" s="145"/>
      <c r="GL119" s="145"/>
      <c r="GM119" s="145"/>
      <c r="GN119" s="145"/>
      <c r="GO119" s="145"/>
      <c r="GP119" s="145"/>
      <c r="GQ119" s="145"/>
      <c r="GR119" s="145"/>
      <c r="GS119" s="145"/>
      <c r="GT119" s="145"/>
      <c r="GU119" s="145"/>
      <c r="GV119" s="145"/>
      <c r="GW119" s="145"/>
      <c r="GX119" s="145"/>
      <c r="GY119" s="145"/>
      <c r="GZ119" s="145"/>
      <c r="HA119" s="145"/>
      <c r="HB119" s="145"/>
      <c r="HC119" s="145"/>
      <c r="HD119" s="145"/>
      <c r="HE119" s="145"/>
      <c r="HF119" s="145"/>
      <c r="HG119" s="145"/>
      <c r="HH119" s="145"/>
      <c r="HI119" s="145"/>
      <c r="HJ119" s="145"/>
      <c r="HK119" s="145"/>
      <c r="HL119" s="145"/>
      <c r="HM119" s="145"/>
      <c r="HN119" s="145"/>
      <c r="HO119" s="145"/>
      <c r="HP119" s="145"/>
      <c r="HQ119" s="145"/>
      <c r="HR119" s="145"/>
      <c r="HS119" s="145"/>
      <c r="HT119" s="145"/>
      <c r="HU119" s="145"/>
      <c r="HV119" s="145"/>
      <c r="HW119" s="145"/>
      <c r="HX119" s="145"/>
      <c r="HY119" s="145"/>
      <c r="HZ119" s="145"/>
      <c r="IA119" s="145"/>
      <c r="IB119" s="145"/>
      <c r="IC119" s="145"/>
      <c r="ID119" s="145"/>
      <c r="IE119" s="145"/>
      <c r="IF119" s="145"/>
      <c r="IG119" s="145"/>
      <c r="IH119" s="145"/>
      <c r="II119" s="145"/>
      <c r="IJ119" s="145"/>
      <c r="IK119" s="145"/>
      <c r="IL119" s="145"/>
      <c r="IM119" s="145"/>
      <c r="IN119" s="145"/>
      <c r="IO119" s="145"/>
      <c r="IP119" s="145"/>
      <c r="IQ119" s="145"/>
      <c r="IR119" s="145"/>
      <c r="IS119" s="145"/>
      <c r="IT119" s="145"/>
      <c r="IU119" s="145"/>
      <c r="IV119" s="145"/>
      <c r="IW119" s="145"/>
      <c r="IX119" s="145"/>
      <c r="IY119" s="145"/>
      <c r="IZ119" s="145"/>
      <c r="JA119" s="145"/>
      <c r="JB119" s="145"/>
      <c r="JC119" s="145"/>
      <c r="JD119" s="145"/>
      <c r="JE119" s="145"/>
      <c r="JF119" s="145"/>
      <c r="JG119" s="145"/>
      <c r="JH119" s="145"/>
      <c r="JI119" s="145"/>
      <c r="JJ119" s="145"/>
      <c r="JK119" s="145"/>
      <c r="JL119" s="145"/>
      <c r="JM119" s="145"/>
      <c r="JN119" s="145"/>
      <c r="JO119" s="145"/>
      <c r="JP119" s="145"/>
      <c r="JQ119" s="145"/>
      <c r="JR119" s="145"/>
      <c r="JS119" s="145"/>
      <c r="JT119" s="145"/>
      <c r="JU119" s="145"/>
      <c r="JV119" s="145"/>
      <c r="JW119" s="145"/>
      <c r="JX119" s="145"/>
      <c r="JY119" s="145"/>
      <c r="JZ119" s="145"/>
      <c r="KA119" s="145"/>
      <c r="KB119" s="145"/>
      <c r="KC119" s="145"/>
      <c r="KD119" s="145"/>
      <c r="KE119" s="145"/>
      <c r="KF119" s="145"/>
      <c r="KG119" s="145"/>
      <c r="KH119" s="145"/>
      <c r="KI119" s="145"/>
      <c r="KJ119" s="145"/>
      <c r="KK119" s="145"/>
      <c r="KL119" s="145"/>
      <c r="KM119" s="145"/>
      <c r="KN119" s="145"/>
      <c r="KO119" s="145"/>
      <c r="KP119" s="145"/>
      <c r="KQ119" s="145"/>
      <c r="KR119" s="145"/>
      <c r="KS119" s="145"/>
      <c r="KT119" s="145"/>
      <c r="KU119" s="145"/>
      <c r="KV119" s="145"/>
      <c r="KW119" s="145"/>
      <c r="KX119" s="145"/>
      <c r="KY119" s="145"/>
      <c r="KZ119" s="145"/>
      <c r="LA119" s="145"/>
      <c r="LB119" s="145"/>
      <c r="LC119" s="145"/>
      <c r="LD119" s="145"/>
      <c r="LE119" s="145"/>
      <c r="LF119" s="145"/>
      <c r="LG119" s="145"/>
      <c r="LH119" s="145"/>
      <c r="LI119" s="145"/>
      <c r="LJ119" s="145"/>
      <c r="LK119" s="145"/>
      <c r="LL119" s="145"/>
      <c r="LM119" s="145"/>
      <c r="LN119" s="145"/>
      <c r="LO119" s="145"/>
      <c r="LP119" s="145"/>
      <c r="LQ119" s="145"/>
      <c r="LR119" s="145"/>
      <c r="LS119" s="145"/>
      <c r="LT119" s="145"/>
      <c r="LU119" s="145"/>
      <c r="LV119" s="145"/>
      <c r="LW119" s="145"/>
      <c r="LX119" s="145"/>
      <c r="LY119" s="145"/>
      <c r="LZ119" s="145"/>
      <c r="MA119" s="145"/>
      <c r="MB119" s="145"/>
      <c r="MC119" s="145"/>
      <c r="MD119" s="145"/>
      <c r="ME119" s="145"/>
      <c r="MF119" s="145"/>
      <c r="MG119" s="145"/>
      <c r="MH119" s="145"/>
      <c r="MI119" s="145"/>
      <c r="MJ119" s="145"/>
      <c r="MK119" s="145"/>
      <c r="ML119" s="145"/>
      <c r="MM119" s="145"/>
      <c r="MN119" s="145"/>
      <c r="MO119" s="145"/>
      <c r="MP119" s="145"/>
      <c r="MQ119" s="145"/>
      <c r="MR119" s="145"/>
      <c r="MS119" s="145"/>
      <c r="MT119" s="145"/>
      <c r="MU119" s="145"/>
      <c r="MV119" s="145"/>
      <c r="MW119" s="145"/>
      <c r="MX119" s="145"/>
      <c r="MY119" s="145"/>
      <c r="MZ119" s="145"/>
      <c r="NA119" s="145"/>
      <c r="NB119" s="145"/>
      <c r="NC119" s="145"/>
      <c r="ND119" s="145"/>
      <c r="NE119" s="145"/>
      <c r="NF119" s="145"/>
      <c r="NG119" s="145"/>
      <c r="NH119" s="145"/>
      <c r="NI119" s="145"/>
      <c r="NJ119" s="145"/>
      <c r="NK119" s="145"/>
      <c r="NL119" s="145"/>
      <c r="NM119" s="145"/>
      <c r="NN119" s="145"/>
      <c r="NO119" s="145"/>
      <c r="NP119" s="145"/>
      <c r="NQ119" s="145"/>
      <c r="NR119" s="145"/>
      <c r="NS119" s="145"/>
      <c r="NT119" s="145"/>
      <c r="NU119" s="145"/>
      <c r="NV119" s="145"/>
      <c r="NW119" s="145"/>
      <c r="NX119" s="145"/>
      <c r="NY119" s="145"/>
      <c r="NZ119" s="145"/>
      <c r="OA119" s="145"/>
      <c r="OB119" s="145"/>
      <c r="OC119" s="145"/>
      <c r="OD119" s="145"/>
      <c r="OE119" s="145"/>
      <c r="OF119" s="145"/>
      <c r="OG119" s="145"/>
      <c r="OH119" s="145"/>
      <c r="OI119" s="145"/>
      <c r="OJ119" s="145"/>
      <c r="OK119" s="145"/>
      <c r="OL119" s="145"/>
      <c r="OM119" s="145"/>
      <c r="ON119" s="145"/>
      <c r="OO119" s="145"/>
      <c r="OP119" s="145"/>
      <c r="OQ119" s="145"/>
      <c r="OR119" s="145"/>
      <c r="OS119" s="145"/>
      <c r="OT119" s="145"/>
      <c r="OU119" s="145"/>
      <c r="OV119" s="145"/>
      <c r="OW119" s="145"/>
      <c r="OX119" s="145"/>
      <c r="OY119" s="145"/>
      <c r="OZ119" s="145"/>
      <c r="PA119" s="145"/>
      <c r="PB119" s="145"/>
      <c r="PC119" s="145"/>
      <c r="PD119" s="145"/>
      <c r="PE119" s="145"/>
      <c r="PF119" s="145"/>
      <c r="PG119" s="145"/>
      <c r="PH119" s="145"/>
      <c r="PI119" s="145"/>
      <c r="PJ119" s="145"/>
      <c r="PK119" s="145"/>
      <c r="PL119" s="145"/>
      <c r="PM119" s="145"/>
      <c r="PN119" s="145"/>
      <c r="PO119" s="145"/>
      <c r="PP119" s="145"/>
      <c r="PQ119" s="145"/>
      <c r="PR119" s="145"/>
      <c r="PS119" s="145"/>
      <c r="PT119" s="145"/>
      <c r="PU119" s="145"/>
      <c r="PV119" s="145"/>
      <c r="PW119" s="145"/>
      <c r="PX119" s="145"/>
      <c r="PY119" s="145"/>
      <c r="PZ119" s="145"/>
      <c r="QA119" s="145"/>
      <c r="QB119" s="145"/>
      <c r="QC119" s="145"/>
      <c r="QD119" s="145"/>
      <c r="QE119" s="145"/>
      <c r="QF119" s="145"/>
      <c r="QG119" s="145"/>
      <c r="QH119" s="145"/>
      <c r="QI119" s="145"/>
      <c r="QJ119" s="145"/>
      <c r="QK119" s="145"/>
      <c r="QL119" s="145"/>
      <c r="QM119" s="145"/>
      <c r="QN119" s="145"/>
      <c r="QO119" s="145"/>
      <c r="QP119" s="145"/>
      <c r="QQ119" s="145"/>
      <c r="QR119" s="145"/>
      <c r="QS119" s="145"/>
      <c r="QT119" s="145"/>
      <c r="QU119" s="145"/>
      <c r="QV119" s="145"/>
      <c r="QW119" s="145"/>
      <c r="QX119" s="145"/>
      <c r="QY119" s="145"/>
      <c r="QZ119" s="145"/>
      <c r="RA119" s="145"/>
      <c r="RB119" s="145"/>
      <c r="RC119" s="145"/>
      <c r="RD119" s="145"/>
      <c r="RE119" s="145"/>
      <c r="RF119" s="145"/>
      <c r="RG119" s="145"/>
      <c r="RH119" s="145"/>
      <c r="RI119" s="145"/>
      <c r="RJ119" s="145"/>
      <c r="RK119" s="145"/>
      <c r="RL119" s="145"/>
      <c r="RM119" s="145"/>
      <c r="RN119" s="145"/>
      <c r="RO119" s="145"/>
      <c r="RP119" s="145"/>
      <c r="RQ119" s="145"/>
      <c r="RR119" s="145"/>
      <c r="RS119" s="145"/>
      <c r="RT119" s="145"/>
      <c r="RU119" s="145"/>
      <c r="RV119" s="145"/>
      <c r="RW119" s="145"/>
      <c r="RX119" s="145"/>
      <c r="RY119" s="145"/>
      <c r="RZ119" s="145"/>
      <c r="SA119" s="145"/>
      <c r="SB119" s="145"/>
      <c r="SC119" s="145"/>
      <c r="SD119" s="145"/>
      <c r="SE119" s="145"/>
      <c r="SF119" s="145"/>
      <c r="SG119" s="145"/>
      <c r="SH119" s="145"/>
      <c r="SI119" s="145"/>
      <c r="SJ119" s="145"/>
      <c r="SK119" s="145"/>
      <c r="SL119" s="145"/>
      <c r="SM119" s="145"/>
      <c r="SN119" s="145"/>
      <c r="SO119" s="145"/>
      <c r="SP119" s="145"/>
      <c r="SQ119" s="145"/>
      <c r="SR119" s="145"/>
      <c r="SS119" s="145"/>
      <c r="ST119" s="145"/>
      <c r="SU119" s="145"/>
      <c r="SV119" s="145"/>
      <c r="SW119" s="145"/>
      <c r="SX119" s="145"/>
      <c r="SY119" s="145"/>
      <c r="SZ119" s="145"/>
      <c r="TA119" s="145"/>
      <c r="TB119" s="145"/>
      <c r="TC119" s="145"/>
      <c r="TD119" s="145"/>
      <c r="TE119" s="145"/>
      <c r="TF119" s="145"/>
      <c r="TG119" s="145"/>
      <c r="TH119" s="145"/>
      <c r="TI119" s="145"/>
      <c r="TJ119" s="145"/>
      <c r="TK119" s="145"/>
      <c r="TL119" s="145"/>
      <c r="TM119" s="145"/>
      <c r="TN119" s="145"/>
      <c r="TO119" s="145"/>
      <c r="TP119" s="145"/>
      <c r="TQ119" s="145"/>
      <c r="TR119" s="145"/>
      <c r="TS119" s="145"/>
      <c r="TT119" s="145"/>
      <c r="TU119" s="145"/>
      <c r="TV119" s="145"/>
      <c r="TW119" s="145"/>
      <c r="TX119" s="145"/>
      <c r="TY119" s="145"/>
      <c r="TZ119" s="145"/>
      <c r="UA119" s="145"/>
      <c r="UB119" s="145"/>
      <c r="UC119" s="145"/>
      <c r="UD119" s="145"/>
      <c r="UE119" s="145"/>
      <c r="UF119" s="145"/>
      <c r="UG119" s="145"/>
      <c r="UH119" s="145"/>
      <c r="UI119" s="145"/>
      <c r="UJ119" s="145"/>
      <c r="UK119" s="145"/>
      <c r="UL119" s="145"/>
      <c r="UM119" s="145"/>
      <c r="UN119" s="145"/>
      <c r="UO119" s="145"/>
      <c r="UP119" s="145"/>
      <c r="UQ119" s="145"/>
      <c r="UR119" s="145"/>
      <c r="US119" s="145"/>
      <c r="UT119" s="145"/>
      <c r="UU119" s="145"/>
      <c r="UV119" s="145"/>
      <c r="UW119" s="145"/>
      <c r="UX119" s="145"/>
      <c r="UY119" s="145"/>
      <c r="UZ119" s="145"/>
      <c r="VA119" s="145"/>
      <c r="VB119" s="145"/>
      <c r="VC119" s="145"/>
      <c r="VD119" s="145"/>
      <c r="VE119" s="145"/>
      <c r="VF119" s="145"/>
      <c r="VG119" s="145"/>
      <c r="VH119" s="145"/>
      <c r="VI119" s="145"/>
      <c r="VJ119" s="145"/>
      <c r="VK119" s="145"/>
      <c r="VL119" s="145"/>
      <c r="VM119" s="145"/>
      <c r="VN119" s="145"/>
      <c r="VO119" s="145"/>
      <c r="VP119" s="145"/>
      <c r="VQ119" s="145"/>
      <c r="VR119" s="145"/>
      <c r="VS119" s="145"/>
      <c r="VT119" s="145"/>
      <c r="VU119" s="145"/>
      <c r="VV119" s="145"/>
      <c r="VW119" s="145"/>
      <c r="VX119" s="145"/>
      <c r="VY119" s="145"/>
      <c r="VZ119" s="145"/>
      <c r="WA119" s="145"/>
      <c r="WB119" s="145"/>
      <c r="WC119" s="145"/>
      <c r="WD119" s="145"/>
      <c r="WE119" s="145"/>
      <c r="WF119" s="145"/>
      <c r="WG119" s="145"/>
      <c r="WH119" s="145"/>
      <c r="WI119" s="145"/>
      <c r="WJ119" s="145"/>
      <c r="WK119" s="145"/>
      <c r="WL119" s="145"/>
      <c r="WM119" s="145"/>
      <c r="WN119" s="145"/>
      <c r="WO119" s="145"/>
      <c r="WP119" s="145"/>
      <c r="WQ119" s="145"/>
      <c r="WR119" s="145"/>
      <c r="WS119" s="145"/>
      <c r="WT119" s="145"/>
      <c r="WU119" s="145"/>
      <c r="WV119" s="145"/>
      <c r="WW119" s="145"/>
      <c r="WX119" s="145"/>
      <c r="WY119" s="145"/>
      <c r="WZ119" s="145"/>
      <c r="XA119" s="145"/>
      <c r="XB119" s="145"/>
      <c r="XC119" s="145"/>
      <c r="XD119" s="145"/>
      <c r="XE119" s="145"/>
      <c r="XF119" s="145"/>
      <c r="XG119" s="145"/>
      <c r="XH119" s="145"/>
      <c r="XI119" s="145"/>
      <c r="XJ119" s="145"/>
      <c r="XK119" s="145"/>
      <c r="XL119" s="145"/>
      <c r="XM119" s="145"/>
      <c r="XN119" s="145"/>
      <c r="XO119" s="145"/>
      <c r="XP119" s="145"/>
      <c r="XQ119" s="145"/>
      <c r="XR119" s="145"/>
      <c r="XS119" s="145"/>
      <c r="XT119" s="145"/>
      <c r="XU119" s="145"/>
      <c r="XV119" s="145"/>
      <c r="XW119" s="145"/>
      <c r="XX119" s="145"/>
      <c r="XY119" s="145"/>
      <c r="XZ119" s="145"/>
      <c r="YA119" s="145"/>
      <c r="YB119" s="145"/>
      <c r="YC119" s="145"/>
      <c r="YD119" s="145"/>
      <c r="YE119" s="145"/>
      <c r="YF119" s="145"/>
      <c r="YG119" s="145"/>
      <c r="YH119" s="145"/>
      <c r="YI119" s="145"/>
      <c r="YJ119" s="145"/>
      <c r="YK119" s="145"/>
      <c r="YL119" s="145"/>
      <c r="YM119" s="145"/>
      <c r="YN119" s="145"/>
      <c r="YO119" s="145"/>
      <c r="YP119" s="145"/>
      <c r="YQ119" s="145"/>
      <c r="YR119" s="145"/>
      <c r="YS119" s="145"/>
      <c r="YT119" s="145"/>
      <c r="YU119" s="145"/>
      <c r="YV119" s="145"/>
      <c r="YW119" s="145"/>
      <c r="YX119" s="145"/>
      <c r="YY119" s="145"/>
      <c r="YZ119" s="145"/>
      <c r="ZA119" s="145"/>
      <c r="ZB119" s="145"/>
      <c r="ZC119" s="145"/>
      <c r="ZD119" s="145"/>
      <c r="ZE119" s="145"/>
      <c r="ZF119" s="145"/>
      <c r="ZG119" s="145"/>
      <c r="ZH119" s="145"/>
      <c r="ZI119" s="145"/>
      <c r="ZJ119" s="145"/>
      <c r="ZK119" s="145"/>
      <c r="ZL119" s="145"/>
      <c r="ZM119" s="145"/>
      <c r="ZN119" s="145"/>
      <c r="ZO119" s="145"/>
      <c r="ZP119" s="145"/>
      <c r="ZQ119" s="145"/>
      <c r="ZR119" s="145"/>
      <c r="ZS119" s="145"/>
      <c r="ZT119" s="145"/>
      <c r="ZU119" s="145"/>
      <c r="ZV119" s="145"/>
      <c r="ZW119" s="145"/>
      <c r="ZX119" s="145"/>
      <c r="ZY119" s="145"/>
      <c r="ZZ119" s="145"/>
      <c r="AAA119" s="145"/>
      <c r="AAB119" s="145"/>
      <c r="AAC119" s="145"/>
      <c r="AAD119" s="145"/>
      <c r="AAE119" s="145"/>
      <c r="AAF119" s="145"/>
      <c r="AAG119" s="145"/>
      <c r="AAH119" s="145"/>
      <c r="AAI119" s="145"/>
      <c r="AAJ119" s="145"/>
      <c r="AAK119" s="145"/>
      <c r="AAL119" s="145"/>
      <c r="AAM119" s="145"/>
      <c r="AAN119" s="145"/>
      <c r="AAO119" s="145"/>
      <c r="AAP119" s="145"/>
      <c r="AAQ119" s="145"/>
      <c r="AAR119" s="145"/>
      <c r="AAS119" s="145"/>
      <c r="AAT119" s="145"/>
      <c r="AAU119" s="145"/>
      <c r="AAV119" s="145"/>
      <c r="AAW119" s="145"/>
      <c r="AAX119" s="145"/>
      <c r="AAY119" s="145"/>
      <c r="AAZ119" s="145"/>
      <c r="ABA119" s="145"/>
      <c r="ABB119" s="145"/>
      <c r="ABC119" s="145"/>
      <c r="ABD119" s="145"/>
      <c r="ABE119" s="145"/>
      <c r="ABF119" s="145"/>
      <c r="ABG119" s="145"/>
      <c r="ABH119" s="145"/>
      <c r="ABI119" s="145"/>
      <c r="ABJ119" s="145"/>
      <c r="ABK119" s="145"/>
      <c r="ABL119" s="145"/>
      <c r="ABM119" s="145"/>
      <c r="ABN119" s="145"/>
      <c r="ABO119" s="145"/>
      <c r="ABP119" s="145"/>
      <c r="ABQ119" s="145"/>
      <c r="ABR119" s="145"/>
      <c r="ABS119" s="145"/>
      <c r="ABT119" s="145"/>
      <c r="ABU119" s="145"/>
      <c r="ABV119" s="145"/>
      <c r="ABW119" s="145"/>
      <c r="ABX119" s="145"/>
      <c r="ABY119" s="145"/>
      <c r="ABZ119" s="145"/>
      <c r="ACA119" s="145"/>
      <c r="ACB119" s="145"/>
      <c r="ACC119" s="145"/>
      <c r="ACD119" s="145"/>
      <c r="ACE119" s="145"/>
      <c r="ACF119" s="145"/>
      <c r="ACG119" s="145"/>
      <c r="ACH119" s="145"/>
      <c r="ACI119" s="145"/>
      <c r="ACJ119" s="145"/>
      <c r="ACK119" s="145"/>
      <c r="ACL119" s="145"/>
      <c r="ACM119" s="145"/>
      <c r="ACN119" s="145"/>
      <c r="ACO119" s="145"/>
      <c r="ACP119" s="145"/>
      <c r="ACQ119" s="145"/>
      <c r="ACR119" s="145"/>
      <c r="ACS119" s="145"/>
      <c r="ACT119" s="145"/>
      <c r="ACU119" s="145"/>
      <c r="ACV119" s="145"/>
      <c r="ACW119" s="145"/>
      <c r="ACX119" s="145"/>
      <c r="ACY119" s="145"/>
      <c r="ACZ119" s="145"/>
      <c r="ADA119" s="145"/>
      <c r="ADB119" s="145"/>
      <c r="ADC119" s="145"/>
      <c r="ADD119" s="145"/>
      <c r="ADE119" s="145"/>
      <c r="ADF119" s="145"/>
      <c r="ADG119" s="145"/>
      <c r="ADH119" s="145"/>
      <c r="ADI119" s="145"/>
      <c r="ADJ119" s="145"/>
      <c r="ADK119" s="145"/>
      <c r="ADL119" s="145"/>
      <c r="ADM119" s="145"/>
      <c r="ADN119" s="145"/>
      <c r="ADO119" s="145"/>
      <c r="ADP119" s="145"/>
      <c r="ADQ119" s="145"/>
      <c r="ADR119" s="145"/>
      <c r="ADS119" s="145"/>
      <c r="ADT119" s="145"/>
      <c r="ADU119" s="145"/>
      <c r="ADV119" s="145"/>
      <c r="ADW119" s="145"/>
      <c r="ADX119" s="145"/>
      <c r="ADY119" s="145"/>
      <c r="ADZ119" s="145"/>
      <c r="AEA119" s="145"/>
      <c r="AEB119" s="145"/>
      <c r="AEC119" s="145"/>
      <c r="AED119" s="145"/>
      <c r="AEE119" s="145"/>
      <c r="AEF119" s="145"/>
      <c r="AEG119" s="145"/>
      <c r="AEH119" s="145"/>
      <c r="AEI119" s="145"/>
      <c r="AEJ119" s="145"/>
      <c r="AEK119" s="145"/>
      <c r="AEL119" s="145"/>
      <c r="AEM119" s="145"/>
      <c r="AEN119" s="145"/>
      <c r="AEO119" s="145"/>
      <c r="AEP119" s="145"/>
      <c r="AEQ119" s="145"/>
      <c r="AER119" s="145"/>
      <c r="AES119" s="145"/>
      <c r="AET119" s="145"/>
      <c r="AEU119" s="145"/>
      <c r="AEV119" s="145"/>
      <c r="AEW119" s="145"/>
      <c r="AEX119" s="145"/>
      <c r="AEY119" s="145"/>
      <c r="AEZ119" s="145"/>
      <c r="AFA119" s="145"/>
      <c r="AFB119" s="145"/>
      <c r="AFC119" s="145"/>
      <c r="AFD119" s="145"/>
      <c r="AFE119" s="145"/>
      <c r="AFF119" s="145"/>
      <c r="AFG119" s="145"/>
      <c r="AFH119" s="145"/>
      <c r="AFI119" s="145"/>
      <c r="AFJ119" s="145"/>
      <c r="AFK119" s="145"/>
      <c r="AFL119" s="145"/>
      <c r="AFM119" s="145"/>
      <c r="AFN119" s="145"/>
      <c r="AFO119" s="145"/>
      <c r="AFP119" s="145"/>
      <c r="AFQ119" s="145"/>
      <c r="AFR119" s="145"/>
      <c r="AFS119" s="145"/>
      <c r="AFT119" s="145"/>
      <c r="AFU119" s="145"/>
      <c r="AFV119" s="145"/>
      <c r="AFW119" s="145"/>
      <c r="AFX119" s="145"/>
      <c r="AFY119" s="145"/>
      <c r="AFZ119" s="145"/>
      <c r="AGA119" s="145"/>
      <c r="AGB119" s="145"/>
      <c r="AGC119" s="145"/>
      <c r="AGD119" s="145"/>
      <c r="AGE119" s="145"/>
      <c r="AGF119" s="145"/>
      <c r="AGG119" s="145"/>
      <c r="AGH119" s="145"/>
      <c r="AGI119" s="145"/>
      <c r="AGJ119" s="145"/>
      <c r="AGK119" s="145"/>
      <c r="AGL119" s="145"/>
      <c r="AGM119" s="145"/>
      <c r="AGN119" s="145"/>
      <c r="AGO119" s="145"/>
      <c r="AGP119" s="145"/>
      <c r="AGQ119" s="145"/>
      <c r="AGR119" s="145"/>
      <c r="AGS119" s="145"/>
      <c r="AGT119" s="145"/>
      <c r="AGU119" s="145"/>
      <c r="AGV119" s="145"/>
      <c r="AGW119" s="145"/>
      <c r="AGX119" s="145"/>
      <c r="AGY119" s="145"/>
      <c r="AGZ119" s="145"/>
      <c r="AHA119" s="145"/>
      <c r="AHB119" s="145"/>
      <c r="AHC119" s="145"/>
      <c r="AHD119" s="145"/>
      <c r="AHE119" s="145"/>
      <c r="AHF119" s="145"/>
      <c r="AHG119" s="145"/>
      <c r="AHH119" s="145"/>
      <c r="AHI119" s="145"/>
      <c r="AHJ119" s="145"/>
      <c r="AHK119" s="145"/>
      <c r="AHL119" s="145"/>
      <c r="AHM119" s="145"/>
      <c r="AHN119" s="145"/>
      <c r="AHO119" s="145"/>
      <c r="AHP119" s="145"/>
      <c r="AHQ119" s="145"/>
      <c r="AHR119" s="145"/>
      <c r="AHS119" s="145"/>
      <c r="AHT119" s="145"/>
      <c r="AHU119" s="145"/>
      <c r="AHV119" s="145"/>
      <c r="AHW119" s="145"/>
      <c r="AHX119" s="145"/>
      <c r="AHY119" s="145"/>
      <c r="AHZ119" s="145"/>
      <c r="AIA119" s="145"/>
      <c r="AIB119" s="145"/>
      <c r="AIC119" s="145"/>
      <c r="AID119" s="145"/>
      <c r="AIE119" s="145"/>
      <c r="AIF119" s="145"/>
      <c r="AIG119" s="145"/>
      <c r="AIH119" s="145"/>
      <c r="AII119" s="145"/>
      <c r="AIJ119" s="145"/>
      <c r="AIK119" s="145"/>
      <c r="AIL119" s="145"/>
      <c r="AIM119" s="145"/>
      <c r="AIN119" s="145"/>
      <c r="AIO119" s="145"/>
      <c r="AIP119" s="145"/>
      <c r="AIQ119" s="145"/>
      <c r="AIR119" s="145"/>
      <c r="AIS119" s="145"/>
      <c r="AIT119" s="145"/>
      <c r="AIU119" s="145"/>
      <c r="AIV119" s="145"/>
      <c r="AIW119" s="145"/>
      <c r="AIX119" s="145"/>
      <c r="AIY119" s="145"/>
      <c r="AIZ119" s="145"/>
      <c r="AJA119" s="145"/>
      <c r="AJB119" s="145"/>
      <c r="AJC119" s="145"/>
      <c r="AJD119" s="145"/>
      <c r="AJE119" s="145"/>
      <c r="AJF119" s="145"/>
      <c r="AJG119" s="145"/>
      <c r="AJH119" s="145"/>
      <c r="AJI119" s="145"/>
      <c r="AJJ119" s="145"/>
      <c r="AJK119" s="145"/>
      <c r="AJL119" s="145"/>
      <c r="AJM119" s="145"/>
      <c r="AJN119" s="145"/>
      <c r="AJO119" s="145"/>
      <c r="AJP119" s="145"/>
      <c r="AJQ119" s="145"/>
      <c r="AJR119" s="145"/>
      <c r="AJS119" s="145"/>
      <c r="AJT119" s="145"/>
      <c r="AJU119" s="145"/>
      <c r="AJV119" s="145"/>
      <c r="AJW119" s="145"/>
      <c r="AJX119" s="145"/>
      <c r="AJY119" s="145"/>
      <c r="AJZ119" s="145"/>
      <c r="AKA119" s="145"/>
      <c r="AKB119" s="145"/>
      <c r="AKC119" s="145"/>
      <c r="AKD119" s="145"/>
      <c r="AKE119" s="145"/>
      <c r="AKF119" s="145"/>
      <c r="AKG119" s="145"/>
      <c r="AKH119" s="145"/>
      <c r="AKI119" s="145"/>
      <c r="AKJ119" s="145"/>
      <c r="AKK119" s="145"/>
      <c r="AKL119" s="145"/>
      <c r="AKM119" s="145"/>
      <c r="AKN119" s="145"/>
      <c r="AKO119" s="145"/>
      <c r="AKP119" s="145"/>
      <c r="AKQ119" s="145"/>
      <c r="AKR119" s="145"/>
      <c r="AKS119" s="145"/>
      <c r="AKT119" s="145"/>
      <c r="AKU119" s="145"/>
      <c r="AKV119" s="145"/>
      <c r="AKW119" s="145"/>
      <c r="AKX119" s="145"/>
      <c r="AKY119" s="145"/>
      <c r="AKZ119" s="145"/>
      <c r="ALA119" s="145"/>
      <c r="ALB119" s="145"/>
      <c r="ALC119" s="145"/>
      <c r="ALD119" s="145"/>
      <c r="ALE119" s="145"/>
      <c r="ALF119" s="145"/>
      <c r="ALG119" s="145"/>
      <c r="ALH119" s="145"/>
      <c r="ALI119" s="145"/>
      <c r="ALJ119" s="145"/>
      <c r="ALK119" s="145"/>
      <c r="ALL119" s="145"/>
      <c r="ALM119" s="145"/>
      <c r="ALN119" s="145"/>
      <c r="ALO119" s="145"/>
      <c r="ALP119" s="145"/>
      <c r="ALQ119" s="145"/>
      <c r="ALR119" s="145"/>
      <c r="ALS119" s="145"/>
      <c r="ALT119" s="145"/>
      <c r="ALU119" s="145"/>
      <c r="ALV119" s="145"/>
      <c r="ALW119" s="145"/>
      <c r="ALX119" s="145"/>
      <c r="ALY119" s="145"/>
      <c r="ALZ119" s="145"/>
    </row>
    <row r="120" spans="1:1024" ht="12.75" customHeight="1" x14ac:dyDescent="0.3">
      <c r="A120" s="151"/>
      <c r="B120" s="151"/>
      <c r="C120" s="131">
        <v>6</v>
      </c>
      <c r="D120" s="249" t="s">
        <v>93</v>
      </c>
      <c r="E120" s="249"/>
      <c r="F120" s="233" t="s">
        <v>33</v>
      </c>
      <c r="G120" s="233"/>
      <c r="H120" s="70" t="s">
        <v>26</v>
      </c>
      <c r="I120" s="145"/>
      <c r="J120" s="145"/>
      <c r="K120" s="145"/>
      <c r="L120" s="145"/>
      <c r="M120" s="145"/>
      <c r="N120" s="145"/>
      <c r="O120" s="145"/>
      <c r="P120" s="145"/>
      <c r="Q120" s="145"/>
      <c r="R120" s="145"/>
      <c r="S120" s="145"/>
      <c r="T120" s="145"/>
      <c r="U120" s="145"/>
      <c r="V120" s="145"/>
      <c r="W120" s="145"/>
      <c r="X120" s="145"/>
      <c r="Y120" s="145"/>
      <c r="Z120" s="145"/>
      <c r="AA120" s="145"/>
      <c r="AB120" s="145"/>
      <c r="AC120" s="145"/>
      <c r="AD120" s="145"/>
      <c r="AE120" s="145"/>
      <c r="AF120" s="145"/>
      <c r="AG120" s="145"/>
      <c r="AH120" s="145"/>
      <c r="AI120" s="145"/>
      <c r="AJ120" s="145"/>
      <c r="AK120" s="145"/>
      <c r="AL120" s="145"/>
      <c r="AM120" s="145"/>
      <c r="AN120" s="145"/>
      <c r="AO120" s="145"/>
      <c r="AP120" s="145"/>
      <c r="AQ120" s="145"/>
      <c r="AR120" s="145"/>
      <c r="AS120" s="145"/>
      <c r="AT120" s="145"/>
      <c r="AU120" s="145"/>
      <c r="AV120" s="145"/>
      <c r="AW120" s="145"/>
      <c r="AX120" s="145"/>
      <c r="AY120" s="145"/>
      <c r="AZ120" s="145"/>
      <c r="BA120" s="145"/>
      <c r="BB120" s="145"/>
      <c r="BC120" s="145"/>
      <c r="BD120" s="145"/>
      <c r="BE120" s="145"/>
      <c r="BF120" s="145"/>
      <c r="BG120" s="145"/>
      <c r="BH120" s="145"/>
      <c r="BI120" s="145"/>
      <c r="BJ120" s="145"/>
      <c r="BK120" s="145"/>
      <c r="BL120" s="145"/>
      <c r="BM120" s="145"/>
      <c r="BN120" s="145"/>
      <c r="BO120" s="145"/>
      <c r="BP120" s="145"/>
      <c r="BQ120" s="145"/>
      <c r="BR120" s="145"/>
      <c r="BS120" s="145"/>
      <c r="BT120" s="145"/>
      <c r="BU120" s="145"/>
      <c r="BV120" s="145"/>
      <c r="BW120" s="145"/>
      <c r="BX120" s="145"/>
      <c r="BY120" s="145"/>
      <c r="BZ120" s="145"/>
      <c r="CA120" s="145"/>
      <c r="CB120" s="145"/>
      <c r="CC120" s="145"/>
      <c r="CD120" s="145"/>
      <c r="CE120" s="145"/>
      <c r="CF120" s="145"/>
      <c r="CG120" s="145"/>
      <c r="CH120" s="145"/>
      <c r="CI120" s="145"/>
      <c r="CJ120" s="145"/>
      <c r="CK120" s="145"/>
      <c r="CL120" s="145"/>
      <c r="CM120" s="145"/>
      <c r="CN120" s="145"/>
      <c r="CO120" s="145"/>
      <c r="CP120" s="145"/>
      <c r="CQ120" s="145"/>
      <c r="CR120" s="145"/>
      <c r="CS120" s="145"/>
      <c r="CT120" s="145"/>
      <c r="CU120" s="145"/>
      <c r="CV120" s="145"/>
      <c r="CW120" s="145"/>
      <c r="CX120" s="145"/>
      <c r="CY120" s="145"/>
      <c r="CZ120" s="145"/>
      <c r="DA120" s="145"/>
      <c r="DB120" s="145"/>
      <c r="DC120" s="145"/>
      <c r="DD120" s="145"/>
      <c r="DE120" s="145"/>
      <c r="DF120" s="145"/>
      <c r="DG120" s="145"/>
      <c r="DH120" s="145"/>
      <c r="DI120" s="145"/>
      <c r="DJ120" s="145"/>
      <c r="DK120" s="145"/>
      <c r="DL120" s="145"/>
      <c r="DM120" s="145"/>
      <c r="DN120" s="145"/>
      <c r="DO120" s="145"/>
      <c r="DP120" s="145"/>
      <c r="DQ120" s="145"/>
      <c r="DR120" s="145"/>
      <c r="DS120" s="145"/>
      <c r="DT120" s="145"/>
      <c r="DU120" s="145"/>
      <c r="DV120" s="145"/>
      <c r="DW120" s="145"/>
      <c r="DX120" s="145"/>
      <c r="DY120" s="145"/>
      <c r="DZ120" s="145"/>
      <c r="EA120" s="145"/>
      <c r="EB120" s="145"/>
      <c r="EC120" s="145"/>
      <c r="ED120" s="145"/>
      <c r="EE120" s="145"/>
      <c r="EF120" s="145"/>
      <c r="EG120" s="145"/>
      <c r="EH120" s="145"/>
      <c r="EI120" s="145"/>
      <c r="EJ120" s="145"/>
      <c r="EK120" s="145"/>
      <c r="EL120" s="145"/>
      <c r="EM120" s="145"/>
      <c r="EN120" s="145"/>
      <c r="EO120" s="145"/>
      <c r="EP120" s="145"/>
      <c r="EQ120" s="145"/>
      <c r="ER120" s="145"/>
      <c r="ES120" s="145"/>
      <c r="ET120" s="145"/>
      <c r="EU120" s="145"/>
      <c r="EV120" s="145"/>
      <c r="EW120" s="145"/>
      <c r="EX120" s="145"/>
      <c r="EY120" s="145"/>
      <c r="EZ120" s="145"/>
      <c r="FA120" s="145"/>
      <c r="FB120" s="145"/>
      <c r="FC120" s="145"/>
      <c r="FD120" s="145"/>
      <c r="FE120" s="145"/>
      <c r="FF120" s="145"/>
      <c r="FG120" s="145"/>
      <c r="FH120" s="145"/>
      <c r="FI120" s="145"/>
      <c r="FJ120" s="145"/>
      <c r="FK120" s="145"/>
      <c r="FL120" s="145"/>
      <c r="FM120" s="145"/>
      <c r="FN120" s="145"/>
      <c r="FO120" s="145"/>
      <c r="FP120" s="145"/>
      <c r="FQ120" s="145"/>
      <c r="FR120" s="145"/>
      <c r="FS120" s="145"/>
      <c r="FT120" s="145"/>
      <c r="FU120" s="145"/>
      <c r="FV120" s="145"/>
      <c r="FW120" s="145"/>
      <c r="FX120" s="145"/>
      <c r="FY120" s="145"/>
      <c r="FZ120" s="145"/>
      <c r="GA120" s="145"/>
      <c r="GB120" s="145"/>
      <c r="GC120" s="145"/>
      <c r="GD120" s="145"/>
      <c r="GE120" s="145"/>
      <c r="GF120" s="145"/>
      <c r="GG120" s="145"/>
      <c r="GH120" s="145"/>
      <c r="GI120" s="145"/>
      <c r="GJ120" s="145"/>
      <c r="GK120" s="145"/>
      <c r="GL120" s="145"/>
      <c r="GM120" s="145"/>
      <c r="GN120" s="145"/>
      <c r="GO120" s="145"/>
      <c r="GP120" s="145"/>
      <c r="GQ120" s="145"/>
      <c r="GR120" s="145"/>
      <c r="GS120" s="145"/>
      <c r="GT120" s="145"/>
      <c r="GU120" s="145"/>
      <c r="GV120" s="145"/>
      <c r="GW120" s="145"/>
      <c r="GX120" s="145"/>
      <c r="GY120" s="145"/>
      <c r="GZ120" s="145"/>
      <c r="HA120" s="145"/>
      <c r="HB120" s="145"/>
      <c r="HC120" s="145"/>
      <c r="HD120" s="145"/>
      <c r="HE120" s="145"/>
      <c r="HF120" s="145"/>
      <c r="HG120" s="145"/>
      <c r="HH120" s="145"/>
      <c r="HI120" s="145"/>
      <c r="HJ120" s="145"/>
      <c r="HK120" s="145"/>
      <c r="HL120" s="145"/>
      <c r="HM120" s="145"/>
      <c r="HN120" s="145"/>
      <c r="HO120" s="145"/>
      <c r="HP120" s="145"/>
      <c r="HQ120" s="145"/>
      <c r="HR120" s="145"/>
      <c r="HS120" s="145"/>
      <c r="HT120" s="145"/>
      <c r="HU120" s="145"/>
      <c r="HV120" s="145"/>
      <c r="HW120" s="145"/>
      <c r="HX120" s="145"/>
      <c r="HY120" s="145"/>
      <c r="HZ120" s="145"/>
      <c r="IA120" s="145"/>
      <c r="IB120" s="145"/>
      <c r="IC120" s="145"/>
      <c r="ID120" s="145"/>
      <c r="IE120" s="145"/>
      <c r="IF120" s="145"/>
      <c r="IG120" s="145"/>
      <c r="IH120" s="145"/>
      <c r="II120" s="145"/>
      <c r="IJ120" s="145"/>
      <c r="IK120" s="145"/>
      <c r="IL120" s="145"/>
      <c r="IM120" s="145"/>
      <c r="IN120" s="145"/>
      <c r="IO120" s="145"/>
      <c r="IP120" s="145"/>
      <c r="IQ120" s="145"/>
      <c r="IR120" s="145"/>
      <c r="IS120" s="145"/>
      <c r="IT120" s="145"/>
      <c r="IU120" s="145"/>
      <c r="IV120" s="145"/>
      <c r="IW120" s="145"/>
      <c r="IX120" s="145"/>
      <c r="IY120" s="145"/>
      <c r="IZ120" s="145"/>
      <c r="JA120" s="145"/>
      <c r="JB120" s="145"/>
      <c r="JC120" s="145"/>
      <c r="JD120" s="145"/>
      <c r="JE120" s="145"/>
      <c r="JF120" s="145"/>
      <c r="JG120" s="145"/>
      <c r="JH120" s="145"/>
      <c r="JI120" s="145"/>
      <c r="JJ120" s="145"/>
      <c r="JK120" s="145"/>
      <c r="JL120" s="145"/>
      <c r="JM120" s="145"/>
      <c r="JN120" s="145"/>
      <c r="JO120" s="145"/>
      <c r="JP120" s="145"/>
      <c r="JQ120" s="145"/>
      <c r="JR120" s="145"/>
      <c r="JS120" s="145"/>
      <c r="JT120" s="145"/>
      <c r="JU120" s="145"/>
      <c r="JV120" s="145"/>
      <c r="JW120" s="145"/>
      <c r="JX120" s="145"/>
      <c r="JY120" s="145"/>
      <c r="JZ120" s="145"/>
      <c r="KA120" s="145"/>
      <c r="KB120" s="145"/>
      <c r="KC120" s="145"/>
      <c r="KD120" s="145"/>
      <c r="KE120" s="145"/>
      <c r="KF120" s="145"/>
      <c r="KG120" s="145"/>
      <c r="KH120" s="145"/>
      <c r="KI120" s="145"/>
      <c r="KJ120" s="145"/>
      <c r="KK120" s="145"/>
      <c r="KL120" s="145"/>
      <c r="KM120" s="145"/>
      <c r="KN120" s="145"/>
      <c r="KO120" s="145"/>
      <c r="KP120" s="145"/>
      <c r="KQ120" s="145"/>
      <c r="KR120" s="145"/>
      <c r="KS120" s="145"/>
      <c r="KT120" s="145"/>
      <c r="KU120" s="145"/>
      <c r="KV120" s="145"/>
      <c r="KW120" s="145"/>
      <c r="KX120" s="145"/>
      <c r="KY120" s="145"/>
      <c r="KZ120" s="145"/>
      <c r="LA120" s="145"/>
      <c r="LB120" s="145"/>
      <c r="LC120" s="145"/>
      <c r="LD120" s="145"/>
      <c r="LE120" s="145"/>
      <c r="LF120" s="145"/>
      <c r="LG120" s="145"/>
      <c r="LH120" s="145"/>
      <c r="LI120" s="145"/>
      <c r="LJ120" s="145"/>
      <c r="LK120" s="145"/>
      <c r="LL120" s="145"/>
      <c r="LM120" s="145"/>
      <c r="LN120" s="145"/>
      <c r="LO120" s="145"/>
      <c r="LP120" s="145"/>
      <c r="LQ120" s="145"/>
      <c r="LR120" s="145"/>
      <c r="LS120" s="145"/>
      <c r="LT120" s="145"/>
      <c r="LU120" s="145"/>
      <c r="LV120" s="145"/>
      <c r="LW120" s="145"/>
      <c r="LX120" s="145"/>
      <c r="LY120" s="145"/>
      <c r="LZ120" s="145"/>
      <c r="MA120" s="145"/>
      <c r="MB120" s="145"/>
      <c r="MC120" s="145"/>
      <c r="MD120" s="145"/>
      <c r="ME120" s="145"/>
      <c r="MF120" s="145"/>
      <c r="MG120" s="145"/>
      <c r="MH120" s="145"/>
      <c r="MI120" s="145"/>
      <c r="MJ120" s="145"/>
      <c r="MK120" s="145"/>
      <c r="ML120" s="145"/>
      <c r="MM120" s="145"/>
      <c r="MN120" s="145"/>
      <c r="MO120" s="145"/>
      <c r="MP120" s="145"/>
      <c r="MQ120" s="145"/>
      <c r="MR120" s="145"/>
      <c r="MS120" s="145"/>
      <c r="MT120" s="145"/>
      <c r="MU120" s="145"/>
      <c r="MV120" s="145"/>
      <c r="MW120" s="145"/>
      <c r="MX120" s="145"/>
      <c r="MY120" s="145"/>
      <c r="MZ120" s="145"/>
      <c r="NA120" s="145"/>
      <c r="NB120" s="145"/>
      <c r="NC120" s="145"/>
      <c r="ND120" s="145"/>
      <c r="NE120" s="145"/>
      <c r="NF120" s="145"/>
      <c r="NG120" s="145"/>
      <c r="NH120" s="145"/>
      <c r="NI120" s="145"/>
      <c r="NJ120" s="145"/>
      <c r="NK120" s="145"/>
      <c r="NL120" s="145"/>
      <c r="NM120" s="145"/>
      <c r="NN120" s="145"/>
      <c r="NO120" s="145"/>
      <c r="NP120" s="145"/>
      <c r="NQ120" s="145"/>
      <c r="NR120" s="145"/>
      <c r="NS120" s="145"/>
      <c r="NT120" s="145"/>
      <c r="NU120" s="145"/>
      <c r="NV120" s="145"/>
      <c r="NW120" s="145"/>
      <c r="NX120" s="145"/>
      <c r="NY120" s="145"/>
      <c r="NZ120" s="145"/>
      <c r="OA120" s="145"/>
      <c r="OB120" s="145"/>
      <c r="OC120" s="145"/>
      <c r="OD120" s="145"/>
      <c r="OE120" s="145"/>
      <c r="OF120" s="145"/>
      <c r="OG120" s="145"/>
      <c r="OH120" s="145"/>
      <c r="OI120" s="145"/>
      <c r="OJ120" s="145"/>
      <c r="OK120" s="145"/>
      <c r="OL120" s="145"/>
      <c r="OM120" s="145"/>
      <c r="ON120" s="145"/>
      <c r="OO120" s="145"/>
      <c r="OP120" s="145"/>
      <c r="OQ120" s="145"/>
      <c r="OR120" s="145"/>
      <c r="OS120" s="145"/>
      <c r="OT120" s="145"/>
      <c r="OU120" s="145"/>
      <c r="OV120" s="145"/>
      <c r="OW120" s="145"/>
      <c r="OX120" s="145"/>
      <c r="OY120" s="145"/>
      <c r="OZ120" s="145"/>
      <c r="PA120" s="145"/>
      <c r="PB120" s="145"/>
      <c r="PC120" s="145"/>
      <c r="PD120" s="145"/>
      <c r="PE120" s="145"/>
      <c r="PF120" s="145"/>
      <c r="PG120" s="145"/>
      <c r="PH120" s="145"/>
      <c r="PI120" s="145"/>
      <c r="PJ120" s="145"/>
      <c r="PK120" s="145"/>
      <c r="PL120" s="145"/>
      <c r="PM120" s="145"/>
      <c r="PN120" s="145"/>
      <c r="PO120" s="145"/>
      <c r="PP120" s="145"/>
      <c r="PQ120" s="145"/>
      <c r="PR120" s="145"/>
      <c r="PS120" s="145"/>
      <c r="PT120" s="145"/>
      <c r="PU120" s="145"/>
      <c r="PV120" s="145"/>
      <c r="PW120" s="145"/>
      <c r="PX120" s="145"/>
      <c r="PY120" s="145"/>
      <c r="PZ120" s="145"/>
      <c r="QA120" s="145"/>
      <c r="QB120" s="145"/>
      <c r="QC120" s="145"/>
      <c r="QD120" s="145"/>
      <c r="QE120" s="145"/>
      <c r="QF120" s="145"/>
      <c r="QG120" s="145"/>
      <c r="QH120" s="145"/>
      <c r="QI120" s="145"/>
      <c r="QJ120" s="145"/>
      <c r="QK120" s="145"/>
      <c r="QL120" s="145"/>
      <c r="QM120" s="145"/>
      <c r="QN120" s="145"/>
      <c r="QO120" s="145"/>
      <c r="QP120" s="145"/>
      <c r="QQ120" s="145"/>
      <c r="QR120" s="145"/>
      <c r="QS120" s="145"/>
      <c r="QT120" s="145"/>
      <c r="QU120" s="145"/>
      <c r="QV120" s="145"/>
      <c r="QW120" s="145"/>
      <c r="QX120" s="145"/>
      <c r="QY120" s="145"/>
      <c r="QZ120" s="145"/>
      <c r="RA120" s="145"/>
      <c r="RB120" s="145"/>
      <c r="RC120" s="145"/>
      <c r="RD120" s="145"/>
      <c r="RE120" s="145"/>
      <c r="RF120" s="145"/>
      <c r="RG120" s="145"/>
      <c r="RH120" s="145"/>
      <c r="RI120" s="145"/>
      <c r="RJ120" s="145"/>
      <c r="RK120" s="145"/>
      <c r="RL120" s="145"/>
      <c r="RM120" s="145"/>
      <c r="RN120" s="145"/>
      <c r="RO120" s="145"/>
      <c r="RP120" s="145"/>
      <c r="RQ120" s="145"/>
      <c r="RR120" s="145"/>
      <c r="RS120" s="145"/>
      <c r="RT120" s="145"/>
      <c r="RU120" s="145"/>
      <c r="RV120" s="145"/>
      <c r="RW120" s="145"/>
      <c r="RX120" s="145"/>
      <c r="RY120" s="145"/>
      <c r="RZ120" s="145"/>
      <c r="SA120" s="145"/>
      <c r="SB120" s="145"/>
      <c r="SC120" s="145"/>
      <c r="SD120" s="145"/>
      <c r="SE120" s="145"/>
      <c r="SF120" s="145"/>
      <c r="SG120" s="145"/>
      <c r="SH120" s="145"/>
      <c r="SI120" s="145"/>
      <c r="SJ120" s="145"/>
      <c r="SK120" s="145"/>
      <c r="SL120" s="145"/>
      <c r="SM120" s="145"/>
      <c r="SN120" s="145"/>
      <c r="SO120" s="145"/>
      <c r="SP120" s="145"/>
      <c r="SQ120" s="145"/>
      <c r="SR120" s="145"/>
      <c r="SS120" s="145"/>
      <c r="ST120" s="145"/>
      <c r="SU120" s="145"/>
      <c r="SV120" s="145"/>
      <c r="SW120" s="145"/>
      <c r="SX120" s="145"/>
      <c r="SY120" s="145"/>
      <c r="SZ120" s="145"/>
      <c r="TA120" s="145"/>
      <c r="TB120" s="145"/>
      <c r="TC120" s="145"/>
      <c r="TD120" s="145"/>
      <c r="TE120" s="145"/>
      <c r="TF120" s="145"/>
      <c r="TG120" s="145"/>
      <c r="TH120" s="145"/>
      <c r="TI120" s="145"/>
      <c r="TJ120" s="145"/>
      <c r="TK120" s="145"/>
      <c r="TL120" s="145"/>
      <c r="TM120" s="145"/>
      <c r="TN120" s="145"/>
      <c r="TO120" s="145"/>
      <c r="TP120" s="145"/>
      <c r="TQ120" s="145"/>
      <c r="TR120" s="145"/>
      <c r="TS120" s="145"/>
      <c r="TT120" s="145"/>
      <c r="TU120" s="145"/>
      <c r="TV120" s="145"/>
      <c r="TW120" s="145"/>
      <c r="TX120" s="145"/>
      <c r="TY120" s="145"/>
      <c r="TZ120" s="145"/>
      <c r="UA120" s="145"/>
      <c r="UB120" s="145"/>
      <c r="UC120" s="145"/>
      <c r="UD120" s="145"/>
      <c r="UE120" s="145"/>
      <c r="UF120" s="145"/>
      <c r="UG120" s="145"/>
      <c r="UH120" s="145"/>
      <c r="UI120" s="145"/>
      <c r="UJ120" s="145"/>
      <c r="UK120" s="145"/>
      <c r="UL120" s="145"/>
      <c r="UM120" s="145"/>
      <c r="UN120" s="145"/>
      <c r="UO120" s="145"/>
      <c r="UP120" s="145"/>
      <c r="UQ120" s="145"/>
      <c r="UR120" s="145"/>
      <c r="US120" s="145"/>
      <c r="UT120" s="145"/>
      <c r="UU120" s="145"/>
      <c r="UV120" s="145"/>
      <c r="UW120" s="145"/>
      <c r="UX120" s="145"/>
      <c r="UY120" s="145"/>
      <c r="UZ120" s="145"/>
      <c r="VA120" s="145"/>
      <c r="VB120" s="145"/>
      <c r="VC120" s="145"/>
      <c r="VD120" s="145"/>
      <c r="VE120" s="145"/>
      <c r="VF120" s="145"/>
      <c r="VG120" s="145"/>
      <c r="VH120" s="145"/>
      <c r="VI120" s="145"/>
      <c r="VJ120" s="145"/>
      <c r="VK120" s="145"/>
      <c r="VL120" s="145"/>
      <c r="VM120" s="145"/>
      <c r="VN120" s="145"/>
      <c r="VO120" s="145"/>
      <c r="VP120" s="145"/>
      <c r="VQ120" s="145"/>
      <c r="VR120" s="145"/>
      <c r="VS120" s="145"/>
      <c r="VT120" s="145"/>
      <c r="VU120" s="145"/>
      <c r="VV120" s="145"/>
      <c r="VW120" s="145"/>
      <c r="VX120" s="145"/>
      <c r="VY120" s="145"/>
      <c r="VZ120" s="145"/>
      <c r="WA120" s="145"/>
      <c r="WB120" s="145"/>
      <c r="WC120" s="145"/>
      <c r="WD120" s="145"/>
      <c r="WE120" s="145"/>
      <c r="WF120" s="145"/>
      <c r="WG120" s="145"/>
      <c r="WH120" s="145"/>
      <c r="WI120" s="145"/>
      <c r="WJ120" s="145"/>
      <c r="WK120" s="145"/>
      <c r="WL120" s="145"/>
      <c r="WM120" s="145"/>
      <c r="WN120" s="145"/>
      <c r="WO120" s="145"/>
      <c r="WP120" s="145"/>
      <c r="WQ120" s="145"/>
      <c r="WR120" s="145"/>
      <c r="WS120" s="145"/>
      <c r="WT120" s="145"/>
      <c r="WU120" s="145"/>
      <c r="WV120" s="145"/>
      <c r="WW120" s="145"/>
      <c r="WX120" s="145"/>
      <c r="WY120" s="145"/>
      <c r="WZ120" s="145"/>
      <c r="XA120" s="145"/>
      <c r="XB120" s="145"/>
      <c r="XC120" s="145"/>
      <c r="XD120" s="145"/>
      <c r="XE120" s="145"/>
      <c r="XF120" s="145"/>
      <c r="XG120" s="145"/>
      <c r="XH120" s="145"/>
      <c r="XI120" s="145"/>
      <c r="XJ120" s="145"/>
      <c r="XK120" s="145"/>
      <c r="XL120" s="145"/>
      <c r="XM120" s="145"/>
      <c r="XN120" s="145"/>
      <c r="XO120" s="145"/>
      <c r="XP120" s="145"/>
      <c r="XQ120" s="145"/>
      <c r="XR120" s="145"/>
      <c r="XS120" s="145"/>
      <c r="XT120" s="145"/>
      <c r="XU120" s="145"/>
      <c r="XV120" s="145"/>
      <c r="XW120" s="145"/>
      <c r="XX120" s="145"/>
      <c r="XY120" s="145"/>
      <c r="XZ120" s="145"/>
      <c r="YA120" s="145"/>
      <c r="YB120" s="145"/>
      <c r="YC120" s="145"/>
      <c r="YD120" s="145"/>
      <c r="YE120" s="145"/>
      <c r="YF120" s="145"/>
      <c r="YG120" s="145"/>
      <c r="YH120" s="145"/>
      <c r="YI120" s="145"/>
      <c r="YJ120" s="145"/>
      <c r="YK120" s="145"/>
      <c r="YL120" s="145"/>
      <c r="YM120" s="145"/>
      <c r="YN120" s="145"/>
      <c r="YO120" s="145"/>
      <c r="YP120" s="145"/>
      <c r="YQ120" s="145"/>
      <c r="YR120" s="145"/>
      <c r="YS120" s="145"/>
      <c r="YT120" s="145"/>
      <c r="YU120" s="145"/>
      <c r="YV120" s="145"/>
      <c r="YW120" s="145"/>
      <c r="YX120" s="145"/>
      <c r="YY120" s="145"/>
      <c r="YZ120" s="145"/>
      <c r="ZA120" s="145"/>
      <c r="ZB120" s="145"/>
      <c r="ZC120" s="145"/>
      <c r="ZD120" s="145"/>
      <c r="ZE120" s="145"/>
      <c r="ZF120" s="145"/>
      <c r="ZG120" s="145"/>
      <c r="ZH120" s="145"/>
      <c r="ZI120" s="145"/>
      <c r="ZJ120" s="145"/>
      <c r="ZK120" s="145"/>
      <c r="ZL120" s="145"/>
      <c r="ZM120" s="145"/>
      <c r="ZN120" s="145"/>
      <c r="ZO120" s="145"/>
      <c r="ZP120" s="145"/>
      <c r="ZQ120" s="145"/>
      <c r="ZR120" s="145"/>
      <c r="ZS120" s="145"/>
      <c r="ZT120" s="145"/>
      <c r="ZU120" s="145"/>
      <c r="ZV120" s="145"/>
      <c r="ZW120" s="145"/>
      <c r="ZX120" s="145"/>
      <c r="ZY120" s="145"/>
      <c r="ZZ120" s="145"/>
      <c r="AAA120" s="145"/>
      <c r="AAB120" s="145"/>
      <c r="AAC120" s="145"/>
      <c r="AAD120" s="145"/>
      <c r="AAE120" s="145"/>
      <c r="AAF120" s="145"/>
      <c r="AAG120" s="145"/>
      <c r="AAH120" s="145"/>
      <c r="AAI120" s="145"/>
      <c r="AAJ120" s="145"/>
      <c r="AAK120" s="145"/>
      <c r="AAL120" s="145"/>
      <c r="AAM120" s="145"/>
      <c r="AAN120" s="145"/>
      <c r="AAO120" s="145"/>
      <c r="AAP120" s="145"/>
      <c r="AAQ120" s="145"/>
      <c r="AAR120" s="145"/>
      <c r="AAS120" s="145"/>
      <c r="AAT120" s="145"/>
      <c r="AAU120" s="145"/>
      <c r="AAV120" s="145"/>
      <c r="AAW120" s="145"/>
      <c r="AAX120" s="145"/>
      <c r="AAY120" s="145"/>
      <c r="AAZ120" s="145"/>
      <c r="ABA120" s="145"/>
      <c r="ABB120" s="145"/>
      <c r="ABC120" s="145"/>
      <c r="ABD120" s="145"/>
      <c r="ABE120" s="145"/>
      <c r="ABF120" s="145"/>
      <c r="ABG120" s="145"/>
      <c r="ABH120" s="145"/>
      <c r="ABI120" s="145"/>
      <c r="ABJ120" s="145"/>
      <c r="ABK120" s="145"/>
      <c r="ABL120" s="145"/>
      <c r="ABM120" s="145"/>
      <c r="ABN120" s="145"/>
      <c r="ABO120" s="145"/>
      <c r="ABP120" s="145"/>
      <c r="ABQ120" s="145"/>
      <c r="ABR120" s="145"/>
      <c r="ABS120" s="145"/>
      <c r="ABT120" s="145"/>
      <c r="ABU120" s="145"/>
      <c r="ABV120" s="145"/>
      <c r="ABW120" s="145"/>
      <c r="ABX120" s="145"/>
      <c r="ABY120" s="145"/>
      <c r="ABZ120" s="145"/>
      <c r="ACA120" s="145"/>
      <c r="ACB120" s="145"/>
      <c r="ACC120" s="145"/>
      <c r="ACD120" s="145"/>
      <c r="ACE120" s="145"/>
      <c r="ACF120" s="145"/>
      <c r="ACG120" s="145"/>
      <c r="ACH120" s="145"/>
      <c r="ACI120" s="145"/>
      <c r="ACJ120" s="145"/>
      <c r="ACK120" s="145"/>
      <c r="ACL120" s="145"/>
      <c r="ACM120" s="145"/>
      <c r="ACN120" s="145"/>
      <c r="ACO120" s="145"/>
      <c r="ACP120" s="145"/>
      <c r="ACQ120" s="145"/>
      <c r="ACR120" s="145"/>
      <c r="ACS120" s="145"/>
      <c r="ACT120" s="145"/>
      <c r="ACU120" s="145"/>
      <c r="ACV120" s="145"/>
      <c r="ACW120" s="145"/>
      <c r="ACX120" s="145"/>
      <c r="ACY120" s="145"/>
      <c r="ACZ120" s="145"/>
      <c r="ADA120" s="145"/>
      <c r="ADB120" s="145"/>
      <c r="ADC120" s="145"/>
      <c r="ADD120" s="145"/>
      <c r="ADE120" s="145"/>
      <c r="ADF120" s="145"/>
      <c r="ADG120" s="145"/>
      <c r="ADH120" s="145"/>
      <c r="ADI120" s="145"/>
      <c r="ADJ120" s="145"/>
      <c r="ADK120" s="145"/>
      <c r="ADL120" s="145"/>
      <c r="ADM120" s="145"/>
      <c r="ADN120" s="145"/>
      <c r="ADO120" s="145"/>
      <c r="ADP120" s="145"/>
      <c r="ADQ120" s="145"/>
      <c r="ADR120" s="145"/>
      <c r="ADS120" s="145"/>
      <c r="ADT120" s="145"/>
      <c r="ADU120" s="145"/>
      <c r="ADV120" s="145"/>
      <c r="ADW120" s="145"/>
      <c r="ADX120" s="145"/>
      <c r="ADY120" s="145"/>
      <c r="ADZ120" s="145"/>
      <c r="AEA120" s="145"/>
      <c r="AEB120" s="145"/>
      <c r="AEC120" s="145"/>
      <c r="AED120" s="145"/>
      <c r="AEE120" s="145"/>
      <c r="AEF120" s="145"/>
      <c r="AEG120" s="145"/>
      <c r="AEH120" s="145"/>
      <c r="AEI120" s="145"/>
      <c r="AEJ120" s="145"/>
      <c r="AEK120" s="145"/>
      <c r="AEL120" s="145"/>
      <c r="AEM120" s="145"/>
      <c r="AEN120" s="145"/>
      <c r="AEO120" s="145"/>
      <c r="AEP120" s="145"/>
      <c r="AEQ120" s="145"/>
      <c r="AER120" s="145"/>
      <c r="AES120" s="145"/>
      <c r="AET120" s="145"/>
      <c r="AEU120" s="145"/>
      <c r="AEV120" s="145"/>
      <c r="AEW120" s="145"/>
      <c r="AEX120" s="145"/>
      <c r="AEY120" s="145"/>
      <c r="AEZ120" s="145"/>
      <c r="AFA120" s="145"/>
      <c r="AFB120" s="145"/>
      <c r="AFC120" s="145"/>
      <c r="AFD120" s="145"/>
      <c r="AFE120" s="145"/>
      <c r="AFF120" s="145"/>
      <c r="AFG120" s="145"/>
      <c r="AFH120" s="145"/>
      <c r="AFI120" s="145"/>
      <c r="AFJ120" s="145"/>
      <c r="AFK120" s="145"/>
      <c r="AFL120" s="145"/>
      <c r="AFM120" s="145"/>
      <c r="AFN120" s="145"/>
      <c r="AFO120" s="145"/>
      <c r="AFP120" s="145"/>
      <c r="AFQ120" s="145"/>
      <c r="AFR120" s="145"/>
      <c r="AFS120" s="145"/>
      <c r="AFT120" s="145"/>
      <c r="AFU120" s="145"/>
      <c r="AFV120" s="145"/>
      <c r="AFW120" s="145"/>
      <c r="AFX120" s="145"/>
      <c r="AFY120" s="145"/>
      <c r="AFZ120" s="145"/>
      <c r="AGA120" s="145"/>
      <c r="AGB120" s="145"/>
      <c r="AGC120" s="145"/>
      <c r="AGD120" s="145"/>
      <c r="AGE120" s="145"/>
      <c r="AGF120" s="145"/>
      <c r="AGG120" s="145"/>
      <c r="AGH120" s="145"/>
      <c r="AGI120" s="145"/>
      <c r="AGJ120" s="145"/>
      <c r="AGK120" s="145"/>
      <c r="AGL120" s="145"/>
      <c r="AGM120" s="145"/>
      <c r="AGN120" s="145"/>
      <c r="AGO120" s="145"/>
      <c r="AGP120" s="145"/>
      <c r="AGQ120" s="145"/>
      <c r="AGR120" s="145"/>
      <c r="AGS120" s="145"/>
      <c r="AGT120" s="145"/>
      <c r="AGU120" s="145"/>
      <c r="AGV120" s="145"/>
      <c r="AGW120" s="145"/>
      <c r="AGX120" s="145"/>
      <c r="AGY120" s="145"/>
      <c r="AGZ120" s="145"/>
      <c r="AHA120" s="145"/>
      <c r="AHB120" s="145"/>
      <c r="AHC120" s="145"/>
      <c r="AHD120" s="145"/>
      <c r="AHE120" s="145"/>
      <c r="AHF120" s="145"/>
      <c r="AHG120" s="145"/>
      <c r="AHH120" s="145"/>
      <c r="AHI120" s="145"/>
      <c r="AHJ120" s="145"/>
      <c r="AHK120" s="145"/>
      <c r="AHL120" s="145"/>
      <c r="AHM120" s="145"/>
      <c r="AHN120" s="145"/>
      <c r="AHO120" s="145"/>
      <c r="AHP120" s="145"/>
      <c r="AHQ120" s="145"/>
      <c r="AHR120" s="145"/>
      <c r="AHS120" s="145"/>
      <c r="AHT120" s="145"/>
      <c r="AHU120" s="145"/>
      <c r="AHV120" s="145"/>
      <c r="AHW120" s="145"/>
      <c r="AHX120" s="145"/>
      <c r="AHY120" s="145"/>
      <c r="AHZ120" s="145"/>
      <c r="AIA120" s="145"/>
      <c r="AIB120" s="145"/>
      <c r="AIC120" s="145"/>
      <c r="AID120" s="145"/>
      <c r="AIE120" s="145"/>
      <c r="AIF120" s="145"/>
      <c r="AIG120" s="145"/>
      <c r="AIH120" s="145"/>
      <c r="AII120" s="145"/>
      <c r="AIJ120" s="145"/>
      <c r="AIK120" s="145"/>
      <c r="AIL120" s="145"/>
      <c r="AIM120" s="145"/>
      <c r="AIN120" s="145"/>
      <c r="AIO120" s="145"/>
      <c r="AIP120" s="145"/>
      <c r="AIQ120" s="145"/>
      <c r="AIR120" s="145"/>
      <c r="AIS120" s="145"/>
      <c r="AIT120" s="145"/>
      <c r="AIU120" s="145"/>
      <c r="AIV120" s="145"/>
      <c r="AIW120" s="145"/>
      <c r="AIX120" s="145"/>
      <c r="AIY120" s="145"/>
      <c r="AIZ120" s="145"/>
      <c r="AJA120" s="145"/>
      <c r="AJB120" s="145"/>
      <c r="AJC120" s="145"/>
      <c r="AJD120" s="145"/>
      <c r="AJE120" s="145"/>
      <c r="AJF120" s="145"/>
      <c r="AJG120" s="145"/>
      <c r="AJH120" s="145"/>
      <c r="AJI120" s="145"/>
      <c r="AJJ120" s="145"/>
      <c r="AJK120" s="145"/>
      <c r="AJL120" s="145"/>
      <c r="AJM120" s="145"/>
      <c r="AJN120" s="145"/>
      <c r="AJO120" s="145"/>
      <c r="AJP120" s="145"/>
      <c r="AJQ120" s="145"/>
      <c r="AJR120" s="145"/>
      <c r="AJS120" s="145"/>
      <c r="AJT120" s="145"/>
      <c r="AJU120" s="145"/>
      <c r="AJV120" s="145"/>
      <c r="AJW120" s="145"/>
      <c r="AJX120" s="145"/>
      <c r="AJY120" s="145"/>
      <c r="AJZ120" s="145"/>
      <c r="AKA120" s="145"/>
      <c r="AKB120" s="145"/>
      <c r="AKC120" s="145"/>
      <c r="AKD120" s="145"/>
      <c r="AKE120" s="145"/>
      <c r="AKF120" s="145"/>
      <c r="AKG120" s="145"/>
      <c r="AKH120" s="145"/>
      <c r="AKI120" s="145"/>
      <c r="AKJ120" s="145"/>
      <c r="AKK120" s="145"/>
      <c r="AKL120" s="145"/>
      <c r="AKM120" s="145"/>
      <c r="AKN120" s="145"/>
      <c r="AKO120" s="145"/>
      <c r="AKP120" s="145"/>
      <c r="AKQ120" s="145"/>
      <c r="AKR120" s="145"/>
      <c r="AKS120" s="145"/>
      <c r="AKT120" s="145"/>
      <c r="AKU120" s="145"/>
      <c r="AKV120" s="145"/>
      <c r="AKW120" s="145"/>
      <c r="AKX120" s="145"/>
      <c r="AKY120" s="145"/>
      <c r="AKZ120" s="145"/>
      <c r="ALA120" s="145"/>
      <c r="ALB120" s="145"/>
      <c r="ALC120" s="145"/>
      <c r="ALD120" s="145"/>
      <c r="ALE120" s="145"/>
      <c r="ALF120" s="145"/>
      <c r="ALG120" s="145"/>
      <c r="ALH120" s="145"/>
      <c r="ALI120" s="145"/>
      <c r="ALJ120" s="145"/>
      <c r="ALK120" s="145"/>
      <c r="ALL120" s="145"/>
      <c r="ALM120" s="145"/>
      <c r="ALN120" s="145"/>
      <c r="ALO120" s="145"/>
      <c r="ALP120" s="145"/>
      <c r="ALQ120" s="145"/>
      <c r="ALR120" s="145"/>
      <c r="ALS120" s="145"/>
      <c r="ALT120" s="145"/>
      <c r="ALU120" s="145"/>
      <c r="ALV120" s="145"/>
      <c r="ALW120" s="145"/>
      <c r="ALX120" s="145"/>
      <c r="ALY120" s="145"/>
      <c r="ALZ120" s="145"/>
    </row>
    <row r="121" spans="1:1024" ht="12.75" customHeight="1" x14ac:dyDescent="0.3">
      <c r="A121" s="151"/>
      <c r="B121" s="151"/>
      <c r="C121" s="133" t="s">
        <v>8</v>
      </c>
      <c r="D121" s="292" t="s">
        <v>94</v>
      </c>
      <c r="E121" s="292"/>
      <c r="F121" s="322"/>
      <c r="G121" s="322"/>
      <c r="H121" s="162">
        <f>H137*F121</f>
        <v>0</v>
      </c>
      <c r="I121" s="145"/>
      <c r="J121" s="145"/>
      <c r="K121" s="315" t="s">
        <v>95</v>
      </c>
      <c r="L121" s="315"/>
      <c r="M121" s="315"/>
      <c r="N121" s="315"/>
      <c r="O121" s="315"/>
      <c r="P121" s="315"/>
      <c r="Q121" s="315"/>
      <c r="R121" s="315"/>
      <c r="S121" s="315"/>
      <c r="T121" s="315"/>
      <c r="U121" s="315"/>
      <c r="V121" s="145"/>
      <c r="W121" s="145"/>
      <c r="X121" s="145"/>
      <c r="Y121" s="145"/>
      <c r="Z121" s="145"/>
      <c r="AA121" s="145"/>
      <c r="AB121" s="145"/>
      <c r="AC121" s="145"/>
      <c r="AD121" s="145"/>
      <c r="AE121" s="145"/>
      <c r="AF121" s="145"/>
      <c r="AG121" s="145"/>
      <c r="AH121" s="145"/>
      <c r="AI121" s="145"/>
      <c r="AJ121" s="145"/>
      <c r="AK121" s="145"/>
      <c r="AL121" s="145"/>
      <c r="AM121" s="145"/>
      <c r="AN121" s="145"/>
      <c r="AO121" s="145"/>
      <c r="AP121" s="145"/>
      <c r="AQ121" s="145"/>
      <c r="AR121" s="145"/>
      <c r="AS121" s="145"/>
      <c r="AT121" s="145"/>
      <c r="AU121" s="145"/>
      <c r="AV121" s="145"/>
      <c r="AW121" s="145"/>
      <c r="AX121" s="145"/>
      <c r="AY121" s="145"/>
      <c r="AZ121" s="145"/>
      <c r="BA121" s="145"/>
      <c r="BB121" s="145"/>
      <c r="BC121" s="145"/>
      <c r="BD121" s="145"/>
      <c r="BE121" s="145"/>
      <c r="BF121" s="145"/>
      <c r="BG121" s="145"/>
      <c r="BH121" s="145"/>
      <c r="BI121" s="145"/>
      <c r="BJ121" s="145"/>
      <c r="BK121" s="145"/>
      <c r="BL121" s="145"/>
      <c r="BM121" s="145"/>
      <c r="BN121" s="145"/>
      <c r="BO121" s="145"/>
      <c r="BP121" s="145"/>
      <c r="BQ121" s="145"/>
      <c r="BR121" s="145"/>
      <c r="BS121" s="145"/>
      <c r="BT121" s="145"/>
      <c r="BU121" s="145"/>
      <c r="BV121" s="145"/>
      <c r="BW121" s="145"/>
      <c r="BX121" s="145"/>
      <c r="BY121" s="145"/>
      <c r="BZ121" s="145"/>
      <c r="CA121" s="145"/>
      <c r="CB121" s="145"/>
      <c r="CC121" s="145"/>
      <c r="CD121" s="145"/>
      <c r="CE121" s="145"/>
      <c r="CF121" s="145"/>
      <c r="CG121" s="145"/>
      <c r="CH121" s="145"/>
      <c r="CI121" s="145"/>
      <c r="CJ121" s="145"/>
      <c r="CK121" s="145"/>
      <c r="CL121" s="145"/>
      <c r="CM121" s="145"/>
      <c r="CN121" s="145"/>
      <c r="CO121" s="145"/>
      <c r="CP121" s="145"/>
      <c r="CQ121" s="145"/>
      <c r="CR121" s="145"/>
      <c r="CS121" s="145"/>
      <c r="CT121" s="145"/>
      <c r="CU121" s="145"/>
      <c r="CV121" s="145"/>
      <c r="CW121" s="145"/>
      <c r="CX121" s="145"/>
      <c r="CY121" s="145"/>
      <c r="CZ121" s="145"/>
      <c r="DA121" s="145"/>
      <c r="DB121" s="145"/>
      <c r="DC121" s="145"/>
      <c r="DD121" s="145"/>
      <c r="DE121" s="145"/>
      <c r="DF121" s="145"/>
      <c r="DG121" s="145"/>
      <c r="DH121" s="145"/>
      <c r="DI121" s="145"/>
      <c r="DJ121" s="145"/>
      <c r="DK121" s="145"/>
      <c r="DL121" s="145"/>
      <c r="DM121" s="145"/>
      <c r="DN121" s="145"/>
      <c r="DO121" s="145"/>
      <c r="DP121" s="145"/>
      <c r="DQ121" s="145"/>
      <c r="DR121" s="145"/>
      <c r="DS121" s="145"/>
      <c r="DT121" s="145"/>
      <c r="DU121" s="145"/>
      <c r="DV121" s="145"/>
      <c r="DW121" s="145"/>
      <c r="DX121" s="145"/>
      <c r="DY121" s="145"/>
      <c r="DZ121" s="145"/>
      <c r="EA121" s="145"/>
      <c r="EB121" s="145"/>
      <c r="EC121" s="145"/>
      <c r="ED121" s="145"/>
      <c r="EE121" s="145"/>
      <c r="EF121" s="145"/>
      <c r="EG121" s="145"/>
      <c r="EH121" s="145"/>
      <c r="EI121" s="145"/>
      <c r="EJ121" s="145"/>
      <c r="EK121" s="145"/>
      <c r="EL121" s="145"/>
      <c r="EM121" s="145"/>
      <c r="EN121" s="145"/>
      <c r="EO121" s="145"/>
      <c r="EP121" s="145"/>
      <c r="EQ121" s="145"/>
      <c r="ER121" s="145"/>
      <c r="ES121" s="145"/>
      <c r="ET121" s="145"/>
      <c r="EU121" s="145"/>
      <c r="EV121" s="145"/>
      <c r="EW121" s="145"/>
      <c r="EX121" s="145"/>
      <c r="EY121" s="145"/>
      <c r="EZ121" s="145"/>
      <c r="FA121" s="145"/>
      <c r="FB121" s="145"/>
      <c r="FC121" s="145"/>
      <c r="FD121" s="145"/>
      <c r="FE121" s="145"/>
      <c r="FF121" s="145"/>
      <c r="FG121" s="145"/>
      <c r="FH121" s="145"/>
      <c r="FI121" s="145"/>
      <c r="FJ121" s="145"/>
      <c r="FK121" s="145"/>
      <c r="FL121" s="145"/>
      <c r="FM121" s="145"/>
      <c r="FN121" s="145"/>
      <c r="FO121" s="145"/>
      <c r="FP121" s="145"/>
      <c r="FQ121" s="145"/>
      <c r="FR121" s="145"/>
      <c r="FS121" s="145"/>
      <c r="FT121" s="145"/>
      <c r="FU121" s="145"/>
      <c r="FV121" s="145"/>
      <c r="FW121" s="145"/>
      <c r="FX121" s="145"/>
      <c r="FY121" s="145"/>
      <c r="FZ121" s="145"/>
      <c r="GA121" s="145"/>
      <c r="GB121" s="145"/>
      <c r="GC121" s="145"/>
      <c r="GD121" s="145"/>
      <c r="GE121" s="145"/>
      <c r="GF121" s="145"/>
      <c r="GG121" s="145"/>
      <c r="GH121" s="145"/>
      <c r="GI121" s="145"/>
      <c r="GJ121" s="145"/>
      <c r="GK121" s="145"/>
      <c r="GL121" s="145"/>
      <c r="GM121" s="145"/>
      <c r="GN121" s="145"/>
      <c r="GO121" s="145"/>
      <c r="GP121" s="145"/>
      <c r="GQ121" s="145"/>
      <c r="GR121" s="145"/>
      <c r="GS121" s="145"/>
      <c r="GT121" s="145"/>
      <c r="GU121" s="145"/>
      <c r="GV121" s="145"/>
      <c r="GW121" s="145"/>
      <c r="GX121" s="145"/>
      <c r="GY121" s="145"/>
      <c r="GZ121" s="145"/>
      <c r="HA121" s="145"/>
      <c r="HB121" s="145"/>
      <c r="HC121" s="145"/>
      <c r="HD121" s="145"/>
      <c r="HE121" s="145"/>
      <c r="HF121" s="145"/>
      <c r="HG121" s="145"/>
      <c r="HH121" s="145"/>
      <c r="HI121" s="145"/>
      <c r="HJ121" s="145"/>
      <c r="HK121" s="145"/>
      <c r="HL121" s="145"/>
      <c r="HM121" s="145"/>
      <c r="HN121" s="145"/>
      <c r="HO121" s="145"/>
      <c r="HP121" s="145"/>
      <c r="HQ121" s="145"/>
      <c r="HR121" s="145"/>
      <c r="HS121" s="145"/>
      <c r="HT121" s="145"/>
      <c r="HU121" s="145"/>
      <c r="HV121" s="145"/>
      <c r="HW121" s="145"/>
      <c r="HX121" s="145"/>
      <c r="HY121" s="145"/>
      <c r="HZ121" s="145"/>
      <c r="IA121" s="145"/>
      <c r="IB121" s="145"/>
      <c r="IC121" s="145"/>
      <c r="ID121" s="145"/>
      <c r="IE121" s="145"/>
      <c r="IF121" s="145"/>
      <c r="IG121" s="145"/>
      <c r="IH121" s="145"/>
      <c r="II121" s="145"/>
      <c r="IJ121" s="145"/>
      <c r="IK121" s="145"/>
      <c r="IL121" s="145"/>
      <c r="IM121" s="145"/>
      <c r="IN121" s="145"/>
      <c r="IO121" s="145"/>
      <c r="IP121" s="145"/>
      <c r="IQ121" s="145"/>
      <c r="IR121" s="145"/>
      <c r="IS121" s="145"/>
      <c r="IT121" s="145"/>
      <c r="IU121" s="145"/>
      <c r="IV121" s="145"/>
      <c r="IW121" s="145"/>
      <c r="IX121" s="145"/>
      <c r="IY121" s="145"/>
      <c r="IZ121" s="145"/>
      <c r="JA121" s="145"/>
      <c r="JB121" s="145"/>
      <c r="JC121" s="145"/>
      <c r="JD121" s="145"/>
      <c r="JE121" s="145"/>
      <c r="JF121" s="145"/>
      <c r="JG121" s="145"/>
      <c r="JH121" s="145"/>
      <c r="JI121" s="145"/>
      <c r="JJ121" s="145"/>
      <c r="JK121" s="145"/>
      <c r="JL121" s="145"/>
      <c r="JM121" s="145"/>
      <c r="JN121" s="145"/>
      <c r="JO121" s="145"/>
      <c r="JP121" s="145"/>
      <c r="JQ121" s="145"/>
      <c r="JR121" s="145"/>
      <c r="JS121" s="145"/>
      <c r="JT121" s="145"/>
      <c r="JU121" s="145"/>
      <c r="JV121" s="145"/>
      <c r="JW121" s="145"/>
      <c r="JX121" s="145"/>
      <c r="JY121" s="145"/>
      <c r="JZ121" s="145"/>
      <c r="KA121" s="145"/>
      <c r="KB121" s="145"/>
      <c r="KC121" s="145"/>
      <c r="KD121" s="145"/>
      <c r="KE121" s="145"/>
      <c r="KF121" s="145"/>
      <c r="KG121" s="145"/>
      <c r="KH121" s="145"/>
      <c r="KI121" s="145"/>
      <c r="KJ121" s="145"/>
      <c r="KK121" s="145"/>
      <c r="KL121" s="145"/>
      <c r="KM121" s="145"/>
      <c r="KN121" s="145"/>
      <c r="KO121" s="145"/>
      <c r="KP121" s="145"/>
      <c r="KQ121" s="145"/>
      <c r="KR121" s="145"/>
      <c r="KS121" s="145"/>
      <c r="KT121" s="145"/>
      <c r="KU121" s="145"/>
      <c r="KV121" s="145"/>
      <c r="KW121" s="145"/>
      <c r="KX121" s="145"/>
      <c r="KY121" s="145"/>
      <c r="KZ121" s="145"/>
      <c r="LA121" s="145"/>
      <c r="LB121" s="145"/>
      <c r="LC121" s="145"/>
      <c r="LD121" s="145"/>
      <c r="LE121" s="145"/>
      <c r="LF121" s="145"/>
      <c r="LG121" s="145"/>
      <c r="LH121" s="145"/>
      <c r="LI121" s="145"/>
      <c r="LJ121" s="145"/>
      <c r="LK121" s="145"/>
      <c r="LL121" s="145"/>
      <c r="LM121" s="145"/>
      <c r="LN121" s="145"/>
      <c r="LO121" s="145"/>
      <c r="LP121" s="145"/>
      <c r="LQ121" s="145"/>
      <c r="LR121" s="145"/>
      <c r="LS121" s="145"/>
      <c r="LT121" s="145"/>
      <c r="LU121" s="145"/>
      <c r="LV121" s="145"/>
      <c r="LW121" s="145"/>
      <c r="LX121" s="145"/>
      <c r="LY121" s="145"/>
      <c r="LZ121" s="145"/>
      <c r="MA121" s="145"/>
      <c r="MB121" s="145"/>
      <c r="MC121" s="145"/>
      <c r="MD121" s="145"/>
      <c r="ME121" s="145"/>
      <c r="MF121" s="145"/>
      <c r="MG121" s="145"/>
      <c r="MH121" s="145"/>
      <c r="MI121" s="145"/>
      <c r="MJ121" s="145"/>
      <c r="MK121" s="145"/>
      <c r="ML121" s="145"/>
      <c r="MM121" s="145"/>
      <c r="MN121" s="145"/>
      <c r="MO121" s="145"/>
      <c r="MP121" s="145"/>
      <c r="MQ121" s="145"/>
      <c r="MR121" s="145"/>
      <c r="MS121" s="145"/>
      <c r="MT121" s="145"/>
      <c r="MU121" s="145"/>
      <c r="MV121" s="145"/>
      <c r="MW121" s="145"/>
      <c r="MX121" s="145"/>
      <c r="MY121" s="145"/>
      <c r="MZ121" s="145"/>
      <c r="NA121" s="145"/>
      <c r="NB121" s="145"/>
      <c r="NC121" s="145"/>
      <c r="ND121" s="145"/>
      <c r="NE121" s="145"/>
      <c r="NF121" s="145"/>
      <c r="NG121" s="145"/>
      <c r="NH121" s="145"/>
      <c r="NI121" s="145"/>
      <c r="NJ121" s="145"/>
      <c r="NK121" s="145"/>
      <c r="NL121" s="145"/>
      <c r="NM121" s="145"/>
      <c r="NN121" s="145"/>
      <c r="NO121" s="145"/>
      <c r="NP121" s="145"/>
      <c r="NQ121" s="145"/>
      <c r="NR121" s="145"/>
      <c r="NS121" s="145"/>
      <c r="NT121" s="145"/>
      <c r="NU121" s="145"/>
      <c r="NV121" s="145"/>
      <c r="NW121" s="145"/>
      <c r="NX121" s="145"/>
      <c r="NY121" s="145"/>
      <c r="NZ121" s="145"/>
      <c r="OA121" s="145"/>
      <c r="OB121" s="145"/>
      <c r="OC121" s="145"/>
      <c r="OD121" s="145"/>
      <c r="OE121" s="145"/>
      <c r="OF121" s="145"/>
      <c r="OG121" s="145"/>
      <c r="OH121" s="145"/>
      <c r="OI121" s="145"/>
      <c r="OJ121" s="145"/>
      <c r="OK121" s="145"/>
      <c r="OL121" s="145"/>
      <c r="OM121" s="145"/>
      <c r="ON121" s="145"/>
      <c r="OO121" s="145"/>
      <c r="OP121" s="145"/>
      <c r="OQ121" s="145"/>
      <c r="OR121" s="145"/>
      <c r="OS121" s="145"/>
      <c r="OT121" s="145"/>
      <c r="OU121" s="145"/>
      <c r="OV121" s="145"/>
      <c r="OW121" s="145"/>
      <c r="OX121" s="145"/>
      <c r="OY121" s="145"/>
      <c r="OZ121" s="145"/>
      <c r="PA121" s="145"/>
      <c r="PB121" s="145"/>
      <c r="PC121" s="145"/>
      <c r="PD121" s="145"/>
      <c r="PE121" s="145"/>
      <c r="PF121" s="145"/>
      <c r="PG121" s="145"/>
      <c r="PH121" s="145"/>
      <c r="PI121" s="145"/>
      <c r="PJ121" s="145"/>
      <c r="PK121" s="145"/>
      <c r="PL121" s="145"/>
      <c r="PM121" s="145"/>
      <c r="PN121" s="145"/>
      <c r="PO121" s="145"/>
      <c r="PP121" s="145"/>
      <c r="PQ121" s="145"/>
      <c r="PR121" s="145"/>
      <c r="PS121" s="145"/>
      <c r="PT121" s="145"/>
      <c r="PU121" s="145"/>
      <c r="PV121" s="145"/>
      <c r="PW121" s="145"/>
      <c r="PX121" s="145"/>
      <c r="PY121" s="145"/>
      <c r="PZ121" s="145"/>
      <c r="QA121" s="145"/>
      <c r="QB121" s="145"/>
      <c r="QC121" s="145"/>
      <c r="QD121" s="145"/>
      <c r="QE121" s="145"/>
      <c r="QF121" s="145"/>
      <c r="QG121" s="145"/>
      <c r="QH121" s="145"/>
      <c r="QI121" s="145"/>
      <c r="QJ121" s="145"/>
      <c r="QK121" s="145"/>
      <c r="QL121" s="145"/>
      <c r="QM121" s="145"/>
      <c r="QN121" s="145"/>
      <c r="QO121" s="145"/>
      <c r="QP121" s="145"/>
      <c r="QQ121" s="145"/>
      <c r="QR121" s="145"/>
      <c r="QS121" s="145"/>
      <c r="QT121" s="145"/>
      <c r="QU121" s="145"/>
      <c r="QV121" s="145"/>
      <c r="QW121" s="145"/>
      <c r="QX121" s="145"/>
      <c r="QY121" s="145"/>
      <c r="QZ121" s="145"/>
      <c r="RA121" s="145"/>
      <c r="RB121" s="145"/>
      <c r="RC121" s="145"/>
      <c r="RD121" s="145"/>
      <c r="RE121" s="145"/>
      <c r="RF121" s="145"/>
      <c r="RG121" s="145"/>
      <c r="RH121" s="145"/>
      <c r="RI121" s="145"/>
      <c r="RJ121" s="145"/>
      <c r="RK121" s="145"/>
      <c r="RL121" s="145"/>
      <c r="RM121" s="145"/>
      <c r="RN121" s="145"/>
      <c r="RO121" s="145"/>
      <c r="RP121" s="145"/>
      <c r="RQ121" s="145"/>
      <c r="RR121" s="145"/>
      <c r="RS121" s="145"/>
      <c r="RT121" s="145"/>
      <c r="RU121" s="145"/>
      <c r="RV121" s="145"/>
      <c r="RW121" s="145"/>
      <c r="RX121" s="145"/>
      <c r="RY121" s="145"/>
      <c r="RZ121" s="145"/>
      <c r="SA121" s="145"/>
      <c r="SB121" s="145"/>
      <c r="SC121" s="145"/>
      <c r="SD121" s="145"/>
      <c r="SE121" s="145"/>
      <c r="SF121" s="145"/>
      <c r="SG121" s="145"/>
      <c r="SH121" s="145"/>
      <c r="SI121" s="145"/>
      <c r="SJ121" s="145"/>
      <c r="SK121" s="145"/>
      <c r="SL121" s="145"/>
      <c r="SM121" s="145"/>
      <c r="SN121" s="145"/>
      <c r="SO121" s="145"/>
      <c r="SP121" s="145"/>
      <c r="SQ121" s="145"/>
      <c r="SR121" s="145"/>
      <c r="SS121" s="145"/>
      <c r="ST121" s="145"/>
      <c r="SU121" s="145"/>
      <c r="SV121" s="145"/>
      <c r="SW121" s="145"/>
      <c r="SX121" s="145"/>
      <c r="SY121" s="145"/>
      <c r="SZ121" s="145"/>
      <c r="TA121" s="145"/>
      <c r="TB121" s="145"/>
      <c r="TC121" s="145"/>
      <c r="TD121" s="145"/>
      <c r="TE121" s="145"/>
      <c r="TF121" s="145"/>
      <c r="TG121" s="145"/>
      <c r="TH121" s="145"/>
      <c r="TI121" s="145"/>
      <c r="TJ121" s="145"/>
      <c r="TK121" s="145"/>
      <c r="TL121" s="145"/>
      <c r="TM121" s="145"/>
      <c r="TN121" s="145"/>
      <c r="TO121" s="145"/>
      <c r="TP121" s="145"/>
      <c r="TQ121" s="145"/>
      <c r="TR121" s="145"/>
      <c r="TS121" s="145"/>
      <c r="TT121" s="145"/>
      <c r="TU121" s="145"/>
      <c r="TV121" s="145"/>
      <c r="TW121" s="145"/>
      <c r="TX121" s="145"/>
      <c r="TY121" s="145"/>
      <c r="TZ121" s="145"/>
      <c r="UA121" s="145"/>
      <c r="UB121" s="145"/>
      <c r="UC121" s="145"/>
      <c r="UD121" s="145"/>
      <c r="UE121" s="145"/>
      <c r="UF121" s="145"/>
      <c r="UG121" s="145"/>
      <c r="UH121" s="145"/>
      <c r="UI121" s="145"/>
      <c r="UJ121" s="145"/>
      <c r="UK121" s="145"/>
      <c r="UL121" s="145"/>
      <c r="UM121" s="145"/>
      <c r="UN121" s="145"/>
      <c r="UO121" s="145"/>
      <c r="UP121" s="145"/>
      <c r="UQ121" s="145"/>
      <c r="UR121" s="145"/>
      <c r="US121" s="145"/>
      <c r="UT121" s="145"/>
      <c r="UU121" s="145"/>
      <c r="UV121" s="145"/>
      <c r="UW121" s="145"/>
      <c r="UX121" s="145"/>
      <c r="UY121" s="145"/>
      <c r="UZ121" s="145"/>
      <c r="VA121" s="145"/>
      <c r="VB121" s="145"/>
      <c r="VC121" s="145"/>
      <c r="VD121" s="145"/>
      <c r="VE121" s="145"/>
      <c r="VF121" s="145"/>
      <c r="VG121" s="145"/>
      <c r="VH121" s="145"/>
      <c r="VI121" s="145"/>
      <c r="VJ121" s="145"/>
      <c r="VK121" s="145"/>
      <c r="VL121" s="145"/>
      <c r="VM121" s="145"/>
      <c r="VN121" s="145"/>
      <c r="VO121" s="145"/>
      <c r="VP121" s="145"/>
      <c r="VQ121" s="145"/>
      <c r="VR121" s="145"/>
      <c r="VS121" s="145"/>
      <c r="VT121" s="145"/>
      <c r="VU121" s="145"/>
      <c r="VV121" s="145"/>
      <c r="VW121" s="145"/>
      <c r="VX121" s="145"/>
      <c r="VY121" s="145"/>
      <c r="VZ121" s="145"/>
      <c r="WA121" s="145"/>
      <c r="WB121" s="145"/>
      <c r="WC121" s="145"/>
      <c r="WD121" s="145"/>
      <c r="WE121" s="145"/>
      <c r="WF121" s="145"/>
      <c r="WG121" s="145"/>
      <c r="WH121" s="145"/>
      <c r="WI121" s="145"/>
      <c r="WJ121" s="145"/>
      <c r="WK121" s="145"/>
      <c r="WL121" s="145"/>
      <c r="WM121" s="145"/>
      <c r="WN121" s="145"/>
      <c r="WO121" s="145"/>
      <c r="WP121" s="145"/>
      <c r="WQ121" s="145"/>
      <c r="WR121" s="145"/>
      <c r="WS121" s="145"/>
      <c r="WT121" s="145"/>
      <c r="WU121" s="145"/>
      <c r="WV121" s="145"/>
      <c r="WW121" s="145"/>
      <c r="WX121" s="145"/>
      <c r="WY121" s="145"/>
      <c r="WZ121" s="145"/>
      <c r="XA121" s="145"/>
      <c r="XB121" s="145"/>
      <c r="XC121" s="145"/>
      <c r="XD121" s="145"/>
      <c r="XE121" s="145"/>
      <c r="XF121" s="145"/>
      <c r="XG121" s="145"/>
      <c r="XH121" s="145"/>
      <c r="XI121" s="145"/>
      <c r="XJ121" s="145"/>
      <c r="XK121" s="145"/>
      <c r="XL121" s="145"/>
      <c r="XM121" s="145"/>
      <c r="XN121" s="145"/>
      <c r="XO121" s="145"/>
      <c r="XP121" s="145"/>
      <c r="XQ121" s="145"/>
      <c r="XR121" s="145"/>
      <c r="XS121" s="145"/>
      <c r="XT121" s="145"/>
      <c r="XU121" s="145"/>
      <c r="XV121" s="145"/>
      <c r="XW121" s="145"/>
      <c r="XX121" s="145"/>
      <c r="XY121" s="145"/>
      <c r="XZ121" s="145"/>
      <c r="YA121" s="145"/>
      <c r="YB121" s="145"/>
      <c r="YC121" s="145"/>
      <c r="YD121" s="145"/>
      <c r="YE121" s="145"/>
      <c r="YF121" s="145"/>
      <c r="YG121" s="145"/>
      <c r="YH121" s="145"/>
      <c r="YI121" s="145"/>
      <c r="YJ121" s="145"/>
      <c r="YK121" s="145"/>
      <c r="YL121" s="145"/>
      <c r="YM121" s="145"/>
      <c r="YN121" s="145"/>
      <c r="YO121" s="145"/>
      <c r="YP121" s="145"/>
      <c r="YQ121" s="145"/>
      <c r="YR121" s="145"/>
      <c r="YS121" s="145"/>
      <c r="YT121" s="145"/>
      <c r="YU121" s="145"/>
      <c r="YV121" s="145"/>
      <c r="YW121" s="145"/>
      <c r="YX121" s="145"/>
      <c r="YY121" s="145"/>
      <c r="YZ121" s="145"/>
      <c r="ZA121" s="145"/>
      <c r="ZB121" s="145"/>
      <c r="ZC121" s="145"/>
      <c r="ZD121" s="145"/>
      <c r="ZE121" s="145"/>
      <c r="ZF121" s="145"/>
      <c r="ZG121" s="145"/>
      <c r="ZH121" s="145"/>
      <c r="ZI121" s="145"/>
      <c r="ZJ121" s="145"/>
      <c r="ZK121" s="145"/>
      <c r="ZL121" s="145"/>
      <c r="ZM121" s="145"/>
      <c r="ZN121" s="145"/>
      <c r="ZO121" s="145"/>
      <c r="ZP121" s="145"/>
      <c r="ZQ121" s="145"/>
      <c r="ZR121" s="145"/>
      <c r="ZS121" s="145"/>
      <c r="ZT121" s="145"/>
      <c r="ZU121" s="145"/>
      <c r="ZV121" s="145"/>
      <c r="ZW121" s="145"/>
      <c r="ZX121" s="145"/>
      <c r="ZY121" s="145"/>
      <c r="ZZ121" s="145"/>
      <c r="AAA121" s="145"/>
      <c r="AAB121" s="145"/>
      <c r="AAC121" s="145"/>
      <c r="AAD121" s="145"/>
      <c r="AAE121" s="145"/>
      <c r="AAF121" s="145"/>
      <c r="AAG121" s="145"/>
      <c r="AAH121" s="145"/>
      <c r="AAI121" s="145"/>
      <c r="AAJ121" s="145"/>
      <c r="AAK121" s="145"/>
      <c r="AAL121" s="145"/>
      <c r="AAM121" s="145"/>
      <c r="AAN121" s="145"/>
      <c r="AAO121" s="145"/>
      <c r="AAP121" s="145"/>
      <c r="AAQ121" s="145"/>
      <c r="AAR121" s="145"/>
      <c r="AAS121" s="145"/>
      <c r="AAT121" s="145"/>
      <c r="AAU121" s="145"/>
      <c r="AAV121" s="145"/>
      <c r="AAW121" s="145"/>
      <c r="AAX121" s="145"/>
      <c r="AAY121" s="145"/>
      <c r="AAZ121" s="145"/>
      <c r="ABA121" s="145"/>
      <c r="ABB121" s="145"/>
      <c r="ABC121" s="145"/>
      <c r="ABD121" s="145"/>
      <c r="ABE121" s="145"/>
      <c r="ABF121" s="145"/>
      <c r="ABG121" s="145"/>
      <c r="ABH121" s="145"/>
      <c r="ABI121" s="145"/>
      <c r="ABJ121" s="145"/>
      <c r="ABK121" s="145"/>
      <c r="ABL121" s="145"/>
      <c r="ABM121" s="145"/>
      <c r="ABN121" s="145"/>
      <c r="ABO121" s="145"/>
      <c r="ABP121" s="145"/>
      <c r="ABQ121" s="145"/>
      <c r="ABR121" s="145"/>
      <c r="ABS121" s="145"/>
      <c r="ABT121" s="145"/>
      <c r="ABU121" s="145"/>
      <c r="ABV121" s="145"/>
      <c r="ABW121" s="145"/>
      <c r="ABX121" s="145"/>
      <c r="ABY121" s="145"/>
      <c r="ABZ121" s="145"/>
      <c r="ACA121" s="145"/>
      <c r="ACB121" s="145"/>
      <c r="ACC121" s="145"/>
      <c r="ACD121" s="145"/>
      <c r="ACE121" s="145"/>
      <c r="ACF121" s="145"/>
      <c r="ACG121" s="145"/>
      <c r="ACH121" s="145"/>
      <c r="ACI121" s="145"/>
      <c r="ACJ121" s="145"/>
      <c r="ACK121" s="145"/>
      <c r="ACL121" s="145"/>
      <c r="ACM121" s="145"/>
      <c r="ACN121" s="145"/>
      <c r="ACO121" s="145"/>
      <c r="ACP121" s="145"/>
      <c r="ACQ121" s="145"/>
      <c r="ACR121" s="145"/>
      <c r="ACS121" s="145"/>
      <c r="ACT121" s="145"/>
      <c r="ACU121" s="145"/>
      <c r="ACV121" s="145"/>
      <c r="ACW121" s="145"/>
      <c r="ACX121" s="145"/>
      <c r="ACY121" s="145"/>
      <c r="ACZ121" s="145"/>
      <c r="ADA121" s="145"/>
      <c r="ADB121" s="145"/>
      <c r="ADC121" s="145"/>
      <c r="ADD121" s="145"/>
      <c r="ADE121" s="145"/>
      <c r="ADF121" s="145"/>
      <c r="ADG121" s="145"/>
      <c r="ADH121" s="145"/>
      <c r="ADI121" s="145"/>
      <c r="ADJ121" s="145"/>
      <c r="ADK121" s="145"/>
      <c r="ADL121" s="145"/>
      <c r="ADM121" s="145"/>
      <c r="ADN121" s="145"/>
      <c r="ADO121" s="145"/>
      <c r="ADP121" s="145"/>
      <c r="ADQ121" s="145"/>
      <c r="ADR121" s="145"/>
      <c r="ADS121" s="145"/>
      <c r="ADT121" s="145"/>
      <c r="ADU121" s="145"/>
      <c r="ADV121" s="145"/>
      <c r="ADW121" s="145"/>
      <c r="ADX121" s="145"/>
      <c r="ADY121" s="145"/>
      <c r="ADZ121" s="145"/>
      <c r="AEA121" s="145"/>
      <c r="AEB121" s="145"/>
      <c r="AEC121" s="145"/>
      <c r="AED121" s="145"/>
      <c r="AEE121" s="145"/>
      <c r="AEF121" s="145"/>
      <c r="AEG121" s="145"/>
      <c r="AEH121" s="145"/>
      <c r="AEI121" s="145"/>
      <c r="AEJ121" s="145"/>
      <c r="AEK121" s="145"/>
      <c r="AEL121" s="145"/>
      <c r="AEM121" s="145"/>
      <c r="AEN121" s="145"/>
      <c r="AEO121" s="145"/>
      <c r="AEP121" s="145"/>
      <c r="AEQ121" s="145"/>
      <c r="AER121" s="145"/>
      <c r="AES121" s="145"/>
      <c r="AET121" s="145"/>
      <c r="AEU121" s="145"/>
      <c r="AEV121" s="145"/>
      <c r="AEW121" s="145"/>
      <c r="AEX121" s="145"/>
      <c r="AEY121" s="145"/>
      <c r="AEZ121" s="145"/>
      <c r="AFA121" s="145"/>
      <c r="AFB121" s="145"/>
      <c r="AFC121" s="145"/>
      <c r="AFD121" s="145"/>
      <c r="AFE121" s="145"/>
      <c r="AFF121" s="145"/>
      <c r="AFG121" s="145"/>
      <c r="AFH121" s="145"/>
      <c r="AFI121" s="145"/>
      <c r="AFJ121" s="145"/>
      <c r="AFK121" s="145"/>
      <c r="AFL121" s="145"/>
      <c r="AFM121" s="145"/>
      <c r="AFN121" s="145"/>
      <c r="AFO121" s="145"/>
      <c r="AFP121" s="145"/>
      <c r="AFQ121" s="145"/>
      <c r="AFR121" s="145"/>
      <c r="AFS121" s="145"/>
      <c r="AFT121" s="145"/>
      <c r="AFU121" s="145"/>
      <c r="AFV121" s="145"/>
      <c r="AFW121" s="145"/>
      <c r="AFX121" s="145"/>
      <c r="AFY121" s="145"/>
      <c r="AFZ121" s="145"/>
      <c r="AGA121" s="145"/>
      <c r="AGB121" s="145"/>
      <c r="AGC121" s="145"/>
      <c r="AGD121" s="145"/>
      <c r="AGE121" s="145"/>
      <c r="AGF121" s="145"/>
      <c r="AGG121" s="145"/>
      <c r="AGH121" s="145"/>
      <c r="AGI121" s="145"/>
      <c r="AGJ121" s="145"/>
      <c r="AGK121" s="145"/>
      <c r="AGL121" s="145"/>
      <c r="AGM121" s="145"/>
      <c r="AGN121" s="145"/>
      <c r="AGO121" s="145"/>
      <c r="AGP121" s="145"/>
      <c r="AGQ121" s="145"/>
      <c r="AGR121" s="145"/>
      <c r="AGS121" s="145"/>
      <c r="AGT121" s="145"/>
      <c r="AGU121" s="145"/>
      <c r="AGV121" s="145"/>
      <c r="AGW121" s="145"/>
      <c r="AGX121" s="145"/>
      <c r="AGY121" s="145"/>
      <c r="AGZ121" s="145"/>
      <c r="AHA121" s="145"/>
      <c r="AHB121" s="145"/>
      <c r="AHC121" s="145"/>
      <c r="AHD121" s="145"/>
      <c r="AHE121" s="145"/>
      <c r="AHF121" s="145"/>
      <c r="AHG121" s="145"/>
      <c r="AHH121" s="145"/>
      <c r="AHI121" s="145"/>
      <c r="AHJ121" s="145"/>
      <c r="AHK121" s="145"/>
      <c r="AHL121" s="145"/>
      <c r="AHM121" s="145"/>
      <c r="AHN121" s="145"/>
      <c r="AHO121" s="145"/>
      <c r="AHP121" s="145"/>
      <c r="AHQ121" s="145"/>
      <c r="AHR121" s="145"/>
      <c r="AHS121" s="145"/>
      <c r="AHT121" s="145"/>
      <c r="AHU121" s="145"/>
      <c r="AHV121" s="145"/>
      <c r="AHW121" s="145"/>
      <c r="AHX121" s="145"/>
      <c r="AHY121" s="145"/>
      <c r="AHZ121" s="145"/>
      <c r="AIA121" s="145"/>
      <c r="AIB121" s="145"/>
      <c r="AIC121" s="145"/>
      <c r="AID121" s="145"/>
      <c r="AIE121" s="145"/>
      <c r="AIF121" s="145"/>
      <c r="AIG121" s="145"/>
      <c r="AIH121" s="145"/>
      <c r="AII121" s="145"/>
      <c r="AIJ121" s="145"/>
      <c r="AIK121" s="145"/>
      <c r="AIL121" s="145"/>
      <c r="AIM121" s="145"/>
      <c r="AIN121" s="145"/>
      <c r="AIO121" s="145"/>
      <c r="AIP121" s="145"/>
      <c r="AIQ121" s="145"/>
      <c r="AIR121" s="145"/>
      <c r="AIS121" s="145"/>
      <c r="AIT121" s="145"/>
      <c r="AIU121" s="145"/>
      <c r="AIV121" s="145"/>
      <c r="AIW121" s="145"/>
      <c r="AIX121" s="145"/>
      <c r="AIY121" s="145"/>
      <c r="AIZ121" s="145"/>
      <c r="AJA121" s="145"/>
      <c r="AJB121" s="145"/>
      <c r="AJC121" s="145"/>
      <c r="AJD121" s="145"/>
      <c r="AJE121" s="145"/>
      <c r="AJF121" s="145"/>
      <c r="AJG121" s="145"/>
      <c r="AJH121" s="145"/>
      <c r="AJI121" s="145"/>
      <c r="AJJ121" s="145"/>
      <c r="AJK121" s="145"/>
      <c r="AJL121" s="145"/>
      <c r="AJM121" s="145"/>
      <c r="AJN121" s="145"/>
      <c r="AJO121" s="145"/>
      <c r="AJP121" s="145"/>
      <c r="AJQ121" s="145"/>
      <c r="AJR121" s="145"/>
      <c r="AJS121" s="145"/>
      <c r="AJT121" s="145"/>
      <c r="AJU121" s="145"/>
      <c r="AJV121" s="145"/>
      <c r="AJW121" s="145"/>
      <c r="AJX121" s="145"/>
      <c r="AJY121" s="145"/>
      <c r="AJZ121" s="145"/>
      <c r="AKA121" s="145"/>
      <c r="AKB121" s="145"/>
      <c r="AKC121" s="145"/>
      <c r="AKD121" s="145"/>
      <c r="AKE121" s="145"/>
      <c r="AKF121" s="145"/>
      <c r="AKG121" s="145"/>
      <c r="AKH121" s="145"/>
      <c r="AKI121" s="145"/>
      <c r="AKJ121" s="145"/>
      <c r="AKK121" s="145"/>
      <c r="AKL121" s="145"/>
      <c r="AKM121" s="145"/>
      <c r="AKN121" s="145"/>
      <c r="AKO121" s="145"/>
      <c r="AKP121" s="145"/>
      <c r="AKQ121" s="145"/>
      <c r="AKR121" s="145"/>
      <c r="AKS121" s="145"/>
      <c r="AKT121" s="145"/>
      <c r="AKU121" s="145"/>
      <c r="AKV121" s="145"/>
      <c r="AKW121" s="145"/>
      <c r="AKX121" s="145"/>
      <c r="AKY121" s="145"/>
      <c r="AKZ121" s="145"/>
      <c r="ALA121" s="145"/>
      <c r="ALB121" s="145"/>
      <c r="ALC121" s="145"/>
      <c r="ALD121" s="145"/>
      <c r="ALE121" s="145"/>
      <c r="ALF121" s="145"/>
      <c r="ALG121" s="145"/>
      <c r="ALH121" s="145"/>
      <c r="ALI121" s="145"/>
      <c r="ALJ121" s="145"/>
      <c r="ALK121" s="145"/>
      <c r="ALL121" s="145"/>
      <c r="ALM121" s="145"/>
      <c r="ALN121" s="145"/>
      <c r="ALO121" s="145"/>
      <c r="ALP121" s="145"/>
      <c r="ALQ121" s="145"/>
      <c r="ALR121" s="145"/>
      <c r="ALS121" s="145"/>
      <c r="ALT121" s="145"/>
      <c r="ALU121" s="145"/>
      <c r="ALV121" s="145"/>
      <c r="ALW121" s="145"/>
      <c r="ALX121" s="145"/>
      <c r="ALY121" s="145"/>
      <c r="ALZ121" s="145"/>
    </row>
    <row r="122" spans="1:1024" ht="12.75" customHeight="1" x14ac:dyDescent="0.3">
      <c r="A122" s="151"/>
      <c r="B122" s="151"/>
      <c r="C122" s="133" t="s">
        <v>10</v>
      </c>
      <c r="D122" s="292" t="s">
        <v>96</v>
      </c>
      <c r="E122" s="292"/>
      <c r="F122" s="322"/>
      <c r="G122" s="322"/>
      <c r="H122" s="162">
        <f>(H137+H121)*F122</f>
        <v>0</v>
      </c>
      <c r="I122" s="145"/>
      <c r="J122" s="145"/>
      <c r="K122" s="315" t="s">
        <v>97</v>
      </c>
      <c r="L122" s="315"/>
      <c r="M122" s="315"/>
      <c r="N122" s="315"/>
      <c r="O122" s="315"/>
      <c r="P122" s="315"/>
      <c r="Q122" s="315"/>
      <c r="R122" s="315"/>
      <c r="S122" s="315"/>
      <c r="T122" s="315"/>
      <c r="U122" s="315"/>
      <c r="V122" s="145"/>
      <c r="W122" s="145"/>
      <c r="X122" s="145"/>
      <c r="Y122" s="145"/>
      <c r="Z122" s="145"/>
      <c r="AA122" s="145"/>
      <c r="AB122" s="145"/>
      <c r="AC122" s="145"/>
      <c r="AD122" s="145"/>
      <c r="AE122" s="145"/>
      <c r="AF122" s="145"/>
      <c r="AG122" s="145"/>
      <c r="AH122" s="145"/>
      <c r="AI122" s="145"/>
      <c r="AJ122" s="145"/>
      <c r="AK122" s="145"/>
      <c r="AL122" s="145"/>
      <c r="AM122" s="145"/>
      <c r="AN122" s="145"/>
      <c r="AO122" s="145"/>
      <c r="AP122" s="145"/>
      <c r="AQ122" s="145"/>
      <c r="AR122" s="145"/>
      <c r="AS122" s="145"/>
      <c r="AT122" s="145"/>
      <c r="AU122" s="145"/>
      <c r="AV122" s="145"/>
      <c r="AW122" s="145"/>
      <c r="AX122" s="145"/>
      <c r="AY122" s="145"/>
      <c r="AZ122" s="145"/>
      <c r="BA122" s="145"/>
      <c r="BB122" s="145"/>
      <c r="BC122" s="145"/>
      <c r="BD122" s="145"/>
      <c r="BE122" s="145"/>
      <c r="BF122" s="145"/>
      <c r="BG122" s="145"/>
      <c r="BH122" s="145"/>
      <c r="BI122" s="145"/>
      <c r="BJ122" s="145"/>
      <c r="BK122" s="145"/>
      <c r="BL122" s="145"/>
      <c r="BM122" s="145"/>
      <c r="BN122" s="145"/>
      <c r="BO122" s="145"/>
      <c r="BP122" s="145"/>
      <c r="BQ122" s="145"/>
      <c r="BR122" s="145"/>
      <c r="BS122" s="145"/>
      <c r="BT122" s="145"/>
      <c r="BU122" s="145"/>
      <c r="BV122" s="145"/>
      <c r="BW122" s="145"/>
      <c r="BX122" s="145"/>
      <c r="BY122" s="145"/>
      <c r="BZ122" s="145"/>
      <c r="CA122" s="145"/>
      <c r="CB122" s="145"/>
      <c r="CC122" s="145"/>
      <c r="CD122" s="145"/>
      <c r="CE122" s="145"/>
      <c r="CF122" s="145"/>
      <c r="CG122" s="145"/>
      <c r="CH122" s="145"/>
      <c r="CI122" s="145"/>
      <c r="CJ122" s="145"/>
      <c r="CK122" s="145"/>
      <c r="CL122" s="145"/>
      <c r="CM122" s="145"/>
      <c r="CN122" s="145"/>
      <c r="CO122" s="145"/>
      <c r="CP122" s="145"/>
      <c r="CQ122" s="145"/>
      <c r="CR122" s="145"/>
      <c r="CS122" s="145"/>
      <c r="CT122" s="145"/>
      <c r="CU122" s="145"/>
      <c r="CV122" s="145"/>
      <c r="CW122" s="145"/>
      <c r="CX122" s="145"/>
      <c r="CY122" s="145"/>
      <c r="CZ122" s="145"/>
      <c r="DA122" s="145"/>
      <c r="DB122" s="145"/>
      <c r="DC122" s="145"/>
      <c r="DD122" s="145"/>
      <c r="DE122" s="145"/>
      <c r="DF122" s="145"/>
      <c r="DG122" s="145"/>
      <c r="DH122" s="145"/>
      <c r="DI122" s="145"/>
      <c r="DJ122" s="145"/>
      <c r="DK122" s="145"/>
      <c r="DL122" s="145"/>
      <c r="DM122" s="145"/>
      <c r="DN122" s="145"/>
      <c r="DO122" s="145"/>
      <c r="DP122" s="145"/>
      <c r="DQ122" s="145"/>
      <c r="DR122" s="145"/>
      <c r="DS122" s="145"/>
      <c r="DT122" s="145"/>
      <c r="DU122" s="145"/>
      <c r="DV122" s="145"/>
      <c r="DW122" s="145"/>
      <c r="DX122" s="145"/>
      <c r="DY122" s="145"/>
      <c r="DZ122" s="145"/>
      <c r="EA122" s="145"/>
      <c r="EB122" s="145"/>
      <c r="EC122" s="145"/>
      <c r="ED122" s="145"/>
      <c r="EE122" s="145"/>
      <c r="EF122" s="145"/>
      <c r="EG122" s="145"/>
      <c r="EH122" s="145"/>
      <c r="EI122" s="145"/>
      <c r="EJ122" s="145"/>
      <c r="EK122" s="145"/>
      <c r="EL122" s="145"/>
      <c r="EM122" s="145"/>
      <c r="EN122" s="145"/>
      <c r="EO122" s="145"/>
      <c r="EP122" s="145"/>
      <c r="EQ122" s="145"/>
      <c r="ER122" s="145"/>
      <c r="ES122" s="145"/>
      <c r="ET122" s="145"/>
      <c r="EU122" s="145"/>
      <c r="EV122" s="145"/>
      <c r="EW122" s="145"/>
      <c r="EX122" s="145"/>
      <c r="EY122" s="145"/>
      <c r="EZ122" s="145"/>
      <c r="FA122" s="145"/>
      <c r="FB122" s="145"/>
      <c r="FC122" s="145"/>
      <c r="FD122" s="145"/>
      <c r="FE122" s="145"/>
      <c r="FF122" s="145"/>
      <c r="FG122" s="145"/>
      <c r="FH122" s="145"/>
      <c r="FI122" s="145"/>
      <c r="FJ122" s="145"/>
      <c r="FK122" s="145"/>
      <c r="FL122" s="145"/>
      <c r="FM122" s="145"/>
      <c r="FN122" s="145"/>
      <c r="FO122" s="145"/>
      <c r="FP122" s="145"/>
      <c r="FQ122" s="145"/>
      <c r="FR122" s="145"/>
      <c r="FS122" s="145"/>
      <c r="FT122" s="145"/>
      <c r="FU122" s="145"/>
      <c r="FV122" s="145"/>
      <c r="FW122" s="145"/>
      <c r="FX122" s="145"/>
      <c r="FY122" s="145"/>
      <c r="FZ122" s="145"/>
      <c r="GA122" s="145"/>
      <c r="GB122" s="145"/>
      <c r="GC122" s="145"/>
      <c r="GD122" s="145"/>
      <c r="GE122" s="145"/>
      <c r="GF122" s="145"/>
      <c r="GG122" s="145"/>
      <c r="GH122" s="145"/>
      <c r="GI122" s="145"/>
      <c r="GJ122" s="145"/>
      <c r="GK122" s="145"/>
      <c r="GL122" s="145"/>
      <c r="GM122" s="145"/>
      <c r="GN122" s="145"/>
      <c r="GO122" s="145"/>
      <c r="GP122" s="145"/>
      <c r="GQ122" s="145"/>
      <c r="GR122" s="145"/>
      <c r="GS122" s="145"/>
      <c r="GT122" s="145"/>
      <c r="GU122" s="145"/>
      <c r="GV122" s="145"/>
      <c r="GW122" s="145"/>
      <c r="GX122" s="145"/>
      <c r="GY122" s="145"/>
      <c r="GZ122" s="145"/>
      <c r="HA122" s="145"/>
      <c r="HB122" s="145"/>
      <c r="HC122" s="145"/>
      <c r="HD122" s="145"/>
      <c r="HE122" s="145"/>
      <c r="HF122" s="145"/>
      <c r="HG122" s="145"/>
      <c r="HH122" s="145"/>
      <c r="HI122" s="145"/>
      <c r="HJ122" s="145"/>
      <c r="HK122" s="145"/>
      <c r="HL122" s="145"/>
      <c r="HM122" s="145"/>
      <c r="HN122" s="145"/>
      <c r="HO122" s="145"/>
      <c r="HP122" s="145"/>
      <c r="HQ122" s="145"/>
      <c r="HR122" s="145"/>
      <c r="HS122" s="145"/>
      <c r="HT122" s="145"/>
      <c r="HU122" s="145"/>
      <c r="HV122" s="145"/>
      <c r="HW122" s="145"/>
      <c r="HX122" s="145"/>
      <c r="HY122" s="145"/>
      <c r="HZ122" s="145"/>
      <c r="IA122" s="145"/>
      <c r="IB122" s="145"/>
      <c r="IC122" s="145"/>
      <c r="ID122" s="145"/>
      <c r="IE122" s="145"/>
      <c r="IF122" s="145"/>
      <c r="IG122" s="145"/>
      <c r="IH122" s="145"/>
      <c r="II122" s="145"/>
      <c r="IJ122" s="145"/>
      <c r="IK122" s="145"/>
      <c r="IL122" s="145"/>
      <c r="IM122" s="145"/>
      <c r="IN122" s="145"/>
      <c r="IO122" s="145"/>
      <c r="IP122" s="145"/>
      <c r="IQ122" s="145"/>
      <c r="IR122" s="145"/>
      <c r="IS122" s="145"/>
      <c r="IT122" s="145"/>
      <c r="IU122" s="145"/>
      <c r="IV122" s="145"/>
      <c r="IW122" s="145"/>
      <c r="IX122" s="145"/>
      <c r="IY122" s="145"/>
      <c r="IZ122" s="145"/>
      <c r="JA122" s="145"/>
      <c r="JB122" s="145"/>
      <c r="JC122" s="145"/>
      <c r="JD122" s="145"/>
      <c r="JE122" s="145"/>
      <c r="JF122" s="145"/>
      <c r="JG122" s="145"/>
      <c r="JH122" s="145"/>
      <c r="JI122" s="145"/>
      <c r="JJ122" s="145"/>
      <c r="JK122" s="145"/>
      <c r="JL122" s="145"/>
      <c r="JM122" s="145"/>
      <c r="JN122" s="145"/>
      <c r="JO122" s="145"/>
      <c r="JP122" s="145"/>
      <c r="JQ122" s="145"/>
      <c r="JR122" s="145"/>
      <c r="JS122" s="145"/>
      <c r="JT122" s="145"/>
      <c r="JU122" s="145"/>
      <c r="JV122" s="145"/>
      <c r="JW122" s="145"/>
      <c r="JX122" s="145"/>
      <c r="JY122" s="145"/>
      <c r="JZ122" s="145"/>
      <c r="KA122" s="145"/>
      <c r="KB122" s="145"/>
      <c r="KC122" s="145"/>
      <c r="KD122" s="145"/>
      <c r="KE122" s="145"/>
      <c r="KF122" s="145"/>
      <c r="KG122" s="145"/>
      <c r="KH122" s="145"/>
      <c r="KI122" s="145"/>
      <c r="KJ122" s="145"/>
      <c r="KK122" s="145"/>
      <c r="KL122" s="145"/>
      <c r="KM122" s="145"/>
      <c r="KN122" s="145"/>
      <c r="KO122" s="145"/>
      <c r="KP122" s="145"/>
      <c r="KQ122" s="145"/>
      <c r="KR122" s="145"/>
      <c r="KS122" s="145"/>
      <c r="KT122" s="145"/>
      <c r="KU122" s="145"/>
      <c r="KV122" s="145"/>
      <c r="KW122" s="145"/>
      <c r="KX122" s="145"/>
      <c r="KY122" s="145"/>
      <c r="KZ122" s="145"/>
      <c r="LA122" s="145"/>
      <c r="LB122" s="145"/>
      <c r="LC122" s="145"/>
      <c r="LD122" s="145"/>
      <c r="LE122" s="145"/>
      <c r="LF122" s="145"/>
      <c r="LG122" s="145"/>
      <c r="LH122" s="145"/>
      <c r="LI122" s="145"/>
      <c r="LJ122" s="145"/>
      <c r="LK122" s="145"/>
      <c r="LL122" s="145"/>
      <c r="LM122" s="145"/>
      <c r="LN122" s="145"/>
      <c r="LO122" s="145"/>
      <c r="LP122" s="145"/>
      <c r="LQ122" s="145"/>
      <c r="LR122" s="145"/>
      <c r="LS122" s="145"/>
      <c r="LT122" s="145"/>
      <c r="LU122" s="145"/>
      <c r="LV122" s="145"/>
      <c r="LW122" s="145"/>
      <c r="LX122" s="145"/>
      <c r="LY122" s="145"/>
      <c r="LZ122" s="145"/>
      <c r="MA122" s="145"/>
      <c r="MB122" s="145"/>
      <c r="MC122" s="145"/>
      <c r="MD122" s="145"/>
      <c r="ME122" s="145"/>
      <c r="MF122" s="145"/>
      <c r="MG122" s="145"/>
      <c r="MH122" s="145"/>
      <c r="MI122" s="145"/>
      <c r="MJ122" s="145"/>
      <c r="MK122" s="145"/>
      <c r="ML122" s="145"/>
      <c r="MM122" s="145"/>
      <c r="MN122" s="145"/>
      <c r="MO122" s="145"/>
      <c r="MP122" s="145"/>
      <c r="MQ122" s="145"/>
      <c r="MR122" s="145"/>
      <c r="MS122" s="145"/>
      <c r="MT122" s="145"/>
      <c r="MU122" s="145"/>
      <c r="MV122" s="145"/>
      <c r="MW122" s="145"/>
      <c r="MX122" s="145"/>
      <c r="MY122" s="145"/>
      <c r="MZ122" s="145"/>
      <c r="NA122" s="145"/>
      <c r="NB122" s="145"/>
      <c r="NC122" s="145"/>
      <c r="ND122" s="145"/>
      <c r="NE122" s="145"/>
      <c r="NF122" s="145"/>
      <c r="NG122" s="145"/>
      <c r="NH122" s="145"/>
      <c r="NI122" s="145"/>
      <c r="NJ122" s="145"/>
      <c r="NK122" s="145"/>
      <c r="NL122" s="145"/>
      <c r="NM122" s="145"/>
      <c r="NN122" s="145"/>
      <c r="NO122" s="145"/>
      <c r="NP122" s="145"/>
      <c r="NQ122" s="145"/>
      <c r="NR122" s="145"/>
      <c r="NS122" s="145"/>
      <c r="NT122" s="145"/>
      <c r="NU122" s="145"/>
      <c r="NV122" s="145"/>
      <c r="NW122" s="145"/>
      <c r="NX122" s="145"/>
      <c r="NY122" s="145"/>
      <c r="NZ122" s="145"/>
      <c r="OA122" s="145"/>
      <c r="OB122" s="145"/>
      <c r="OC122" s="145"/>
      <c r="OD122" s="145"/>
      <c r="OE122" s="145"/>
      <c r="OF122" s="145"/>
      <c r="OG122" s="145"/>
      <c r="OH122" s="145"/>
      <c r="OI122" s="145"/>
      <c r="OJ122" s="145"/>
      <c r="OK122" s="145"/>
      <c r="OL122" s="145"/>
      <c r="OM122" s="145"/>
      <c r="ON122" s="145"/>
      <c r="OO122" s="145"/>
      <c r="OP122" s="145"/>
      <c r="OQ122" s="145"/>
      <c r="OR122" s="145"/>
      <c r="OS122" s="145"/>
      <c r="OT122" s="145"/>
      <c r="OU122" s="145"/>
      <c r="OV122" s="145"/>
      <c r="OW122" s="145"/>
      <c r="OX122" s="145"/>
      <c r="OY122" s="145"/>
      <c r="OZ122" s="145"/>
      <c r="PA122" s="145"/>
      <c r="PB122" s="145"/>
      <c r="PC122" s="145"/>
      <c r="PD122" s="145"/>
      <c r="PE122" s="145"/>
      <c r="PF122" s="145"/>
      <c r="PG122" s="145"/>
      <c r="PH122" s="145"/>
      <c r="PI122" s="145"/>
      <c r="PJ122" s="145"/>
      <c r="PK122" s="145"/>
      <c r="PL122" s="145"/>
      <c r="PM122" s="145"/>
      <c r="PN122" s="145"/>
      <c r="PO122" s="145"/>
      <c r="PP122" s="145"/>
      <c r="PQ122" s="145"/>
      <c r="PR122" s="145"/>
      <c r="PS122" s="145"/>
      <c r="PT122" s="145"/>
      <c r="PU122" s="145"/>
      <c r="PV122" s="145"/>
      <c r="PW122" s="145"/>
      <c r="PX122" s="145"/>
      <c r="PY122" s="145"/>
      <c r="PZ122" s="145"/>
      <c r="QA122" s="145"/>
      <c r="QB122" s="145"/>
      <c r="QC122" s="145"/>
      <c r="QD122" s="145"/>
      <c r="QE122" s="145"/>
      <c r="QF122" s="145"/>
      <c r="QG122" s="145"/>
      <c r="QH122" s="145"/>
      <c r="QI122" s="145"/>
      <c r="QJ122" s="145"/>
      <c r="QK122" s="145"/>
      <c r="QL122" s="145"/>
      <c r="QM122" s="145"/>
      <c r="QN122" s="145"/>
      <c r="QO122" s="145"/>
      <c r="QP122" s="145"/>
      <c r="QQ122" s="145"/>
      <c r="QR122" s="145"/>
      <c r="QS122" s="145"/>
      <c r="QT122" s="145"/>
      <c r="QU122" s="145"/>
      <c r="QV122" s="145"/>
      <c r="QW122" s="145"/>
      <c r="QX122" s="145"/>
      <c r="QY122" s="145"/>
      <c r="QZ122" s="145"/>
      <c r="RA122" s="145"/>
      <c r="RB122" s="145"/>
      <c r="RC122" s="145"/>
      <c r="RD122" s="145"/>
      <c r="RE122" s="145"/>
      <c r="RF122" s="145"/>
      <c r="RG122" s="145"/>
      <c r="RH122" s="145"/>
      <c r="RI122" s="145"/>
      <c r="RJ122" s="145"/>
      <c r="RK122" s="145"/>
      <c r="RL122" s="145"/>
      <c r="RM122" s="145"/>
      <c r="RN122" s="145"/>
      <c r="RO122" s="145"/>
      <c r="RP122" s="145"/>
      <c r="RQ122" s="145"/>
      <c r="RR122" s="145"/>
      <c r="RS122" s="145"/>
      <c r="RT122" s="145"/>
      <c r="RU122" s="145"/>
      <c r="RV122" s="145"/>
      <c r="RW122" s="145"/>
      <c r="RX122" s="145"/>
      <c r="RY122" s="145"/>
      <c r="RZ122" s="145"/>
      <c r="SA122" s="145"/>
      <c r="SB122" s="145"/>
      <c r="SC122" s="145"/>
      <c r="SD122" s="145"/>
      <c r="SE122" s="145"/>
      <c r="SF122" s="145"/>
      <c r="SG122" s="145"/>
      <c r="SH122" s="145"/>
      <c r="SI122" s="145"/>
      <c r="SJ122" s="145"/>
      <c r="SK122" s="145"/>
      <c r="SL122" s="145"/>
      <c r="SM122" s="145"/>
      <c r="SN122" s="145"/>
      <c r="SO122" s="145"/>
      <c r="SP122" s="145"/>
      <c r="SQ122" s="145"/>
      <c r="SR122" s="145"/>
      <c r="SS122" s="145"/>
      <c r="ST122" s="145"/>
      <c r="SU122" s="145"/>
      <c r="SV122" s="145"/>
      <c r="SW122" s="145"/>
      <c r="SX122" s="145"/>
      <c r="SY122" s="145"/>
      <c r="SZ122" s="145"/>
      <c r="TA122" s="145"/>
      <c r="TB122" s="145"/>
      <c r="TC122" s="145"/>
      <c r="TD122" s="145"/>
      <c r="TE122" s="145"/>
      <c r="TF122" s="145"/>
      <c r="TG122" s="145"/>
      <c r="TH122" s="145"/>
      <c r="TI122" s="145"/>
      <c r="TJ122" s="145"/>
      <c r="TK122" s="145"/>
      <c r="TL122" s="145"/>
      <c r="TM122" s="145"/>
      <c r="TN122" s="145"/>
      <c r="TO122" s="145"/>
      <c r="TP122" s="145"/>
      <c r="TQ122" s="145"/>
      <c r="TR122" s="145"/>
      <c r="TS122" s="145"/>
      <c r="TT122" s="145"/>
      <c r="TU122" s="145"/>
      <c r="TV122" s="145"/>
      <c r="TW122" s="145"/>
      <c r="TX122" s="145"/>
      <c r="TY122" s="145"/>
      <c r="TZ122" s="145"/>
      <c r="UA122" s="145"/>
      <c r="UB122" s="145"/>
      <c r="UC122" s="145"/>
      <c r="UD122" s="145"/>
      <c r="UE122" s="145"/>
      <c r="UF122" s="145"/>
      <c r="UG122" s="145"/>
      <c r="UH122" s="145"/>
      <c r="UI122" s="145"/>
      <c r="UJ122" s="145"/>
      <c r="UK122" s="145"/>
      <c r="UL122" s="145"/>
      <c r="UM122" s="145"/>
      <c r="UN122" s="145"/>
      <c r="UO122" s="145"/>
      <c r="UP122" s="145"/>
      <c r="UQ122" s="145"/>
      <c r="UR122" s="145"/>
      <c r="US122" s="145"/>
      <c r="UT122" s="145"/>
      <c r="UU122" s="145"/>
      <c r="UV122" s="145"/>
      <c r="UW122" s="145"/>
      <c r="UX122" s="145"/>
      <c r="UY122" s="145"/>
      <c r="UZ122" s="145"/>
      <c r="VA122" s="145"/>
      <c r="VB122" s="145"/>
      <c r="VC122" s="145"/>
      <c r="VD122" s="145"/>
      <c r="VE122" s="145"/>
      <c r="VF122" s="145"/>
      <c r="VG122" s="145"/>
      <c r="VH122" s="145"/>
      <c r="VI122" s="145"/>
      <c r="VJ122" s="145"/>
      <c r="VK122" s="145"/>
      <c r="VL122" s="145"/>
      <c r="VM122" s="145"/>
      <c r="VN122" s="145"/>
      <c r="VO122" s="145"/>
      <c r="VP122" s="145"/>
      <c r="VQ122" s="145"/>
      <c r="VR122" s="145"/>
      <c r="VS122" s="145"/>
      <c r="VT122" s="145"/>
      <c r="VU122" s="145"/>
      <c r="VV122" s="145"/>
      <c r="VW122" s="145"/>
      <c r="VX122" s="145"/>
      <c r="VY122" s="145"/>
      <c r="VZ122" s="145"/>
      <c r="WA122" s="145"/>
      <c r="WB122" s="145"/>
      <c r="WC122" s="145"/>
      <c r="WD122" s="145"/>
      <c r="WE122" s="145"/>
      <c r="WF122" s="145"/>
      <c r="WG122" s="145"/>
      <c r="WH122" s="145"/>
      <c r="WI122" s="145"/>
      <c r="WJ122" s="145"/>
      <c r="WK122" s="145"/>
      <c r="WL122" s="145"/>
      <c r="WM122" s="145"/>
      <c r="WN122" s="145"/>
      <c r="WO122" s="145"/>
      <c r="WP122" s="145"/>
      <c r="WQ122" s="145"/>
      <c r="WR122" s="145"/>
      <c r="WS122" s="145"/>
      <c r="WT122" s="145"/>
      <c r="WU122" s="145"/>
      <c r="WV122" s="145"/>
      <c r="WW122" s="145"/>
      <c r="WX122" s="145"/>
      <c r="WY122" s="145"/>
      <c r="WZ122" s="145"/>
      <c r="XA122" s="145"/>
      <c r="XB122" s="145"/>
      <c r="XC122" s="145"/>
      <c r="XD122" s="145"/>
      <c r="XE122" s="145"/>
      <c r="XF122" s="145"/>
      <c r="XG122" s="145"/>
      <c r="XH122" s="145"/>
      <c r="XI122" s="145"/>
      <c r="XJ122" s="145"/>
      <c r="XK122" s="145"/>
      <c r="XL122" s="145"/>
      <c r="XM122" s="145"/>
      <c r="XN122" s="145"/>
      <c r="XO122" s="145"/>
      <c r="XP122" s="145"/>
      <c r="XQ122" s="145"/>
      <c r="XR122" s="145"/>
      <c r="XS122" s="145"/>
      <c r="XT122" s="145"/>
      <c r="XU122" s="145"/>
      <c r="XV122" s="145"/>
      <c r="XW122" s="145"/>
      <c r="XX122" s="145"/>
      <c r="XY122" s="145"/>
      <c r="XZ122" s="145"/>
      <c r="YA122" s="145"/>
      <c r="YB122" s="145"/>
      <c r="YC122" s="145"/>
      <c r="YD122" s="145"/>
      <c r="YE122" s="145"/>
      <c r="YF122" s="145"/>
      <c r="YG122" s="145"/>
      <c r="YH122" s="145"/>
      <c r="YI122" s="145"/>
      <c r="YJ122" s="145"/>
      <c r="YK122" s="145"/>
      <c r="YL122" s="145"/>
      <c r="YM122" s="145"/>
      <c r="YN122" s="145"/>
      <c r="YO122" s="145"/>
      <c r="YP122" s="145"/>
      <c r="YQ122" s="145"/>
      <c r="YR122" s="145"/>
      <c r="YS122" s="145"/>
      <c r="YT122" s="145"/>
      <c r="YU122" s="145"/>
      <c r="YV122" s="145"/>
      <c r="YW122" s="145"/>
      <c r="YX122" s="145"/>
      <c r="YY122" s="145"/>
      <c r="YZ122" s="145"/>
      <c r="ZA122" s="145"/>
      <c r="ZB122" s="145"/>
      <c r="ZC122" s="145"/>
      <c r="ZD122" s="145"/>
      <c r="ZE122" s="145"/>
      <c r="ZF122" s="145"/>
      <c r="ZG122" s="145"/>
      <c r="ZH122" s="145"/>
      <c r="ZI122" s="145"/>
      <c r="ZJ122" s="145"/>
      <c r="ZK122" s="145"/>
      <c r="ZL122" s="145"/>
      <c r="ZM122" s="145"/>
      <c r="ZN122" s="145"/>
      <c r="ZO122" s="145"/>
      <c r="ZP122" s="145"/>
      <c r="ZQ122" s="145"/>
      <c r="ZR122" s="145"/>
      <c r="ZS122" s="145"/>
      <c r="ZT122" s="145"/>
      <c r="ZU122" s="145"/>
      <c r="ZV122" s="145"/>
      <c r="ZW122" s="145"/>
      <c r="ZX122" s="145"/>
      <c r="ZY122" s="145"/>
      <c r="ZZ122" s="145"/>
      <c r="AAA122" s="145"/>
      <c r="AAB122" s="145"/>
      <c r="AAC122" s="145"/>
      <c r="AAD122" s="145"/>
      <c r="AAE122" s="145"/>
      <c r="AAF122" s="145"/>
      <c r="AAG122" s="145"/>
      <c r="AAH122" s="145"/>
      <c r="AAI122" s="145"/>
      <c r="AAJ122" s="145"/>
      <c r="AAK122" s="145"/>
      <c r="AAL122" s="145"/>
      <c r="AAM122" s="145"/>
      <c r="AAN122" s="145"/>
      <c r="AAO122" s="145"/>
      <c r="AAP122" s="145"/>
      <c r="AAQ122" s="145"/>
      <c r="AAR122" s="145"/>
      <c r="AAS122" s="145"/>
      <c r="AAT122" s="145"/>
      <c r="AAU122" s="145"/>
      <c r="AAV122" s="145"/>
      <c r="AAW122" s="145"/>
      <c r="AAX122" s="145"/>
      <c r="AAY122" s="145"/>
      <c r="AAZ122" s="145"/>
      <c r="ABA122" s="145"/>
      <c r="ABB122" s="145"/>
      <c r="ABC122" s="145"/>
      <c r="ABD122" s="145"/>
      <c r="ABE122" s="145"/>
      <c r="ABF122" s="145"/>
      <c r="ABG122" s="145"/>
      <c r="ABH122" s="145"/>
      <c r="ABI122" s="145"/>
      <c r="ABJ122" s="145"/>
      <c r="ABK122" s="145"/>
      <c r="ABL122" s="145"/>
      <c r="ABM122" s="145"/>
      <c r="ABN122" s="145"/>
      <c r="ABO122" s="145"/>
      <c r="ABP122" s="145"/>
      <c r="ABQ122" s="145"/>
      <c r="ABR122" s="145"/>
      <c r="ABS122" s="145"/>
      <c r="ABT122" s="145"/>
      <c r="ABU122" s="145"/>
      <c r="ABV122" s="145"/>
      <c r="ABW122" s="145"/>
      <c r="ABX122" s="145"/>
      <c r="ABY122" s="145"/>
      <c r="ABZ122" s="145"/>
      <c r="ACA122" s="145"/>
      <c r="ACB122" s="145"/>
      <c r="ACC122" s="145"/>
      <c r="ACD122" s="145"/>
      <c r="ACE122" s="145"/>
      <c r="ACF122" s="145"/>
      <c r="ACG122" s="145"/>
      <c r="ACH122" s="145"/>
      <c r="ACI122" s="145"/>
      <c r="ACJ122" s="145"/>
      <c r="ACK122" s="145"/>
      <c r="ACL122" s="145"/>
      <c r="ACM122" s="145"/>
      <c r="ACN122" s="145"/>
      <c r="ACO122" s="145"/>
      <c r="ACP122" s="145"/>
      <c r="ACQ122" s="145"/>
      <c r="ACR122" s="145"/>
      <c r="ACS122" s="145"/>
      <c r="ACT122" s="145"/>
      <c r="ACU122" s="145"/>
      <c r="ACV122" s="145"/>
      <c r="ACW122" s="145"/>
      <c r="ACX122" s="145"/>
      <c r="ACY122" s="145"/>
      <c r="ACZ122" s="145"/>
      <c r="ADA122" s="145"/>
      <c r="ADB122" s="145"/>
      <c r="ADC122" s="145"/>
      <c r="ADD122" s="145"/>
      <c r="ADE122" s="145"/>
      <c r="ADF122" s="145"/>
      <c r="ADG122" s="145"/>
      <c r="ADH122" s="145"/>
      <c r="ADI122" s="145"/>
      <c r="ADJ122" s="145"/>
      <c r="ADK122" s="145"/>
      <c r="ADL122" s="145"/>
      <c r="ADM122" s="145"/>
      <c r="ADN122" s="145"/>
      <c r="ADO122" s="145"/>
      <c r="ADP122" s="145"/>
      <c r="ADQ122" s="145"/>
      <c r="ADR122" s="145"/>
      <c r="ADS122" s="145"/>
      <c r="ADT122" s="145"/>
      <c r="ADU122" s="145"/>
      <c r="ADV122" s="145"/>
      <c r="ADW122" s="145"/>
      <c r="ADX122" s="145"/>
      <c r="ADY122" s="145"/>
      <c r="ADZ122" s="145"/>
      <c r="AEA122" s="145"/>
      <c r="AEB122" s="145"/>
      <c r="AEC122" s="145"/>
      <c r="AED122" s="145"/>
      <c r="AEE122" s="145"/>
      <c r="AEF122" s="145"/>
      <c r="AEG122" s="145"/>
      <c r="AEH122" s="145"/>
      <c r="AEI122" s="145"/>
      <c r="AEJ122" s="145"/>
      <c r="AEK122" s="145"/>
      <c r="AEL122" s="145"/>
      <c r="AEM122" s="145"/>
      <c r="AEN122" s="145"/>
      <c r="AEO122" s="145"/>
      <c r="AEP122" s="145"/>
      <c r="AEQ122" s="145"/>
      <c r="AER122" s="145"/>
      <c r="AES122" s="145"/>
      <c r="AET122" s="145"/>
      <c r="AEU122" s="145"/>
      <c r="AEV122" s="145"/>
      <c r="AEW122" s="145"/>
      <c r="AEX122" s="145"/>
      <c r="AEY122" s="145"/>
      <c r="AEZ122" s="145"/>
      <c r="AFA122" s="145"/>
      <c r="AFB122" s="145"/>
      <c r="AFC122" s="145"/>
      <c r="AFD122" s="145"/>
      <c r="AFE122" s="145"/>
      <c r="AFF122" s="145"/>
      <c r="AFG122" s="145"/>
      <c r="AFH122" s="145"/>
      <c r="AFI122" s="145"/>
      <c r="AFJ122" s="145"/>
      <c r="AFK122" s="145"/>
      <c r="AFL122" s="145"/>
      <c r="AFM122" s="145"/>
      <c r="AFN122" s="145"/>
      <c r="AFO122" s="145"/>
      <c r="AFP122" s="145"/>
      <c r="AFQ122" s="145"/>
      <c r="AFR122" s="145"/>
      <c r="AFS122" s="145"/>
      <c r="AFT122" s="145"/>
      <c r="AFU122" s="145"/>
      <c r="AFV122" s="145"/>
      <c r="AFW122" s="145"/>
      <c r="AFX122" s="145"/>
      <c r="AFY122" s="145"/>
      <c r="AFZ122" s="145"/>
      <c r="AGA122" s="145"/>
      <c r="AGB122" s="145"/>
      <c r="AGC122" s="145"/>
      <c r="AGD122" s="145"/>
      <c r="AGE122" s="145"/>
      <c r="AGF122" s="145"/>
      <c r="AGG122" s="145"/>
      <c r="AGH122" s="145"/>
      <c r="AGI122" s="145"/>
      <c r="AGJ122" s="145"/>
      <c r="AGK122" s="145"/>
      <c r="AGL122" s="145"/>
      <c r="AGM122" s="145"/>
      <c r="AGN122" s="145"/>
      <c r="AGO122" s="145"/>
      <c r="AGP122" s="145"/>
      <c r="AGQ122" s="145"/>
      <c r="AGR122" s="145"/>
      <c r="AGS122" s="145"/>
      <c r="AGT122" s="145"/>
      <c r="AGU122" s="145"/>
      <c r="AGV122" s="145"/>
      <c r="AGW122" s="145"/>
      <c r="AGX122" s="145"/>
      <c r="AGY122" s="145"/>
      <c r="AGZ122" s="145"/>
      <c r="AHA122" s="145"/>
      <c r="AHB122" s="145"/>
      <c r="AHC122" s="145"/>
      <c r="AHD122" s="145"/>
      <c r="AHE122" s="145"/>
      <c r="AHF122" s="145"/>
      <c r="AHG122" s="145"/>
      <c r="AHH122" s="145"/>
      <c r="AHI122" s="145"/>
      <c r="AHJ122" s="145"/>
      <c r="AHK122" s="145"/>
      <c r="AHL122" s="145"/>
      <c r="AHM122" s="145"/>
      <c r="AHN122" s="145"/>
      <c r="AHO122" s="145"/>
      <c r="AHP122" s="145"/>
      <c r="AHQ122" s="145"/>
      <c r="AHR122" s="145"/>
      <c r="AHS122" s="145"/>
      <c r="AHT122" s="145"/>
      <c r="AHU122" s="145"/>
      <c r="AHV122" s="145"/>
      <c r="AHW122" s="145"/>
      <c r="AHX122" s="145"/>
      <c r="AHY122" s="145"/>
      <c r="AHZ122" s="145"/>
      <c r="AIA122" s="145"/>
      <c r="AIB122" s="145"/>
      <c r="AIC122" s="145"/>
      <c r="AID122" s="145"/>
      <c r="AIE122" s="145"/>
      <c r="AIF122" s="145"/>
      <c r="AIG122" s="145"/>
      <c r="AIH122" s="145"/>
      <c r="AII122" s="145"/>
      <c r="AIJ122" s="145"/>
      <c r="AIK122" s="145"/>
      <c r="AIL122" s="145"/>
      <c r="AIM122" s="145"/>
      <c r="AIN122" s="145"/>
      <c r="AIO122" s="145"/>
      <c r="AIP122" s="145"/>
      <c r="AIQ122" s="145"/>
      <c r="AIR122" s="145"/>
      <c r="AIS122" s="145"/>
      <c r="AIT122" s="145"/>
      <c r="AIU122" s="145"/>
      <c r="AIV122" s="145"/>
      <c r="AIW122" s="145"/>
      <c r="AIX122" s="145"/>
      <c r="AIY122" s="145"/>
      <c r="AIZ122" s="145"/>
      <c r="AJA122" s="145"/>
      <c r="AJB122" s="145"/>
      <c r="AJC122" s="145"/>
      <c r="AJD122" s="145"/>
      <c r="AJE122" s="145"/>
      <c r="AJF122" s="145"/>
      <c r="AJG122" s="145"/>
      <c r="AJH122" s="145"/>
      <c r="AJI122" s="145"/>
      <c r="AJJ122" s="145"/>
      <c r="AJK122" s="145"/>
      <c r="AJL122" s="145"/>
      <c r="AJM122" s="145"/>
      <c r="AJN122" s="145"/>
      <c r="AJO122" s="145"/>
      <c r="AJP122" s="145"/>
      <c r="AJQ122" s="145"/>
      <c r="AJR122" s="145"/>
      <c r="AJS122" s="145"/>
      <c r="AJT122" s="145"/>
      <c r="AJU122" s="145"/>
      <c r="AJV122" s="145"/>
      <c r="AJW122" s="145"/>
      <c r="AJX122" s="145"/>
      <c r="AJY122" s="145"/>
      <c r="AJZ122" s="145"/>
      <c r="AKA122" s="145"/>
      <c r="AKB122" s="145"/>
      <c r="AKC122" s="145"/>
      <c r="AKD122" s="145"/>
      <c r="AKE122" s="145"/>
      <c r="AKF122" s="145"/>
      <c r="AKG122" s="145"/>
      <c r="AKH122" s="145"/>
      <c r="AKI122" s="145"/>
      <c r="AKJ122" s="145"/>
      <c r="AKK122" s="145"/>
      <c r="AKL122" s="145"/>
      <c r="AKM122" s="145"/>
      <c r="AKN122" s="145"/>
      <c r="AKO122" s="145"/>
      <c r="AKP122" s="145"/>
      <c r="AKQ122" s="145"/>
      <c r="AKR122" s="145"/>
      <c r="AKS122" s="145"/>
      <c r="AKT122" s="145"/>
      <c r="AKU122" s="145"/>
      <c r="AKV122" s="145"/>
      <c r="AKW122" s="145"/>
      <c r="AKX122" s="145"/>
      <c r="AKY122" s="145"/>
      <c r="AKZ122" s="145"/>
      <c r="ALA122" s="145"/>
      <c r="ALB122" s="145"/>
      <c r="ALC122" s="145"/>
      <c r="ALD122" s="145"/>
      <c r="ALE122" s="145"/>
      <c r="ALF122" s="145"/>
      <c r="ALG122" s="145"/>
      <c r="ALH122" s="145"/>
      <c r="ALI122" s="145"/>
      <c r="ALJ122" s="145"/>
      <c r="ALK122" s="145"/>
      <c r="ALL122" s="145"/>
      <c r="ALM122" s="145"/>
      <c r="ALN122" s="145"/>
      <c r="ALO122" s="145"/>
      <c r="ALP122" s="145"/>
      <c r="ALQ122" s="145"/>
      <c r="ALR122" s="145"/>
      <c r="ALS122" s="145"/>
      <c r="ALT122" s="145"/>
      <c r="ALU122" s="145"/>
      <c r="ALV122" s="145"/>
      <c r="ALW122" s="145"/>
      <c r="ALX122" s="145"/>
      <c r="ALY122" s="145"/>
      <c r="ALZ122" s="145"/>
    </row>
    <row r="123" spans="1:1024" ht="12.75" customHeight="1" x14ac:dyDescent="0.3">
      <c r="A123" s="151"/>
      <c r="B123" s="151"/>
      <c r="C123" s="294" t="s">
        <v>98</v>
      </c>
      <c r="D123" s="294"/>
      <c r="E123" s="294"/>
      <c r="F123" s="294"/>
      <c r="G123" s="294"/>
      <c r="H123" s="162">
        <f>H121+H122+H137</f>
        <v>0</v>
      </c>
      <c r="I123" s="145"/>
      <c r="J123" s="145"/>
      <c r="K123" s="145"/>
      <c r="L123" s="145"/>
      <c r="M123" s="145"/>
      <c r="N123" s="145"/>
      <c r="O123" s="145"/>
      <c r="P123" s="145"/>
      <c r="Q123" s="145"/>
      <c r="R123" s="145"/>
      <c r="S123" s="145"/>
      <c r="T123" s="145"/>
      <c r="U123" s="145"/>
      <c r="V123" s="145"/>
      <c r="W123" s="145"/>
      <c r="X123" s="145"/>
      <c r="Y123" s="145"/>
      <c r="Z123" s="145"/>
      <c r="AA123" s="145"/>
      <c r="AB123" s="145"/>
      <c r="AC123" s="145"/>
      <c r="AD123" s="145"/>
      <c r="AE123" s="145"/>
      <c r="AF123" s="145"/>
      <c r="AG123" s="145"/>
      <c r="AH123" s="145"/>
      <c r="AI123" s="145"/>
      <c r="AJ123" s="145"/>
      <c r="AK123" s="145"/>
      <c r="AL123" s="145"/>
      <c r="AM123" s="145"/>
      <c r="AN123" s="145"/>
      <c r="AO123" s="145"/>
      <c r="AP123" s="145"/>
      <c r="AQ123" s="145"/>
      <c r="AR123" s="145"/>
      <c r="AS123" s="145"/>
      <c r="AT123" s="145"/>
      <c r="AU123" s="145"/>
      <c r="AV123" s="145"/>
      <c r="AW123" s="145"/>
      <c r="AX123" s="145"/>
      <c r="AY123" s="145"/>
      <c r="AZ123" s="145"/>
      <c r="BA123" s="145"/>
      <c r="BB123" s="145"/>
      <c r="BC123" s="145"/>
      <c r="BD123" s="145"/>
      <c r="BE123" s="145"/>
      <c r="BF123" s="145"/>
      <c r="BG123" s="145"/>
      <c r="BH123" s="145"/>
      <c r="BI123" s="145"/>
      <c r="BJ123" s="145"/>
      <c r="BK123" s="145"/>
      <c r="BL123" s="145"/>
      <c r="BM123" s="145"/>
      <c r="BN123" s="145"/>
      <c r="BO123" s="145"/>
      <c r="BP123" s="145"/>
      <c r="BQ123" s="145"/>
      <c r="BR123" s="145"/>
      <c r="BS123" s="145"/>
      <c r="BT123" s="145"/>
      <c r="BU123" s="145"/>
      <c r="BV123" s="145"/>
      <c r="BW123" s="145"/>
      <c r="BX123" s="145"/>
      <c r="BY123" s="145"/>
      <c r="BZ123" s="145"/>
      <c r="CA123" s="145"/>
      <c r="CB123" s="145"/>
      <c r="CC123" s="145"/>
      <c r="CD123" s="145"/>
      <c r="CE123" s="145"/>
      <c r="CF123" s="145"/>
      <c r="CG123" s="145"/>
      <c r="CH123" s="145"/>
      <c r="CI123" s="145"/>
      <c r="CJ123" s="145"/>
      <c r="CK123" s="145"/>
      <c r="CL123" s="145"/>
      <c r="CM123" s="145"/>
      <c r="CN123" s="145"/>
      <c r="CO123" s="145"/>
      <c r="CP123" s="145"/>
      <c r="CQ123" s="145"/>
      <c r="CR123" s="145"/>
      <c r="CS123" s="145"/>
      <c r="CT123" s="145"/>
      <c r="CU123" s="145"/>
      <c r="CV123" s="145"/>
      <c r="CW123" s="145"/>
      <c r="CX123" s="145"/>
      <c r="CY123" s="145"/>
      <c r="CZ123" s="145"/>
      <c r="DA123" s="145"/>
      <c r="DB123" s="145"/>
      <c r="DC123" s="145"/>
      <c r="DD123" s="145"/>
      <c r="DE123" s="145"/>
      <c r="DF123" s="145"/>
      <c r="DG123" s="145"/>
      <c r="DH123" s="145"/>
      <c r="DI123" s="145"/>
      <c r="DJ123" s="145"/>
      <c r="DK123" s="145"/>
      <c r="DL123" s="145"/>
      <c r="DM123" s="145"/>
      <c r="DN123" s="145"/>
      <c r="DO123" s="145"/>
      <c r="DP123" s="145"/>
      <c r="DQ123" s="145"/>
      <c r="DR123" s="145"/>
      <c r="DS123" s="145"/>
      <c r="DT123" s="145"/>
      <c r="DU123" s="145"/>
      <c r="DV123" s="145"/>
      <c r="DW123" s="145"/>
      <c r="DX123" s="145"/>
      <c r="DY123" s="145"/>
      <c r="DZ123" s="145"/>
      <c r="EA123" s="145"/>
      <c r="EB123" s="145"/>
      <c r="EC123" s="145"/>
      <c r="ED123" s="145"/>
      <c r="EE123" s="145"/>
      <c r="EF123" s="145"/>
      <c r="EG123" s="145"/>
      <c r="EH123" s="145"/>
      <c r="EI123" s="145"/>
      <c r="EJ123" s="145"/>
      <c r="EK123" s="145"/>
      <c r="EL123" s="145"/>
      <c r="EM123" s="145"/>
      <c r="EN123" s="145"/>
      <c r="EO123" s="145"/>
      <c r="EP123" s="145"/>
      <c r="EQ123" s="145"/>
      <c r="ER123" s="145"/>
      <c r="ES123" s="145"/>
      <c r="ET123" s="145"/>
      <c r="EU123" s="145"/>
      <c r="EV123" s="145"/>
      <c r="EW123" s="145"/>
      <c r="EX123" s="145"/>
      <c r="EY123" s="145"/>
      <c r="EZ123" s="145"/>
      <c r="FA123" s="145"/>
      <c r="FB123" s="145"/>
      <c r="FC123" s="145"/>
      <c r="FD123" s="145"/>
      <c r="FE123" s="145"/>
      <c r="FF123" s="145"/>
      <c r="FG123" s="145"/>
      <c r="FH123" s="145"/>
      <c r="FI123" s="145"/>
      <c r="FJ123" s="145"/>
      <c r="FK123" s="145"/>
      <c r="FL123" s="145"/>
      <c r="FM123" s="145"/>
      <c r="FN123" s="145"/>
      <c r="FO123" s="145"/>
      <c r="FP123" s="145"/>
      <c r="FQ123" s="145"/>
      <c r="FR123" s="145"/>
      <c r="FS123" s="145"/>
      <c r="FT123" s="145"/>
      <c r="FU123" s="145"/>
      <c r="FV123" s="145"/>
      <c r="FW123" s="145"/>
      <c r="FX123" s="145"/>
      <c r="FY123" s="145"/>
      <c r="FZ123" s="145"/>
      <c r="GA123" s="145"/>
      <c r="GB123" s="145"/>
      <c r="GC123" s="145"/>
      <c r="GD123" s="145"/>
      <c r="GE123" s="145"/>
      <c r="GF123" s="145"/>
      <c r="GG123" s="145"/>
      <c r="GH123" s="145"/>
      <c r="GI123" s="145"/>
      <c r="GJ123" s="145"/>
      <c r="GK123" s="145"/>
      <c r="GL123" s="145"/>
      <c r="GM123" s="145"/>
      <c r="GN123" s="145"/>
      <c r="GO123" s="145"/>
      <c r="GP123" s="145"/>
      <c r="GQ123" s="145"/>
      <c r="GR123" s="145"/>
      <c r="GS123" s="145"/>
      <c r="GT123" s="145"/>
      <c r="GU123" s="145"/>
      <c r="GV123" s="145"/>
      <c r="GW123" s="145"/>
      <c r="GX123" s="145"/>
      <c r="GY123" s="145"/>
      <c r="GZ123" s="145"/>
      <c r="HA123" s="145"/>
      <c r="HB123" s="145"/>
      <c r="HC123" s="145"/>
      <c r="HD123" s="145"/>
      <c r="HE123" s="145"/>
      <c r="HF123" s="145"/>
      <c r="HG123" s="145"/>
      <c r="HH123" s="145"/>
      <c r="HI123" s="145"/>
      <c r="HJ123" s="145"/>
      <c r="HK123" s="145"/>
      <c r="HL123" s="145"/>
      <c r="HM123" s="145"/>
      <c r="HN123" s="145"/>
      <c r="HO123" s="145"/>
      <c r="HP123" s="145"/>
      <c r="HQ123" s="145"/>
      <c r="HR123" s="145"/>
      <c r="HS123" s="145"/>
      <c r="HT123" s="145"/>
      <c r="HU123" s="145"/>
      <c r="HV123" s="145"/>
      <c r="HW123" s="145"/>
      <c r="HX123" s="145"/>
      <c r="HY123" s="145"/>
      <c r="HZ123" s="145"/>
      <c r="IA123" s="145"/>
      <c r="IB123" s="145"/>
      <c r="IC123" s="145"/>
      <c r="ID123" s="145"/>
      <c r="IE123" s="145"/>
      <c r="IF123" s="145"/>
      <c r="IG123" s="145"/>
      <c r="IH123" s="145"/>
      <c r="II123" s="145"/>
      <c r="IJ123" s="145"/>
      <c r="IK123" s="145"/>
      <c r="IL123" s="145"/>
      <c r="IM123" s="145"/>
      <c r="IN123" s="145"/>
      <c r="IO123" s="145"/>
      <c r="IP123" s="145"/>
      <c r="IQ123" s="145"/>
      <c r="IR123" s="145"/>
      <c r="IS123" s="145"/>
      <c r="IT123" s="145"/>
      <c r="IU123" s="145"/>
      <c r="IV123" s="145"/>
      <c r="IW123" s="145"/>
      <c r="IX123" s="145"/>
      <c r="IY123" s="145"/>
      <c r="IZ123" s="145"/>
      <c r="JA123" s="145"/>
      <c r="JB123" s="145"/>
      <c r="JC123" s="145"/>
      <c r="JD123" s="145"/>
      <c r="JE123" s="145"/>
      <c r="JF123" s="145"/>
      <c r="JG123" s="145"/>
      <c r="JH123" s="145"/>
      <c r="JI123" s="145"/>
      <c r="JJ123" s="145"/>
      <c r="JK123" s="145"/>
      <c r="JL123" s="145"/>
      <c r="JM123" s="145"/>
      <c r="JN123" s="145"/>
      <c r="JO123" s="145"/>
      <c r="JP123" s="145"/>
      <c r="JQ123" s="145"/>
      <c r="JR123" s="145"/>
      <c r="JS123" s="145"/>
      <c r="JT123" s="145"/>
      <c r="JU123" s="145"/>
      <c r="JV123" s="145"/>
      <c r="JW123" s="145"/>
      <c r="JX123" s="145"/>
      <c r="JY123" s="145"/>
      <c r="JZ123" s="145"/>
      <c r="KA123" s="145"/>
      <c r="KB123" s="145"/>
      <c r="KC123" s="145"/>
      <c r="KD123" s="145"/>
      <c r="KE123" s="145"/>
      <c r="KF123" s="145"/>
      <c r="KG123" s="145"/>
      <c r="KH123" s="145"/>
      <c r="KI123" s="145"/>
      <c r="KJ123" s="145"/>
      <c r="KK123" s="145"/>
      <c r="KL123" s="145"/>
      <c r="KM123" s="145"/>
      <c r="KN123" s="145"/>
      <c r="KO123" s="145"/>
      <c r="KP123" s="145"/>
      <c r="KQ123" s="145"/>
      <c r="KR123" s="145"/>
      <c r="KS123" s="145"/>
      <c r="KT123" s="145"/>
      <c r="KU123" s="145"/>
      <c r="KV123" s="145"/>
      <c r="KW123" s="145"/>
      <c r="KX123" s="145"/>
      <c r="KY123" s="145"/>
      <c r="KZ123" s="145"/>
      <c r="LA123" s="145"/>
      <c r="LB123" s="145"/>
      <c r="LC123" s="145"/>
      <c r="LD123" s="145"/>
      <c r="LE123" s="145"/>
      <c r="LF123" s="145"/>
      <c r="LG123" s="145"/>
      <c r="LH123" s="145"/>
      <c r="LI123" s="145"/>
      <c r="LJ123" s="145"/>
      <c r="LK123" s="145"/>
      <c r="LL123" s="145"/>
      <c r="LM123" s="145"/>
      <c r="LN123" s="145"/>
      <c r="LO123" s="145"/>
      <c r="LP123" s="145"/>
      <c r="LQ123" s="145"/>
      <c r="LR123" s="145"/>
      <c r="LS123" s="145"/>
      <c r="LT123" s="145"/>
      <c r="LU123" s="145"/>
      <c r="LV123" s="145"/>
      <c r="LW123" s="145"/>
      <c r="LX123" s="145"/>
      <c r="LY123" s="145"/>
      <c r="LZ123" s="145"/>
      <c r="MA123" s="145"/>
      <c r="MB123" s="145"/>
      <c r="MC123" s="145"/>
      <c r="MD123" s="145"/>
      <c r="ME123" s="145"/>
      <c r="MF123" s="145"/>
      <c r="MG123" s="145"/>
      <c r="MH123" s="145"/>
      <c r="MI123" s="145"/>
      <c r="MJ123" s="145"/>
      <c r="MK123" s="145"/>
      <c r="ML123" s="145"/>
      <c r="MM123" s="145"/>
      <c r="MN123" s="145"/>
      <c r="MO123" s="145"/>
      <c r="MP123" s="145"/>
      <c r="MQ123" s="145"/>
      <c r="MR123" s="145"/>
      <c r="MS123" s="145"/>
      <c r="MT123" s="145"/>
      <c r="MU123" s="145"/>
      <c r="MV123" s="145"/>
      <c r="MW123" s="145"/>
      <c r="MX123" s="145"/>
      <c r="MY123" s="145"/>
      <c r="MZ123" s="145"/>
      <c r="NA123" s="145"/>
      <c r="NB123" s="145"/>
      <c r="NC123" s="145"/>
      <c r="ND123" s="145"/>
      <c r="NE123" s="145"/>
      <c r="NF123" s="145"/>
      <c r="NG123" s="145"/>
      <c r="NH123" s="145"/>
      <c r="NI123" s="145"/>
      <c r="NJ123" s="145"/>
      <c r="NK123" s="145"/>
      <c r="NL123" s="145"/>
      <c r="NM123" s="145"/>
      <c r="NN123" s="145"/>
      <c r="NO123" s="145"/>
      <c r="NP123" s="145"/>
      <c r="NQ123" s="145"/>
      <c r="NR123" s="145"/>
      <c r="NS123" s="145"/>
      <c r="NT123" s="145"/>
      <c r="NU123" s="145"/>
      <c r="NV123" s="145"/>
      <c r="NW123" s="145"/>
      <c r="NX123" s="145"/>
      <c r="NY123" s="145"/>
      <c r="NZ123" s="145"/>
      <c r="OA123" s="145"/>
      <c r="OB123" s="145"/>
      <c r="OC123" s="145"/>
      <c r="OD123" s="145"/>
      <c r="OE123" s="145"/>
      <c r="OF123" s="145"/>
      <c r="OG123" s="145"/>
      <c r="OH123" s="145"/>
      <c r="OI123" s="145"/>
      <c r="OJ123" s="145"/>
      <c r="OK123" s="145"/>
      <c r="OL123" s="145"/>
      <c r="OM123" s="145"/>
      <c r="ON123" s="145"/>
      <c r="OO123" s="145"/>
      <c r="OP123" s="145"/>
      <c r="OQ123" s="145"/>
      <c r="OR123" s="145"/>
      <c r="OS123" s="145"/>
      <c r="OT123" s="145"/>
      <c r="OU123" s="145"/>
      <c r="OV123" s="145"/>
      <c r="OW123" s="145"/>
      <c r="OX123" s="145"/>
      <c r="OY123" s="145"/>
      <c r="OZ123" s="145"/>
      <c r="PA123" s="145"/>
      <c r="PB123" s="145"/>
      <c r="PC123" s="145"/>
      <c r="PD123" s="145"/>
      <c r="PE123" s="145"/>
      <c r="PF123" s="145"/>
      <c r="PG123" s="145"/>
      <c r="PH123" s="145"/>
      <c r="PI123" s="145"/>
      <c r="PJ123" s="145"/>
      <c r="PK123" s="145"/>
      <c r="PL123" s="145"/>
      <c r="PM123" s="145"/>
      <c r="PN123" s="145"/>
      <c r="PO123" s="145"/>
      <c r="PP123" s="145"/>
      <c r="PQ123" s="145"/>
      <c r="PR123" s="145"/>
      <c r="PS123" s="145"/>
      <c r="PT123" s="145"/>
      <c r="PU123" s="145"/>
      <c r="PV123" s="145"/>
      <c r="PW123" s="145"/>
      <c r="PX123" s="145"/>
      <c r="PY123" s="145"/>
      <c r="PZ123" s="145"/>
      <c r="QA123" s="145"/>
      <c r="QB123" s="145"/>
      <c r="QC123" s="145"/>
      <c r="QD123" s="145"/>
      <c r="QE123" s="145"/>
      <c r="QF123" s="145"/>
      <c r="QG123" s="145"/>
      <c r="QH123" s="145"/>
      <c r="QI123" s="145"/>
      <c r="QJ123" s="145"/>
      <c r="QK123" s="145"/>
      <c r="QL123" s="145"/>
      <c r="QM123" s="145"/>
      <c r="QN123" s="145"/>
      <c r="QO123" s="145"/>
      <c r="QP123" s="145"/>
      <c r="QQ123" s="145"/>
      <c r="QR123" s="145"/>
      <c r="QS123" s="145"/>
      <c r="QT123" s="145"/>
      <c r="QU123" s="145"/>
      <c r="QV123" s="145"/>
      <c r="QW123" s="145"/>
      <c r="QX123" s="145"/>
      <c r="QY123" s="145"/>
      <c r="QZ123" s="145"/>
      <c r="RA123" s="145"/>
      <c r="RB123" s="145"/>
      <c r="RC123" s="145"/>
      <c r="RD123" s="145"/>
      <c r="RE123" s="145"/>
      <c r="RF123" s="145"/>
      <c r="RG123" s="145"/>
      <c r="RH123" s="145"/>
      <c r="RI123" s="145"/>
      <c r="RJ123" s="145"/>
      <c r="RK123" s="145"/>
      <c r="RL123" s="145"/>
      <c r="RM123" s="145"/>
      <c r="RN123" s="145"/>
      <c r="RO123" s="145"/>
      <c r="RP123" s="145"/>
      <c r="RQ123" s="145"/>
      <c r="RR123" s="145"/>
      <c r="RS123" s="145"/>
      <c r="RT123" s="145"/>
      <c r="RU123" s="145"/>
      <c r="RV123" s="145"/>
      <c r="RW123" s="145"/>
      <c r="RX123" s="145"/>
      <c r="RY123" s="145"/>
      <c r="RZ123" s="145"/>
      <c r="SA123" s="145"/>
      <c r="SB123" s="145"/>
      <c r="SC123" s="145"/>
      <c r="SD123" s="145"/>
      <c r="SE123" s="145"/>
      <c r="SF123" s="145"/>
      <c r="SG123" s="145"/>
      <c r="SH123" s="145"/>
      <c r="SI123" s="145"/>
      <c r="SJ123" s="145"/>
      <c r="SK123" s="145"/>
      <c r="SL123" s="145"/>
      <c r="SM123" s="145"/>
      <c r="SN123" s="145"/>
      <c r="SO123" s="145"/>
      <c r="SP123" s="145"/>
      <c r="SQ123" s="145"/>
      <c r="SR123" s="145"/>
      <c r="SS123" s="145"/>
      <c r="ST123" s="145"/>
      <c r="SU123" s="145"/>
      <c r="SV123" s="145"/>
      <c r="SW123" s="145"/>
      <c r="SX123" s="145"/>
      <c r="SY123" s="145"/>
      <c r="SZ123" s="145"/>
      <c r="TA123" s="145"/>
      <c r="TB123" s="145"/>
      <c r="TC123" s="145"/>
      <c r="TD123" s="145"/>
      <c r="TE123" s="145"/>
      <c r="TF123" s="145"/>
      <c r="TG123" s="145"/>
      <c r="TH123" s="145"/>
      <c r="TI123" s="145"/>
      <c r="TJ123" s="145"/>
      <c r="TK123" s="145"/>
      <c r="TL123" s="145"/>
      <c r="TM123" s="145"/>
      <c r="TN123" s="145"/>
      <c r="TO123" s="145"/>
      <c r="TP123" s="145"/>
      <c r="TQ123" s="145"/>
      <c r="TR123" s="145"/>
      <c r="TS123" s="145"/>
      <c r="TT123" s="145"/>
      <c r="TU123" s="145"/>
      <c r="TV123" s="145"/>
      <c r="TW123" s="145"/>
      <c r="TX123" s="145"/>
      <c r="TY123" s="145"/>
      <c r="TZ123" s="145"/>
      <c r="UA123" s="145"/>
      <c r="UB123" s="145"/>
      <c r="UC123" s="145"/>
      <c r="UD123" s="145"/>
      <c r="UE123" s="145"/>
      <c r="UF123" s="145"/>
      <c r="UG123" s="145"/>
      <c r="UH123" s="145"/>
      <c r="UI123" s="145"/>
      <c r="UJ123" s="145"/>
      <c r="UK123" s="145"/>
      <c r="UL123" s="145"/>
      <c r="UM123" s="145"/>
      <c r="UN123" s="145"/>
      <c r="UO123" s="145"/>
      <c r="UP123" s="145"/>
      <c r="UQ123" s="145"/>
      <c r="UR123" s="145"/>
      <c r="US123" s="145"/>
      <c r="UT123" s="145"/>
      <c r="UU123" s="145"/>
      <c r="UV123" s="145"/>
      <c r="UW123" s="145"/>
      <c r="UX123" s="145"/>
      <c r="UY123" s="145"/>
      <c r="UZ123" s="145"/>
      <c r="VA123" s="145"/>
      <c r="VB123" s="145"/>
      <c r="VC123" s="145"/>
      <c r="VD123" s="145"/>
      <c r="VE123" s="145"/>
      <c r="VF123" s="145"/>
      <c r="VG123" s="145"/>
      <c r="VH123" s="145"/>
      <c r="VI123" s="145"/>
      <c r="VJ123" s="145"/>
      <c r="VK123" s="145"/>
      <c r="VL123" s="145"/>
      <c r="VM123" s="145"/>
      <c r="VN123" s="145"/>
      <c r="VO123" s="145"/>
      <c r="VP123" s="145"/>
      <c r="VQ123" s="145"/>
      <c r="VR123" s="145"/>
      <c r="VS123" s="145"/>
      <c r="VT123" s="145"/>
      <c r="VU123" s="145"/>
      <c r="VV123" s="145"/>
      <c r="VW123" s="145"/>
      <c r="VX123" s="145"/>
      <c r="VY123" s="145"/>
      <c r="VZ123" s="145"/>
      <c r="WA123" s="145"/>
      <c r="WB123" s="145"/>
      <c r="WC123" s="145"/>
      <c r="WD123" s="145"/>
      <c r="WE123" s="145"/>
      <c r="WF123" s="145"/>
      <c r="WG123" s="145"/>
      <c r="WH123" s="145"/>
      <c r="WI123" s="145"/>
      <c r="WJ123" s="145"/>
      <c r="WK123" s="145"/>
      <c r="WL123" s="145"/>
      <c r="WM123" s="145"/>
      <c r="WN123" s="145"/>
      <c r="WO123" s="145"/>
      <c r="WP123" s="145"/>
      <c r="WQ123" s="145"/>
      <c r="WR123" s="145"/>
      <c r="WS123" s="145"/>
      <c r="WT123" s="145"/>
      <c r="WU123" s="145"/>
      <c r="WV123" s="145"/>
      <c r="WW123" s="145"/>
      <c r="WX123" s="145"/>
      <c r="WY123" s="145"/>
      <c r="WZ123" s="145"/>
      <c r="XA123" s="145"/>
      <c r="XB123" s="145"/>
      <c r="XC123" s="145"/>
      <c r="XD123" s="145"/>
      <c r="XE123" s="145"/>
      <c r="XF123" s="145"/>
      <c r="XG123" s="145"/>
      <c r="XH123" s="145"/>
      <c r="XI123" s="145"/>
      <c r="XJ123" s="145"/>
      <c r="XK123" s="145"/>
      <c r="XL123" s="145"/>
      <c r="XM123" s="145"/>
      <c r="XN123" s="145"/>
      <c r="XO123" s="145"/>
      <c r="XP123" s="145"/>
      <c r="XQ123" s="145"/>
      <c r="XR123" s="145"/>
      <c r="XS123" s="145"/>
      <c r="XT123" s="145"/>
      <c r="XU123" s="145"/>
      <c r="XV123" s="145"/>
      <c r="XW123" s="145"/>
      <c r="XX123" s="145"/>
      <c r="XY123" s="145"/>
      <c r="XZ123" s="145"/>
      <c r="YA123" s="145"/>
      <c r="YB123" s="145"/>
      <c r="YC123" s="145"/>
      <c r="YD123" s="145"/>
      <c r="YE123" s="145"/>
      <c r="YF123" s="145"/>
      <c r="YG123" s="145"/>
      <c r="YH123" s="145"/>
      <c r="YI123" s="145"/>
      <c r="YJ123" s="145"/>
      <c r="YK123" s="145"/>
      <c r="YL123" s="145"/>
      <c r="YM123" s="145"/>
      <c r="YN123" s="145"/>
      <c r="YO123" s="145"/>
      <c r="YP123" s="145"/>
      <c r="YQ123" s="145"/>
      <c r="YR123" s="145"/>
      <c r="YS123" s="145"/>
      <c r="YT123" s="145"/>
      <c r="YU123" s="145"/>
      <c r="YV123" s="145"/>
      <c r="YW123" s="145"/>
      <c r="YX123" s="145"/>
      <c r="YY123" s="145"/>
      <c r="YZ123" s="145"/>
      <c r="ZA123" s="145"/>
      <c r="ZB123" s="145"/>
      <c r="ZC123" s="145"/>
      <c r="ZD123" s="145"/>
      <c r="ZE123" s="145"/>
      <c r="ZF123" s="145"/>
      <c r="ZG123" s="145"/>
      <c r="ZH123" s="145"/>
      <c r="ZI123" s="145"/>
      <c r="ZJ123" s="145"/>
      <c r="ZK123" s="145"/>
      <c r="ZL123" s="145"/>
      <c r="ZM123" s="145"/>
      <c r="ZN123" s="145"/>
      <c r="ZO123" s="145"/>
      <c r="ZP123" s="145"/>
      <c r="ZQ123" s="145"/>
      <c r="ZR123" s="145"/>
      <c r="ZS123" s="145"/>
      <c r="ZT123" s="145"/>
      <c r="ZU123" s="145"/>
      <c r="ZV123" s="145"/>
      <c r="ZW123" s="145"/>
      <c r="ZX123" s="145"/>
      <c r="ZY123" s="145"/>
      <c r="ZZ123" s="145"/>
      <c r="AAA123" s="145"/>
      <c r="AAB123" s="145"/>
      <c r="AAC123" s="145"/>
      <c r="AAD123" s="145"/>
      <c r="AAE123" s="145"/>
      <c r="AAF123" s="145"/>
      <c r="AAG123" s="145"/>
      <c r="AAH123" s="145"/>
      <c r="AAI123" s="145"/>
      <c r="AAJ123" s="145"/>
      <c r="AAK123" s="145"/>
      <c r="AAL123" s="145"/>
      <c r="AAM123" s="145"/>
      <c r="AAN123" s="145"/>
      <c r="AAO123" s="145"/>
      <c r="AAP123" s="145"/>
      <c r="AAQ123" s="145"/>
      <c r="AAR123" s="145"/>
      <c r="AAS123" s="145"/>
      <c r="AAT123" s="145"/>
      <c r="AAU123" s="145"/>
      <c r="AAV123" s="145"/>
      <c r="AAW123" s="145"/>
      <c r="AAX123" s="145"/>
      <c r="AAY123" s="145"/>
      <c r="AAZ123" s="145"/>
      <c r="ABA123" s="145"/>
      <c r="ABB123" s="145"/>
      <c r="ABC123" s="145"/>
      <c r="ABD123" s="145"/>
      <c r="ABE123" s="145"/>
      <c r="ABF123" s="145"/>
      <c r="ABG123" s="145"/>
      <c r="ABH123" s="145"/>
      <c r="ABI123" s="145"/>
      <c r="ABJ123" s="145"/>
      <c r="ABK123" s="145"/>
      <c r="ABL123" s="145"/>
      <c r="ABM123" s="145"/>
      <c r="ABN123" s="145"/>
      <c r="ABO123" s="145"/>
      <c r="ABP123" s="145"/>
      <c r="ABQ123" s="145"/>
      <c r="ABR123" s="145"/>
      <c r="ABS123" s="145"/>
      <c r="ABT123" s="145"/>
      <c r="ABU123" s="145"/>
      <c r="ABV123" s="145"/>
      <c r="ABW123" s="145"/>
      <c r="ABX123" s="145"/>
      <c r="ABY123" s="145"/>
      <c r="ABZ123" s="145"/>
      <c r="ACA123" s="145"/>
      <c r="ACB123" s="145"/>
      <c r="ACC123" s="145"/>
      <c r="ACD123" s="145"/>
      <c r="ACE123" s="145"/>
      <c r="ACF123" s="145"/>
      <c r="ACG123" s="145"/>
      <c r="ACH123" s="145"/>
      <c r="ACI123" s="145"/>
      <c r="ACJ123" s="145"/>
      <c r="ACK123" s="145"/>
      <c r="ACL123" s="145"/>
      <c r="ACM123" s="145"/>
      <c r="ACN123" s="145"/>
      <c r="ACO123" s="145"/>
      <c r="ACP123" s="145"/>
      <c r="ACQ123" s="145"/>
      <c r="ACR123" s="145"/>
      <c r="ACS123" s="145"/>
      <c r="ACT123" s="145"/>
      <c r="ACU123" s="145"/>
      <c r="ACV123" s="145"/>
      <c r="ACW123" s="145"/>
      <c r="ACX123" s="145"/>
      <c r="ACY123" s="145"/>
      <c r="ACZ123" s="145"/>
      <c r="ADA123" s="145"/>
      <c r="ADB123" s="145"/>
      <c r="ADC123" s="145"/>
      <c r="ADD123" s="145"/>
      <c r="ADE123" s="145"/>
      <c r="ADF123" s="145"/>
      <c r="ADG123" s="145"/>
      <c r="ADH123" s="145"/>
      <c r="ADI123" s="145"/>
      <c r="ADJ123" s="145"/>
      <c r="ADK123" s="145"/>
      <c r="ADL123" s="145"/>
      <c r="ADM123" s="145"/>
      <c r="ADN123" s="145"/>
      <c r="ADO123" s="145"/>
      <c r="ADP123" s="145"/>
      <c r="ADQ123" s="145"/>
      <c r="ADR123" s="145"/>
      <c r="ADS123" s="145"/>
      <c r="ADT123" s="145"/>
      <c r="ADU123" s="145"/>
      <c r="ADV123" s="145"/>
      <c r="ADW123" s="145"/>
      <c r="ADX123" s="145"/>
      <c r="ADY123" s="145"/>
      <c r="ADZ123" s="145"/>
      <c r="AEA123" s="145"/>
      <c r="AEB123" s="145"/>
      <c r="AEC123" s="145"/>
      <c r="AED123" s="145"/>
      <c r="AEE123" s="145"/>
      <c r="AEF123" s="145"/>
      <c r="AEG123" s="145"/>
      <c r="AEH123" s="145"/>
      <c r="AEI123" s="145"/>
      <c r="AEJ123" s="145"/>
      <c r="AEK123" s="145"/>
      <c r="AEL123" s="145"/>
      <c r="AEM123" s="145"/>
      <c r="AEN123" s="145"/>
      <c r="AEO123" s="145"/>
      <c r="AEP123" s="145"/>
      <c r="AEQ123" s="145"/>
      <c r="AER123" s="145"/>
      <c r="AES123" s="145"/>
      <c r="AET123" s="145"/>
      <c r="AEU123" s="145"/>
      <c r="AEV123" s="145"/>
      <c r="AEW123" s="145"/>
      <c r="AEX123" s="145"/>
      <c r="AEY123" s="145"/>
      <c r="AEZ123" s="145"/>
      <c r="AFA123" s="145"/>
      <c r="AFB123" s="145"/>
      <c r="AFC123" s="145"/>
      <c r="AFD123" s="145"/>
      <c r="AFE123" s="145"/>
      <c r="AFF123" s="145"/>
      <c r="AFG123" s="145"/>
      <c r="AFH123" s="145"/>
      <c r="AFI123" s="145"/>
      <c r="AFJ123" s="145"/>
      <c r="AFK123" s="145"/>
      <c r="AFL123" s="145"/>
      <c r="AFM123" s="145"/>
      <c r="AFN123" s="145"/>
      <c r="AFO123" s="145"/>
      <c r="AFP123" s="145"/>
      <c r="AFQ123" s="145"/>
      <c r="AFR123" s="145"/>
      <c r="AFS123" s="145"/>
      <c r="AFT123" s="145"/>
      <c r="AFU123" s="145"/>
      <c r="AFV123" s="145"/>
      <c r="AFW123" s="145"/>
      <c r="AFX123" s="145"/>
      <c r="AFY123" s="145"/>
      <c r="AFZ123" s="145"/>
      <c r="AGA123" s="145"/>
      <c r="AGB123" s="145"/>
      <c r="AGC123" s="145"/>
      <c r="AGD123" s="145"/>
      <c r="AGE123" s="145"/>
      <c r="AGF123" s="145"/>
      <c r="AGG123" s="145"/>
      <c r="AGH123" s="145"/>
      <c r="AGI123" s="145"/>
      <c r="AGJ123" s="145"/>
      <c r="AGK123" s="145"/>
      <c r="AGL123" s="145"/>
      <c r="AGM123" s="145"/>
      <c r="AGN123" s="145"/>
      <c r="AGO123" s="145"/>
      <c r="AGP123" s="145"/>
      <c r="AGQ123" s="145"/>
      <c r="AGR123" s="145"/>
      <c r="AGS123" s="145"/>
      <c r="AGT123" s="145"/>
      <c r="AGU123" s="145"/>
      <c r="AGV123" s="145"/>
      <c r="AGW123" s="145"/>
      <c r="AGX123" s="145"/>
      <c r="AGY123" s="145"/>
      <c r="AGZ123" s="145"/>
      <c r="AHA123" s="145"/>
      <c r="AHB123" s="145"/>
      <c r="AHC123" s="145"/>
      <c r="AHD123" s="145"/>
      <c r="AHE123" s="145"/>
      <c r="AHF123" s="145"/>
      <c r="AHG123" s="145"/>
      <c r="AHH123" s="145"/>
      <c r="AHI123" s="145"/>
      <c r="AHJ123" s="145"/>
      <c r="AHK123" s="145"/>
      <c r="AHL123" s="145"/>
      <c r="AHM123" s="145"/>
      <c r="AHN123" s="145"/>
      <c r="AHO123" s="145"/>
      <c r="AHP123" s="145"/>
      <c r="AHQ123" s="145"/>
      <c r="AHR123" s="145"/>
      <c r="AHS123" s="145"/>
      <c r="AHT123" s="145"/>
      <c r="AHU123" s="145"/>
      <c r="AHV123" s="145"/>
      <c r="AHW123" s="145"/>
      <c r="AHX123" s="145"/>
      <c r="AHY123" s="145"/>
      <c r="AHZ123" s="145"/>
      <c r="AIA123" s="145"/>
      <c r="AIB123" s="145"/>
      <c r="AIC123" s="145"/>
      <c r="AID123" s="145"/>
      <c r="AIE123" s="145"/>
      <c r="AIF123" s="145"/>
      <c r="AIG123" s="145"/>
      <c r="AIH123" s="145"/>
      <c r="AII123" s="145"/>
      <c r="AIJ123" s="145"/>
      <c r="AIK123" s="145"/>
      <c r="AIL123" s="145"/>
      <c r="AIM123" s="145"/>
      <c r="AIN123" s="145"/>
      <c r="AIO123" s="145"/>
      <c r="AIP123" s="145"/>
      <c r="AIQ123" s="145"/>
      <c r="AIR123" s="145"/>
      <c r="AIS123" s="145"/>
      <c r="AIT123" s="145"/>
      <c r="AIU123" s="145"/>
      <c r="AIV123" s="145"/>
      <c r="AIW123" s="145"/>
      <c r="AIX123" s="145"/>
      <c r="AIY123" s="145"/>
      <c r="AIZ123" s="145"/>
      <c r="AJA123" s="145"/>
      <c r="AJB123" s="145"/>
      <c r="AJC123" s="145"/>
      <c r="AJD123" s="145"/>
      <c r="AJE123" s="145"/>
      <c r="AJF123" s="145"/>
      <c r="AJG123" s="145"/>
      <c r="AJH123" s="145"/>
      <c r="AJI123" s="145"/>
      <c r="AJJ123" s="145"/>
      <c r="AJK123" s="145"/>
      <c r="AJL123" s="145"/>
      <c r="AJM123" s="145"/>
      <c r="AJN123" s="145"/>
      <c r="AJO123" s="145"/>
      <c r="AJP123" s="145"/>
      <c r="AJQ123" s="145"/>
      <c r="AJR123" s="145"/>
      <c r="AJS123" s="145"/>
      <c r="AJT123" s="145"/>
      <c r="AJU123" s="145"/>
      <c r="AJV123" s="145"/>
      <c r="AJW123" s="145"/>
      <c r="AJX123" s="145"/>
      <c r="AJY123" s="145"/>
      <c r="AJZ123" s="145"/>
      <c r="AKA123" s="145"/>
      <c r="AKB123" s="145"/>
      <c r="AKC123" s="145"/>
      <c r="AKD123" s="145"/>
      <c r="AKE123" s="145"/>
      <c r="AKF123" s="145"/>
      <c r="AKG123" s="145"/>
      <c r="AKH123" s="145"/>
      <c r="AKI123" s="145"/>
      <c r="AKJ123" s="145"/>
      <c r="AKK123" s="145"/>
      <c r="AKL123" s="145"/>
      <c r="AKM123" s="145"/>
      <c r="AKN123" s="145"/>
      <c r="AKO123" s="145"/>
      <c r="AKP123" s="145"/>
      <c r="AKQ123" s="145"/>
      <c r="AKR123" s="145"/>
      <c r="AKS123" s="145"/>
      <c r="AKT123" s="145"/>
      <c r="AKU123" s="145"/>
      <c r="AKV123" s="145"/>
      <c r="AKW123" s="145"/>
      <c r="AKX123" s="145"/>
      <c r="AKY123" s="145"/>
      <c r="AKZ123" s="145"/>
      <c r="ALA123" s="145"/>
      <c r="ALB123" s="145"/>
      <c r="ALC123" s="145"/>
      <c r="ALD123" s="145"/>
      <c r="ALE123" s="145"/>
      <c r="ALF123" s="145"/>
      <c r="ALG123" s="145"/>
      <c r="ALH123" s="145"/>
      <c r="ALI123" s="145"/>
      <c r="ALJ123" s="145"/>
      <c r="ALK123" s="145"/>
      <c r="ALL123" s="145"/>
      <c r="ALM123" s="145"/>
      <c r="ALN123" s="145"/>
      <c r="ALO123" s="145"/>
      <c r="ALP123" s="145"/>
      <c r="ALQ123" s="145"/>
      <c r="ALR123" s="145"/>
      <c r="ALS123" s="145"/>
      <c r="ALT123" s="145"/>
      <c r="ALU123" s="145"/>
      <c r="ALV123" s="145"/>
      <c r="ALW123" s="145"/>
      <c r="ALX123" s="145"/>
      <c r="ALY123" s="145"/>
      <c r="ALZ123" s="145"/>
    </row>
    <row r="124" spans="1:1024" ht="12.75" customHeight="1" x14ac:dyDescent="0.3">
      <c r="A124" s="151"/>
      <c r="B124" s="151"/>
      <c r="C124" s="268" t="s">
        <v>12</v>
      </c>
      <c r="D124" s="292" t="s">
        <v>99</v>
      </c>
      <c r="E124" s="292"/>
      <c r="F124" s="174" t="s">
        <v>100</v>
      </c>
      <c r="G124" s="324"/>
      <c r="H124" s="324"/>
      <c r="I124" s="145"/>
      <c r="J124" s="145"/>
      <c r="K124" s="145"/>
      <c r="L124" s="145"/>
      <c r="M124" s="145"/>
      <c r="N124" s="145"/>
      <c r="O124" s="145"/>
      <c r="P124" s="145"/>
      <c r="Q124" s="145"/>
      <c r="R124" s="145"/>
      <c r="S124" s="145"/>
      <c r="T124" s="145"/>
      <c r="U124" s="145"/>
      <c r="V124" s="145"/>
      <c r="W124" s="145"/>
      <c r="X124" s="145"/>
      <c r="Y124" s="145"/>
      <c r="Z124" s="145"/>
      <c r="AA124" s="145"/>
      <c r="AB124" s="145"/>
      <c r="AC124" s="145"/>
      <c r="AD124" s="145"/>
      <c r="AE124" s="145"/>
      <c r="AF124" s="145"/>
      <c r="AG124" s="145"/>
      <c r="AH124" s="145"/>
      <c r="AI124" s="145"/>
      <c r="AJ124" s="145"/>
      <c r="AK124" s="145"/>
      <c r="AL124" s="145"/>
      <c r="AM124" s="145"/>
      <c r="AN124" s="145"/>
      <c r="AO124" s="145"/>
      <c r="AP124" s="145"/>
      <c r="AQ124" s="145"/>
      <c r="AR124" s="145"/>
      <c r="AS124" s="145"/>
      <c r="AT124" s="145"/>
      <c r="AU124" s="145"/>
      <c r="AV124" s="145"/>
      <c r="AW124" s="145"/>
      <c r="AX124" s="145"/>
      <c r="AY124" s="145"/>
      <c r="AZ124" s="145"/>
      <c r="BA124" s="145"/>
      <c r="BB124" s="145"/>
      <c r="BC124" s="145"/>
      <c r="BD124" s="145"/>
      <c r="BE124" s="145"/>
      <c r="BF124" s="145"/>
      <c r="BG124" s="145"/>
      <c r="BH124" s="145"/>
      <c r="BI124" s="145"/>
      <c r="BJ124" s="145"/>
      <c r="BK124" s="145"/>
      <c r="BL124" s="145"/>
      <c r="BM124" s="145"/>
      <c r="BN124" s="145"/>
      <c r="BO124" s="145"/>
      <c r="BP124" s="145"/>
      <c r="BQ124" s="145"/>
      <c r="BR124" s="145"/>
      <c r="BS124" s="145"/>
      <c r="BT124" s="145"/>
      <c r="BU124" s="145"/>
      <c r="BV124" s="145"/>
      <c r="BW124" s="145"/>
      <c r="BX124" s="145"/>
      <c r="BY124" s="145"/>
      <c r="BZ124" s="145"/>
      <c r="CA124" s="145"/>
      <c r="CB124" s="145"/>
      <c r="CC124" s="145"/>
      <c r="CD124" s="145"/>
      <c r="CE124" s="145"/>
      <c r="CF124" s="145"/>
      <c r="CG124" s="145"/>
      <c r="CH124" s="145"/>
      <c r="CI124" s="145"/>
      <c r="CJ124" s="145"/>
      <c r="CK124" s="145"/>
      <c r="CL124" s="145"/>
      <c r="CM124" s="145"/>
      <c r="CN124" s="145"/>
      <c r="CO124" s="145"/>
      <c r="CP124" s="145"/>
      <c r="CQ124" s="145"/>
      <c r="CR124" s="145"/>
      <c r="CS124" s="145"/>
      <c r="CT124" s="145"/>
      <c r="CU124" s="145"/>
      <c r="CV124" s="145"/>
      <c r="CW124" s="145"/>
      <c r="CX124" s="145"/>
      <c r="CY124" s="145"/>
      <c r="CZ124" s="145"/>
      <c r="DA124" s="145"/>
      <c r="DB124" s="145"/>
      <c r="DC124" s="145"/>
      <c r="DD124" s="145"/>
      <c r="DE124" s="145"/>
      <c r="DF124" s="145"/>
      <c r="DG124" s="145"/>
      <c r="DH124" s="145"/>
      <c r="DI124" s="145"/>
      <c r="DJ124" s="145"/>
      <c r="DK124" s="145"/>
      <c r="DL124" s="145"/>
      <c r="DM124" s="145"/>
      <c r="DN124" s="145"/>
      <c r="DO124" s="145"/>
      <c r="DP124" s="145"/>
      <c r="DQ124" s="145"/>
      <c r="DR124" s="145"/>
      <c r="DS124" s="145"/>
      <c r="DT124" s="145"/>
      <c r="DU124" s="145"/>
      <c r="DV124" s="145"/>
      <c r="DW124" s="145"/>
      <c r="DX124" s="145"/>
      <c r="DY124" s="145"/>
      <c r="DZ124" s="145"/>
      <c r="EA124" s="145"/>
      <c r="EB124" s="145"/>
      <c r="EC124" s="145"/>
      <c r="ED124" s="145"/>
      <c r="EE124" s="145"/>
      <c r="EF124" s="145"/>
      <c r="EG124" s="145"/>
      <c r="EH124" s="145"/>
      <c r="EI124" s="145"/>
      <c r="EJ124" s="145"/>
      <c r="EK124" s="145"/>
      <c r="EL124" s="145"/>
      <c r="EM124" s="145"/>
      <c r="EN124" s="145"/>
      <c r="EO124" s="145"/>
      <c r="EP124" s="145"/>
      <c r="EQ124" s="145"/>
      <c r="ER124" s="145"/>
      <c r="ES124" s="145"/>
      <c r="ET124" s="145"/>
      <c r="EU124" s="145"/>
      <c r="EV124" s="145"/>
      <c r="EW124" s="145"/>
      <c r="EX124" s="145"/>
      <c r="EY124" s="145"/>
      <c r="EZ124" s="145"/>
      <c r="FA124" s="145"/>
      <c r="FB124" s="145"/>
      <c r="FC124" s="145"/>
      <c r="FD124" s="145"/>
      <c r="FE124" s="145"/>
      <c r="FF124" s="145"/>
      <c r="FG124" s="145"/>
      <c r="FH124" s="145"/>
      <c r="FI124" s="145"/>
      <c r="FJ124" s="145"/>
      <c r="FK124" s="145"/>
      <c r="FL124" s="145"/>
      <c r="FM124" s="145"/>
      <c r="FN124" s="145"/>
      <c r="FO124" s="145"/>
      <c r="FP124" s="145"/>
      <c r="FQ124" s="145"/>
      <c r="FR124" s="145"/>
      <c r="FS124" s="145"/>
      <c r="FT124" s="145"/>
      <c r="FU124" s="145"/>
      <c r="FV124" s="145"/>
      <c r="FW124" s="145"/>
      <c r="FX124" s="145"/>
      <c r="FY124" s="145"/>
      <c r="FZ124" s="145"/>
      <c r="GA124" s="145"/>
      <c r="GB124" s="145"/>
      <c r="GC124" s="145"/>
      <c r="GD124" s="145"/>
      <c r="GE124" s="145"/>
      <c r="GF124" s="145"/>
      <c r="GG124" s="145"/>
      <c r="GH124" s="145"/>
      <c r="GI124" s="145"/>
      <c r="GJ124" s="145"/>
      <c r="GK124" s="145"/>
      <c r="GL124" s="145"/>
      <c r="GM124" s="145"/>
      <c r="GN124" s="145"/>
      <c r="GO124" s="145"/>
      <c r="GP124" s="145"/>
      <c r="GQ124" s="145"/>
      <c r="GR124" s="145"/>
      <c r="GS124" s="145"/>
      <c r="GT124" s="145"/>
      <c r="GU124" s="145"/>
      <c r="GV124" s="145"/>
      <c r="GW124" s="145"/>
      <c r="GX124" s="145"/>
      <c r="GY124" s="145"/>
      <c r="GZ124" s="145"/>
      <c r="HA124" s="145"/>
      <c r="HB124" s="145"/>
      <c r="HC124" s="145"/>
      <c r="HD124" s="145"/>
      <c r="HE124" s="145"/>
      <c r="HF124" s="145"/>
      <c r="HG124" s="145"/>
      <c r="HH124" s="145"/>
      <c r="HI124" s="145"/>
      <c r="HJ124" s="145"/>
      <c r="HK124" s="145"/>
      <c r="HL124" s="145"/>
      <c r="HM124" s="145"/>
      <c r="HN124" s="145"/>
      <c r="HO124" s="145"/>
      <c r="HP124" s="145"/>
      <c r="HQ124" s="145"/>
      <c r="HR124" s="145"/>
      <c r="HS124" s="145"/>
      <c r="HT124" s="145"/>
      <c r="HU124" s="145"/>
      <c r="HV124" s="145"/>
      <c r="HW124" s="145"/>
      <c r="HX124" s="145"/>
      <c r="HY124" s="145"/>
      <c r="HZ124" s="145"/>
      <c r="IA124" s="145"/>
      <c r="IB124" s="145"/>
      <c r="IC124" s="145"/>
      <c r="ID124" s="145"/>
      <c r="IE124" s="145"/>
      <c r="IF124" s="145"/>
      <c r="IG124" s="145"/>
      <c r="IH124" s="145"/>
      <c r="II124" s="145"/>
      <c r="IJ124" s="145"/>
      <c r="IK124" s="145"/>
      <c r="IL124" s="145"/>
      <c r="IM124" s="145"/>
      <c r="IN124" s="145"/>
      <c r="IO124" s="145"/>
      <c r="IP124" s="145"/>
      <c r="IQ124" s="145"/>
      <c r="IR124" s="145"/>
      <c r="IS124" s="145"/>
      <c r="IT124" s="145"/>
      <c r="IU124" s="145"/>
      <c r="IV124" s="145"/>
      <c r="IW124" s="145"/>
      <c r="IX124" s="145"/>
      <c r="IY124" s="145"/>
      <c r="IZ124" s="145"/>
      <c r="JA124" s="145"/>
      <c r="JB124" s="145"/>
      <c r="JC124" s="145"/>
      <c r="JD124" s="145"/>
      <c r="JE124" s="145"/>
      <c r="JF124" s="145"/>
      <c r="JG124" s="145"/>
      <c r="JH124" s="145"/>
      <c r="JI124" s="145"/>
      <c r="JJ124" s="145"/>
      <c r="JK124" s="145"/>
      <c r="JL124" s="145"/>
      <c r="JM124" s="145"/>
      <c r="JN124" s="145"/>
      <c r="JO124" s="145"/>
      <c r="JP124" s="145"/>
      <c r="JQ124" s="145"/>
      <c r="JR124" s="145"/>
      <c r="JS124" s="145"/>
      <c r="JT124" s="145"/>
      <c r="JU124" s="145"/>
      <c r="JV124" s="145"/>
      <c r="JW124" s="145"/>
      <c r="JX124" s="145"/>
      <c r="JY124" s="145"/>
      <c r="JZ124" s="145"/>
      <c r="KA124" s="145"/>
      <c r="KB124" s="145"/>
      <c r="KC124" s="145"/>
      <c r="KD124" s="145"/>
      <c r="KE124" s="145"/>
      <c r="KF124" s="145"/>
      <c r="KG124" s="145"/>
      <c r="KH124" s="145"/>
      <c r="KI124" s="145"/>
      <c r="KJ124" s="145"/>
      <c r="KK124" s="145"/>
      <c r="KL124" s="145"/>
      <c r="KM124" s="145"/>
      <c r="KN124" s="145"/>
      <c r="KO124" s="145"/>
      <c r="KP124" s="145"/>
      <c r="KQ124" s="145"/>
      <c r="KR124" s="145"/>
      <c r="KS124" s="145"/>
      <c r="KT124" s="145"/>
      <c r="KU124" s="145"/>
      <c r="KV124" s="145"/>
      <c r="KW124" s="145"/>
      <c r="KX124" s="145"/>
      <c r="KY124" s="145"/>
      <c r="KZ124" s="145"/>
      <c r="LA124" s="145"/>
      <c r="LB124" s="145"/>
      <c r="LC124" s="145"/>
      <c r="LD124" s="145"/>
      <c r="LE124" s="145"/>
      <c r="LF124" s="145"/>
      <c r="LG124" s="145"/>
      <c r="LH124" s="145"/>
      <c r="LI124" s="145"/>
      <c r="LJ124" s="145"/>
      <c r="LK124" s="145"/>
      <c r="LL124" s="145"/>
      <c r="LM124" s="145"/>
      <c r="LN124" s="145"/>
      <c r="LO124" s="145"/>
      <c r="LP124" s="145"/>
      <c r="LQ124" s="145"/>
      <c r="LR124" s="145"/>
      <c r="LS124" s="145"/>
      <c r="LT124" s="145"/>
      <c r="LU124" s="145"/>
      <c r="LV124" s="145"/>
      <c r="LW124" s="145"/>
      <c r="LX124" s="145"/>
      <c r="LY124" s="145"/>
      <c r="LZ124" s="145"/>
      <c r="MA124" s="145"/>
      <c r="MB124" s="145"/>
      <c r="MC124" s="145"/>
      <c r="MD124" s="145"/>
      <c r="ME124" s="145"/>
      <c r="MF124" s="145"/>
      <c r="MG124" s="145"/>
      <c r="MH124" s="145"/>
      <c r="MI124" s="145"/>
      <c r="MJ124" s="145"/>
      <c r="MK124" s="145"/>
      <c r="ML124" s="145"/>
      <c r="MM124" s="145"/>
      <c r="MN124" s="145"/>
      <c r="MO124" s="145"/>
      <c r="MP124" s="145"/>
      <c r="MQ124" s="145"/>
      <c r="MR124" s="145"/>
      <c r="MS124" s="145"/>
      <c r="MT124" s="145"/>
      <c r="MU124" s="145"/>
      <c r="MV124" s="145"/>
      <c r="MW124" s="145"/>
      <c r="MX124" s="145"/>
      <c r="MY124" s="145"/>
      <c r="MZ124" s="145"/>
      <c r="NA124" s="145"/>
      <c r="NB124" s="145"/>
      <c r="NC124" s="145"/>
      <c r="ND124" s="145"/>
      <c r="NE124" s="145"/>
      <c r="NF124" s="145"/>
      <c r="NG124" s="145"/>
      <c r="NH124" s="145"/>
      <c r="NI124" s="145"/>
      <c r="NJ124" s="145"/>
      <c r="NK124" s="145"/>
      <c r="NL124" s="145"/>
      <c r="NM124" s="145"/>
      <c r="NN124" s="145"/>
      <c r="NO124" s="145"/>
      <c r="NP124" s="145"/>
      <c r="NQ124" s="145"/>
      <c r="NR124" s="145"/>
      <c r="NS124" s="145"/>
      <c r="NT124" s="145"/>
      <c r="NU124" s="145"/>
      <c r="NV124" s="145"/>
      <c r="NW124" s="145"/>
      <c r="NX124" s="145"/>
      <c r="NY124" s="145"/>
      <c r="NZ124" s="145"/>
      <c r="OA124" s="145"/>
      <c r="OB124" s="145"/>
      <c r="OC124" s="145"/>
      <c r="OD124" s="145"/>
      <c r="OE124" s="145"/>
      <c r="OF124" s="145"/>
      <c r="OG124" s="145"/>
      <c r="OH124" s="145"/>
      <c r="OI124" s="145"/>
      <c r="OJ124" s="145"/>
      <c r="OK124" s="145"/>
      <c r="OL124" s="145"/>
      <c r="OM124" s="145"/>
      <c r="ON124" s="145"/>
      <c r="OO124" s="145"/>
      <c r="OP124" s="145"/>
      <c r="OQ124" s="145"/>
      <c r="OR124" s="145"/>
      <c r="OS124" s="145"/>
      <c r="OT124" s="145"/>
      <c r="OU124" s="145"/>
      <c r="OV124" s="145"/>
      <c r="OW124" s="145"/>
      <c r="OX124" s="145"/>
      <c r="OY124" s="145"/>
      <c r="OZ124" s="145"/>
      <c r="PA124" s="145"/>
      <c r="PB124" s="145"/>
      <c r="PC124" s="145"/>
      <c r="PD124" s="145"/>
      <c r="PE124" s="145"/>
      <c r="PF124" s="145"/>
      <c r="PG124" s="145"/>
      <c r="PH124" s="145"/>
      <c r="PI124" s="145"/>
      <c r="PJ124" s="145"/>
      <c r="PK124" s="145"/>
      <c r="PL124" s="145"/>
      <c r="PM124" s="145"/>
      <c r="PN124" s="145"/>
      <c r="PO124" s="145"/>
      <c r="PP124" s="145"/>
      <c r="PQ124" s="145"/>
      <c r="PR124" s="145"/>
      <c r="PS124" s="145"/>
      <c r="PT124" s="145"/>
      <c r="PU124" s="145"/>
      <c r="PV124" s="145"/>
      <c r="PW124" s="145"/>
      <c r="PX124" s="145"/>
      <c r="PY124" s="145"/>
      <c r="PZ124" s="145"/>
      <c r="QA124" s="145"/>
      <c r="QB124" s="145"/>
      <c r="QC124" s="145"/>
      <c r="QD124" s="145"/>
      <c r="QE124" s="145"/>
      <c r="QF124" s="145"/>
      <c r="QG124" s="145"/>
      <c r="QH124" s="145"/>
      <c r="QI124" s="145"/>
      <c r="QJ124" s="145"/>
      <c r="QK124" s="145"/>
      <c r="QL124" s="145"/>
      <c r="QM124" s="145"/>
      <c r="QN124" s="145"/>
      <c r="QO124" s="145"/>
      <c r="QP124" s="145"/>
      <c r="QQ124" s="145"/>
      <c r="QR124" s="145"/>
      <c r="QS124" s="145"/>
      <c r="QT124" s="145"/>
      <c r="QU124" s="145"/>
      <c r="QV124" s="145"/>
      <c r="QW124" s="145"/>
      <c r="QX124" s="145"/>
      <c r="QY124" s="145"/>
      <c r="QZ124" s="145"/>
      <c r="RA124" s="145"/>
      <c r="RB124" s="145"/>
      <c r="RC124" s="145"/>
      <c r="RD124" s="145"/>
      <c r="RE124" s="145"/>
      <c r="RF124" s="145"/>
      <c r="RG124" s="145"/>
      <c r="RH124" s="145"/>
      <c r="RI124" s="145"/>
      <c r="RJ124" s="145"/>
      <c r="RK124" s="145"/>
      <c r="RL124" s="145"/>
      <c r="RM124" s="145"/>
      <c r="RN124" s="145"/>
      <c r="RO124" s="145"/>
      <c r="RP124" s="145"/>
      <c r="RQ124" s="145"/>
      <c r="RR124" s="145"/>
      <c r="RS124" s="145"/>
      <c r="RT124" s="145"/>
      <c r="RU124" s="145"/>
      <c r="RV124" s="145"/>
      <c r="RW124" s="145"/>
      <c r="RX124" s="145"/>
      <c r="RY124" s="145"/>
      <c r="RZ124" s="145"/>
      <c r="SA124" s="145"/>
      <c r="SB124" s="145"/>
      <c r="SC124" s="145"/>
      <c r="SD124" s="145"/>
      <c r="SE124" s="145"/>
      <c r="SF124" s="145"/>
      <c r="SG124" s="145"/>
      <c r="SH124" s="145"/>
      <c r="SI124" s="145"/>
      <c r="SJ124" s="145"/>
      <c r="SK124" s="145"/>
      <c r="SL124" s="145"/>
      <c r="SM124" s="145"/>
      <c r="SN124" s="145"/>
      <c r="SO124" s="145"/>
      <c r="SP124" s="145"/>
      <c r="SQ124" s="145"/>
      <c r="SR124" s="145"/>
      <c r="SS124" s="145"/>
      <c r="ST124" s="145"/>
      <c r="SU124" s="145"/>
      <c r="SV124" s="145"/>
      <c r="SW124" s="145"/>
      <c r="SX124" s="145"/>
      <c r="SY124" s="145"/>
      <c r="SZ124" s="145"/>
      <c r="TA124" s="145"/>
      <c r="TB124" s="145"/>
      <c r="TC124" s="145"/>
      <c r="TD124" s="145"/>
      <c r="TE124" s="145"/>
      <c r="TF124" s="145"/>
      <c r="TG124" s="145"/>
      <c r="TH124" s="145"/>
      <c r="TI124" s="145"/>
      <c r="TJ124" s="145"/>
      <c r="TK124" s="145"/>
      <c r="TL124" s="145"/>
      <c r="TM124" s="145"/>
      <c r="TN124" s="145"/>
      <c r="TO124" s="145"/>
      <c r="TP124" s="145"/>
      <c r="TQ124" s="145"/>
      <c r="TR124" s="145"/>
      <c r="TS124" s="145"/>
      <c r="TT124" s="145"/>
      <c r="TU124" s="145"/>
      <c r="TV124" s="145"/>
      <c r="TW124" s="145"/>
      <c r="TX124" s="145"/>
      <c r="TY124" s="145"/>
      <c r="TZ124" s="145"/>
      <c r="UA124" s="145"/>
      <c r="UB124" s="145"/>
      <c r="UC124" s="145"/>
      <c r="UD124" s="145"/>
      <c r="UE124" s="145"/>
      <c r="UF124" s="145"/>
      <c r="UG124" s="145"/>
      <c r="UH124" s="145"/>
      <c r="UI124" s="145"/>
      <c r="UJ124" s="145"/>
      <c r="UK124" s="145"/>
      <c r="UL124" s="145"/>
      <c r="UM124" s="145"/>
      <c r="UN124" s="145"/>
      <c r="UO124" s="145"/>
      <c r="UP124" s="145"/>
      <c r="UQ124" s="145"/>
      <c r="UR124" s="145"/>
      <c r="US124" s="145"/>
      <c r="UT124" s="145"/>
      <c r="UU124" s="145"/>
      <c r="UV124" s="145"/>
      <c r="UW124" s="145"/>
      <c r="UX124" s="145"/>
      <c r="UY124" s="145"/>
      <c r="UZ124" s="145"/>
      <c r="VA124" s="145"/>
      <c r="VB124" s="145"/>
      <c r="VC124" s="145"/>
      <c r="VD124" s="145"/>
      <c r="VE124" s="145"/>
      <c r="VF124" s="145"/>
      <c r="VG124" s="145"/>
      <c r="VH124" s="145"/>
      <c r="VI124" s="145"/>
      <c r="VJ124" s="145"/>
      <c r="VK124" s="145"/>
      <c r="VL124" s="145"/>
      <c r="VM124" s="145"/>
      <c r="VN124" s="145"/>
      <c r="VO124" s="145"/>
      <c r="VP124" s="145"/>
      <c r="VQ124" s="145"/>
      <c r="VR124" s="145"/>
      <c r="VS124" s="145"/>
      <c r="VT124" s="145"/>
      <c r="VU124" s="145"/>
      <c r="VV124" s="145"/>
      <c r="VW124" s="145"/>
      <c r="VX124" s="145"/>
      <c r="VY124" s="145"/>
      <c r="VZ124" s="145"/>
      <c r="WA124" s="145"/>
      <c r="WB124" s="145"/>
      <c r="WC124" s="145"/>
      <c r="WD124" s="145"/>
      <c r="WE124" s="145"/>
      <c r="WF124" s="145"/>
      <c r="WG124" s="145"/>
      <c r="WH124" s="145"/>
      <c r="WI124" s="145"/>
      <c r="WJ124" s="145"/>
      <c r="WK124" s="145"/>
      <c r="WL124" s="145"/>
      <c r="WM124" s="145"/>
      <c r="WN124" s="145"/>
      <c r="WO124" s="145"/>
      <c r="WP124" s="145"/>
      <c r="WQ124" s="145"/>
      <c r="WR124" s="145"/>
      <c r="WS124" s="145"/>
      <c r="WT124" s="145"/>
      <c r="WU124" s="145"/>
      <c r="WV124" s="145"/>
      <c r="WW124" s="145"/>
      <c r="WX124" s="145"/>
      <c r="WY124" s="145"/>
      <c r="WZ124" s="145"/>
      <c r="XA124" s="145"/>
      <c r="XB124" s="145"/>
      <c r="XC124" s="145"/>
      <c r="XD124" s="145"/>
      <c r="XE124" s="145"/>
      <c r="XF124" s="145"/>
      <c r="XG124" s="145"/>
      <c r="XH124" s="145"/>
      <c r="XI124" s="145"/>
      <c r="XJ124" s="145"/>
      <c r="XK124" s="145"/>
      <c r="XL124" s="145"/>
      <c r="XM124" s="145"/>
      <c r="XN124" s="145"/>
      <c r="XO124" s="145"/>
      <c r="XP124" s="145"/>
      <c r="XQ124" s="145"/>
      <c r="XR124" s="145"/>
      <c r="XS124" s="145"/>
      <c r="XT124" s="145"/>
      <c r="XU124" s="145"/>
      <c r="XV124" s="145"/>
      <c r="XW124" s="145"/>
      <c r="XX124" s="145"/>
      <c r="XY124" s="145"/>
      <c r="XZ124" s="145"/>
      <c r="YA124" s="145"/>
      <c r="YB124" s="145"/>
      <c r="YC124" s="145"/>
      <c r="YD124" s="145"/>
      <c r="YE124" s="145"/>
      <c r="YF124" s="145"/>
      <c r="YG124" s="145"/>
      <c r="YH124" s="145"/>
      <c r="YI124" s="145"/>
      <c r="YJ124" s="145"/>
      <c r="YK124" s="145"/>
      <c r="YL124" s="145"/>
      <c r="YM124" s="145"/>
      <c r="YN124" s="145"/>
      <c r="YO124" s="145"/>
      <c r="YP124" s="145"/>
      <c r="YQ124" s="145"/>
      <c r="YR124" s="145"/>
      <c r="YS124" s="145"/>
      <c r="YT124" s="145"/>
      <c r="YU124" s="145"/>
      <c r="YV124" s="145"/>
      <c r="YW124" s="145"/>
      <c r="YX124" s="145"/>
      <c r="YY124" s="145"/>
      <c r="YZ124" s="145"/>
      <c r="ZA124" s="145"/>
      <c r="ZB124" s="145"/>
      <c r="ZC124" s="145"/>
      <c r="ZD124" s="145"/>
      <c r="ZE124" s="145"/>
      <c r="ZF124" s="145"/>
      <c r="ZG124" s="145"/>
      <c r="ZH124" s="145"/>
      <c r="ZI124" s="145"/>
      <c r="ZJ124" s="145"/>
      <c r="ZK124" s="145"/>
      <c r="ZL124" s="145"/>
      <c r="ZM124" s="145"/>
      <c r="ZN124" s="145"/>
      <c r="ZO124" s="145"/>
      <c r="ZP124" s="145"/>
      <c r="ZQ124" s="145"/>
      <c r="ZR124" s="145"/>
      <c r="ZS124" s="145"/>
      <c r="ZT124" s="145"/>
      <c r="ZU124" s="145"/>
      <c r="ZV124" s="145"/>
      <c r="ZW124" s="145"/>
      <c r="ZX124" s="145"/>
      <c r="ZY124" s="145"/>
      <c r="ZZ124" s="145"/>
      <c r="AAA124" s="145"/>
      <c r="AAB124" s="145"/>
      <c r="AAC124" s="145"/>
      <c r="AAD124" s="145"/>
      <c r="AAE124" s="145"/>
      <c r="AAF124" s="145"/>
      <c r="AAG124" s="145"/>
      <c r="AAH124" s="145"/>
      <c r="AAI124" s="145"/>
      <c r="AAJ124" s="145"/>
      <c r="AAK124" s="145"/>
      <c r="AAL124" s="145"/>
      <c r="AAM124" s="145"/>
      <c r="AAN124" s="145"/>
      <c r="AAO124" s="145"/>
      <c r="AAP124" s="145"/>
      <c r="AAQ124" s="145"/>
      <c r="AAR124" s="145"/>
      <c r="AAS124" s="145"/>
      <c r="AAT124" s="145"/>
      <c r="AAU124" s="145"/>
      <c r="AAV124" s="145"/>
      <c r="AAW124" s="145"/>
      <c r="AAX124" s="145"/>
      <c r="AAY124" s="145"/>
      <c r="AAZ124" s="145"/>
      <c r="ABA124" s="145"/>
      <c r="ABB124" s="145"/>
      <c r="ABC124" s="145"/>
      <c r="ABD124" s="145"/>
      <c r="ABE124" s="145"/>
      <c r="ABF124" s="145"/>
      <c r="ABG124" s="145"/>
      <c r="ABH124" s="145"/>
      <c r="ABI124" s="145"/>
      <c r="ABJ124" s="145"/>
      <c r="ABK124" s="145"/>
      <c r="ABL124" s="145"/>
      <c r="ABM124" s="145"/>
      <c r="ABN124" s="145"/>
      <c r="ABO124" s="145"/>
      <c r="ABP124" s="145"/>
      <c r="ABQ124" s="145"/>
      <c r="ABR124" s="145"/>
      <c r="ABS124" s="145"/>
      <c r="ABT124" s="145"/>
      <c r="ABU124" s="145"/>
      <c r="ABV124" s="145"/>
      <c r="ABW124" s="145"/>
      <c r="ABX124" s="145"/>
      <c r="ABY124" s="145"/>
      <c r="ABZ124" s="145"/>
      <c r="ACA124" s="145"/>
      <c r="ACB124" s="145"/>
      <c r="ACC124" s="145"/>
      <c r="ACD124" s="145"/>
      <c r="ACE124" s="145"/>
      <c r="ACF124" s="145"/>
      <c r="ACG124" s="145"/>
      <c r="ACH124" s="145"/>
      <c r="ACI124" s="145"/>
      <c r="ACJ124" s="145"/>
      <c r="ACK124" s="145"/>
      <c r="ACL124" s="145"/>
      <c r="ACM124" s="145"/>
      <c r="ACN124" s="145"/>
      <c r="ACO124" s="145"/>
      <c r="ACP124" s="145"/>
      <c r="ACQ124" s="145"/>
      <c r="ACR124" s="145"/>
      <c r="ACS124" s="145"/>
      <c r="ACT124" s="145"/>
      <c r="ACU124" s="145"/>
      <c r="ACV124" s="145"/>
      <c r="ACW124" s="145"/>
      <c r="ACX124" s="145"/>
      <c r="ACY124" s="145"/>
      <c r="ACZ124" s="145"/>
      <c r="ADA124" s="145"/>
      <c r="ADB124" s="145"/>
      <c r="ADC124" s="145"/>
      <c r="ADD124" s="145"/>
      <c r="ADE124" s="145"/>
      <c r="ADF124" s="145"/>
      <c r="ADG124" s="145"/>
      <c r="ADH124" s="145"/>
      <c r="ADI124" s="145"/>
      <c r="ADJ124" s="145"/>
      <c r="ADK124" s="145"/>
      <c r="ADL124" s="145"/>
      <c r="ADM124" s="145"/>
      <c r="ADN124" s="145"/>
      <c r="ADO124" s="145"/>
      <c r="ADP124" s="145"/>
      <c r="ADQ124" s="145"/>
      <c r="ADR124" s="145"/>
      <c r="ADS124" s="145"/>
      <c r="ADT124" s="145"/>
      <c r="ADU124" s="145"/>
      <c r="ADV124" s="145"/>
      <c r="ADW124" s="145"/>
      <c r="ADX124" s="145"/>
      <c r="ADY124" s="145"/>
      <c r="ADZ124" s="145"/>
      <c r="AEA124" s="145"/>
      <c r="AEB124" s="145"/>
      <c r="AEC124" s="145"/>
      <c r="AED124" s="145"/>
      <c r="AEE124" s="145"/>
      <c r="AEF124" s="145"/>
      <c r="AEG124" s="145"/>
      <c r="AEH124" s="145"/>
      <c r="AEI124" s="145"/>
      <c r="AEJ124" s="145"/>
      <c r="AEK124" s="145"/>
      <c r="AEL124" s="145"/>
      <c r="AEM124" s="145"/>
      <c r="AEN124" s="145"/>
      <c r="AEO124" s="145"/>
      <c r="AEP124" s="145"/>
      <c r="AEQ124" s="145"/>
      <c r="AER124" s="145"/>
      <c r="AES124" s="145"/>
      <c r="AET124" s="145"/>
      <c r="AEU124" s="145"/>
      <c r="AEV124" s="145"/>
      <c r="AEW124" s="145"/>
      <c r="AEX124" s="145"/>
      <c r="AEY124" s="145"/>
      <c r="AEZ124" s="145"/>
      <c r="AFA124" s="145"/>
      <c r="AFB124" s="145"/>
      <c r="AFC124" s="145"/>
      <c r="AFD124" s="145"/>
      <c r="AFE124" s="145"/>
      <c r="AFF124" s="145"/>
      <c r="AFG124" s="145"/>
      <c r="AFH124" s="145"/>
      <c r="AFI124" s="145"/>
      <c r="AFJ124" s="145"/>
      <c r="AFK124" s="145"/>
      <c r="AFL124" s="145"/>
      <c r="AFM124" s="145"/>
      <c r="AFN124" s="145"/>
      <c r="AFO124" s="145"/>
      <c r="AFP124" s="145"/>
      <c r="AFQ124" s="145"/>
      <c r="AFR124" s="145"/>
      <c r="AFS124" s="145"/>
      <c r="AFT124" s="145"/>
      <c r="AFU124" s="145"/>
      <c r="AFV124" s="145"/>
      <c r="AFW124" s="145"/>
      <c r="AFX124" s="145"/>
      <c r="AFY124" s="145"/>
      <c r="AFZ124" s="145"/>
      <c r="AGA124" s="145"/>
      <c r="AGB124" s="145"/>
      <c r="AGC124" s="145"/>
      <c r="AGD124" s="145"/>
      <c r="AGE124" s="145"/>
      <c r="AGF124" s="145"/>
      <c r="AGG124" s="145"/>
      <c r="AGH124" s="145"/>
      <c r="AGI124" s="145"/>
      <c r="AGJ124" s="145"/>
      <c r="AGK124" s="145"/>
      <c r="AGL124" s="145"/>
      <c r="AGM124" s="145"/>
      <c r="AGN124" s="145"/>
      <c r="AGO124" s="145"/>
      <c r="AGP124" s="145"/>
      <c r="AGQ124" s="145"/>
      <c r="AGR124" s="145"/>
      <c r="AGS124" s="145"/>
      <c r="AGT124" s="145"/>
      <c r="AGU124" s="145"/>
      <c r="AGV124" s="145"/>
      <c r="AGW124" s="145"/>
      <c r="AGX124" s="145"/>
      <c r="AGY124" s="145"/>
      <c r="AGZ124" s="145"/>
      <c r="AHA124" s="145"/>
      <c r="AHB124" s="145"/>
      <c r="AHC124" s="145"/>
      <c r="AHD124" s="145"/>
      <c r="AHE124" s="145"/>
      <c r="AHF124" s="145"/>
      <c r="AHG124" s="145"/>
      <c r="AHH124" s="145"/>
      <c r="AHI124" s="145"/>
      <c r="AHJ124" s="145"/>
      <c r="AHK124" s="145"/>
      <c r="AHL124" s="145"/>
      <c r="AHM124" s="145"/>
      <c r="AHN124" s="145"/>
      <c r="AHO124" s="145"/>
      <c r="AHP124" s="145"/>
      <c r="AHQ124" s="145"/>
      <c r="AHR124" s="145"/>
      <c r="AHS124" s="145"/>
      <c r="AHT124" s="145"/>
      <c r="AHU124" s="145"/>
      <c r="AHV124" s="145"/>
      <c r="AHW124" s="145"/>
      <c r="AHX124" s="145"/>
      <c r="AHY124" s="145"/>
      <c r="AHZ124" s="145"/>
      <c r="AIA124" s="145"/>
      <c r="AIB124" s="145"/>
      <c r="AIC124" s="145"/>
      <c r="AID124" s="145"/>
      <c r="AIE124" s="145"/>
      <c r="AIF124" s="145"/>
      <c r="AIG124" s="145"/>
      <c r="AIH124" s="145"/>
      <c r="AII124" s="145"/>
      <c r="AIJ124" s="145"/>
      <c r="AIK124" s="145"/>
      <c r="AIL124" s="145"/>
      <c r="AIM124" s="145"/>
      <c r="AIN124" s="145"/>
      <c r="AIO124" s="145"/>
      <c r="AIP124" s="145"/>
      <c r="AIQ124" s="145"/>
      <c r="AIR124" s="145"/>
      <c r="AIS124" s="145"/>
      <c r="AIT124" s="145"/>
      <c r="AIU124" s="145"/>
      <c r="AIV124" s="145"/>
      <c r="AIW124" s="145"/>
      <c r="AIX124" s="145"/>
      <c r="AIY124" s="145"/>
      <c r="AIZ124" s="145"/>
      <c r="AJA124" s="145"/>
      <c r="AJB124" s="145"/>
      <c r="AJC124" s="145"/>
      <c r="AJD124" s="145"/>
      <c r="AJE124" s="145"/>
      <c r="AJF124" s="145"/>
      <c r="AJG124" s="145"/>
      <c r="AJH124" s="145"/>
      <c r="AJI124" s="145"/>
      <c r="AJJ124" s="145"/>
      <c r="AJK124" s="145"/>
      <c r="AJL124" s="145"/>
      <c r="AJM124" s="145"/>
      <c r="AJN124" s="145"/>
      <c r="AJO124" s="145"/>
      <c r="AJP124" s="145"/>
      <c r="AJQ124" s="145"/>
      <c r="AJR124" s="145"/>
      <c r="AJS124" s="145"/>
      <c r="AJT124" s="145"/>
      <c r="AJU124" s="145"/>
      <c r="AJV124" s="145"/>
      <c r="AJW124" s="145"/>
      <c r="AJX124" s="145"/>
      <c r="AJY124" s="145"/>
      <c r="AJZ124" s="145"/>
      <c r="AKA124" s="145"/>
      <c r="AKB124" s="145"/>
      <c r="AKC124" s="145"/>
      <c r="AKD124" s="145"/>
      <c r="AKE124" s="145"/>
      <c r="AKF124" s="145"/>
      <c r="AKG124" s="145"/>
      <c r="AKH124" s="145"/>
      <c r="AKI124" s="145"/>
      <c r="AKJ124" s="145"/>
      <c r="AKK124" s="145"/>
      <c r="AKL124" s="145"/>
      <c r="AKM124" s="145"/>
      <c r="AKN124" s="145"/>
      <c r="AKO124" s="145"/>
      <c r="AKP124" s="145"/>
      <c r="AKQ124" s="145"/>
      <c r="AKR124" s="145"/>
      <c r="AKS124" s="145"/>
      <c r="AKT124" s="145"/>
      <c r="AKU124" s="145"/>
      <c r="AKV124" s="145"/>
      <c r="AKW124" s="145"/>
      <c r="AKX124" s="145"/>
      <c r="AKY124" s="145"/>
      <c r="AKZ124" s="145"/>
      <c r="ALA124" s="145"/>
      <c r="ALB124" s="145"/>
      <c r="ALC124" s="145"/>
      <c r="ALD124" s="145"/>
      <c r="ALE124" s="145"/>
      <c r="ALF124" s="145"/>
      <c r="ALG124" s="145"/>
      <c r="ALH124" s="145"/>
      <c r="ALI124" s="145"/>
      <c r="ALJ124" s="145"/>
      <c r="ALK124" s="145"/>
      <c r="ALL124" s="145"/>
      <c r="ALM124" s="145"/>
      <c r="ALN124" s="145"/>
      <c r="ALO124" s="145"/>
      <c r="ALP124" s="145"/>
      <c r="ALQ124" s="145"/>
      <c r="ALR124" s="145"/>
      <c r="ALS124" s="145"/>
      <c r="ALT124" s="145"/>
      <c r="ALU124" s="145"/>
      <c r="ALV124" s="145"/>
      <c r="ALW124" s="145"/>
      <c r="ALX124" s="145"/>
      <c r="ALY124" s="145"/>
      <c r="ALZ124" s="145"/>
    </row>
    <row r="125" spans="1:1024" ht="42" customHeight="1" x14ac:dyDescent="0.3">
      <c r="A125" s="151"/>
      <c r="B125" s="151"/>
      <c r="C125" s="268"/>
      <c r="D125" s="268" t="s">
        <v>101</v>
      </c>
      <c r="E125" s="268"/>
      <c r="F125" s="325">
        <f>SUM(G125:G127)</f>
        <v>0</v>
      </c>
      <c r="G125" s="188"/>
      <c r="H125" s="162">
        <f>((H123/(1-F125))*G125)</f>
        <v>0</v>
      </c>
      <c r="I125" s="145"/>
      <c r="J125" s="145"/>
      <c r="K125" s="316" t="s">
        <v>131</v>
      </c>
      <c r="L125" s="316"/>
      <c r="M125" s="316"/>
      <c r="N125" s="316"/>
      <c r="O125" s="316"/>
      <c r="P125" s="316"/>
      <c r="Q125" s="316"/>
      <c r="R125" s="316"/>
      <c r="S125" s="316"/>
      <c r="T125" s="316"/>
      <c r="U125" s="316"/>
      <c r="V125" s="316"/>
      <c r="W125" s="53"/>
      <c r="X125" s="53"/>
      <c r="Y125" s="145"/>
      <c r="Z125" s="145"/>
      <c r="AA125" s="145"/>
      <c r="AB125" s="145"/>
      <c r="AC125" s="145"/>
      <c r="AD125" s="145"/>
      <c r="AE125" s="145"/>
      <c r="AF125" s="145"/>
      <c r="AG125" s="145"/>
      <c r="AH125" s="145"/>
      <c r="AI125" s="145"/>
      <c r="AJ125" s="145"/>
      <c r="AK125" s="145"/>
      <c r="AL125" s="145"/>
      <c r="AM125" s="145"/>
      <c r="AN125" s="145"/>
      <c r="AO125" s="145"/>
      <c r="AP125" s="145"/>
      <c r="AQ125" s="145"/>
      <c r="AR125" s="145"/>
      <c r="AS125" s="145"/>
      <c r="AT125" s="145"/>
      <c r="AU125" s="145"/>
      <c r="AV125" s="145"/>
      <c r="AW125" s="145"/>
      <c r="AX125" s="145"/>
      <c r="AY125" s="145"/>
      <c r="AZ125" s="145"/>
      <c r="BA125" s="145"/>
      <c r="BB125" s="145"/>
      <c r="BC125" s="145"/>
      <c r="BD125" s="145"/>
      <c r="BE125" s="145"/>
      <c r="BF125" s="145"/>
      <c r="BG125" s="145"/>
      <c r="BH125" s="145"/>
      <c r="BI125" s="145"/>
      <c r="BJ125" s="145"/>
      <c r="BK125" s="145"/>
      <c r="BL125" s="145"/>
      <c r="BM125" s="145"/>
      <c r="BN125" s="145"/>
      <c r="BO125" s="145"/>
      <c r="BP125" s="145"/>
      <c r="BQ125" s="145"/>
      <c r="BR125" s="145"/>
      <c r="BS125" s="145"/>
      <c r="BT125" s="145"/>
      <c r="BU125" s="145"/>
      <c r="BV125" s="145"/>
      <c r="BW125" s="145"/>
      <c r="BX125" s="145"/>
      <c r="BY125" s="145"/>
      <c r="BZ125" s="145"/>
      <c r="CA125" s="145"/>
      <c r="CB125" s="145"/>
      <c r="CC125" s="145"/>
      <c r="CD125" s="145"/>
      <c r="CE125" s="145"/>
      <c r="CF125" s="145"/>
      <c r="CG125" s="145"/>
      <c r="CH125" s="145"/>
      <c r="CI125" s="145"/>
      <c r="CJ125" s="145"/>
      <c r="CK125" s="145"/>
      <c r="CL125" s="145"/>
      <c r="CM125" s="145"/>
      <c r="CN125" s="145"/>
      <c r="CO125" s="145"/>
      <c r="CP125" s="145"/>
      <c r="CQ125" s="145"/>
      <c r="CR125" s="145"/>
      <c r="CS125" s="145"/>
      <c r="CT125" s="145"/>
      <c r="CU125" s="145"/>
      <c r="CV125" s="145"/>
      <c r="CW125" s="145"/>
      <c r="CX125" s="145"/>
      <c r="CY125" s="145"/>
      <c r="CZ125" s="145"/>
      <c r="DA125" s="145"/>
      <c r="DB125" s="145"/>
      <c r="DC125" s="145"/>
      <c r="DD125" s="145"/>
      <c r="DE125" s="145"/>
      <c r="DF125" s="145"/>
      <c r="DG125" s="145"/>
      <c r="DH125" s="145"/>
      <c r="DI125" s="145"/>
      <c r="DJ125" s="145"/>
      <c r="DK125" s="145"/>
      <c r="DL125" s="145"/>
      <c r="DM125" s="145"/>
      <c r="DN125" s="145"/>
      <c r="DO125" s="145"/>
      <c r="DP125" s="145"/>
      <c r="DQ125" s="145"/>
      <c r="DR125" s="145"/>
      <c r="DS125" s="145"/>
      <c r="DT125" s="145"/>
      <c r="DU125" s="145"/>
      <c r="DV125" s="145"/>
      <c r="DW125" s="145"/>
      <c r="DX125" s="145"/>
      <c r="DY125" s="145"/>
      <c r="DZ125" s="145"/>
      <c r="EA125" s="145"/>
      <c r="EB125" s="145"/>
      <c r="EC125" s="145"/>
      <c r="ED125" s="145"/>
      <c r="EE125" s="145"/>
      <c r="EF125" s="145"/>
      <c r="EG125" s="145"/>
      <c r="EH125" s="145"/>
      <c r="EI125" s="145"/>
      <c r="EJ125" s="145"/>
      <c r="EK125" s="145"/>
      <c r="EL125" s="145"/>
      <c r="EM125" s="145"/>
      <c r="EN125" s="145"/>
      <c r="EO125" s="145"/>
      <c r="EP125" s="145"/>
      <c r="EQ125" s="145"/>
      <c r="ER125" s="145"/>
      <c r="ES125" s="145"/>
      <c r="ET125" s="145"/>
      <c r="EU125" s="145"/>
      <c r="EV125" s="145"/>
      <c r="EW125" s="145"/>
      <c r="EX125" s="145"/>
      <c r="EY125" s="145"/>
      <c r="EZ125" s="145"/>
      <c r="FA125" s="145"/>
      <c r="FB125" s="145"/>
      <c r="FC125" s="145"/>
      <c r="FD125" s="145"/>
      <c r="FE125" s="145"/>
      <c r="FF125" s="145"/>
      <c r="FG125" s="145"/>
      <c r="FH125" s="145"/>
      <c r="FI125" s="145"/>
      <c r="FJ125" s="145"/>
      <c r="FK125" s="145"/>
      <c r="FL125" s="145"/>
      <c r="FM125" s="145"/>
      <c r="FN125" s="145"/>
      <c r="FO125" s="145"/>
      <c r="FP125" s="145"/>
      <c r="FQ125" s="145"/>
      <c r="FR125" s="145"/>
      <c r="FS125" s="145"/>
      <c r="FT125" s="145"/>
      <c r="FU125" s="145"/>
      <c r="FV125" s="145"/>
      <c r="FW125" s="145"/>
      <c r="FX125" s="145"/>
      <c r="FY125" s="145"/>
      <c r="FZ125" s="145"/>
      <c r="GA125" s="145"/>
      <c r="GB125" s="145"/>
      <c r="GC125" s="145"/>
      <c r="GD125" s="145"/>
      <c r="GE125" s="145"/>
      <c r="GF125" s="145"/>
      <c r="GG125" s="145"/>
      <c r="GH125" s="145"/>
      <c r="GI125" s="145"/>
      <c r="GJ125" s="145"/>
      <c r="GK125" s="145"/>
      <c r="GL125" s="145"/>
      <c r="GM125" s="145"/>
      <c r="GN125" s="145"/>
      <c r="GO125" s="145"/>
      <c r="GP125" s="145"/>
      <c r="GQ125" s="145"/>
      <c r="GR125" s="145"/>
      <c r="GS125" s="145"/>
      <c r="GT125" s="145"/>
      <c r="GU125" s="145"/>
      <c r="GV125" s="145"/>
      <c r="GW125" s="145"/>
      <c r="GX125" s="145"/>
      <c r="GY125" s="145"/>
      <c r="GZ125" s="145"/>
      <c r="HA125" s="145"/>
      <c r="HB125" s="145"/>
      <c r="HC125" s="145"/>
      <c r="HD125" s="145"/>
      <c r="HE125" s="145"/>
      <c r="HF125" s="145"/>
      <c r="HG125" s="145"/>
      <c r="HH125" s="145"/>
      <c r="HI125" s="145"/>
      <c r="HJ125" s="145"/>
      <c r="HK125" s="145"/>
      <c r="HL125" s="145"/>
      <c r="HM125" s="145"/>
      <c r="HN125" s="145"/>
      <c r="HO125" s="145"/>
      <c r="HP125" s="145"/>
      <c r="HQ125" s="145"/>
      <c r="HR125" s="145"/>
      <c r="HS125" s="145"/>
      <c r="HT125" s="145"/>
      <c r="HU125" s="145"/>
      <c r="HV125" s="145"/>
      <c r="HW125" s="145"/>
      <c r="HX125" s="145"/>
      <c r="HY125" s="145"/>
      <c r="HZ125" s="145"/>
      <c r="IA125" s="145"/>
      <c r="IB125" s="145"/>
      <c r="IC125" s="145"/>
      <c r="ID125" s="145"/>
      <c r="IE125" s="145"/>
      <c r="IF125" s="145"/>
      <c r="IG125" s="145"/>
      <c r="IH125" s="145"/>
      <c r="II125" s="145"/>
      <c r="IJ125" s="145"/>
      <c r="IK125" s="145"/>
      <c r="IL125" s="145"/>
      <c r="IM125" s="145"/>
      <c r="IN125" s="145"/>
      <c r="IO125" s="145"/>
      <c r="IP125" s="145"/>
      <c r="IQ125" s="145"/>
      <c r="IR125" s="145"/>
      <c r="IS125" s="145"/>
      <c r="IT125" s="145"/>
      <c r="IU125" s="145"/>
      <c r="IV125" s="145"/>
      <c r="IW125" s="145"/>
      <c r="IX125" s="145"/>
      <c r="IY125" s="145"/>
      <c r="IZ125" s="145"/>
      <c r="JA125" s="145"/>
      <c r="JB125" s="145"/>
      <c r="JC125" s="145"/>
      <c r="JD125" s="145"/>
      <c r="JE125" s="145"/>
      <c r="JF125" s="145"/>
      <c r="JG125" s="145"/>
      <c r="JH125" s="145"/>
      <c r="JI125" s="145"/>
      <c r="JJ125" s="145"/>
      <c r="JK125" s="145"/>
      <c r="JL125" s="145"/>
      <c r="JM125" s="145"/>
      <c r="JN125" s="145"/>
      <c r="JO125" s="145"/>
      <c r="JP125" s="145"/>
      <c r="JQ125" s="145"/>
      <c r="JR125" s="145"/>
      <c r="JS125" s="145"/>
      <c r="JT125" s="145"/>
      <c r="JU125" s="145"/>
      <c r="JV125" s="145"/>
      <c r="JW125" s="145"/>
      <c r="JX125" s="145"/>
      <c r="JY125" s="145"/>
      <c r="JZ125" s="145"/>
      <c r="KA125" s="145"/>
      <c r="KB125" s="145"/>
      <c r="KC125" s="145"/>
      <c r="KD125" s="145"/>
      <c r="KE125" s="145"/>
      <c r="KF125" s="145"/>
      <c r="KG125" s="145"/>
      <c r="KH125" s="145"/>
      <c r="KI125" s="145"/>
      <c r="KJ125" s="145"/>
      <c r="KK125" s="145"/>
      <c r="KL125" s="145"/>
      <c r="KM125" s="145"/>
      <c r="KN125" s="145"/>
      <c r="KO125" s="145"/>
      <c r="KP125" s="145"/>
      <c r="KQ125" s="145"/>
      <c r="KR125" s="145"/>
      <c r="KS125" s="145"/>
      <c r="KT125" s="145"/>
      <c r="KU125" s="145"/>
      <c r="KV125" s="145"/>
      <c r="KW125" s="145"/>
      <c r="KX125" s="145"/>
      <c r="KY125" s="145"/>
      <c r="KZ125" s="145"/>
      <c r="LA125" s="145"/>
      <c r="LB125" s="145"/>
      <c r="LC125" s="145"/>
      <c r="LD125" s="145"/>
      <c r="LE125" s="145"/>
      <c r="LF125" s="145"/>
      <c r="LG125" s="145"/>
      <c r="LH125" s="145"/>
      <c r="LI125" s="145"/>
      <c r="LJ125" s="145"/>
      <c r="LK125" s="145"/>
      <c r="LL125" s="145"/>
      <c r="LM125" s="145"/>
      <c r="LN125" s="145"/>
      <c r="LO125" s="145"/>
      <c r="LP125" s="145"/>
      <c r="LQ125" s="145"/>
      <c r="LR125" s="145"/>
      <c r="LS125" s="145"/>
      <c r="LT125" s="145"/>
      <c r="LU125" s="145"/>
      <c r="LV125" s="145"/>
      <c r="LW125" s="145"/>
      <c r="LX125" s="145"/>
      <c r="LY125" s="145"/>
      <c r="LZ125" s="145"/>
      <c r="MA125" s="145"/>
      <c r="MB125" s="145"/>
      <c r="MC125" s="145"/>
      <c r="MD125" s="145"/>
      <c r="ME125" s="145"/>
      <c r="MF125" s="145"/>
      <c r="MG125" s="145"/>
      <c r="MH125" s="145"/>
      <c r="MI125" s="145"/>
      <c r="MJ125" s="145"/>
      <c r="MK125" s="145"/>
      <c r="ML125" s="145"/>
      <c r="MM125" s="145"/>
      <c r="MN125" s="145"/>
      <c r="MO125" s="145"/>
      <c r="MP125" s="145"/>
      <c r="MQ125" s="145"/>
      <c r="MR125" s="145"/>
      <c r="MS125" s="145"/>
      <c r="MT125" s="145"/>
      <c r="MU125" s="145"/>
      <c r="MV125" s="145"/>
      <c r="MW125" s="145"/>
      <c r="MX125" s="145"/>
      <c r="MY125" s="145"/>
      <c r="MZ125" s="145"/>
      <c r="NA125" s="145"/>
      <c r="NB125" s="145"/>
      <c r="NC125" s="145"/>
      <c r="ND125" s="145"/>
      <c r="NE125" s="145"/>
      <c r="NF125" s="145"/>
      <c r="NG125" s="145"/>
      <c r="NH125" s="145"/>
      <c r="NI125" s="145"/>
      <c r="NJ125" s="145"/>
      <c r="NK125" s="145"/>
      <c r="NL125" s="145"/>
      <c r="NM125" s="145"/>
      <c r="NN125" s="145"/>
      <c r="NO125" s="145"/>
      <c r="NP125" s="145"/>
      <c r="NQ125" s="145"/>
      <c r="NR125" s="145"/>
      <c r="NS125" s="145"/>
      <c r="NT125" s="145"/>
      <c r="NU125" s="145"/>
      <c r="NV125" s="145"/>
      <c r="NW125" s="145"/>
      <c r="NX125" s="145"/>
      <c r="NY125" s="145"/>
      <c r="NZ125" s="145"/>
      <c r="OA125" s="145"/>
      <c r="OB125" s="145"/>
      <c r="OC125" s="145"/>
      <c r="OD125" s="145"/>
      <c r="OE125" s="145"/>
      <c r="OF125" s="145"/>
      <c r="OG125" s="145"/>
      <c r="OH125" s="145"/>
      <c r="OI125" s="145"/>
      <c r="OJ125" s="145"/>
      <c r="OK125" s="145"/>
      <c r="OL125" s="145"/>
      <c r="OM125" s="145"/>
      <c r="ON125" s="145"/>
      <c r="OO125" s="145"/>
      <c r="OP125" s="145"/>
      <c r="OQ125" s="145"/>
      <c r="OR125" s="145"/>
      <c r="OS125" s="145"/>
      <c r="OT125" s="145"/>
      <c r="OU125" s="145"/>
      <c r="OV125" s="145"/>
      <c r="OW125" s="145"/>
      <c r="OX125" s="145"/>
      <c r="OY125" s="145"/>
      <c r="OZ125" s="145"/>
      <c r="PA125" s="145"/>
      <c r="PB125" s="145"/>
      <c r="PC125" s="145"/>
      <c r="PD125" s="145"/>
      <c r="PE125" s="145"/>
      <c r="PF125" s="145"/>
      <c r="PG125" s="145"/>
      <c r="PH125" s="145"/>
      <c r="PI125" s="145"/>
      <c r="PJ125" s="145"/>
      <c r="PK125" s="145"/>
      <c r="PL125" s="145"/>
      <c r="PM125" s="145"/>
      <c r="PN125" s="145"/>
      <c r="PO125" s="145"/>
      <c r="PP125" s="145"/>
      <c r="PQ125" s="145"/>
      <c r="PR125" s="145"/>
      <c r="PS125" s="145"/>
      <c r="PT125" s="145"/>
      <c r="PU125" s="145"/>
      <c r="PV125" s="145"/>
      <c r="PW125" s="145"/>
      <c r="PX125" s="145"/>
      <c r="PY125" s="145"/>
      <c r="PZ125" s="145"/>
      <c r="QA125" s="145"/>
      <c r="QB125" s="145"/>
      <c r="QC125" s="145"/>
      <c r="QD125" s="145"/>
      <c r="QE125" s="145"/>
      <c r="QF125" s="145"/>
      <c r="QG125" s="145"/>
      <c r="QH125" s="145"/>
      <c r="QI125" s="145"/>
      <c r="QJ125" s="145"/>
      <c r="QK125" s="145"/>
      <c r="QL125" s="145"/>
      <c r="QM125" s="145"/>
      <c r="QN125" s="145"/>
      <c r="QO125" s="145"/>
      <c r="QP125" s="145"/>
      <c r="QQ125" s="145"/>
      <c r="QR125" s="145"/>
      <c r="QS125" s="145"/>
      <c r="QT125" s="145"/>
      <c r="QU125" s="145"/>
      <c r="QV125" s="145"/>
      <c r="QW125" s="145"/>
      <c r="QX125" s="145"/>
      <c r="QY125" s="145"/>
      <c r="QZ125" s="145"/>
      <c r="RA125" s="145"/>
      <c r="RB125" s="145"/>
      <c r="RC125" s="145"/>
      <c r="RD125" s="145"/>
      <c r="RE125" s="145"/>
      <c r="RF125" s="145"/>
      <c r="RG125" s="145"/>
      <c r="RH125" s="145"/>
      <c r="RI125" s="145"/>
      <c r="RJ125" s="145"/>
      <c r="RK125" s="145"/>
      <c r="RL125" s="145"/>
      <c r="RM125" s="145"/>
      <c r="RN125" s="145"/>
      <c r="RO125" s="145"/>
      <c r="RP125" s="145"/>
      <c r="RQ125" s="145"/>
      <c r="RR125" s="145"/>
      <c r="RS125" s="145"/>
      <c r="RT125" s="145"/>
      <c r="RU125" s="145"/>
      <c r="RV125" s="145"/>
      <c r="RW125" s="145"/>
      <c r="RX125" s="145"/>
      <c r="RY125" s="145"/>
      <c r="RZ125" s="145"/>
      <c r="SA125" s="145"/>
      <c r="SB125" s="145"/>
      <c r="SC125" s="145"/>
      <c r="SD125" s="145"/>
      <c r="SE125" s="145"/>
      <c r="SF125" s="145"/>
      <c r="SG125" s="145"/>
      <c r="SH125" s="145"/>
      <c r="SI125" s="145"/>
      <c r="SJ125" s="145"/>
      <c r="SK125" s="145"/>
      <c r="SL125" s="145"/>
      <c r="SM125" s="145"/>
      <c r="SN125" s="145"/>
      <c r="SO125" s="145"/>
      <c r="SP125" s="145"/>
      <c r="SQ125" s="145"/>
      <c r="SR125" s="145"/>
      <c r="SS125" s="145"/>
      <c r="ST125" s="145"/>
      <c r="SU125" s="145"/>
      <c r="SV125" s="145"/>
      <c r="SW125" s="145"/>
      <c r="SX125" s="145"/>
      <c r="SY125" s="145"/>
      <c r="SZ125" s="145"/>
      <c r="TA125" s="145"/>
      <c r="TB125" s="145"/>
      <c r="TC125" s="145"/>
      <c r="TD125" s="145"/>
      <c r="TE125" s="145"/>
      <c r="TF125" s="145"/>
      <c r="TG125" s="145"/>
      <c r="TH125" s="145"/>
      <c r="TI125" s="145"/>
      <c r="TJ125" s="145"/>
      <c r="TK125" s="145"/>
      <c r="TL125" s="145"/>
      <c r="TM125" s="145"/>
      <c r="TN125" s="145"/>
      <c r="TO125" s="145"/>
      <c r="TP125" s="145"/>
      <c r="TQ125" s="145"/>
      <c r="TR125" s="145"/>
      <c r="TS125" s="145"/>
      <c r="TT125" s="145"/>
      <c r="TU125" s="145"/>
      <c r="TV125" s="145"/>
      <c r="TW125" s="145"/>
      <c r="TX125" s="145"/>
      <c r="TY125" s="145"/>
      <c r="TZ125" s="145"/>
      <c r="UA125" s="145"/>
      <c r="UB125" s="145"/>
      <c r="UC125" s="145"/>
      <c r="UD125" s="145"/>
      <c r="UE125" s="145"/>
      <c r="UF125" s="145"/>
      <c r="UG125" s="145"/>
      <c r="UH125" s="145"/>
      <c r="UI125" s="145"/>
      <c r="UJ125" s="145"/>
      <c r="UK125" s="145"/>
      <c r="UL125" s="145"/>
      <c r="UM125" s="145"/>
      <c r="UN125" s="145"/>
      <c r="UO125" s="145"/>
      <c r="UP125" s="145"/>
      <c r="UQ125" s="145"/>
      <c r="UR125" s="145"/>
      <c r="US125" s="145"/>
      <c r="UT125" s="145"/>
      <c r="UU125" s="145"/>
      <c r="UV125" s="145"/>
      <c r="UW125" s="145"/>
      <c r="UX125" s="145"/>
      <c r="UY125" s="145"/>
      <c r="UZ125" s="145"/>
      <c r="VA125" s="145"/>
      <c r="VB125" s="145"/>
      <c r="VC125" s="145"/>
      <c r="VD125" s="145"/>
      <c r="VE125" s="145"/>
      <c r="VF125" s="145"/>
      <c r="VG125" s="145"/>
      <c r="VH125" s="145"/>
      <c r="VI125" s="145"/>
      <c r="VJ125" s="145"/>
      <c r="VK125" s="145"/>
      <c r="VL125" s="145"/>
      <c r="VM125" s="145"/>
      <c r="VN125" s="145"/>
      <c r="VO125" s="145"/>
      <c r="VP125" s="145"/>
      <c r="VQ125" s="145"/>
      <c r="VR125" s="145"/>
      <c r="VS125" s="145"/>
      <c r="VT125" s="145"/>
      <c r="VU125" s="145"/>
      <c r="VV125" s="145"/>
      <c r="VW125" s="145"/>
      <c r="VX125" s="145"/>
      <c r="VY125" s="145"/>
      <c r="VZ125" s="145"/>
      <c r="WA125" s="145"/>
      <c r="WB125" s="145"/>
      <c r="WC125" s="145"/>
      <c r="WD125" s="145"/>
      <c r="WE125" s="145"/>
      <c r="WF125" s="145"/>
      <c r="WG125" s="145"/>
      <c r="WH125" s="145"/>
      <c r="WI125" s="145"/>
      <c r="WJ125" s="145"/>
      <c r="WK125" s="145"/>
      <c r="WL125" s="145"/>
      <c r="WM125" s="145"/>
      <c r="WN125" s="145"/>
      <c r="WO125" s="145"/>
      <c r="WP125" s="145"/>
      <c r="WQ125" s="145"/>
      <c r="WR125" s="145"/>
      <c r="WS125" s="145"/>
      <c r="WT125" s="145"/>
      <c r="WU125" s="145"/>
      <c r="WV125" s="145"/>
      <c r="WW125" s="145"/>
      <c r="WX125" s="145"/>
      <c r="WY125" s="145"/>
      <c r="WZ125" s="145"/>
      <c r="XA125" s="145"/>
      <c r="XB125" s="145"/>
      <c r="XC125" s="145"/>
      <c r="XD125" s="145"/>
      <c r="XE125" s="145"/>
      <c r="XF125" s="145"/>
      <c r="XG125" s="145"/>
      <c r="XH125" s="145"/>
      <c r="XI125" s="145"/>
      <c r="XJ125" s="145"/>
      <c r="XK125" s="145"/>
      <c r="XL125" s="145"/>
      <c r="XM125" s="145"/>
      <c r="XN125" s="145"/>
      <c r="XO125" s="145"/>
      <c r="XP125" s="145"/>
      <c r="XQ125" s="145"/>
      <c r="XR125" s="145"/>
      <c r="XS125" s="145"/>
      <c r="XT125" s="145"/>
      <c r="XU125" s="145"/>
      <c r="XV125" s="145"/>
      <c r="XW125" s="145"/>
      <c r="XX125" s="145"/>
      <c r="XY125" s="145"/>
      <c r="XZ125" s="145"/>
      <c r="YA125" s="145"/>
      <c r="YB125" s="145"/>
      <c r="YC125" s="145"/>
      <c r="YD125" s="145"/>
      <c r="YE125" s="145"/>
      <c r="YF125" s="145"/>
      <c r="YG125" s="145"/>
      <c r="YH125" s="145"/>
      <c r="YI125" s="145"/>
      <c r="YJ125" s="145"/>
      <c r="YK125" s="145"/>
      <c r="YL125" s="145"/>
      <c r="YM125" s="145"/>
      <c r="YN125" s="145"/>
      <c r="YO125" s="145"/>
      <c r="YP125" s="145"/>
      <c r="YQ125" s="145"/>
      <c r="YR125" s="145"/>
      <c r="YS125" s="145"/>
      <c r="YT125" s="145"/>
      <c r="YU125" s="145"/>
      <c r="YV125" s="145"/>
      <c r="YW125" s="145"/>
      <c r="YX125" s="145"/>
      <c r="YY125" s="145"/>
      <c r="YZ125" s="145"/>
      <c r="ZA125" s="145"/>
      <c r="ZB125" s="145"/>
      <c r="ZC125" s="145"/>
      <c r="ZD125" s="145"/>
      <c r="ZE125" s="145"/>
      <c r="ZF125" s="145"/>
      <c r="ZG125" s="145"/>
      <c r="ZH125" s="145"/>
      <c r="ZI125" s="145"/>
      <c r="ZJ125" s="145"/>
      <c r="ZK125" s="145"/>
      <c r="ZL125" s="145"/>
      <c r="ZM125" s="145"/>
      <c r="ZN125" s="145"/>
      <c r="ZO125" s="145"/>
      <c r="ZP125" s="145"/>
      <c r="ZQ125" s="145"/>
      <c r="ZR125" s="145"/>
      <c r="ZS125" s="145"/>
      <c r="ZT125" s="145"/>
      <c r="ZU125" s="145"/>
      <c r="ZV125" s="145"/>
      <c r="ZW125" s="145"/>
      <c r="ZX125" s="145"/>
      <c r="ZY125" s="145"/>
      <c r="ZZ125" s="145"/>
      <c r="AAA125" s="145"/>
      <c r="AAB125" s="145"/>
      <c r="AAC125" s="145"/>
      <c r="AAD125" s="145"/>
      <c r="AAE125" s="145"/>
      <c r="AAF125" s="145"/>
      <c r="AAG125" s="145"/>
      <c r="AAH125" s="145"/>
      <c r="AAI125" s="145"/>
      <c r="AAJ125" s="145"/>
      <c r="AAK125" s="145"/>
      <c r="AAL125" s="145"/>
      <c r="AAM125" s="145"/>
      <c r="AAN125" s="145"/>
      <c r="AAO125" s="145"/>
      <c r="AAP125" s="145"/>
      <c r="AAQ125" s="145"/>
      <c r="AAR125" s="145"/>
      <c r="AAS125" s="145"/>
      <c r="AAT125" s="145"/>
      <c r="AAU125" s="145"/>
      <c r="AAV125" s="145"/>
      <c r="AAW125" s="145"/>
      <c r="AAX125" s="145"/>
      <c r="AAY125" s="145"/>
      <c r="AAZ125" s="145"/>
      <c r="ABA125" s="145"/>
      <c r="ABB125" s="145"/>
      <c r="ABC125" s="145"/>
      <c r="ABD125" s="145"/>
      <c r="ABE125" s="145"/>
      <c r="ABF125" s="145"/>
      <c r="ABG125" s="145"/>
      <c r="ABH125" s="145"/>
      <c r="ABI125" s="145"/>
      <c r="ABJ125" s="145"/>
      <c r="ABK125" s="145"/>
      <c r="ABL125" s="145"/>
      <c r="ABM125" s="145"/>
      <c r="ABN125" s="145"/>
      <c r="ABO125" s="145"/>
      <c r="ABP125" s="145"/>
      <c r="ABQ125" s="145"/>
      <c r="ABR125" s="145"/>
      <c r="ABS125" s="145"/>
      <c r="ABT125" s="145"/>
      <c r="ABU125" s="145"/>
      <c r="ABV125" s="145"/>
      <c r="ABW125" s="145"/>
      <c r="ABX125" s="145"/>
      <c r="ABY125" s="145"/>
      <c r="ABZ125" s="145"/>
      <c r="ACA125" s="145"/>
      <c r="ACB125" s="145"/>
      <c r="ACC125" s="145"/>
      <c r="ACD125" s="145"/>
      <c r="ACE125" s="145"/>
      <c r="ACF125" s="145"/>
      <c r="ACG125" s="145"/>
      <c r="ACH125" s="145"/>
      <c r="ACI125" s="145"/>
      <c r="ACJ125" s="145"/>
      <c r="ACK125" s="145"/>
      <c r="ACL125" s="145"/>
      <c r="ACM125" s="145"/>
      <c r="ACN125" s="145"/>
      <c r="ACO125" s="145"/>
      <c r="ACP125" s="145"/>
      <c r="ACQ125" s="145"/>
      <c r="ACR125" s="145"/>
      <c r="ACS125" s="145"/>
      <c r="ACT125" s="145"/>
      <c r="ACU125" s="145"/>
      <c r="ACV125" s="145"/>
      <c r="ACW125" s="145"/>
      <c r="ACX125" s="145"/>
      <c r="ACY125" s="145"/>
      <c r="ACZ125" s="145"/>
      <c r="ADA125" s="145"/>
      <c r="ADB125" s="145"/>
      <c r="ADC125" s="145"/>
      <c r="ADD125" s="145"/>
      <c r="ADE125" s="145"/>
      <c r="ADF125" s="145"/>
      <c r="ADG125" s="145"/>
      <c r="ADH125" s="145"/>
      <c r="ADI125" s="145"/>
      <c r="ADJ125" s="145"/>
      <c r="ADK125" s="145"/>
      <c r="ADL125" s="145"/>
      <c r="ADM125" s="145"/>
      <c r="ADN125" s="145"/>
      <c r="ADO125" s="145"/>
      <c r="ADP125" s="145"/>
      <c r="ADQ125" s="145"/>
      <c r="ADR125" s="145"/>
      <c r="ADS125" s="145"/>
      <c r="ADT125" s="145"/>
      <c r="ADU125" s="145"/>
      <c r="ADV125" s="145"/>
      <c r="ADW125" s="145"/>
      <c r="ADX125" s="145"/>
      <c r="ADY125" s="145"/>
      <c r="ADZ125" s="145"/>
      <c r="AEA125" s="145"/>
      <c r="AEB125" s="145"/>
      <c r="AEC125" s="145"/>
      <c r="AED125" s="145"/>
      <c r="AEE125" s="145"/>
      <c r="AEF125" s="145"/>
      <c r="AEG125" s="145"/>
      <c r="AEH125" s="145"/>
      <c r="AEI125" s="145"/>
      <c r="AEJ125" s="145"/>
      <c r="AEK125" s="145"/>
      <c r="AEL125" s="145"/>
      <c r="AEM125" s="145"/>
      <c r="AEN125" s="145"/>
      <c r="AEO125" s="145"/>
      <c r="AEP125" s="145"/>
      <c r="AEQ125" s="145"/>
      <c r="AER125" s="145"/>
      <c r="AES125" s="145"/>
      <c r="AET125" s="145"/>
      <c r="AEU125" s="145"/>
      <c r="AEV125" s="145"/>
      <c r="AEW125" s="145"/>
      <c r="AEX125" s="145"/>
      <c r="AEY125" s="145"/>
      <c r="AEZ125" s="145"/>
      <c r="AFA125" s="145"/>
      <c r="AFB125" s="145"/>
      <c r="AFC125" s="145"/>
      <c r="AFD125" s="145"/>
      <c r="AFE125" s="145"/>
      <c r="AFF125" s="145"/>
      <c r="AFG125" s="145"/>
      <c r="AFH125" s="145"/>
      <c r="AFI125" s="145"/>
      <c r="AFJ125" s="145"/>
      <c r="AFK125" s="145"/>
      <c r="AFL125" s="145"/>
      <c r="AFM125" s="145"/>
      <c r="AFN125" s="145"/>
      <c r="AFO125" s="145"/>
      <c r="AFP125" s="145"/>
      <c r="AFQ125" s="145"/>
      <c r="AFR125" s="145"/>
      <c r="AFS125" s="145"/>
      <c r="AFT125" s="145"/>
      <c r="AFU125" s="145"/>
      <c r="AFV125" s="145"/>
      <c r="AFW125" s="145"/>
      <c r="AFX125" s="145"/>
      <c r="AFY125" s="145"/>
      <c r="AFZ125" s="145"/>
      <c r="AGA125" s="145"/>
      <c r="AGB125" s="145"/>
      <c r="AGC125" s="145"/>
      <c r="AGD125" s="145"/>
      <c r="AGE125" s="145"/>
      <c r="AGF125" s="145"/>
      <c r="AGG125" s="145"/>
      <c r="AGH125" s="145"/>
      <c r="AGI125" s="145"/>
      <c r="AGJ125" s="145"/>
      <c r="AGK125" s="145"/>
      <c r="AGL125" s="145"/>
      <c r="AGM125" s="145"/>
      <c r="AGN125" s="145"/>
      <c r="AGO125" s="145"/>
      <c r="AGP125" s="145"/>
      <c r="AGQ125" s="145"/>
      <c r="AGR125" s="145"/>
      <c r="AGS125" s="145"/>
      <c r="AGT125" s="145"/>
      <c r="AGU125" s="145"/>
      <c r="AGV125" s="145"/>
      <c r="AGW125" s="145"/>
      <c r="AGX125" s="145"/>
      <c r="AGY125" s="145"/>
      <c r="AGZ125" s="145"/>
      <c r="AHA125" s="145"/>
      <c r="AHB125" s="145"/>
      <c r="AHC125" s="145"/>
      <c r="AHD125" s="145"/>
      <c r="AHE125" s="145"/>
      <c r="AHF125" s="145"/>
      <c r="AHG125" s="145"/>
      <c r="AHH125" s="145"/>
      <c r="AHI125" s="145"/>
      <c r="AHJ125" s="145"/>
      <c r="AHK125" s="145"/>
      <c r="AHL125" s="145"/>
      <c r="AHM125" s="145"/>
      <c r="AHN125" s="145"/>
      <c r="AHO125" s="145"/>
      <c r="AHP125" s="145"/>
      <c r="AHQ125" s="145"/>
      <c r="AHR125" s="145"/>
      <c r="AHS125" s="145"/>
      <c r="AHT125" s="145"/>
      <c r="AHU125" s="145"/>
      <c r="AHV125" s="145"/>
      <c r="AHW125" s="145"/>
      <c r="AHX125" s="145"/>
      <c r="AHY125" s="145"/>
      <c r="AHZ125" s="145"/>
      <c r="AIA125" s="145"/>
      <c r="AIB125" s="145"/>
      <c r="AIC125" s="145"/>
      <c r="AID125" s="145"/>
      <c r="AIE125" s="145"/>
      <c r="AIF125" s="145"/>
      <c r="AIG125" s="145"/>
      <c r="AIH125" s="145"/>
      <c r="AII125" s="145"/>
      <c r="AIJ125" s="145"/>
      <c r="AIK125" s="145"/>
      <c r="AIL125" s="145"/>
      <c r="AIM125" s="145"/>
      <c r="AIN125" s="145"/>
      <c r="AIO125" s="145"/>
      <c r="AIP125" s="145"/>
      <c r="AIQ125" s="145"/>
      <c r="AIR125" s="145"/>
      <c r="AIS125" s="145"/>
      <c r="AIT125" s="145"/>
      <c r="AIU125" s="145"/>
      <c r="AIV125" s="145"/>
      <c r="AIW125" s="145"/>
      <c r="AIX125" s="145"/>
      <c r="AIY125" s="145"/>
      <c r="AIZ125" s="145"/>
      <c r="AJA125" s="145"/>
      <c r="AJB125" s="145"/>
      <c r="AJC125" s="145"/>
      <c r="AJD125" s="145"/>
      <c r="AJE125" s="145"/>
      <c r="AJF125" s="145"/>
      <c r="AJG125" s="145"/>
      <c r="AJH125" s="145"/>
      <c r="AJI125" s="145"/>
      <c r="AJJ125" s="145"/>
      <c r="AJK125" s="145"/>
      <c r="AJL125" s="145"/>
      <c r="AJM125" s="145"/>
      <c r="AJN125" s="145"/>
      <c r="AJO125" s="145"/>
      <c r="AJP125" s="145"/>
      <c r="AJQ125" s="145"/>
      <c r="AJR125" s="145"/>
      <c r="AJS125" s="145"/>
      <c r="AJT125" s="145"/>
      <c r="AJU125" s="145"/>
      <c r="AJV125" s="145"/>
      <c r="AJW125" s="145"/>
      <c r="AJX125" s="145"/>
      <c r="AJY125" s="145"/>
      <c r="AJZ125" s="145"/>
      <c r="AKA125" s="145"/>
      <c r="AKB125" s="145"/>
      <c r="AKC125" s="145"/>
      <c r="AKD125" s="145"/>
      <c r="AKE125" s="145"/>
      <c r="AKF125" s="145"/>
      <c r="AKG125" s="145"/>
      <c r="AKH125" s="145"/>
      <c r="AKI125" s="145"/>
      <c r="AKJ125" s="145"/>
      <c r="AKK125" s="145"/>
      <c r="AKL125" s="145"/>
      <c r="AKM125" s="145"/>
      <c r="AKN125" s="145"/>
      <c r="AKO125" s="145"/>
      <c r="AKP125" s="145"/>
      <c r="AKQ125" s="145"/>
      <c r="AKR125" s="145"/>
      <c r="AKS125" s="145"/>
      <c r="AKT125" s="145"/>
      <c r="AKU125" s="145"/>
      <c r="AKV125" s="145"/>
      <c r="AKW125" s="145"/>
      <c r="AKX125" s="145"/>
      <c r="AKY125" s="145"/>
      <c r="AKZ125" s="145"/>
      <c r="ALA125" s="145"/>
      <c r="ALB125" s="145"/>
      <c r="ALC125" s="145"/>
      <c r="ALD125" s="145"/>
      <c r="ALE125" s="145"/>
      <c r="ALF125" s="145"/>
      <c r="ALG125" s="145"/>
      <c r="ALH125" s="145"/>
      <c r="ALI125" s="145"/>
      <c r="ALJ125" s="145"/>
      <c r="ALK125" s="145"/>
      <c r="ALL125" s="145"/>
      <c r="ALM125" s="145"/>
      <c r="ALN125" s="145"/>
      <c r="ALO125" s="145"/>
      <c r="ALP125" s="145"/>
      <c r="ALQ125" s="145"/>
      <c r="ALR125" s="145"/>
      <c r="ALS125" s="145"/>
      <c r="ALT125" s="145"/>
      <c r="ALU125" s="145"/>
      <c r="ALV125" s="145"/>
      <c r="ALW125" s="145"/>
      <c r="ALX125" s="145"/>
      <c r="ALY125" s="145"/>
      <c r="ALZ125" s="145"/>
    </row>
    <row r="126" spans="1:1024" ht="45.75" customHeight="1" x14ac:dyDescent="0.3">
      <c r="A126" s="151"/>
      <c r="B126" s="151"/>
      <c r="C126" s="268"/>
      <c r="D126" s="290" t="s">
        <v>127</v>
      </c>
      <c r="E126" s="290"/>
      <c r="F126" s="325"/>
      <c r="G126" s="188"/>
      <c r="H126" s="162">
        <f>((H123/(1-F125))*G126)</f>
        <v>0</v>
      </c>
      <c r="I126" s="145"/>
      <c r="J126" s="145"/>
      <c r="K126" s="316" t="s">
        <v>132</v>
      </c>
      <c r="L126" s="316"/>
      <c r="M126" s="316"/>
      <c r="N126" s="316"/>
      <c r="O126" s="316"/>
      <c r="P126" s="316"/>
      <c r="Q126" s="316"/>
      <c r="R126" s="316"/>
      <c r="S126" s="316"/>
      <c r="T126" s="316"/>
      <c r="U126" s="316"/>
      <c r="V126" s="316"/>
      <c r="W126" s="53"/>
      <c r="X126" s="53"/>
      <c r="Y126" s="145"/>
      <c r="Z126" s="145"/>
      <c r="AA126" s="145"/>
      <c r="AB126" s="145"/>
      <c r="AC126" s="145"/>
      <c r="AD126" s="145"/>
      <c r="AE126" s="145"/>
      <c r="AF126" s="145"/>
      <c r="AG126" s="145"/>
      <c r="AH126" s="145"/>
      <c r="AI126" s="145"/>
      <c r="AJ126" s="145"/>
      <c r="AK126" s="145"/>
      <c r="AL126" s="145"/>
      <c r="AM126" s="145"/>
      <c r="AN126" s="145"/>
      <c r="AO126" s="145"/>
      <c r="AP126" s="145"/>
      <c r="AQ126" s="145"/>
      <c r="AR126" s="145"/>
      <c r="AS126" s="145"/>
      <c r="AT126" s="145"/>
      <c r="AU126" s="145"/>
      <c r="AV126" s="145"/>
      <c r="AW126" s="145"/>
      <c r="AX126" s="145"/>
      <c r="AY126" s="145"/>
      <c r="AZ126" s="145"/>
      <c r="BA126" s="145"/>
      <c r="BB126" s="145"/>
      <c r="BC126" s="145"/>
      <c r="BD126" s="145"/>
      <c r="BE126" s="145"/>
      <c r="BF126" s="145"/>
      <c r="BG126" s="145"/>
      <c r="BH126" s="145"/>
      <c r="BI126" s="145"/>
      <c r="BJ126" s="145"/>
      <c r="BK126" s="145"/>
      <c r="BL126" s="145"/>
      <c r="BM126" s="145"/>
      <c r="BN126" s="145"/>
      <c r="BO126" s="145"/>
      <c r="BP126" s="145"/>
      <c r="BQ126" s="145"/>
      <c r="BR126" s="145"/>
      <c r="BS126" s="145"/>
      <c r="BT126" s="145"/>
      <c r="BU126" s="145"/>
      <c r="BV126" s="145"/>
      <c r="BW126" s="145"/>
      <c r="BX126" s="145"/>
      <c r="BY126" s="145"/>
      <c r="BZ126" s="145"/>
      <c r="CA126" s="145"/>
      <c r="CB126" s="145"/>
      <c r="CC126" s="145"/>
      <c r="CD126" s="145"/>
      <c r="CE126" s="145"/>
      <c r="CF126" s="145"/>
      <c r="CG126" s="145"/>
      <c r="CH126" s="145"/>
      <c r="CI126" s="145"/>
      <c r="CJ126" s="145"/>
      <c r="CK126" s="145"/>
      <c r="CL126" s="145"/>
      <c r="CM126" s="145"/>
      <c r="CN126" s="145"/>
      <c r="CO126" s="145"/>
      <c r="CP126" s="145"/>
      <c r="CQ126" s="145"/>
      <c r="CR126" s="145"/>
      <c r="CS126" s="145"/>
      <c r="CT126" s="145"/>
      <c r="CU126" s="145"/>
      <c r="CV126" s="145"/>
      <c r="CW126" s="145"/>
      <c r="CX126" s="145"/>
      <c r="CY126" s="145"/>
      <c r="CZ126" s="145"/>
      <c r="DA126" s="145"/>
      <c r="DB126" s="145"/>
      <c r="DC126" s="145"/>
      <c r="DD126" s="145"/>
      <c r="DE126" s="145"/>
      <c r="DF126" s="145"/>
      <c r="DG126" s="145"/>
      <c r="DH126" s="145"/>
      <c r="DI126" s="145"/>
      <c r="DJ126" s="145"/>
      <c r="DK126" s="145"/>
      <c r="DL126" s="145"/>
      <c r="DM126" s="145"/>
      <c r="DN126" s="145"/>
      <c r="DO126" s="145"/>
      <c r="DP126" s="145"/>
      <c r="DQ126" s="145"/>
      <c r="DR126" s="145"/>
      <c r="DS126" s="145"/>
      <c r="DT126" s="145"/>
      <c r="DU126" s="145"/>
      <c r="DV126" s="145"/>
      <c r="DW126" s="145"/>
      <c r="DX126" s="145"/>
      <c r="DY126" s="145"/>
      <c r="DZ126" s="145"/>
      <c r="EA126" s="145"/>
      <c r="EB126" s="145"/>
      <c r="EC126" s="145"/>
      <c r="ED126" s="145"/>
      <c r="EE126" s="145"/>
      <c r="EF126" s="145"/>
      <c r="EG126" s="145"/>
      <c r="EH126" s="145"/>
      <c r="EI126" s="145"/>
      <c r="EJ126" s="145"/>
      <c r="EK126" s="145"/>
      <c r="EL126" s="145"/>
      <c r="EM126" s="145"/>
      <c r="EN126" s="145"/>
      <c r="EO126" s="145"/>
      <c r="EP126" s="145"/>
      <c r="EQ126" s="145"/>
      <c r="ER126" s="145"/>
      <c r="ES126" s="145"/>
      <c r="ET126" s="145"/>
      <c r="EU126" s="145"/>
      <c r="EV126" s="145"/>
      <c r="EW126" s="145"/>
      <c r="EX126" s="145"/>
      <c r="EY126" s="145"/>
      <c r="EZ126" s="145"/>
      <c r="FA126" s="145"/>
      <c r="FB126" s="145"/>
      <c r="FC126" s="145"/>
      <c r="FD126" s="145"/>
      <c r="FE126" s="145"/>
      <c r="FF126" s="145"/>
      <c r="FG126" s="145"/>
      <c r="FH126" s="145"/>
      <c r="FI126" s="145"/>
      <c r="FJ126" s="145"/>
      <c r="FK126" s="145"/>
      <c r="FL126" s="145"/>
      <c r="FM126" s="145"/>
      <c r="FN126" s="145"/>
      <c r="FO126" s="145"/>
      <c r="FP126" s="145"/>
      <c r="FQ126" s="145"/>
      <c r="FR126" s="145"/>
      <c r="FS126" s="145"/>
      <c r="FT126" s="145"/>
      <c r="FU126" s="145"/>
      <c r="FV126" s="145"/>
      <c r="FW126" s="145"/>
      <c r="FX126" s="145"/>
      <c r="FY126" s="145"/>
      <c r="FZ126" s="145"/>
      <c r="GA126" s="145"/>
      <c r="GB126" s="145"/>
      <c r="GC126" s="145"/>
      <c r="GD126" s="145"/>
      <c r="GE126" s="145"/>
      <c r="GF126" s="145"/>
      <c r="GG126" s="145"/>
      <c r="GH126" s="145"/>
      <c r="GI126" s="145"/>
      <c r="GJ126" s="145"/>
      <c r="GK126" s="145"/>
      <c r="GL126" s="145"/>
      <c r="GM126" s="145"/>
      <c r="GN126" s="145"/>
      <c r="GO126" s="145"/>
      <c r="GP126" s="145"/>
      <c r="GQ126" s="145"/>
      <c r="GR126" s="145"/>
      <c r="GS126" s="145"/>
      <c r="GT126" s="145"/>
      <c r="GU126" s="145"/>
      <c r="GV126" s="145"/>
      <c r="GW126" s="145"/>
      <c r="GX126" s="145"/>
      <c r="GY126" s="145"/>
      <c r="GZ126" s="145"/>
      <c r="HA126" s="145"/>
      <c r="HB126" s="145"/>
      <c r="HC126" s="145"/>
      <c r="HD126" s="145"/>
      <c r="HE126" s="145"/>
      <c r="HF126" s="145"/>
      <c r="HG126" s="145"/>
      <c r="HH126" s="145"/>
      <c r="HI126" s="145"/>
      <c r="HJ126" s="145"/>
      <c r="HK126" s="145"/>
      <c r="HL126" s="145"/>
      <c r="HM126" s="145"/>
      <c r="HN126" s="145"/>
      <c r="HO126" s="145"/>
      <c r="HP126" s="145"/>
      <c r="HQ126" s="145"/>
      <c r="HR126" s="145"/>
      <c r="HS126" s="145"/>
      <c r="HT126" s="145"/>
      <c r="HU126" s="145"/>
      <c r="HV126" s="145"/>
      <c r="HW126" s="145"/>
      <c r="HX126" s="145"/>
      <c r="HY126" s="145"/>
      <c r="HZ126" s="145"/>
      <c r="IA126" s="145"/>
      <c r="IB126" s="145"/>
      <c r="IC126" s="145"/>
      <c r="ID126" s="145"/>
      <c r="IE126" s="145"/>
      <c r="IF126" s="145"/>
      <c r="IG126" s="145"/>
      <c r="IH126" s="145"/>
      <c r="II126" s="145"/>
      <c r="IJ126" s="145"/>
      <c r="IK126" s="145"/>
      <c r="IL126" s="145"/>
      <c r="IM126" s="145"/>
      <c r="IN126" s="145"/>
      <c r="IO126" s="145"/>
      <c r="IP126" s="145"/>
      <c r="IQ126" s="145"/>
      <c r="IR126" s="145"/>
      <c r="IS126" s="145"/>
      <c r="IT126" s="145"/>
      <c r="IU126" s="145"/>
      <c r="IV126" s="145"/>
      <c r="IW126" s="145"/>
      <c r="IX126" s="145"/>
      <c r="IY126" s="145"/>
      <c r="IZ126" s="145"/>
      <c r="JA126" s="145"/>
      <c r="JB126" s="145"/>
      <c r="JC126" s="145"/>
      <c r="JD126" s="145"/>
      <c r="JE126" s="145"/>
      <c r="JF126" s="145"/>
      <c r="JG126" s="145"/>
      <c r="JH126" s="145"/>
      <c r="JI126" s="145"/>
      <c r="JJ126" s="145"/>
      <c r="JK126" s="145"/>
      <c r="JL126" s="145"/>
      <c r="JM126" s="145"/>
      <c r="JN126" s="145"/>
      <c r="JO126" s="145"/>
      <c r="JP126" s="145"/>
      <c r="JQ126" s="145"/>
      <c r="JR126" s="145"/>
      <c r="JS126" s="145"/>
      <c r="JT126" s="145"/>
      <c r="JU126" s="145"/>
      <c r="JV126" s="145"/>
      <c r="JW126" s="145"/>
      <c r="JX126" s="145"/>
      <c r="JY126" s="145"/>
      <c r="JZ126" s="145"/>
      <c r="KA126" s="145"/>
      <c r="KB126" s="145"/>
      <c r="KC126" s="145"/>
      <c r="KD126" s="145"/>
      <c r="KE126" s="145"/>
      <c r="KF126" s="145"/>
      <c r="KG126" s="145"/>
      <c r="KH126" s="145"/>
      <c r="KI126" s="145"/>
      <c r="KJ126" s="145"/>
      <c r="KK126" s="145"/>
      <c r="KL126" s="145"/>
      <c r="KM126" s="145"/>
      <c r="KN126" s="145"/>
      <c r="KO126" s="145"/>
      <c r="KP126" s="145"/>
      <c r="KQ126" s="145"/>
      <c r="KR126" s="145"/>
      <c r="KS126" s="145"/>
      <c r="KT126" s="145"/>
      <c r="KU126" s="145"/>
      <c r="KV126" s="145"/>
      <c r="KW126" s="145"/>
      <c r="KX126" s="145"/>
      <c r="KY126" s="145"/>
      <c r="KZ126" s="145"/>
      <c r="LA126" s="145"/>
      <c r="LB126" s="145"/>
      <c r="LC126" s="145"/>
      <c r="LD126" s="145"/>
      <c r="LE126" s="145"/>
      <c r="LF126" s="145"/>
      <c r="LG126" s="145"/>
      <c r="LH126" s="145"/>
      <c r="LI126" s="145"/>
      <c r="LJ126" s="145"/>
      <c r="LK126" s="145"/>
      <c r="LL126" s="145"/>
      <c r="LM126" s="145"/>
      <c r="LN126" s="145"/>
      <c r="LO126" s="145"/>
      <c r="LP126" s="145"/>
      <c r="LQ126" s="145"/>
      <c r="LR126" s="145"/>
      <c r="LS126" s="145"/>
      <c r="LT126" s="145"/>
      <c r="LU126" s="145"/>
      <c r="LV126" s="145"/>
      <c r="LW126" s="145"/>
      <c r="LX126" s="145"/>
      <c r="LY126" s="145"/>
      <c r="LZ126" s="145"/>
      <c r="MA126" s="145"/>
      <c r="MB126" s="145"/>
      <c r="MC126" s="145"/>
      <c r="MD126" s="145"/>
      <c r="ME126" s="145"/>
      <c r="MF126" s="145"/>
      <c r="MG126" s="145"/>
      <c r="MH126" s="145"/>
      <c r="MI126" s="145"/>
      <c r="MJ126" s="145"/>
      <c r="MK126" s="145"/>
      <c r="ML126" s="145"/>
      <c r="MM126" s="145"/>
      <c r="MN126" s="145"/>
      <c r="MO126" s="145"/>
      <c r="MP126" s="145"/>
      <c r="MQ126" s="145"/>
      <c r="MR126" s="145"/>
      <c r="MS126" s="145"/>
      <c r="MT126" s="145"/>
      <c r="MU126" s="145"/>
      <c r="MV126" s="145"/>
      <c r="MW126" s="145"/>
      <c r="MX126" s="145"/>
      <c r="MY126" s="145"/>
      <c r="MZ126" s="145"/>
      <c r="NA126" s="145"/>
      <c r="NB126" s="145"/>
      <c r="NC126" s="145"/>
      <c r="ND126" s="145"/>
      <c r="NE126" s="145"/>
      <c r="NF126" s="145"/>
      <c r="NG126" s="145"/>
      <c r="NH126" s="145"/>
      <c r="NI126" s="145"/>
      <c r="NJ126" s="145"/>
      <c r="NK126" s="145"/>
      <c r="NL126" s="145"/>
      <c r="NM126" s="145"/>
      <c r="NN126" s="145"/>
      <c r="NO126" s="145"/>
      <c r="NP126" s="145"/>
      <c r="NQ126" s="145"/>
      <c r="NR126" s="145"/>
      <c r="NS126" s="145"/>
      <c r="NT126" s="145"/>
      <c r="NU126" s="145"/>
      <c r="NV126" s="145"/>
      <c r="NW126" s="145"/>
      <c r="NX126" s="145"/>
      <c r="NY126" s="145"/>
      <c r="NZ126" s="145"/>
      <c r="OA126" s="145"/>
      <c r="OB126" s="145"/>
      <c r="OC126" s="145"/>
      <c r="OD126" s="145"/>
      <c r="OE126" s="145"/>
      <c r="OF126" s="145"/>
      <c r="OG126" s="145"/>
      <c r="OH126" s="145"/>
      <c r="OI126" s="145"/>
      <c r="OJ126" s="145"/>
      <c r="OK126" s="145"/>
      <c r="OL126" s="145"/>
      <c r="OM126" s="145"/>
      <c r="ON126" s="145"/>
      <c r="OO126" s="145"/>
      <c r="OP126" s="145"/>
      <c r="OQ126" s="145"/>
      <c r="OR126" s="145"/>
      <c r="OS126" s="145"/>
      <c r="OT126" s="145"/>
      <c r="OU126" s="145"/>
      <c r="OV126" s="145"/>
      <c r="OW126" s="145"/>
      <c r="OX126" s="145"/>
      <c r="OY126" s="145"/>
      <c r="OZ126" s="145"/>
      <c r="PA126" s="145"/>
      <c r="PB126" s="145"/>
      <c r="PC126" s="145"/>
      <c r="PD126" s="145"/>
      <c r="PE126" s="145"/>
      <c r="PF126" s="145"/>
      <c r="PG126" s="145"/>
      <c r="PH126" s="145"/>
      <c r="PI126" s="145"/>
      <c r="PJ126" s="145"/>
      <c r="PK126" s="145"/>
      <c r="PL126" s="145"/>
      <c r="PM126" s="145"/>
      <c r="PN126" s="145"/>
      <c r="PO126" s="145"/>
      <c r="PP126" s="145"/>
      <c r="PQ126" s="145"/>
      <c r="PR126" s="145"/>
      <c r="PS126" s="145"/>
      <c r="PT126" s="145"/>
      <c r="PU126" s="145"/>
      <c r="PV126" s="145"/>
      <c r="PW126" s="145"/>
      <c r="PX126" s="145"/>
      <c r="PY126" s="145"/>
      <c r="PZ126" s="145"/>
      <c r="QA126" s="145"/>
      <c r="QB126" s="145"/>
      <c r="QC126" s="145"/>
      <c r="QD126" s="145"/>
      <c r="QE126" s="145"/>
      <c r="QF126" s="145"/>
      <c r="QG126" s="145"/>
      <c r="QH126" s="145"/>
      <c r="QI126" s="145"/>
      <c r="QJ126" s="145"/>
      <c r="QK126" s="145"/>
      <c r="QL126" s="145"/>
      <c r="QM126" s="145"/>
      <c r="QN126" s="145"/>
      <c r="QO126" s="145"/>
      <c r="QP126" s="145"/>
      <c r="QQ126" s="145"/>
      <c r="QR126" s="145"/>
      <c r="QS126" s="145"/>
      <c r="QT126" s="145"/>
      <c r="QU126" s="145"/>
      <c r="QV126" s="145"/>
      <c r="QW126" s="145"/>
      <c r="QX126" s="145"/>
      <c r="QY126" s="145"/>
      <c r="QZ126" s="145"/>
      <c r="RA126" s="145"/>
      <c r="RB126" s="145"/>
      <c r="RC126" s="145"/>
      <c r="RD126" s="145"/>
      <c r="RE126" s="145"/>
      <c r="RF126" s="145"/>
      <c r="RG126" s="145"/>
      <c r="RH126" s="145"/>
      <c r="RI126" s="145"/>
      <c r="RJ126" s="145"/>
      <c r="RK126" s="145"/>
      <c r="RL126" s="145"/>
      <c r="RM126" s="145"/>
      <c r="RN126" s="145"/>
      <c r="RO126" s="145"/>
      <c r="RP126" s="145"/>
      <c r="RQ126" s="145"/>
      <c r="RR126" s="145"/>
      <c r="RS126" s="145"/>
      <c r="RT126" s="145"/>
      <c r="RU126" s="145"/>
      <c r="RV126" s="145"/>
      <c r="RW126" s="145"/>
      <c r="RX126" s="145"/>
      <c r="RY126" s="145"/>
      <c r="RZ126" s="145"/>
      <c r="SA126" s="145"/>
      <c r="SB126" s="145"/>
      <c r="SC126" s="145"/>
      <c r="SD126" s="145"/>
      <c r="SE126" s="145"/>
      <c r="SF126" s="145"/>
      <c r="SG126" s="145"/>
      <c r="SH126" s="145"/>
      <c r="SI126" s="145"/>
      <c r="SJ126" s="145"/>
      <c r="SK126" s="145"/>
      <c r="SL126" s="145"/>
      <c r="SM126" s="145"/>
      <c r="SN126" s="145"/>
      <c r="SO126" s="145"/>
      <c r="SP126" s="145"/>
      <c r="SQ126" s="145"/>
      <c r="SR126" s="145"/>
      <c r="SS126" s="145"/>
      <c r="ST126" s="145"/>
      <c r="SU126" s="145"/>
      <c r="SV126" s="145"/>
      <c r="SW126" s="145"/>
      <c r="SX126" s="145"/>
      <c r="SY126" s="145"/>
      <c r="SZ126" s="145"/>
      <c r="TA126" s="145"/>
      <c r="TB126" s="145"/>
      <c r="TC126" s="145"/>
      <c r="TD126" s="145"/>
      <c r="TE126" s="145"/>
      <c r="TF126" s="145"/>
      <c r="TG126" s="145"/>
      <c r="TH126" s="145"/>
      <c r="TI126" s="145"/>
      <c r="TJ126" s="145"/>
      <c r="TK126" s="145"/>
      <c r="TL126" s="145"/>
      <c r="TM126" s="145"/>
      <c r="TN126" s="145"/>
      <c r="TO126" s="145"/>
      <c r="TP126" s="145"/>
      <c r="TQ126" s="145"/>
      <c r="TR126" s="145"/>
      <c r="TS126" s="145"/>
      <c r="TT126" s="145"/>
      <c r="TU126" s="145"/>
      <c r="TV126" s="145"/>
      <c r="TW126" s="145"/>
      <c r="TX126" s="145"/>
      <c r="TY126" s="145"/>
      <c r="TZ126" s="145"/>
      <c r="UA126" s="145"/>
      <c r="UB126" s="145"/>
      <c r="UC126" s="145"/>
      <c r="UD126" s="145"/>
      <c r="UE126" s="145"/>
      <c r="UF126" s="145"/>
      <c r="UG126" s="145"/>
      <c r="UH126" s="145"/>
      <c r="UI126" s="145"/>
      <c r="UJ126" s="145"/>
      <c r="UK126" s="145"/>
      <c r="UL126" s="145"/>
      <c r="UM126" s="145"/>
      <c r="UN126" s="145"/>
      <c r="UO126" s="145"/>
      <c r="UP126" s="145"/>
      <c r="UQ126" s="145"/>
      <c r="UR126" s="145"/>
      <c r="US126" s="145"/>
      <c r="UT126" s="145"/>
      <c r="UU126" s="145"/>
      <c r="UV126" s="145"/>
      <c r="UW126" s="145"/>
      <c r="UX126" s="145"/>
      <c r="UY126" s="145"/>
      <c r="UZ126" s="145"/>
      <c r="VA126" s="145"/>
      <c r="VB126" s="145"/>
      <c r="VC126" s="145"/>
      <c r="VD126" s="145"/>
      <c r="VE126" s="145"/>
      <c r="VF126" s="145"/>
      <c r="VG126" s="145"/>
      <c r="VH126" s="145"/>
      <c r="VI126" s="145"/>
      <c r="VJ126" s="145"/>
      <c r="VK126" s="145"/>
      <c r="VL126" s="145"/>
      <c r="VM126" s="145"/>
      <c r="VN126" s="145"/>
      <c r="VO126" s="145"/>
      <c r="VP126" s="145"/>
      <c r="VQ126" s="145"/>
      <c r="VR126" s="145"/>
      <c r="VS126" s="145"/>
      <c r="VT126" s="145"/>
      <c r="VU126" s="145"/>
      <c r="VV126" s="145"/>
      <c r="VW126" s="145"/>
      <c r="VX126" s="145"/>
      <c r="VY126" s="145"/>
      <c r="VZ126" s="145"/>
      <c r="WA126" s="145"/>
      <c r="WB126" s="145"/>
      <c r="WC126" s="145"/>
      <c r="WD126" s="145"/>
      <c r="WE126" s="145"/>
      <c r="WF126" s="145"/>
      <c r="WG126" s="145"/>
      <c r="WH126" s="145"/>
      <c r="WI126" s="145"/>
      <c r="WJ126" s="145"/>
      <c r="WK126" s="145"/>
      <c r="WL126" s="145"/>
      <c r="WM126" s="145"/>
      <c r="WN126" s="145"/>
      <c r="WO126" s="145"/>
      <c r="WP126" s="145"/>
      <c r="WQ126" s="145"/>
      <c r="WR126" s="145"/>
      <c r="WS126" s="145"/>
      <c r="WT126" s="145"/>
      <c r="WU126" s="145"/>
      <c r="WV126" s="145"/>
      <c r="WW126" s="145"/>
      <c r="WX126" s="145"/>
      <c r="WY126" s="145"/>
      <c r="WZ126" s="145"/>
      <c r="XA126" s="145"/>
      <c r="XB126" s="145"/>
      <c r="XC126" s="145"/>
      <c r="XD126" s="145"/>
      <c r="XE126" s="145"/>
      <c r="XF126" s="145"/>
      <c r="XG126" s="145"/>
      <c r="XH126" s="145"/>
      <c r="XI126" s="145"/>
      <c r="XJ126" s="145"/>
      <c r="XK126" s="145"/>
      <c r="XL126" s="145"/>
      <c r="XM126" s="145"/>
      <c r="XN126" s="145"/>
      <c r="XO126" s="145"/>
      <c r="XP126" s="145"/>
      <c r="XQ126" s="145"/>
      <c r="XR126" s="145"/>
      <c r="XS126" s="145"/>
      <c r="XT126" s="145"/>
      <c r="XU126" s="145"/>
      <c r="XV126" s="145"/>
      <c r="XW126" s="145"/>
      <c r="XX126" s="145"/>
      <c r="XY126" s="145"/>
      <c r="XZ126" s="145"/>
      <c r="YA126" s="145"/>
      <c r="YB126" s="145"/>
      <c r="YC126" s="145"/>
      <c r="YD126" s="145"/>
      <c r="YE126" s="145"/>
      <c r="YF126" s="145"/>
      <c r="YG126" s="145"/>
      <c r="YH126" s="145"/>
      <c r="YI126" s="145"/>
      <c r="YJ126" s="145"/>
      <c r="YK126" s="145"/>
      <c r="YL126" s="145"/>
      <c r="YM126" s="145"/>
      <c r="YN126" s="145"/>
      <c r="YO126" s="145"/>
      <c r="YP126" s="145"/>
      <c r="YQ126" s="145"/>
      <c r="YR126" s="145"/>
      <c r="YS126" s="145"/>
      <c r="YT126" s="145"/>
      <c r="YU126" s="145"/>
      <c r="YV126" s="145"/>
      <c r="YW126" s="145"/>
      <c r="YX126" s="145"/>
      <c r="YY126" s="145"/>
      <c r="YZ126" s="145"/>
      <c r="ZA126" s="145"/>
      <c r="ZB126" s="145"/>
      <c r="ZC126" s="145"/>
      <c r="ZD126" s="145"/>
      <c r="ZE126" s="145"/>
      <c r="ZF126" s="145"/>
      <c r="ZG126" s="145"/>
      <c r="ZH126" s="145"/>
      <c r="ZI126" s="145"/>
      <c r="ZJ126" s="145"/>
      <c r="ZK126" s="145"/>
      <c r="ZL126" s="145"/>
      <c r="ZM126" s="145"/>
      <c r="ZN126" s="145"/>
      <c r="ZO126" s="145"/>
      <c r="ZP126" s="145"/>
      <c r="ZQ126" s="145"/>
      <c r="ZR126" s="145"/>
      <c r="ZS126" s="145"/>
      <c r="ZT126" s="145"/>
      <c r="ZU126" s="145"/>
      <c r="ZV126" s="145"/>
      <c r="ZW126" s="145"/>
      <c r="ZX126" s="145"/>
      <c r="ZY126" s="145"/>
      <c r="ZZ126" s="145"/>
      <c r="AAA126" s="145"/>
      <c r="AAB126" s="145"/>
      <c r="AAC126" s="145"/>
      <c r="AAD126" s="145"/>
      <c r="AAE126" s="145"/>
      <c r="AAF126" s="145"/>
      <c r="AAG126" s="145"/>
      <c r="AAH126" s="145"/>
      <c r="AAI126" s="145"/>
      <c r="AAJ126" s="145"/>
      <c r="AAK126" s="145"/>
      <c r="AAL126" s="145"/>
      <c r="AAM126" s="145"/>
      <c r="AAN126" s="145"/>
      <c r="AAO126" s="145"/>
      <c r="AAP126" s="145"/>
      <c r="AAQ126" s="145"/>
      <c r="AAR126" s="145"/>
      <c r="AAS126" s="145"/>
      <c r="AAT126" s="145"/>
      <c r="AAU126" s="145"/>
      <c r="AAV126" s="145"/>
      <c r="AAW126" s="145"/>
      <c r="AAX126" s="145"/>
      <c r="AAY126" s="145"/>
      <c r="AAZ126" s="145"/>
      <c r="ABA126" s="145"/>
      <c r="ABB126" s="145"/>
      <c r="ABC126" s="145"/>
      <c r="ABD126" s="145"/>
      <c r="ABE126" s="145"/>
      <c r="ABF126" s="145"/>
      <c r="ABG126" s="145"/>
      <c r="ABH126" s="145"/>
      <c r="ABI126" s="145"/>
      <c r="ABJ126" s="145"/>
      <c r="ABK126" s="145"/>
      <c r="ABL126" s="145"/>
      <c r="ABM126" s="145"/>
      <c r="ABN126" s="145"/>
      <c r="ABO126" s="145"/>
      <c r="ABP126" s="145"/>
      <c r="ABQ126" s="145"/>
      <c r="ABR126" s="145"/>
      <c r="ABS126" s="145"/>
      <c r="ABT126" s="145"/>
      <c r="ABU126" s="145"/>
      <c r="ABV126" s="145"/>
      <c r="ABW126" s="145"/>
      <c r="ABX126" s="145"/>
      <c r="ABY126" s="145"/>
      <c r="ABZ126" s="145"/>
      <c r="ACA126" s="145"/>
      <c r="ACB126" s="145"/>
      <c r="ACC126" s="145"/>
      <c r="ACD126" s="145"/>
      <c r="ACE126" s="145"/>
      <c r="ACF126" s="145"/>
      <c r="ACG126" s="145"/>
      <c r="ACH126" s="145"/>
      <c r="ACI126" s="145"/>
      <c r="ACJ126" s="145"/>
      <c r="ACK126" s="145"/>
      <c r="ACL126" s="145"/>
      <c r="ACM126" s="145"/>
      <c r="ACN126" s="145"/>
      <c r="ACO126" s="145"/>
      <c r="ACP126" s="145"/>
      <c r="ACQ126" s="145"/>
      <c r="ACR126" s="145"/>
      <c r="ACS126" s="145"/>
      <c r="ACT126" s="145"/>
      <c r="ACU126" s="145"/>
      <c r="ACV126" s="145"/>
      <c r="ACW126" s="145"/>
      <c r="ACX126" s="145"/>
      <c r="ACY126" s="145"/>
      <c r="ACZ126" s="145"/>
      <c r="ADA126" s="145"/>
      <c r="ADB126" s="145"/>
      <c r="ADC126" s="145"/>
      <c r="ADD126" s="145"/>
      <c r="ADE126" s="145"/>
      <c r="ADF126" s="145"/>
      <c r="ADG126" s="145"/>
      <c r="ADH126" s="145"/>
      <c r="ADI126" s="145"/>
      <c r="ADJ126" s="145"/>
      <c r="ADK126" s="145"/>
      <c r="ADL126" s="145"/>
      <c r="ADM126" s="145"/>
      <c r="ADN126" s="145"/>
      <c r="ADO126" s="145"/>
      <c r="ADP126" s="145"/>
      <c r="ADQ126" s="145"/>
      <c r="ADR126" s="145"/>
      <c r="ADS126" s="145"/>
      <c r="ADT126" s="145"/>
      <c r="ADU126" s="145"/>
      <c r="ADV126" s="145"/>
      <c r="ADW126" s="145"/>
      <c r="ADX126" s="145"/>
      <c r="ADY126" s="145"/>
      <c r="ADZ126" s="145"/>
      <c r="AEA126" s="145"/>
      <c r="AEB126" s="145"/>
      <c r="AEC126" s="145"/>
      <c r="AED126" s="145"/>
      <c r="AEE126" s="145"/>
      <c r="AEF126" s="145"/>
      <c r="AEG126" s="145"/>
      <c r="AEH126" s="145"/>
      <c r="AEI126" s="145"/>
      <c r="AEJ126" s="145"/>
      <c r="AEK126" s="145"/>
      <c r="AEL126" s="145"/>
      <c r="AEM126" s="145"/>
      <c r="AEN126" s="145"/>
      <c r="AEO126" s="145"/>
      <c r="AEP126" s="145"/>
      <c r="AEQ126" s="145"/>
      <c r="AER126" s="145"/>
      <c r="AES126" s="145"/>
      <c r="AET126" s="145"/>
      <c r="AEU126" s="145"/>
      <c r="AEV126" s="145"/>
      <c r="AEW126" s="145"/>
      <c r="AEX126" s="145"/>
      <c r="AEY126" s="145"/>
      <c r="AEZ126" s="145"/>
      <c r="AFA126" s="145"/>
      <c r="AFB126" s="145"/>
      <c r="AFC126" s="145"/>
      <c r="AFD126" s="145"/>
      <c r="AFE126" s="145"/>
      <c r="AFF126" s="145"/>
      <c r="AFG126" s="145"/>
      <c r="AFH126" s="145"/>
      <c r="AFI126" s="145"/>
      <c r="AFJ126" s="145"/>
      <c r="AFK126" s="145"/>
      <c r="AFL126" s="145"/>
      <c r="AFM126" s="145"/>
      <c r="AFN126" s="145"/>
      <c r="AFO126" s="145"/>
      <c r="AFP126" s="145"/>
      <c r="AFQ126" s="145"/>
      <c r="AFR126" s="145"/>
      <c r="AFS126" s="145"/>
      <c r="AFT126" s="145"/>
      <c r="AFU126" s="145"/>
      <c r="AFV126" s="145"/>
      <c r="AFW126" s="145"/>
      <c r="AFX126" s="145"/>
      <c r="AFY126" s="145"/>
      <c r="AFZ126" s="145"/>
      <c r="AGA126" s="145"/>
      <c r="AGB126" s="145"/>
      <c r="AGC126" s="145"/>
      <c r="AGD126" s="145"/>
      <c r="AGE126" s="145"/>
      <c r="AGF126" s="145"/>
      <c r="AGG126" s="145"/>
      <c r="AGH126" s="145"/>
      <c r="AGI126" s="145"/>
      <c r="AGJ126" s="145"/>
      <c r="AGK126" s="145"/>
      <c r="AGL126" s="145"/>
      <c r="AGM126" s="145"/>
      <c r="AGN126" s="145"/>
      <c r="AGO126" s="145"/>
      <c r="AGP126" s="145"/>
      <c r="AGQ126" s="145"/>
      <c r="AGR126" s="145"/>
      <c r="AGS126" s="145"/>
      <c r="AGT126" s="145"/>
      <c r="AGU126" s="145"/>
      <c r="AGV126" s="145"/>
      <c r="AGW126" s="145"/>
      <c r="AGX126" s="145"/>
      <c r="AGY126" s="145"/>
      <c r="AGZ126" s="145"/>
      <c r="AHA126" s="145"/>
      <c r="AHB126" s="145"/>
      <c r="AHC126" s="145"/>
      <c r="AHD126" s="145"/>
      <c r="AHE126" s="145"/>
      <c r="AHF126" s="145"/>
      <c r="AHG126" s="145"/>
      <c r="AHH126" s="145"/>
      <c r="AHI126" s="145"/>
      <c r="AHJ126" s="145"/>
      <c r="AHK126" s="145"/>
      <c r="AHL126" s="145"/>
      <c r="AHM126" s="145"/>
      <c r="AHN126" s="145"/>
      <c r="AHO126" s="145"/>
      <c r="AHP126" s="145"/>
      <c r="AHQ126" s="145"/>
      <c r="AHR126" s="145"/>
      <c r="AHS126" s="145"/>
      <c r="AHT126" s="145"/>
      <c r="AHU126" s="145"/>
      <c r="AHV126" s="145"/>
      <c r="AHW126" s="145"/>
      <c r="AHX126" s="145"/>
      <c r="AHY126" s="145"/>
      <c r="AHZ126" s="145"/>
      <c r="AIA126" s="145"/>
      <c r="AIB126" s="145"/>
      <c r="AIC126" s="145"/>
      <c r="AID126" s="145"/>
      <c r="AIE126" s="145"/>
      <c r="AIF126" s="145"/>
      <c r="AIG126" s="145"/>
      <c r="AIH126" s="145"/>
      <c r="AII126" s="145"/>
      <c r="AIJ126" s="145"/>
      <c r="AIK126" s="145"/>
      <c r="AIL126" s="145"/>
      <c r="AIM126" s="145"/>
      <c r="AIN126" s="145"/>
      <c r="AIO126" s="145"/>
      <c r="AIP126" s="145"/>
      <c r="AIQ126" s="145"/>
      <c r="AIR126" s="145"/>
      <c r="AIS126" s="145"/>
      <c r="AIT126" s="145"/>
      <c r="AIU126" s="145"/>
      <c r="AIV126" s="145"/>
      <c r="AIW126" s="145"/>
      <c r="AIX126" s="145"/>
      <c r="AIY126" s="145"/>
      <c r="AIZ126" s="145"/>
      <c r="AJA126" s="145"/>
      <c r="AJB126" s="145"/>
      <c r="AJC126" s="145"/>
      <c r="AJD126" s="145"/>
      <c r="AJE126" s="145"/>
      <c r="AJF126" s="145"/>
      <c r="AJG126" s="145"/>
      <c r="AJH126" s="145"/>
      <c r="AJI126" s="145"/>
      <c r="AJJ126" s="145"/>
      <c r="AJK126" s="145"/>
      <c r="AJL126" s="145"/>
      <c r="AJM126" s="145"/>
      <c r="AJN126" s="145"/>
      <c r="AJO126" s="145"/>
      <c r="AJP126" s="145"/>
      <c r="AJQ126" s="145"/>
      <c r="AJR126" s="145"/>
      <c r="AJS126" s="145"/>
      <c r="AJT126" s="145"/>
      <c r="AJU126" s="145"/>
      <c r="AJV126" s="145"/>
      <c r="AJW126" s="145"/>
      <c r="AJX126" s="145"/>
      <c r="AJY126" s="145"/>
      <c r="AJZ126" s="145"/>
      <c r="AKA126" s="145"/>
      <c r="AKB126" s="145"/>
      <c r="AKC126" s="145"/>
      <c r="AKD126" s="145"/>
      <c r="AKE126" s="145"/>
      <c r="AKF126" s="145"/>
      <c r="AKG126" s="145"/>
      <c r="AKH126" s="145"/>
      <c r="AKI126" s="145"/>
      <c r="AKJ126" s="145"/>
      <c r="AKK126" s="145"/>
      <c r="AKL126" s="145"/>
      <c r="AKM126" s="145"/>
      <c r="AKN126" s="145"/>
      <c r="AKO126" s="145"/>
      <c r="AKP126" s="145"/>
      <c r="AKQ126" s="145"/>
      <c r="AKR126" s="145"/>
      <c r="AKS126" s="145"/>
      <c r="AKT126" s="145"/>
      <c r="AKU126" s="145"/>
      <c r="AKV126" s="145"/>
      <c r="AKW126" s="145"/>
      <c r="AKX126" s="145"/>
      <c r="AKY126" s="145"/>
      <c r="AKZ126" s="145"/>
      <c r="ALA126" s="145"/>
      <c r="ALB126" s="145"/>
      <c r="ALC126" s="145"/>
      <c r="ALD126" s="145"/>
      <c r="ALE126" s="145"/>
      <c r="ALF126" s="145"/>
      <c r="ALG126" s="145"/>
      <c r="ALH126" s="145"/>
      <c r="ALI126" s="145"/>
      <c r="ALJ126" s="145"/>
      <c r="ALK126" s="145"/>
      <c r="ALL126" s="145"/>
      <c r="ALM126" s="145"/>
      <c r="ALN126" s="145"/>
      <c r="ALO126" s="145"/>
      <c r="ALP126" s="145"/>
      <c r="ALQ126" s="145"/>
      <c r="ALR126" s="145"/>
      <c r="ALS126" s="145"/>
      <c r="ALT126" s="145"/>
      <c r="ALU126" s="145"/>
      <c r="ALV126" s="145"/>
      <c r="ALW126" s="145"/>
      <c r="ALX126" s="145"/>
      <c r="ALY126" s="145"/>
      <c r="ALZ126" s="145"/>
    </row>
    <row r="127" spans="1:1024" ht="24.75" customHeight="1" x14ac:dyDescent="0.3">
      <c r="A127" s="151"/>
      <c r="B127" s="151"/>
      <c r="C127" s="268"/>
      <c r="D127" s="290" t="s">
        <v>128</v>
      </c>
      <c r="E127" s="290"/>
      <c r="F127" s="325"/>
      <c r="G127" s="189"/>
      <c r="H127" s="162">
        <f>((H123/(1-F125))*G127)</f>
        <v>0</v>
      </c>
      <c r="I127" s="145"/>
      <c r="J127" s="145"/>
      <c r="K127" s="315" t="s">
        <v>134</v>
      </c>
      <c r="L127" s="315"/>
      <c r="M127" s="315"/>
      <c r="N127" s="315"/>
      <c r="O127" s="315"/>
      <c r="P127" s="315"/>
      <c r="Q127" s="315"/>
      <c r="R127" s="315"/>
      <c r="S127" s="315"/>
      <c r="T127" s="315"/>
      <c r="U127" s="315"/>
      <c r="V127" s="315"/>
      <c r="W127" s="145"/>
      <c r="X127" s="145"/>
      <c r="Y127" s="145"/>
      <c r="Z127" s="145"/>
      <c r="AA127" s="145"/>
      <c r="AB127" s="145"/>
      <c r="AC127" s="145"/>
      <c r="AD127" s="145"/>
      <c r="AE127" s="145"/>
      <c r="AF127" s="145"/>
      <c r="AG127" s="145"/>
      <c r="AH127" s="145"/>
      <c r="AI127" s="145"/>
      <c r="AJ127" s="145"/>
      <c r="AK127" s="145"/>
      <c r="AL127" s="145"/>
      <c r="AM127" s="145"/>
      <c r="AN127" s="145"/>
      <c r="AO127" s="145"/>
      <c r="AP127" s="145"/>
      <c r="AQ127" s="145"/>
      <c r="AR127" s="145"/>
      <c r="AS127" s="145"/>
      <c r="AT127" s="145"/>
      <c r="AU127" s="145"/>
      <c r="AV127" s="145"/>
      <c r="AW127" s="145"/>
      <c r="AX127" s="145"/>
      <c r="AY127" s="145"/>
      <c r="AZ127" s="145"/>
      <c r="BA127" s="145"/>
      <c r="BB127" s="145"/>
      <c r="BC127" s="145"/>
      <c r="BD127" s="145"/>
      <c r="BE127" s="145"/>
      <c r="BF127" s="145"/>
      <c r="BG127" s="145"/>
      <c r="BH127" s="145"/>
      <c r="BI127" s="145"/>
      <c r="BJ127" s="145"/>
      <c r="BK127" s="145"/>
      <c r="BL127" s="145"/>
      <c r="BM127" s="145"/>
      <c r="BN127" s="145"/>
      <c r="BO127" s="145"/>
      <c r="BP127" s="145"/>
      <c r="BQ127" s="145"/>
      <c r="BR127" s="145"/>
      <c r="BS127" s="145"/>
      <c r="BT127" s="145"/>
      <c r="BU127" s="145"/>
      <c r="BV127" s="145"/>
      <c r="BW127" s="145"/>
      <c r="BX127" s="145"/>
      <c r="BY127" s="145"/>
      <c r="BZ127" s="145"/>
      <c r="CA127" s="145"/>
      <c r="CB127" s="145"/>
      <c r="CC127" s="145"/>
      <c r="CD127" s="145"/>
      <c r="CE127" s="145"/>
      <c r="CF127" s="145"/>
      <c r="CG127" s="145"/>
      <c r="CH127" s="145"/>
      <c r="CI127" s="145"/>
      <c r="CJ127" s="145"/>
      <c r="CK127" s="145"/>
      <c r="CL127" s="145"/>
      <c r="CM127" s="145"/>
      <c r="CN127" s="145"/>
      <c r="CO127" s="145"/>
      <c r="CP127" s="145"/>
      <c r="CQ127" s="145"/>
      <c r="CR127" s="145"/>
      <c r="CS127" s="145"/>
      <c r="CT127" s="145"/>
      <c r="CU127" s="145"/>
      <c r="CV127" s="145"/>
      <c r="CW127" s="145"/>
      <c r="CX127" s="145"/>
      <c r="CY127" s="145"/>
      <c r="CZ127" s="145"/>
      <c r="DA127" s="145"/>
      <c r="DB127" s="145"/>
      <c r="DC127" s="145"/>
      <c r="DD127" s="145"/>
      <c r="DE127" s="145"/>
      <c r="DF127" s="145"/>
      <c r="DG127" s="145"/>
      <c r="DH127" s="145"/>
      <c r="DI127" s="145"/>
      <c r="DJ127" s="145"/>
      <c r="DK127" s="145"/>
      <c r="DL127" s="145"/>
      <c r="DM127" s="145"/>
      <c r="DN127" s="145"/>
      <c r="DO127" s="145"/>
      <c r="DP127" s="145"/>
      <c r="DQ127" s="145"/>
      <c r="DR127" s="145"/>
      <c r="DS127" s="145"/>
      <c r="DT127" s="145"/>
      <c r="DU127" s="145"/>
      <c r="DV127" s="145"/>
      <c r="DW127" s="145"/>
      <c r="DX127" s="145"/>
      <c r="DY127" s="145"/>
      <c r="DZ127" s="145"/>
      <c r="EA127" s="145"/>
      <c r="EB127" s="145"/>
      <c r="EC127" s="145"/>
      <c r="ED127" s="145"/>
      <c r="EE127" s="145"/>
      <c r="EF127" s="145"/>
      <c r="EG127" s="145"/>
      <c r="EH127" s="145"/>
      <c r="EI127" s="145"/>
      <c r="EJ127" s="145"/>
      <c r="EK127" s="145"/>
      <c r="EL127" s="145"/>
      <c r="EM127" s="145"/>
      <c r="EN127" s="145"/>
      <c r="EO127" s="145"/>
      <c r="EP127" s="145"/>
      <c r="EQ127" s="145"/>
      <c r="ER127" s="145"/>
      <c r="ES127" s="145"/>
      <c r="ET127" s="145"/>
      <c r="EU127" s="145"/>
      <c r="EV127" s="145"/>
      <c r="EW127" s="145"/>
      <c r="EX127" s="145"/>
      <c r="EY127" s="145"/>
      <c r="EZ127" s="145"/>
      <c r="FA127" s="145"/>
      <c r="FB127" s="145"/>
      <c r="FC127" s="145"/>
      <c r="FD127" s="145"/>
      <c r="FE127" s="145"/>
      <c r="FF127" s="145"/>
      <c r="FG127" s="145"/>
      <c r="FH127" s="145"/>
      <c r="FI127" s="145"/>
      <c r="FJ127" s="145"/>
      <c r="FK127" s="145"/>
      <c r="FL127" s="145"/>
      <c r="FM127" s="145"/>
      <c r="FN127" s="145"/>
      <c r="FO127" s="145"/>
      <c r="FP127" s="145"/>
      <c r="FQ127" s="145"/>
      <c r="FR127" s="145"/>
      <c r="FS127" s="145"/>
      <c r="FT127" s="145"/>
      <c r="FU127" s="145"/>
      <c r="FV127" s="145"/>
      <c r="FW127" s="145"/>
      <c r="FX127" s="145"/>
      <c r="FY127" s="145"/>
      <c r="FZ127" s="145"/>
      <c r="GA127" s="145"/>
      <c r="GB127" s="145"/>
      <c r="GC127" s="145"/>
      <c r="GD127" s="145"/>
      <c r="GE127" s="145"/>
      <c r="GF127" s="145"/>
      <c r="GG127" s="145"/>
      <c r="GH127" s="145"/>
      <c r="GI127" s="145"/>
      <c r="GJ127" s="145"/>
      <c r="GK127" s="145"/>
      <c r="GL127" s="145"/>
      <c r="GM127" s="145"/>
      <c r="GN127" s="145"/>
      <c r="GO127" s="145"/>
      <c r="GP127" s="145"/>
      <c r="GQ127" s="145"/>
      <c r="GR127" s="145"/>
      <c r="GS127" s="145"/>
      <c r="GT127" s="145"/>
      <c r="GU127" s="145"/>
      <c r="GV127" s="145"/>
      <c r="GW127" s="145"/>
      <c r="GX127" s="145"/>
      <c r="GY127" s="145"/>
      <c r="GZ127" s="145"/>
      <c r="HA127" s="145"/>
      <c r="HB127" s="145"/>
      <c r="HC127" s="145"/>
      <c r="HD127" s="145"/>
      <c r="HE127" s="145"/>
      <c r="HF127" s="145"/>
      <c r="HG127" s="145"/>
      <c r="HH127" s="145"/>
      <c r="HI127" s="145"/>
      <c r="HJ127" s="145"/>
      <c r="HK127" s="145"/>
      <c r="HL127" s="145"/>
      <c r="HM127" s="145"/>
      <c r="HN127" s="145"/>
      <c r="HO127" s="145"/>
      <c r="HP127" s="145"/>
      <c r="HQ127" s="145"/>
      <c r="HR127" s="145"/>
      <c r="HS127" s="145"/>
      <c r="HT127" s="145"/>
      <c r="HU127" s="145"/>
      <c r="HV127" s="145"/>
      <c r="HW127" s="145"/>
      <c r="HX127" s="145"/>
      <c r="HY127" s="145"/>
      <c r="HZ127" s="145"/>
      <c r="IA127" s="145"/>
      <c r="IB127" s="145"/>
      <c r="IC127" s="145"/>
      <c r="ID127" s="145"/>
      <c r="IE127" s="145"/>
      <c r="IF127" s="145"/>
      <c r="IG127" s="145"/>
      <c r="IH127" s="145"/>
      <c r="II127" s="145"/>
      <c r="IJ127" s="145"/>
      <c r="IK127" s="145"/>
      <c r="IL127" s="145"/>
      <c r="IM127" s="145"/>
      <c r="IN127" s="145"/>
      <c r="IO127" s="145"/>
      <c r="IP127" s="145"/>
      <c r="IQ127" s="145"/>
      <c r="IR127" s="145"/>
      <c r="IS127" s="145"/>
      <c r="IT127" s="145"/>
      <c r="IU127" s="145"/>
      <c r="IV127" s="145"/>
      <c r="IW127" s="145"/>
      <c r="IX127" s="145"/>
      <c r="IY127" s="145"/>
      <c r="IZ127" s="145"/>
      <c r="JA127" s="145"/>
      <c r="JB127" s="145"/>
      <c r="JC127" s="145"/>
      <c r="JD127" s="145"/>
      <c r="JE127" s="145"/>
      <c r="JF127" s="145"/>
      <c r="JG127" s="145"/>
      <c r="JH127" s="145"/>
      <c r="JI127" s="145"/>
      <c r="JJ127" s="145"/>
      <c r="JK127" s="145"/>
      <c r="JL127" s="145"/>
      <c r="JM127" s="145"/>
      <c r="JN127" s="145"/>
      <c r="JO127" s="145"/>
      <c r="JP127" s="145"/>
      <c r="JQ127" s="145"/>
      <c r="JR127" s="145"/>
      <c r="JS127" s="145"/>
      <c r="JT127" s="145"/>
      <c r="JU127" s="145"/>
      <c r="JV127" s="145"/>
      <c r="JW127" s="145"/>
      <c r="JX127" s="145"/>
      <c r="JY127" s="145"/>
      <c r="JZ127" s="145"/>
      <c r="KA127" s="145"/>
      <c r="KB127" s="145"/>
      <c r="KC127" s="145"/>
      <c r="KD127" s="145"/>
      <c r="KE127" s="145"/>
      <c r="KF127" s="145"/>
      <c r="KG127" s="145"/>
      <c r="KH127" s="145"/>
      <c r="KI127" s="145"/>
      <c r="KJ127" s="145"/>
      <c r="KK127" s="145"/>
      <c r="KL127" s="145"/>
      <c r="KM127" s="145"/>
      <c r="KN127" s="145"/>
      <c r="KO127" s="145"/>
      <c r="KP127" s="145"/>
      <c r="KQ127" s="145"/>
      <c r="KR127" s="145"/>
      <c r="KS127" s="145"/>
      <c r="KT127" s="145"/>
      <c r="KU127" s="145"/>
      <c r="KV127" s="145"/>
      <c r="KW127" s="145"/>
      <c r="KX127" s="145"/>
      <c r="KY127" s="145"/>
      <c r="KZ127" s="145"/>
      <c r="LA127" s="145"/>
      <c r="LB127" s="145"/>
      <c r="LC127" s="145"/>
      <c r="LD127" s="145"/>
      <c r="LE127" s="145"/>
      <c r="LF127" s="145"/>
      <c r="LG127" s="145"/>
      <c r="LH127" s="145"/>
      <c r="LI127" s="145"/>
      <c r="LJ127" s="145"/>
      <c r="LK127" s="145"/>
      <c r="LL127" s="145"/>
      <c r="LM127" s="145"/>
      <c r="LN127" s="145"/>
      <c r="LO127" s="145"/>
      <c r="LP127" s="145"/>
      <c r="LQ127" s="145"/>
      <c r="LR127" s="145"/>
      <c r="LS127" s="145"/>
      <c r="LT127" s="145"/>
      <c r="LU127" s="145"/>
      <c r="LV127" s="145"/>
      <c r="LW127" s="145"/>
      <c r="LX127" s="145"/>
      <c r="LY127" s="145"/>
      <c r="LZ127" s="145"/>
      <c r="MA127" s="145"/>
      <c r="MB127" s="145"/>
      <c r="MC127" s="145"/>
      <c r="MD127" s="145"/>
      <c r="ME127" s="145"/>
      <c r="MF127" s="145"/>
      <c r="MG127" s="145"/>
      <c r="MH127" s="145"/>
      <c r="MI127" s="145"/>
      <c r="MJ127" s="145"/>
      <c r="MK127" s="145"/>
      <c r="ML127" s="145"/>
      <c r="MM127" s="145"/>
      <c r="MN127" s="145"/>
      <c r="MO127" s="145"/>
      <c r="MP127" s="145"/>
      <c r="MQ127" s="145"/>
      <c r="MR127" s="145"/>
      <c r="MS127" s="145"/>
      <c r="MT127" s="145"/>
      <c r="MU127" s="145"/>
      <c r="MV127" s="145"/>
      <c r="MW127" s="145"/>
      <c r="MX127" s="145"/>
      <c r="MY127" s="145"/>
      <c r="MZ127" s="145"/>
      <c r="NA127" s="145"/>
      <c r="NB127" s="145"/>
      <c r="NC127" s="145"/>
      <c r="ND127" s="145"/>
      <c r="NE127" s="145"/>
      <c r="NF127" s="145"/>
      <c r="NG127" s="145"/>
      <c r="NH127" s="145"/>
      <c r="NI127" s="145"/>
      <c r="NJ127" s="145"/>
      <c r="NK127" s="145"/>
      <c r="NL127" s="145"/>
      <c r="NM127" s="145"/>
      <c r="NN127" s="145"/>
      <c r="NO127" s="145"/>
      <c r="NP127" s="145"/>
      <c r="NQ127" s="145"/>
      <c r="NR127" s="145"/>
      <c r="NS127" s="145"/>
      <c r="NT127" s="145"/>
      <c r="NU127" s="145"/>
      <c r="NV127" s="145"/>
      <c r="NW127" s="145"/>
      <c r="NX127" s="145"/>
      <c r="NY127" s="145"/>
      <c r="NZ127" s="145"/>
      <c r="OA127" s="145"/>
      <c r="OB127" s="145"/>
      <c r="OC127" s="145"/>
      <c r="OD127" s="145"/>
      <c r="OE127" s="145"/>
      <c r="OF127" s="145"/>
      <c r="OG127" s="145"/>
      <c r="OH127" s="145"/>
      <c r="OI127" s="145"/>
      <c r="OJ127" s="145"/>
      <c r="OK127" s="145"/>
      <c r="OL127" s="145"/>
      <c r="OM127" s="145"/>
      <c r="ON127" s="145"/>
      <c r="OO127" s="145"/>
      <c r="OP127" s="145"/>
      <c r="OQ127" s="145"/>
      <c r="OR127" s="145"/>
      <c r="OS127" s="145"/>
      <c r="OT127" s="145"/>
      <c r="OU127" s="145"/>
      <c r="OV127" s="145"/>
      <c r="OW127" s="145"/>
      <c r="OX127" s="145"/>
      <c r="OY127" s="145"/>
      <c r="OZ127" s="145"/>
      <c r="PA127" s="145"/>
      <c r="PB127" s="145"/>
      <c r="PC127" s="145"/>
      <c r="PD127" s="145"/>
      <c r="PE127" s="145"/>
      <c r="PF127" s="145"/>
      <c r="PG127" s="145"/>
      <c r="PH127" s="145"/>
      <c r="PI127" s="145"/>
      <c r="PJ127" s="145"/>
      <c r="PK127" s="145"/>
      <c r="PL127" s="145"/>
      <c r="PM127" s="145"/>
      <c r="PN127" s="145"/>
      <c r="PO127" s="145"/>
      <c r="PP127" s="145"/>
      <c r="PQ127" s="145"/>
      <c r="PR127" s="145"/>
      <c r="PS127" s="145"/>
      <c r="PT127" s="145"/>
      <c r="PU127" s="145"/>
      <c r="PV127" s="145"/>
      <c r="PW127" s="145"/>
      <c r="PX127" s="145"/>
      <c r="PY127" s="145"/>
      <c r="PZ127" s="145"/>
      <c r="QA127" s="145"/>
      <c r="QB127" s="145"/>
      <c r="QC127" s="145"/>
      <c r="QD127" s="145"/>
      <c r="QE127" s="145"/>
      <c r="QF127" s="145"/>
      <c r="QG127" s="145"/>
      <c r="QH127" s="145"/>
      <c r="QI127" s="145"/>
      <c r="QJ127" s="145"/>
      <c r="QK127" s="145"/>
      <c r="QL127" s="145"/>
      <c r="QM127" s="145"/>
      <c r="QN127" s="145"/>
      <c r="QO127" s="145"/>
      <c r="QP127" s="145"/>
      <c r="QQ127" s="145"/>
      <c r="QR127" s="145"/>
      <c r="QS127" s="145"/>
      <c r="QT127" s="145"/>
      <c r="QU127" s="145"/>
      <c r="QV127" s="145"/>
      <c r="QW127" s="145"/>
      <c r="QX127" s="145"/>
      <c r="QY127" s="145"/>
      <c r="QZ127" s="145"/>
      <c r="RA127" s="145"/>
      <c r="RB127" s="145"/>
      <c r="RC127" s="145"/>
      <c r="RD127" s="145"/>
      <c r="RE127" s="145"/>
      <c r="RF127" s="145"/>
      <c r="RG127" s="145"/>
      <c r="RH127" s="145"/>
      <c r="RI127" s="145"/>
      <c r="RJ127" s="145"/>
      <c r="RK127" s="145"/>
      <c r="RL127" s="145"/>
      <c r="RM127" s="145"/>
      <c r="RN127" s="145"/>
      <c r="RO127" s="145"/>
      <c r="RP127" s="145"/>
      <c r="RQ127" s="145"/>
      <c r="RR127" s="145"/>
      <c r="RS127" s="145"/>
      <c r="RT127" s="145"/>
      <c r="RU127" s="145"/>
      <c r="RV127" s="145"/>
      <c r="RW127" s="145"/>
      <c r="RX127" s="145"/>
      <c r="RY127" s="145"/>
      <c r="RZ127" s="145"/>
      <c r="SA127" s="145"/>
      <c r="SB127" s="145"/>
      <c r="SC127" s="145"/>
      <c r="SD127" s="145"/>
      <c r="SE127" s="145"/>
      <c r="SF127" s="145"/>
      <c r="SG127" s="145"/>
      <c r="SH127" s="145"/>
      <c r="SI127" s="145"/>
      <c r="SJ127" s="145"/>
      <c r="SK127" s="145"/>
      <c r="SL127" s="145"/>
      <c r="SM127" s="145"/>
      <c r="SN127" s="145"/>
      <c r="SO127" s="145"/>
      <c r="SP127" s="145"/>
      <c r="SQ127" s="145"/>
      <c r="SR127" s="145"/>
      <c r="SS127" s="145"/>
      <c r="ST127" s="145"/>
      <c r="SU127" s="145"/>
      <c r="SV127" s="145"/>
      <c r="SW127" s="145"/>
      <c r="SX127" s="145"/>
      <c r="SY127" s="145"/>
      <c r="SZ127" s="145"/>
      <c r="TA127" s="145"/>
      <c r="TB127" s="145"/>
      <c r="TC127" s="145"/>
      <c r="TD127" s="145"/>
      <c r="TE127" s="145"/>
      <c r="TF127" s="145"/>
      <c r="TG127" s="145"/>
      <c r="TH127" s="145"/>
      <c r="TI127" s="145"/>
      <c r="TJ127" s="145"/>
      <c r="TK127" s="145"/>
      <c r="TL127" s="145"/>
      <c r="TM127" s="145"/>
      <c r="TN127" s="145"/>
      <c r="TO127" s="145"/>
      <c r="TP127" s="145"/>
      <c r="TQ127" s="145"/>
      <c r="TR127" s="145"/>
      <c r="TS127" s="145"/>
      <c r="TT127" s="145"/>
      <c r="TU127" s="145"/>
      <c r="TV127" s="145"/>
      <c r="TW127" s="145"/>
      <c r="TX127" s="145"/>
      <c r="TY127" s="145"/>
      <c r="TZ127" s="145"/>
      <c r="UA127" s="145"/>
      <c r="UB127" s="145"/>
      <c r="UC127" s="145"/>
      <c r="UD127" s="145"/>
      <c r="UE127" s="145"/>
      <c r="UF127" s="145"/>
      <c r="UG127" s="145"/>
      <c r="UH127" s="145"/>
      <c r="UI127" s="145"/>
      <c r="UJ127" s="145"/>
      <c r="UK127" s="145"/>
      <c r="UL127" s="145"/>
      <c r="UM127" s="145"/>
      <c r="UN127" s="145"/>
      <c r="UO127" s="145"/>
      <c r="UP127" s="145"/>
      <c r="UQ127" s="145"/>
      <c r="UR127" s="145"/>
      <c r="US127" s="145"/>
      <c r="UT127" s="145"/>
      <c r="UU127" s="145"/>
      <c r="UV127" s="145"/>
      <c r="UW127" s="145"/>
      <c r="UX127" s="145"/>
      <c r="UY127" s="145"/>
      <c r="UZ127" s="145"/>
      <c r="VA127" s="145"/>
      <c r="VB127" s="145"/>
      <c r="VC127" s="145"/>
      <c r="VD127" s="145"/>
      <c r="VE127" s="145"/>
      <c r="VF127" s="145"/>
      <c r="VG127" s="145"/>
      <c r="VH127" s="145"/>
      <c r="VI127" s="145"/>
      <c r="VJ127" s="145"/>
      <c r="VK127" s="145"/>
      <c r="VL127" s="145"/>
      <c r="VM127" s="145"/>
      <c r="VN127" s="145"/>
      <c r="VO127" s="145"/>
      <c r="VP127" s="145"/>
      <c r="VQ127" s="145"/>
      <c r="VR127" s="145"/>
      <c r="VS127" s="145"/>
      <c r="VT127" s="145"/>
      <c r="VU127" s="145"/>
      <c r="VV127" s="145"/>
      <c r="VW127" s="145"/>
      <c r="VX127" s="145"/>
      <c r="VY127" s="145"/>
      <c r="VZ127" s="145"/>
      <c r="WA127" s="145"/>
      <c r="WB127" s="145"/>
      <c r="WC127" s="145"/>
      <c r="WD127" s="145"/>
      <c r="WE127" s="145"/>
      <c r="WF127" s="145"/>
      <c r="WG127" s="145"/>
      <c r="WH127" s="145"/>
      <c r="WI127" s="145"/>
      <c r="WJ127" s="145"/>
      <c r="WK127" s="145"/>
      <c r="WL127" s="145"/>
      <c r="WM127" s="145"/>
      <c r="WN127" s="145"/>
      <c r="WO127" s="145"/>
      <c r="WP127" s="145"/>
      <c r="WQ127" s="145"/>
      <c r="WR127" s="145"/>
      <c r="WS127" s="145"/>
      <c r="WT127" s="145"/>
      <c r="WU127" s="145"/>
      <c r="WV127" s="145"/>
      <c r="WW127" s="145"/>
      <c r="WX127" s="145"/>
      <c r="WY127" s="145"/>
      <c r="WZ127" s="145"/>
      <c r="XA127" s="145"/>
      <c r="XB127" s="145"/>
      <c r="XC127" s="145"/>
      <c r="XD127" s="145"/>
      <c r="XE127" s="145"/>
      <c r="XF127" s="145"/>
      <c r="XG127" s="145"/>
      <c r="XH127" s="145"/>
      <c r="XI127" s="145"/>
      <c r="XJ127" s="145"/>
      <c r="XK127" s="145"/>
      <c r="XL127" s="145"/>
      <c r="XM127" s="145"/>
      <c r="XN127" s="145"/>
      <c r="XO127" s="145"/>
      <c r="XP127" s="145"/>
      <c r="XQ127" s="145"/>
      <c r="XR127" s="145"/>
      <c r="XS127" s="145"/>
      <c r="XT127" s="145"/>
      <c r="XU127" s="145"/>
      <c r="XV127" s="145"/>
      <c r="XW127" s="145"/>
      <c r="XX127" s="145"/>
      <c r="XY127" s="145"/>
      <c r="XZ127" s="145"/>
      <c r="YA127" s="145"/>
      <c r="YB127" s="145"/>
      <c r="YC127" s="145"/>
      <c r="YD127" s="145"/>
      <c r="YE127" s="145"/>
      <c r="YF127" s="145"/>
      <c r="YG127" s="145"/>
      <c r="YH127" s="145"/>
      <c r="YI127" s="145"/>
      <c r="YJ127" s="145"/>
      <c r="YK127" s="145"/>
      <c r="YL127" s="145"/>
      <c r="YM127" s="145"/>
      <c r="YN127" s="145"/>
      <c r="YO127" s="145"/>
      <c r="YP127" s="145"/>
      <c r="YQ127" s="145"/>
      <c r="YR127" s="145"/>
      <c r="YS127" s="145"/>
      <c r="YT127" s="145"/>
      <c r="YU127" s="145"/>
      <c r="YV127" s="145"/>
      <c r="YW127" s="145"/>
      <c r="YX127" s="145"/>
      <c r="YY127" s="145"/>
      <c r="YZ127" s="145"/>
      <c r="ZA127" s="145"/>
      <c r="ZB127" s="145"/>
      <c r="ZC127" s="145"/>
      <c r="ZD127" s="145"/>
      <c r="ZE127" s="145"/>
      <c r="ZF127" s="145"/>
      <c r="ZG127" s="145"/>
      <c r="ZH127" s="145"/>
      <c r="ZI127" s="145"/>
      <c r="ZJ127" s="145"/>
      <c r="ZK127" s="145"/>
      <c r="ZL127" s="145"/>
      <c r="ZM127" s="145"/>
      <c r="ZN127" s="145"/>
      <c r="ZO127" s="145"/>
      <c r="ZP127" s="145"/>
      <c r="ZQ127" s="145"/>
      <c r="ZR127" s="145"/>
      <c r="ZS127" s="145"/>
      <c r="ZT127" s="145"/>
      <c r="ZU127" s="145"/>
      <c r="ZV127" s="145"/>
      <c r="ZW127" s="145"/>
      <c r="ZX127" s="145"/>
      <c r="ZY127" s="145"/>
      <c r="ZZ127" s="145"/>
      <c r="AAA127" s="145"/>
      <c r="AAB127" s="145"/>
      <c r="AAC127" s="145"/>
      <c r="AAD127" s="145"/>
      <c r="AAE127" s="145"/>
      <c r="AAF127" s="145"/>
      <c r="AAG127" s="145"/>
      <c r="AAH127" s="145"/>
      <c r="AAI127" s="145"/>
      <c r="AAJ127" s="145"/>
      <c r="AAK127" s="145"/>
      <c r="AAL127" s="145"/>
      <c r="AAM127" s="145"/>
      <c r="AAN127" s="145"/>
      <c r="AAO127" s="145"/>
      <c r="AAP127" s="145"/>
      <c r="AAQ127" s="145"/>
      <c r="AAR127" s="145"/>
      <c r="AAS127" s="145"/>
      <c r="AAT127" s="145"/>
      <c r="AAU127" s="145"/>
      <c r="AAV127" s="145"/>
      <c r="AAW127" s="145"/>
      <c r="AAX127" s="145"/>
      <c r="AAY127" s="145"/>
      <c r="AAZ127" s="145"/>
      <c r="ABA127" s="145"/>
      <c r="ABB127" s="145"/>
      <c r="ABC127" s="145"/>
      <c r="ABD127" s="145"/>
      <c r="ABE127" s="145"/>
      <c r="ABF127" s="145"/>
      <c r="ABG127" s="145"/>
      <c r="ABH127" s="145"/>
      <c r="ABI127" s="145"/>
      <c r="ABJ127" s="145"/>
      <c r="ABK127" s="145"/>
      <c r="ABL127" s="145"/>
      <c r="ABM127" s="145"/>
      <c r="ABN127" s="145"/>
      <c r="ABO127" s="145"/>
      <c r="ABP127" s="145"/>
      <c r="ABQ127" s="145"/>
      <c r="ABR127" s="145"/>
      <c r="ABS127" s="145"/>
      <c r="ABT127" s="145"/>
      <c r="ABU127" s="145"/>
      <c r="ABV127" s="145"/>
      <c r="ABW127" s="145"/>
      <c r="ABX127" s="145"/>
      <c r="ABY127" s="145"/>
      <c r="ABZ127" s="145"/>
      <c r="ACA127" s="145"/>
      <c r="ACB127" s="145"/>
      <c r="ACC127" s="145"/>
      <c r="ACD127" s="145"/>
      <c r="ACE127" s="145"/>
      <c r="ACF127" s="145"/>
      <c r="ACG127" s="145"/>
      <c r="ACH127" s="145"/>
      <c r="ACI127" s="145"/>
      <c r="ACJ127" s="145"/>
      <c r="ACK127" s="145"/>
      <c r="ACL127" s="145"/>
      <c r="ACM127" s="145"/>
      <c r="ACN127" s="145"/>
      <c r="ACO127" s="145"/>
      <c r="ACP127" s="145"/>
      <c r="ACQ127" s="145"/>
      <c r="ACR127" s="145"/>
      <c r="ACS127" s="145"/>
      <c r="ACT127" s="145"/>
      <c r="ACU127" s="145"/>
      <c r="ACV127" s="145"/>
      <c r="ACW127" s="145"/>
      <c r="ACX127" s="145"/>
      <c r="ACY127" s="145"/>
      <c r="ACZ127" s="145"/>
      <c r="ADA127" s="145"/>
      <c r="ADB127" s="145"/>
      <c r="ADC127" s="145"/>
      <c r="ADD127" s="145"/>
      <c r="ADE127" s="145"/>
      <c r="ADF127" s="145"/>
      <c r="ADG127" s="145"/>
      <c r="ADH127" s="145"/>
      <c r="ADI127" s="145"/>
      <c r="ADJ127" s="145"/>
      <c r="ADK127" s="145"/>
      <c r="ADL127" s="145"/>
      <c r="ADM127" s="145"/>
      <c r="ADN127" s="145"/>
      <c r="ADO127" s="145"/>
      <c r="ADP127" s="145"/>
      <c r="ADQ127" s="145"/>
      <c r="ADR127" s="145"/>
      <c r="ADS127" s="145"/>
      <c r="ADT127" s="145"/>
      <c r="ADU127" s="145"/>
      <c r="ADV127" s="145"/>
      <c r="ADW127" s="145"/>
      <c r="ADX127" s="145"/>
      <c r="ADY127" s="145"/>
      <c r="ADZ127" s="145"/>
      <c r="AEA127" s="145"/>
      <c r="AEB127" s="145"/>
      <c r="AEC127" s="145"/>
      <c r="AED127" s="145"/>
      <c r="AEE127" s="145"/>
      <c r="AEF127" s="145"/>
      <c r="AEG127" s="145"/>
      <c r="AEH127" s="145"/>
      <c r="AEI127" s="145"/>
      <c r="AEJ127" s="145"/>
      <c r="AEK127" s="145"/>
      <c r="AEL127" s="145"/>
      <c r="AEM127" s="145"/>
      <c r="AEN127" s="145"/>
      <c r="AEO127" s="145"/>
      <c r="AEP127" s="145"/>
      <c r="AEQ127" s="145"/>
      <c r="AER127" s="145"/>
      <c r="AES127" s="145"/>
      <c r="AET127" s="145"/>
      <c r="AEU127" s="145"/>
      <c r="AEV127" s="145"/>
      <c r="AEW127" s="145"/>
      <c r="AEX127" s="145"/>
      <c r="AEY127" s="145"/>
      <c r="AEZ127" s="145"/>
      <c r="AFA127" s="145"/>
      <c r="AFB127" s="145"/>
      <c r="AFC127" s="145"/>
      <c r="AFD127" s="145"/>
      <c r="AFE127" s="145"/>
      <c r="AFF127" s="145"/>
      <c r="AFG127" s="145"/>
      <c r="AFH127" s="145"/>
      <c r="AFI127" s="145"/>
      <c r="AFJ127" s="145"/>
      <c r="AFK127" s="145"/>
      <c r="AFL127" s="145"/>
      <c r="AFM127" s="145"/>
      <c r="AFN127" s="145"/>
      <c r="AFO127" s="145"/>
      <c r="AFP127" s="145"/>
      <c r="AFQ127" s="145"/>
      <c r="AFR127" s="145"/>
      <c r="AFS127" s="145"/>
      <c r="AFT127" s="145"/>
      <c r="AFU127" s="145"/>
      <c r="AFV127" s="145"/>
      <c r="AFW127" s="145"/>
      <c r="AFX127" s="145"/>
      <c r="AFY127" s="145"/>
      <c r="AFZ127" s="145"/>
      <c r="AGA127" s="145"/>
      <c r="AGB127" s="145"/>
      <c r="AGC127" s="145"/>
      <c r="AGD127" s="145"/>
      <c r="AGE127" s="145"/>
      <c r="AGF127" s="145"/>
      <c r="AGG127" s="145"/>
      <c r="AGH127" s="145"/>
      <c r="AGI127" s="145"/>
      <c r="AGJ127" s="145"/>
      <c r="AGK127" s="145"/>
      <c r="AGL127" s="145"/>
      <c r="AGM127" s="145"/>
      <c r="AGN127" s="145"/>
      <c r="AGO127" s="145"/>
      <c r="AGP127" s="145"/>
      <c r="AGQ127" s="145"/>
      <c r="AGR127" s="145"/>
      <c r="AGS127" s="145"/>
      <c r="AGT127" s="145"/>
      <c r="AGU127" s="145"/>
      <c r="AGV127" s="145"/>
      <c r="AGW127" s="145"/>
      <c r="AGX127" s="145"/>
      <c r="AGY127" s="145"/>
      <c r="AGZ127" s="145"/>
      <c r="AHA127" s="145"/>
      <c r="AHB127" s="145"/>
      <c r="AHC127" s="145"/>
      <c r="AHD127" s="145"/>
      <c r="AHE127" s="145"/>
      <c r="AHF127" s="145"/>
      <c r="AHG127" s="145"/>
      <c r="AHH127" s="145"/>
      <c r="AHI127" s="145"/>
      <c r="AHJ127" s="145"/>
      <c r="AHK127" s="145"/>
      <c r="AHL127" s="145"/>
      <c r="AHM127" s="145"/>
      <c r="AHN127" s="145"/>
      <c r="AHO127" s="145"/>
      <c r="AHP127" s="145"/>
      <c r="AHQ127" s="145"/>
      <c r="AHR127" s="145"/>
      <c r="AHS127" s="145"/>
      <c r="AHT127" s="145"/>
      <c r="AHU127" s="145"/>
      <c r="AHV127" s="145"/>
      <c r="AHW127" s="145"/>
      <c r="AHX127" s="145"/>
      <c r="AHY127" s="145"/>
      <c r="AHZ127" s="145"/>
      <c r="AIA127" s="145"/>
      <c r="AIB127" s="145"/>
      <c r="AIC127" s="145"/>
      <c r="AID127" s="145"/>
      <c r="AIE127" s="145"/>
      <c r="AIF127" s="145"/>
      <c r="AIG127" s="145"/>
      <c r="AIH127" s="145"/>
      <c r="AII127" s="145"/>
      <c r="AIJ127" s="145"/>
      <c r="AIK127" s="145"/>
      <c r="AIL127" s="145"/>
      <c r="AIM127" s="145"/>
      <c r="AIN127" s="145"/>
      <c r="AIO127" s="145"/>
      <c r="AIP127" s="145"/>
      <c r="AIQ127" s="145"/>
      <c r="AIR127" s="145"/>
      <c r="AIS127" s="145"/>
      <c r="AIT127" s="145"/>
      <c r="AIU127" s="145"/>
      <c r="AIV127" s="145"/>
      <c r="AIW127" s="145"/>
      <c r="AIX127" s="145"/>
      <c r="AIY127" s="145"/>
      <c r="AIZ127" s="145"/>
      <c r="AJA127" s="145"/>
      <c r="AJB127" s="145"/>
      <c r="AJC127" s="145"/>
      <c r="AJD127" s="145"/>
      <c r="AJE127" s="145"/>
      <c r="AJF127" s="145"/>
      <c r="AJG127" s="145"/>
      <c r="AJH127" s="145"/>
      <c r="AJI127" s="145"/>
      <c r="AJJ127" s="145"/>
      <c r="AJK127" s="145"/>
      <c r="AJL127" s="145"/>
      <c r="AJM127" s="145"/>
      <c r="AJN127" s="145"/>
      <c r="AJO127" s="145"/>
      <c r="AJP127" s="145"/>
      <c r="AJQ127" s="145"/>
      <c r="AJR127" s="145"/>
      <c r="AJS127" s="145"/>
      <c r="AJT127" s="145"/>
      <c r="AJU127" s="145"/>
      <c r="AJV127" s="145"/>
      <c r="AJW127" s="145"/>
      <c r="AJX127" s="145"/>
      <c r="AJY127" s="145"/>
      <c r="AJZ127" s="145"/>
      <c r="AKA127" s="145"/>
      <c r="AKB127" s="145"/>
      <c r="AKC127" s="145"/>
      <c r="AKD127" s="145"/>
      <c r="AKE127" s="145"/>
      <c r="AKF127" s="145"/>
      <c r="AKG127" s="145"/>
      <c r="AKH127" s="145"/>
      <c r="AKI127" s="145"/>
      <c r="AKJ127" s="145"/>
      <c r="AKK127" s="145"/>
      <c r="AKL127" s="145"/>
      <c r="AKM127" s="145"/>
      <c r="AKN127" s="145"/>
      <c r="AKO127" s="145"/>
      <c r="AKP127" s="145"/>
      <c r="AKQ127" s="145"/>
      <c r="AKR127" s="145"/>
      <c r="AKS127" s="145"/>
      <c r="AKT127" s="145"/>
      <c r="AKU127" s="145"/>
      <c r="AKV127" s="145"/>
      <c r="AKW127" s="145"/>
      <c r="AKX127" s="145"/>
      <c r="AKY127" s="145"/>
      <c r="AKZ127" s="145"/>
      <c r="ALA127" s="145"/>
      <c r="ALB127" s="145"/>
      <c r="ALC127" s="145"/>
      <c r="ALD127" s="145"/>
      <c r="ALE127" s="145"/>
      <c r="ALF127" s="145"/>
      <c r="ALG127" s="145"/>
      <c r="ALH127" s="145"/>
      <c r="ALI127" s="145"/>
      <c r="ALJ127" s="145"/>
      <c r="ALK127" s="145"/>
      <c r="ALL127" s="145"/>
      <c r="ALM127" s="145"/>
      <c r="ALN127" s="145"/>
      <c r="ALO127" s="145"/>
      <c r="ALP127" s="145"/>
      <c r="ALQ127" s="145"/>
      <c r="ALR127" s="145"/>
      <c r="ALS127" s="145"/>
      <c r="ALT127" s="145"/>
      <c r="ALU127" s="145"/>
      <c r="ALV127" s="145"/>
      <c r="ALW127" s="145"/>
      <c r="ALX127" s="145"/>
      <c r="ALY127" s="145"/>
      <c r="ALZ127" s="145"/>
    </row>
    <row r="128" spans="1:1024" ht="12.75" customHeight="1" x14ac:dyDescent="0.3">
      <c r="A128" s="151"/>
      <c r="B128" s="151"/>
      <c r="C128" s="253" t="s">
        <v>28</v>
      </c>
      <c r="D128" s="253"/>
      <c r="E128" s="253"/>
      <c r="F128" s="253"/>
      <c r="G128" s="253"/>
      <c r="H128" s="190">
        <f>H121+H122+H125+H126+H127</f>
        <v>0</v>
      </c>
      <c r="I128" s="145"/>
      <c r="J128" s="145"/>
      <c r="K128" s="145"/>
      <c r="L128" s="145"/>
      <c r="M128" s="145"/>
      <c r="N128" s="145"/>
      <c r="O128" s="145"/>
      <c r="P128" s="145"/>
      <c r="Q128" s="145"/>
      <c r="R128" s="145"/>
      <c r="S128" s="145"/>
      <c r="T128" s="145"/>
      <c r="U128" s="145"/>
      <c r="V128" s="145"/>
      <c r="W128" s="145"/>
      <c r="X128" s="145"/>
      <c r="Y128" s="145"/>
      <c r="Z128" s="145"/>
      <c r="AA128" s="145"/>
      <c r="AB128" s="145"/>
      <c r="AC128" s="145"/>
      <c r="AD128" s="145"/>
      <c r="AE128" s="145"/>
      <c r="AF128" s="145"/>
      <c r="AG128" s="145"/>
      <c r="AH128" s="145"/>
      <c r="AI128" s="145"/>
      <c r="AJ128" s="145"/>
      <c r="AK128" s="145"/>
      <c r="AL128" s="145"/>
      <c r="AM128" s="145"/>
      <c r="AN128" s="145"/>
      <c r="AO128" s="145"/>
      <c r="AP128" s="145"/>
      <c r="AQ128" s="145"/>
      <c r="AR128" s="145"/>
      <c r="AS128" s="145"/>
      <c r="AT128" s="145"/>
      <c r="AU128" s="145"/>
      <c r="AV128" s="145"/>
      <c r="AW128" s="145"/>
      <c r="AX128" s="145"/>
      <c r="AY128" s="145"/>
      <c r="AZ128" s="145"/>
      <c r="BA128" s="145"/>
      <c r="BB128" s="145"/>
      <c r="BC128" s="145"/>
      <c r="BD128" s="145"/>
      <c r="BE128" s="145"/>
      <c r="BF128" s="145"/>
      <c r="BG128" s="145"/>
      <c r="BH128" s="145"/>
      <c r="BI128" s="145"/>
      <c r="BJ128" s="145"/>
      <c r="BK128" s="145"/>
      <c r="BL128" s="145"/>
      <c r="BM128" s="145"/>
      <c r="BN128" s="145"/>
      <c r="BO128" s="145"/>
      <c r="BP128" s="145"/>
      <c r="BQ128" s="145"/>
      <c r="BR128" s="145"/>
      <c r="BS128" s="145"/>
      <c r="BT128" s="145"/>
      <c r="BU128" s="145"/>
      <c r="BV128" s="145"/>
      <c r="BW128" s="145"/>
      <c r="BX128" s="145"/>
      <c r="BY128" s="145"/>
      <c r="BZ128" s="145"/>
      <c r="CA128" s="145"/>
      <c r="CB128" s="145"/>
      <c r="CC128" s="145"/>
      <c r="CD128" s="145"/>
      <c r="CE128" s="145"/>
      <c r="CF128" s="145"/>
      <c r="CG128" s="145"/>
      <c r="CH128" s="145"/>
      <c r="CI128" s="145"/>
      <c r="CJ128" s="145"/>
      <c r="CK128" s="145"/>
      <c r="CL128" s="145"/>
      <c r="CM128" s="145"/>
      <c r="CN128" s="145"/>
      <c r="CO128" s="145"/>
      <c r="CP128" s="145"/>
      <c r="CQ128" s="145"/>
      <c r="CR128" s="145"/>
      <c r="CS128" s="145"/>
      <c r="CT128" s="145"/>
      <c r="CU128" s="145"/>
      <c r="CV128" s="145"/>
      <c r="CW128" s="145"/>
      <c r="CX128" s="145"/>
      <c r="CY128" s="145"/>
      <c r="CZ128" s="145"/>
      <c r="DA128" s="145"/>
      <c r="DB128" s="145"/>
      <c r="DC128" s="145"/>
      <c r="DD128" s="145"/>
      <c r="DE128" s="145"/>
      <c r="DF128" s="145"/>
      <c r="DG128" s="145"/>
      <c r="DH128" s="145"/>
      <c r="DI128" s="145"/>
      <c r="DJ128" s="145"/>
      <c r="DK128" s="145"/>
      <c r="DL128" s="145"/>
      <c r="DM128" s="145"/>
      <c r="DN128" s="145"/>
      <c r="DO128" s="145"/>
      <c r="DP128" s="145"/>
      <c r="DQ128" s="145"/>
      <c r="DR128" s="145"/>
      <c r="DS128" s="145"/>
      <c r="DT128" s="145"/>
      <c r="DU128" s="145"/>
      <c r="DV128" s="145"/>
      <c r="DW128" s="145"/>
      <c r="DX128" s="145"/>
      <c r="DY128" s="145"/>
      <c r="DZ128" s="145"/>
      <c r="EA128" s="145"/>
      <c r="EB128" s="145"/>
      <c r="EC128" s="145"/>
      <c r="ED128" s="145"/>
      <c r="EE128" s="145"/>
      <c r="EF128" s="145"/>
      <c r="EG128" s="145"/>
      <c r="EH128" s="145"/>
      <c r="EI128" s="145"/>
      <c r="EJ128" s="145"/>
      <c r="EK128" s="145"/>
      <c r="EL128" s="145"/>
      <c r="EM128" s="145"/>
      <c r="EN128" s="145"/>
      <c r="EO128" s="145"/>
      <c r="EP128" s="145"/>
      <c r="EQ128" s="145"/>
      <c r="ER128" s="145"/>
      <c r="ES128" s="145"/>
      <c r="ET128" s="145"/>
      <c r="EU128" s="145"/>
      <c r="EV128" s="145"/>
      <c r="EW128" s="145"/>
      <c r="EX128" s="145"/>
      <c r="EY128" s="145"/>
      <c r="EZ128" s="145"/>
      <c r="FA128" s="145"/>
      <c r="FB128" s="145"/>
      <c r="FC128" s="145"/>
      <c r="FD128" s="145"/>
      <c r="FE128" s="145"/>
      <c r="FF128" s="145"/>
      <c r="FG128" s="145"/>
      <c r="FH128" s="145"/>
      <c r="FI128" s="145"/>
      <c r="FJ128" s="145"/>
      <c r="FK128" s="145"/>
      <c r="FL128" s="145"/>
      <c r="FM128" s="145"/>
      <c r="FN128" s="145"/>
      <c r="FO128" s="145"/>
      <c r="FP128" s="145"/>
      <c r="FQ128" s="145"/>
      <c r="FR128" s="145"/>
      <c r="FS128" s="145"/>
      <c r="FT128" s="145"/>
      <c r="FU128" s="145"/>
      <c r="FV128" s="145"/>
      <c r="FW128" s="145"/>
      <c r="FX128" s="145"/>
      <c r="FY128" s="145"/>
      <c r="FZ128" s="145"/>
      <c r="GA128" s="145"/>
      <c r="GB128" s="145"/>
      <c r="GC128" s="145"/>
      <c r="GD128" s="145"/>
      <c r="GE128" s="145"/>
      <c r="GF128" s="145"/>
      <c r="GG128" s="145"/>
      <c r="GH128" s="145"/>
      <c r="GI128" s="145"/>
      <c r="GJ128" s="145"/>
      <c r="GK128" s="145"/>
      <c r="GL128" s="145"/>
      <c r="GM128" s="145"/>
      <c r="GN128" s="145"/>
      <c r="GO128" s="145"/>
      <c r="GP128" s="145"/>
      <c r="GQ128" s="145"/>
      <c r="GR128" s="145"/>
      <c r="GS128" s="145"/>
      <c r="GT128" s="145"/>
      <c r="GU128" s="145"/>
      <c r="GV128" s="145"/>
      <c r="GW128" s="145"/>
      <c r="GX128" s="145"/>
      <c r="GY128" s="145"/>
      <c r="GZ128" s="145"/>
      <c r="HA128" s="145"/>
      <c r="HB128" s="145"/>
      <c r="HC128" s="145"/>
      <c r="HD128" s="145"/>
      <c r="HE128" s="145"/>
      <c r="HF128" s="145"/>
      <c r="HG128" s="145"/>
      <c r="HH128" s="145"/>
      <c r="HI128" s="145"/>
      <c r="HJ128" s="145"/>
      <c r="HK128" s="145"/>
      <c r="HL128" s="145"/>
      <c r="HM128" s="145"/>
      <c r="HN128" s="145"/>
      <c r="HO128" s="145"/>
      <c r="HP128" s="145"/>
      <c r="HQ128" s="145"/>
      <c r="HR128" s="145"/>
      <c r="HS128" s="145"/>
      <c r="HT128" s="145"/>
      <c r="HU128" s="145"/>
      <c r="HV128" s="145"/>
      <c r="HW128" s="145"/>
      <c r="HX128" s="145"/>
      <c r="HY128" s="145"/>
      <c r="HZ128" s="145"/>
      <c r="IA128" s="145"/>
      <c r="IB128" s="145"/>
      <c r="IC128" s="145"/>
      <c r="ID128" s="145"/>
      <c r="IE128" s="145"/>
      <c r="IF128" s="145"/>
      <c r="IG128" s="145"/>
      <c r="IH128" s="145"/>
      <c r="II128" s="145"/>
      <c r="IJ128" s="145"/>
      <c r="IK128" s="145"/>
      <c r="IL128" s="145"/>
      <c r="IM128" s="145"/>
      <c r="IN128" s="145"/>
      <c r="IO128" s="145"/>
      <c r="IP128" s="145"/>
      <c r="IQ128" s="145"/>
      <c r="IR128" s="145"/>
      <c r="IS128" s="145"/>
      <c r="IT128" s="145"/>
      <c r="IU128" s="145"/>
      <c r="IV128" s="145"/>
      <c r="IW128" s="145"/>
      <c r="IX128" s="145"/>
      <c r="IY128" s="145"/>
      <c r="IZ128" s="145"/>
      <c r="JA128" s="145"/>
      <c r="JB128" s="145"/>
      <c r="JC128" s="145"/>
      <c r="JD128" s="145"/>
      <c r="JE128" s="145"/>
      <c r="JF128" s="145"/>
      <c r="JG128" s="145"/>
      <c r="JH128" s="145"/>
      <c r="JI128" s="145"/>
      <c r="JJ128" s="145"/>
      <c r="JK128" s="145"/>
      <c r="JL128" s="145"/>
      <c r="JM128" s="145"/>
      <c r="JN128" s="145"/>
      <c r="JO128" s="145"/>
      <c r="JP128" s="145"/>
      <c r="JQ128" s="145"/>
      <c r="JR128" s="145"/>
      <c r="JS128" s="145"/>
      <c r="JT128" s="145"/>
      <c r="JU128" s="145"/>
      <c r="JV128" s="145"/>
      <c r="JW128" s="145"/>
      <c r="JX128" s="145"/>
      <c r="JY128" s="145"/>
      <c r="JZ128" s="145"/>
      <c r="KA128" s="145"/>
      <c r="KB128" s="145"/>
      <c r="KC128" s="145"/>
      <c r="KD128" s="145"/>
      <c r="KE128" s="145"/>
      <c r="KF128" s="145"/>
      <c r="KG128" s="145"/>
      <c r="KH128" s="145"/>
      <c r="KI128" s="145"/>
      <c r="KJ128" s="145"/>
      <c r="KK128" s="145"/>
      <c r="KL128" s="145"/>
      <c r="KM128" s="145"/>
      <c r="KN128" s="145"/>
      <c r="KO128" s="145"/>
      <c r="KP128" s="145"/>
      <c r="KQ128" s="145"/>
      <c r="KR128" s="145"/>
      <c r="KS128" s="145"/>
      <c r="KT128" s="145"/>
      <c r="KU128" s="145"/>
      <c r="KV128" s="145"/>
      <c r="KW128" s="145"/>
      <c r="KX128" s="145"/>
      <c r="KY128" s="145"/>
      <c r="KZ128" s="145"/>
      <c r="LA128" s="145"/>
      <c r="LB128" s="145"/>
      <c r="LC128" s="145"/>
      <c r="LD128" s="145"/>
      <c r="LE128" s="145"/>
      <c r="LF128" s="145"/>
      <c r="LG128" s="145"/>
      <c r="LH128" s="145"/>
      <c r="LI128" s="145"/>
      <c r="LJ128" s="145"/>
      <c r="LK128" s="145"/>
      <c r="LL128" s="145"/>
      <c r="LM128" s="145"/>
      <c r="LN128" s="145"/>
      <c r="LO128" s="145"/>
      <c r="LP128" s="145"/>
      <c r="LQ128" s="145"/>
      <c r="LR128" s="145"/>
      <c r="LS128" s="145"/>
      <c r="LT128" s="145"/>
      <c r="LU128" s="145"/>
      <c r="LV128" s="145"/>
      <c r="LW128" s="145"/>
      <c r="LX128" s="145"/>
      <c r="LY128" s="145"/>
      <c r="LZ128" s="145"/>
      <c r="MA128" s="145"/>
      <c r="MB128" s="145"/>
      <c r="MC128" s="145"/>
      <c r="MD128" s="145"/>
      <c r="ME128" s="145"/>
      <c r="MF128" s="145"/>
      <c r="MG128" s="145"/>
      <c r="MH128" s="145"/>
      <c r="MI128" s="145"/>
      <c r="MJ128" s="145"/>
      <c r="MK128" s="145"/>
      <c r="ML128" s="145"/>
      <c r="MM128" s="145"/>
      <c r="MN128" s="145"/>
      <c r="MO128" s="145"/>
      <c r="MP128" s="145"/>
      <c r="MQ128" s="145"/>
      <c r="MR128" s="145"/>
      <c r="MS128" s="145"/>
      <c r="MT128" s="145"/>
      <c r="MU128" s="145"/>
      <c r="MV128" s="145"/>
      <c r="MW128" s="145"/>
      <c r="MX128" s="145"/>
      <c r="MY128" s="145"/>
      <c r="MZ128" s="145"/>
      <c r="NA128" s="145"/>
      <c r="NB128" s="145"/>
      <c r="NC128" s="145"/>
      <c r="ND128" s="145"/>
      <c r="NE128" s="145"/>
      <c r="NF128" s="145"/>
      <c r="NG128" s="145"/>
      <c r="NH128" s="145"/>
      <c r="NI128" s="145"/>
      <c r="NJ128" s="145"/>
      <c r="NK128" s="145"/>
      <c r="NL128" s="145"/>
      <c r="NM128" s="145"/>
      <c r="NN128" s="145"/>
      <c r="NO128" s="145"/>
      <c r="NP128" s="145"/>
      <c r="NQ128" s="145"/>
      <c r="NR128" s="145"/>
      <c r="NS128" s="145"/>
      <c r="NT128" s="145"/>
      <c r="NU128" s="145"/>
      <c r="NV128" s="145"/>
      <c r="NW128" s="145"/>
      <c r="NX128" s="145"/>
      <c r="NY128" s="145"/>
      <c r="NZ128" s="145"/>
      <c r="OA128" s="145"/>
      <c r="OB128" s="145"/>
      <c r="OC128" s="145"/>
      <c r="OD128" s="145"/>
      <c r="OE128" s="145"/>
      <c r="OF128" s="145"/>
      <c r="OG128" s="145"/>
      <c r="OH128" s="145"/>
      <c r="OI128" s="145"/>
      <c r="OJ128" s="145"/>
      <c r="OK128" s="145"/>
      <c r="OL128" s="145"/>
      <c r="OM128" s="145"/>
      <c r="ON128" s="145"/>
      <c r="OO128" s="145"/>
      <c r="OP128" s="145"/>
      <c r="OQ128" s="145"/>
      <c r="OR128" s="145"/>
      <c r="OS128" s="145"/>
      <c r="OT128" s="145"/>
      <c r="OU128" s="145"/>
      <c r="OV128" s="145"/>
      <c r="OW128" s="145"/>
      <c r="OX128" s="145"/>
      <c r="OY128" s="145"/>
      <c r="OZ128" s="145"/>
      <c r="PA128" s="145"/>
      <c r="PB128" s="145"/>
      <c r="PC128" s="145"/>
      <c r="PD128" s="145"/>
      <c r="PE128" s="145"/>
      <c r="PF128" s="145"/>
      <c r="PG128" s="145"/>
      <c r="PH128" s="145"/>
      <c r="PI128" s="145"/>
      <c r="PJ128" s="145"/>
      <c r="PK128" s="145"/>
      <c r="PL128" s="145"/>
      <c r="PM128" s="145"/>
      <c r="PN128" s="145"/>
      <c r="PO128" s="145"/>
      <c r="PP128" s="145"/>
      <c r="PQ128" s="145"/>
      <c r="PR128" s="145"/>
      <c r="PS128" s="145"/>
      <c r="PT128" s="145"/>
      <c r="PU128" s="145"/>
      <c r="PV128" s="145"/>
      <c r="PW128" s="145"/>
      <c r="PX128" s="145"/>
      <c r="PY128" s="145"/>
      <c r="PZ128" s="145"/>
      <c r="QA128" s="145"/>
      <c r="QB128" s="145"/>
      <c r="QC128" s="145"/>
      <c r="QD128" s="145"/>
      <c r="QE128" s="145"/>
      <c r="QF128" s="145"/>
      <c r="QG128" s="145"/>
      <c r="QH128" s="145"/>
      <c r="QI128" s="145"/>
      <c r="QJ128" s="145"/>
      <c r="QK128" s="145"/>
      <c r="QL128" s="145"/>
      <c r="QM128" s="145"/>
      <c r="QN128" s="145"/>
      <c r="QO128" s="145"/>
      <c r="QP128" s="145"/>
      <c r="QQ128" s="145"/>
      <c r="QR128" s="145"/>
      <c r="QS128" s="145"/>
      <c r="QT128" s="145"/>
      <c r="QU128" s="145"/>
      <c r="QV128" s="145"/>
      <c r="QW128" s="145"/>
      <c r="QX128" s="145"/>
      <c r="QY128" s="145"/>
      <c r="QZ128" s="145"/>
      <c r="RA128" s="145"/>
      <c r="RB128" s="145"/>
      <c r="RC128" s="145"/>
      <c r="RD128" s="145"/>
      <c r="RE128" s="145"/>
      <c r="RF128" s="145"/>
      <c r="RG128" s="145"/>
      <c r="RH128" s="145"/>
      <c r="RI128" s="145"/>
      <c r="RJ128" s="145"/>
      <c r="RK128" s="145"/>
      <c r="RL128" s="145"/>
      <c r="RM128" s="145"/>
      <c r="RN128" s="145"/>
      <c r="RO128" s="145"/>
      <c r="RP128" s="145"/>
      <c r="RQ128" s="145"/>
      <c r="RR128" s="145"/>
      <c r="RS128" s="145"/>
      <c r="RT128" s="145"/>
      <c r="RU128" s="145"/>
      <c r="RV128" s="145"/>
      <c r="RW128" s="145"/>
      <c r="RX128" s="145"/>
      <c r="RY128" s="145"/>
      <c r="RZ128" s="145"/>
      <c r="SA128" s="145"/>
      <c r="SB128" s="145"/>
      <c r="SC128" s="145"/>
      <c r="SD128" s="145"/>
      <c r="SE128" s="145"/>
      <c r="SF128" s="145"/>
      <c r="SG128" s="145"/>
      <c r="SH128" s="145"/>
      <c r="SI128" s="145"/>
      <c r="SJ128" s="145"/>
      <c r="SK128" s="145"/>
      <c r="SL128" s="145"/>
      <c r="SM128" s="145"/>
      <c r="SN128" s="145"/>
      <c r="SO128" s="145"/>
      <c r="SP128" s="145"/>
      <c r="SQ128" s="145"/>
      <c r="SR128" s="145"/>
      <c r="SS128" s="145"/>
      <c r="ST128" s="145"/>
      <c r="SU128" s="145"/>
      <c r="SV128" s="145"/>
      <c r="SW128" s="145"/>
      <c r="SX128" s="145"/>
      <c r="SY128" s="145"/>
      <c r="SZ128" s="145"/>
      <c r="TA128" s="145"/>
      <c r="TB128" s="145"/>
      <c r="TC128" s="145"/>
      <c r="TD128" s="145"/>
      <c r="TE128" s="145"/>
      <c r="TF128" s="145"/>
      <c r="TG128" s="145"/>
      <c r="TH128" s="145"/>
      <c r="TI128" s="145"/>
      <c r="TJ128" s="145"/>
      <c r="TK128" s="145"/>
      <c r="TL128" s="145"/>
      <c r="TM128" s="145"/>
      <c r="TN128" s="145"/>
      <c r="TO128" s="145"/>
      <c r="TP128" s="145"/>
      <c r="TQ128" s="145"/>
      <c r="TR128" s="145"/>
      <c r="TS128" s="145"/>
      <c r="TT128" s="145"/>
      <c r="TU128" s="145"/>
      <c r="TV128" s="145"/>
      <c r="TW128" s="145"/>
      <c r="TX128" s="145"/>
      <c r="TY128" s="145"/>
      <c r="TZ128" s="145"/>
      <c r="UA128" s="145"/>
      <c r="UB128" s="145"/>
      <c r="UC128" s="145"/>
      <c r="UD128" s="145"/>
      <c r="UE128" s="145"/>
      <c r="UF128" s="145"/>
      <c r="UG128" s="145"/>
      <c r="UH128" s="145"/>
      <c r="UI128" s="145"/>
      <c r="UJ128" s="145"/>
      <c r="UK128" s="145"/>
      <c r="UL128" s="145"/>
      <c r="UM128" s="145"/>
      <c r="UN128" s="145"/>
      <c r="UO128" s="145"/>
      <c r="UP128" s="145"/>
      <c r="UQ128" s="145"/>
      <c r="UR128" s="145"/>
      <c r="US128" s="145"/>
      <c r="UT128" s="145"/>
      <c r="UU128" s="145"/>
      <c r="UV128" s="145"/>
      <c r="UW128" s="145"/>
      <c r="UX128" s="145"/>
      <c r="UY128" s="145"/>
      <c r="UZ128" s="145"/>
      <c r="VA128" s="145"/>
      <c r="VB128" s="145"/>
      <c r="VC128" s="145"/>
      <c r="VD128" s="145"/>
      <c r="VE128" s="145"/>
      <c r="VF128" s="145"/>
      <c r="VG128" s="145"/>
      <c r="VH128" s="145"/>
      <c r="VI128" s="145"/>
      <c r="VJ128" s="145"/>
      <c r="VK128" s="145"/>
      <c r="VL128" s="145"/>
      <c r="VM128" s="145"/>
      <c r="VN128" s="145"/>
      <c r="VO128" s="145"/>
      <c r="VP128" s="145"/>
      <c r="VQ128" s="145"/>
      <c r="VR128" s="145"/>
      <c r="VS128" s="145"/>
      <c r="VT128" s="145"/>
      <c r="VU128" s="145"/>
      <c r="VV128" s="145"/>
      <c r="VW128" s="145"/>
      <c r="VX128" s="145"/>
      <c r="VY128" s="145"/>
      <c r="VZ128" s="145"/>
      <c r="WA128" s="145"/>
      <c r="WB128" s="145"/>
      <c r="WC128" s="145"/>
      <c r="WD128" s="145"/>
      <c r="WE128" s="145"/>
      <c r="WF128" s="145"/>
      <c r="WG128" s="145"/>
      <c r="WH128" s="145"/>
      <c r="WI128" s="145"/>
      <c r="WJ128" s="145"/>
      <c r="WK128" s="145"/>
      <c r="WL128" s="145"/>
      <c r="WM128" s="145"/>
      <c r="WN128" s="145"/>
      <c r="WO128" s="145"/>
      <c r="WP128" s="145"/>
      <c r="WQ128" s="145"/>
      <c r="WR128" s="145"/>
      <c r="WS128" s="145"/>
      <c r="WT128" s="145"/>
      <c r="WU128" s="145"/>
      <c r="WV128" s="145"/>
      <c r="WW128" s="145"/>
      <c r="WX128" s="145"/>
      <c r="WY128" s="145"/>
      <c r="WZ128" s="145"/>
      <c r="XA128" s="145"/>
      <c r="XB128" s="145"/>
      <c r="XC128" s="145"/>
      <c r="XD128" s="145"/>
      <c r="XE128" s="145"/>
      <c r="XF128" s="145"/>
      <c r="XG128" s="145"/>
      <c r="XH128" s="145"/>
      <c r="XI128" s="145"/>
      <c r="XJ128" s="145"/>
      <c r="XK128" s="145"/>
      <c r="XL128" s="145"/>
      <c r="XM128" s="145"/>
      <c r="XN128" s="145"/>
      <c r="XO128" s="145"/>
      <c r="XP128" s="145"/>
      <c r="XQ128" s="145"/>
      <c r="XR128" s="145"/>
      <c r="XS128" s="145"/>
      <c r="XT128" s="145"/>
      <c r="XU128" s="145"/>
      <c r="XV128" s="145"/>
      <c r="XW128" s="145"/>
      <c r="XX128" s="145"/>
      <c r="XY128" s="145"/>
      <c r="XZ128" s="145"/>
      <c r="YA128" s="145"/>
      <c r="YB128" s="145"/>
      <c r="YC128" s="145"/>
      <c r="YD128" s="145"/>
      <c r="YE128" s="145"/>
      <c r="YF128" s="145"/>
      <c r="YG128" s="145"/>
      <c r="YH128" s="145"/>
      <c r="YI128" s="145"/>
      <c r="YJ128" s="145"/>
      <c r="YK128" s="145"/>
      <c r="YL128" s="145"/>
      <c r="YM128" s="145"/>
      <c r="YN128" s="145"/>
      <c r="YO128" s="145"/>
      <c r="YP128" s="145"/>
      <c r="YQ128" s="145"/>
      <c r="YR128" s="145"/>
      <c r="YS128" s="145"/>
      <c r="YT128" s="145"/>
      <c r="YU128" s="145"/>
      <c r="YV128" s="145"/>
      <c r="YW128" s="145"/>
      <c r="YX128" s="145"/>
      <c r="YY128" s="145"/>
      <c r="YZ128" s="145"/>
      <c r="ZA128" s="145"/>
      <c r="ZB128" s="145"/>
      <c r="ZC128" s="145"/>
      <c r="ZD128" s="145"/>
      <c r="ZE128" s="145"/>
      <c r="ZF128" s="145"/>
      <c r="ZG128" s="145"/>
      <c r="ZH128" s="145"/>
      <c r="ZI128" s="145"/>
      <c r="ZJ128" s="145"/>
      <c r="ZK128" s="145"/>
      <c r="ZL128" s="145"/>
      <c r="ZM128" s="145"/>
      <c r="ZN128" s="145"/>
      <c r="ZO128" s="145"/>
      <c r="ZP128" s="145"/>
      <c r="ZQ128" s="145"/>
      <c r="ZR128" s="145"/>
      <c r="ZS128" s="145"/>
      <c r="ZT128" s="145"/>
      <c r="ZU128" s="145"/>
      <c r="ZV128" s="145"/>
      <c r="ZW128" s="145"/>
      <c r="ZX128" s="145"/>
      <c r="ZY128" s="145"/>
      <c r="ZZ128" s="145"/>
      <c r="AAA128" s="145"/>
      <c r="AAB128" s="145"/>
      <c r="AAC128" s="145"/>
      <c r="AAD128" s="145"/>
      <c r="AAE128" s="145"/>
      <c r="AAF128" s="145"/>
      <c r="AAG128" s="145"/>
      <c r="AAH128" s="145"/>
      <c r="AAI128" s="145"/>
      <c r="AAJ128" s="145"/>
      <c r="AAK128" s="145"/>
      <c r="AAL128" s="145"/>
      <c r="AAM128" s="145"/>
      <c r="AAN128" s="145"/>
      <c r="AAO128" s="145"/>
      <c r="AAP128" s="145"/>
      <c r="AAQ128" s="145"/>
      <c r="AAR128" s="145"/>
      <c r="AAS128" s="145"/>
      <c r="AAT128" s="145"/>
      <c r="AAU128" s="145"/>
      <c r="AAV128" s="145"/>
      <c r="AAW128" s="145"/>
      <c r="AAX128" s="145"/>
      <c r="AAY128" s="145"/>
      <c r="AAZ128" s="145"/>
      <c r="ABA128" s="145"/>
      <c r="ABB128" s="145"/>
      <c r="ABC128" s="145"/>
      <c r="ABD128" s="145"/>
      <c r="ABE128" s="145"/>
      <c r="ABF128" s="145"/>
      <c r="ABG128" s="145"/>
      <c r="ABH128" s="145"/>
      <c r="ABI128" s="145"/>
      <c r="ABJ128" s="145"/>
      <c r="ABK128" s="145"/>
      <c r="ABL128" s="145"/>
      <c r="ABM128" s="145"/>
      <c r="ABN128" s="145"/>
      <c r="ABO128" s="145"/>
      <c r="ABP128" s="145"/>
      <c r="ABQ128" s="145"/>
      <c r="ABR128" s="145"/>
      <c r="ABS128" s="145"/>
      <c r="ABT128" s="145"/>
      <c r="ABU128" s="145"/>
      <c r="ABV128" s="145"/>
      <c r="ABW128" s="145"/>
      <c r="ABX128" s="145"/>
      <c r="ABY128" s="145"/>
      <c r="ABZ128" s="145"/>
      <c r="ACA128" s="145"/>
      <c r="ACB128" s="145"/>
      <c r="ACC128" s="145"/>
      <c r="ACD128" s="145"/>
      <c r="ACE128" s="145"/>
      <c r="ACF128" s="145"/>
      <c r="ACG128" s="145"/>
      <c r="ACH128" s="145"/>
      <c r="ACI128" s="145"/>
      <c r="ACJ128" s="145"/>
      <c r="ACK128" s="145"/>
      <c r="ACL128" s="145"/>
      <c r="ACM128" s="145"/>
      <c r="ACN128" s="145"/>
      <c r="ACO128" s="145"/>
      <c r="ACP128" s="145"/>
      <c r="ACQ128" s="145"/>
      <c r="ACR128" s="145"/>
      <c r="ACS128" s="145"/>
      <c r="ACT128" s="145"/>
      <c r="ACU128" s="145"/>
      <c r="ACV128" s="145"/>
      <c r="ACW128" s="145"/>
      <c r="ACX128" s="145"/>
      <c r="ACY128" s="145"/>
      <c r="ACZ128" s="145"/>
      <c r="ADA128" s="145"/>
      <c r="ADB128" s="145"/>
      <c r="ADC128" s="145"/>
      <c r="ADD128" s="145"/>
      <c r="ADE128" s="145"/>
      <c r="ADF128" s="145"/>
      <c r="ADG128" s="145"/>
      <c r="ADH128" s="145"/>
      <c r="ADI128" s="145"/>
      <c r="ADJ128" s="145"/>
      <c r="ADK128" s="145"/>
      <c r="ADL128" s="145"/>
      <c r="ADM128" s="145"/>
      <c r="ADN128" s="145"/>
      <c r="ADO128" s="145"/>
      <c r="ADP128" s="145"/>
      <c r="ADQ128" s="145"/>
      <c r="ADR128" s="145"/>
      <c r="ADS128" s="145"/>
      <c r="ADT128" s="145"/>
      <c r="ADU128" s="145"/>
      <c r="ADV128" s="145"/>
      <c r="ADW128" s="145"/>
      <c r="ADX128" s="145"/>
      <c r="ADY128" s="145"/>
      <c r="ADZ128" s="145"/>
      <c r="AEA128" s="145"/>
      <c r="AEB128" s="145"/>
      <c r="AEC128" s="145"/>
      <c r="AED128" s="145"/>
      <c r="AEE128" s="145"/>
      <c r="AEF128" s="145"/>
      <c r="AEG128" s="145"/>
      <c r="AEH128" s="145"/>
      <c r="AEI128" s="145"/>
      <c r="AEJ128" s="145"/>
      <c r="AEK128" s="145"/>
      <c r="AEL128" s="145"/>
      <c r="AEM128" s="145"/>
      <c r="AEN128" s="145"/>
      <c r="AEO128" s="145"/>
      <c r="AEP128" s="145"/>
      <c r="AEQ128" s="145"/>
      <c r="AER128" s="145"/>
      <c r="AES128" s="145"/>
      <c r="AET128" s="145"/>
      <c r="AEU128" s="145"/>
      <c r="AEV128" s="145"/>
      <c r="AEW128" s="145"/>
      <c r="AEX128" s="145"/>
      <c r="AEY128" s="145"/>
      <c r="AEZ128" s="145"/>
      <c r="AFA128" s="145"/>
      <c r="AFB128" s="145"/>
      <c r="AFC128" s="145"/>
      <c r="AFD128" s="145"/>
      <c r="AFE128" s="145"/>
      <c r="AFF128" s="145"/>
      <c r="AFG128" s="145"/>
      <c r="AFH128" s="145"/>
      <c r="AFI128" s="145"/>
      <c r="AFJ128" s="145"/>
      <c r="AFK128" s="145"/>
      <c r="AFL128" s="145"/>
      <c r="AFM128" s="145"/>
      <c r="AFN128" s="145"/>
      <c r="AFO128" s="145"/>
      <c r="AFP128" s="145"/>
      <c r="AFQ128" s="145"/>
      <c r="AFR128" s="145"/>
      <c r="AFS128" s="145"/>
      <c r="AFT128" s="145"/>
      <c r="AFU128" s="145"/>
      <c r="AFV128" s="145"/>
      <c r="AFW128" s="145"/>
      <c r="AFX128" s="145"/>
      <c r="AFY128" s="145"/>
      <c r="AFZ128" s="145"/>
      <c r="AGA128" s="145"/>
      <c r="AGB128" s="145"/>
      <c r="AGC128" s="145"/>
      <c r="AGD128" s="145"/>
      <c r="AGE128" s="145"/>
      <c r="AGF128" s="145"/>
      <c r="AGG128" s="145"/>
      <c r="AGH128" s="145"/>
      <c r="AGI128" s="145"/>
      <c r="AGJ128" s="145"/>
      <c r="AGK128" s="145"/>
      <c r="AGL128" s="145"/>
      <c r="AGM128" s="145"/>
      <c r="AGN128" s="145"/>
      <c r="AGO128" s="145"/>
      <c r="AGP128" s="145"/>
      <c r="AGQ128" s="145"/>
      <c r="AGR128" s="145"/>
      <c r="AGS128" s="145"/>
      <c r="AGT128" s="145"/>
      <c r="AGU128" s="145"/>
      <c r="AGV128" s="145"/>
      <c r="AGW128" s="145"/>
      <c r="AGX128" s="145"/>
      <c r="AGY128" s="145"/>
      <c r="AGZ128" s="145"/>
      <c r="AHA128" s="145"/>
      <c r="AHB128" s="145"/>
      <c r="AHC128" s="145"/>
      <c r="AHD128" s="145"/>
      <c r="AHE128" s="145"/>
      <c r="AHF128" s="145"/>
      <c r="AHG128" s="145"/>
      <c r="AHH128" s="145"/>
      <c r="AHI128" s="145"/>
      <c r="AHJ128" s="145"/>
      <c r="AHK128" s="145"/>
      <c r="AHL128" s="145"/>
      <c r="AHM128" s="145"/>
      <c r="AHN128" s="145"/>
      <c r="AHO128" s="145"/>
      <c r="AHP128" s="145"/>
      <c r="AHQ128" s="145"/>
      <c r="AHR128" s="145"/>
      <c r="AHS128" s="145"/>
      <c r="AHT128" s="145"/>
      <c r="AHU128" s="145"/>
      <c r="AHV128" s="145"/>
      <c r="AHW128" s="145"/>
      <c r="AHX128" s="145"/>
      <c r="AHY128" s="145"/>
      <c r="AHZ128" s="145"/>
      <c r="AIA128" s="145"/>
      <c r="AIB128" s="145"/>
      <c r="AIC128" s="145"/>
      <c r="AID128" s="145"/>
      <c r="AIE128" s="145"/>
      <c r="AIF128" s="145"/>
      <c r="AIG128" s="145"/>
      <c r="AIH128" s="145"/>
      <c r="AII128" s="145"/>
      <c r="AIJ128" s="145"/>
      <c r="AIK128" s="145"/>
      <c r="AIL128" s="145"/>
      <c r="AIM128" s="145"/>
      <c r="AIN128" s="145"/>
      <c r="AIO128" s="145"/>
      <c r="AIP128" s="145"/>
      <c r="AIQ128" s="145"/>
      <c r="AIR128" s="145"/>
      <c r="AIS128" s="145"/>
      <c r="AIT128" s="145"/>
      <c r="AIU128" s="145"/>
      <c r="AIV128" s="145"/>
      <c r="AIW128" s="145"/>
      <c r="AIX128" s="145"/>
      <c r="AIY128" s="145"/>
      <c r="AIZ128" s="145"/>
      <c r="AJA128" s="145"/>
      <c r="AJB128" s="145"/>
      <c r="AJC128" s="145"/>
      <c r="AJD128" s="145"/>
      <c r="AJE128" s="145"/>
      <c r="AJF128" s="145"/>
      <c r="AJG128" s="145"/>
      <c r="AJH128" s="145"/>
      <c r="AJI128" s="145"/>
      <c r="AJJ128" s="145"/>
      <c r="AJK128" s="145"/>
      <c r="AJL128" s="145"/>
      <c r="AJM128" s="145"/>
      <c r="AJN128" s="145"/>
      <c r="AJO128" s="145"/>
      <c r="AJP128" s="145"/>
      <c r="AJQ128" s="145"/>
      <c r="AJR128" s="145"/>
      <c r="AJS128" s="145"/>
      <c r="AJT128" s="145"/>
      <c r="AJU128" s="145"/>
      <c r="AJV128" s="145"/>
      <c r="AJW128" s="145"/>
      <c r="AJX128" s="145"/>
      <c r="AJY128" s="145"/>
      <c r="AJZ128" s="145"/>
      <c r="AKA128" s="145"/>
      <c r="AKB128" s="145"/>
      <c r="AKC128" s="145"/>
      <c r="AKD128" s="145"/>
      <c r="AKE128" s="145"/>
      <c r="AKF128" s="145"/>
      <c r="AKG128" s="145"/>
      <c r="AKH128" s="145"/>
      <c r="AKI128" s="145"/>
      <c r="AKJ128" s="145"/>
      <c r="AKK128" s="145"/>
      <c r="AKL128" s="145"/>
      <c r="AKM128" s="145"/>
      <c r="AKN128" s="145"/>
      <c r="AKO128" s="145"/>
      <c r="AKP128" s="145"/>
      <c r="AKQ128" s="145"/>
      <c r="AKR128" s="145"/>
      <c r="AKS128" s="145"/>
      <c r="AKT128" s="145"/>
      <c r="AKU128" s="145"/>
      <c r="AKV128" s="145"/>
      <c r="AKW128" s="145"/>
      <c r="AKX128" s="145"/>
      <c r="AKY128" s="145"/>
      <c r="AKZ128" s="145"/>
      <c r="ALA128" s="145"/>
      <c r="ALB128" s="145"/>
      <c r="ALC128" s="145"/>
      <c r="ALD128" s="145"/>
      <c r="ALE128" s="145"/>
      <c r="ALF128" s="145"/>
      <c r="ALG128" s="145"/>
      <c r="ALH128" s="145"/>
      <c r="ALI128" s="145"/>
      <c r="ALJ128" s="145"/>
      <c r="ALK128" s="145"/>
      <c r="ALL128" s="145"/>
      <c r="ALM128" s="145"/>
      <c r="ALN128" s="145"/>
      <c r="ALO128" s="145"/>
      <c r="ALP128" s="145"/>
      <c r="ALQ128" s="145"/>
      <c r="ALR128" s="145"/>
      <c r="ALS128" s="145"/>
      <c r="ALT128" s="145"/>
      <c r="ALU128" s="145"/>
      <c r="ALV128" s="145"/>
      <c r="ALW128" s="145"/>
      <c r="ALX128" s="145"/>
      <c r="ALY128" s="145"/>
      <c r="ALZ128" s="145"/>
    </row>
    <row r="129" spans="1:1014" ht="12.75" customHeight="1" x14ac:dyDescent="0.3">
      <c r="A129" s="151"/>
      <c r="B129" s="151"/>
      <c r="C129" s="145"/>
      <c r="D129" s="145"/>
      <c r="E129" s="145"/>
      <c r="F129" s="145"/>
      <c r="G129" s="145"/>
      <c r="H129" s="145"/>
      <c r="I129" s="145"/>
      <c r="J129" s="145"/>
      <c r="K129" s="145"/>
      <c r="L129" s="145"/>
      <c r="M129" s="145"/>
      <c r="N129" s="145"/>
      <c r="O129" s="145"/>
      <c r="P129" s="145"/>
      <c r="Q129" s="145"/>
      <c r="R129" s="145"/>
      <c r="S129" s="145"/>
      <c r="T129" s="145"/>
      <c r="U129" s="145"/>
      <c r="V129" s="145"/>
      <c r="W129" s="145"/>
      <c r="X129" s="145"/>
      <c r="Y129" s="145"/>
      <c r="Z129" s="145"/>
      <c r="AA129" s="145"/>
      <c r="AB129" s="145"/>
      <c r="AC129" s="145"/>
      <c r="AD129" s="145"/>
      <c r="AE129" s="145"/>
      <c r="AF129" s="145"/>
      <c r="AG129" s="145"/>
      <c r="AH129" s="145"/>
      <c r="AI129" s="145"/>
      <c r="AJ129" s="145"/>
      <c r="AK129" s="145"/>
      <c r="AL129" s="145"/>
      <c r="AM129" s="145"/>
      <c r="AN129" s="145"/>
      <c r="AO129" s="145"/>
      <c r="AP129" s="145"/>
      <c r="AQ129" s="145"/>
      <c r="AR129" s="145"/>
      <c r="AS129" s="145"/>
      <c r="AT129" s="145"/>
      <c r="AU129" s="145"/>
      <c r="AV129" s="145"/>
      <c r="AW129" s="145"/>
      <c r="AX129" s="145"/>
      <c r="AY129" s="145"/>
      <c r="AZ129" s="145"/>
      <c r="BA129" s="145"/>
      <c r="BB129" s="145"/>
      <c r="BC129" s="145"/>
      <c r="BD129" s="145"/>
      <c r="BE129" s="145"/>
      <c r="BF129" s="145"/>
      <c r="BG129" s="145"/>
      <c r="BH129" s="145"/>
      <c r="BI129" s="145"/>
      <c r="BJ129" s="145"/>
      <c r="BK129" s="145"/>
      <c r="BL129" s="145"/>
      <c r="BM129" s="145"/>
      <c r="BN129" s="145"/>
      <c r="BO129" s="145"/>
      <c r="BP129" s="145"/>
      <c r="BQ129" s="145"/>
      <c r="BR129" s="145"/>
      <c r="BS129" s="145"/>
      <c r="BT129" s="145"/>
      <c r="BU129" s="145"/>
      <c r="BV129" s="145"/>
      <c r="BW129" s="145"/>
      <c r="BX129" s="145"/>
      <c r="BY129" s="145"/>
      <c r="BZ129" s="145"/>
      <c r="CA129" s="145"/>
      <c r="CB129" s="145"/>
      <c r="CC129" s="145"/>
      <c r="CD129" s="145"/>
      <c r="CE129" s="145"/>
      <c r="CF129" s="145"/>
      <c r="CG129" s="145"/>
      <c r="CH129" s="145"/>
      <c r="CI129" s="145"/>
      <c r="CJ129" s="145"/>
      <c r="CK129" s="145"/>
      <c r="CL129" s="145"/>
      <c r="CM129" s="145"/>
      <c r="CN129" s="145"/>
      <c r="CO129" s="145"/>
      <c r="CP129" s="145"/>
      <c r="CQ129" s="145"/>
      <c r="CR129" s="145"/>
      <c r="CS129" s="145"/>
      <c r="CT129" s="145"/>
      <c r="CU129" s="145"/>
      <c r="CV129" s="145"/>
      <c r="CW129" s="145"/>
      <c r="CX129" s="145"/>
      <c r="CY129" s="145"/>
      <c r="CZ129" s="145"/>
      <c r="DA129" s="145"/>
      <c r="DB129" s="145"/>
      <c r="DC129" s="145"/>
      <c r="DD129" s="145"/>
      <c r="DE129" s="145"/>
      <c r="DF129" s="145"/>
      <c r="DG129" s="145"/>
      <c r="DH129" s="145"/>
      <c r="DI129" s="145"/>
      <c r="DJ129" s="145"/>
      <c r="DK129" s="145"/>
      <c r="DL129" s="145"/>
      <c r="DM129" s="145"/>
      <c r="DN129" s="145"/>
      <c r="DO129" s="145"/>
      <c r="DP129" s="145"/>
      <c r="DQ129" s="145"/>
      <c r="DR129" s="145"/>
      <c r="DS129" s="145"/>
      <c r="DT129" s="145"/>
      <c r="DU129" s="145"/>
      <c r="DV129" s="145"/>
      <c r="DW129" s="145"/>
      <c r="DX129" s="145"/>
      <c r="DY129" s="145"/>
      <c r="DZ129" s="145"/>
      <c r="EA129" s="145"/>
      <c r="EB129" s="145"/>
      <c r="EC129" s="145"/>
      <c r="ED129" s="145"/>
      <c r="EE129" s="145"/>
      <c r="EF129" s="145"/>
      <c r="EG129" s="145"/>
      <c r="EH129" s="145"/>
      <c r="EI129" s="145"/>
      <c r="EJ129" s="145"/>
      <c r="EK129" s="145"/>
      <c r="EL129" s="145"/>
      <c r="EM129" s="145"/>
      <c r="EN129" s="145"/>
      <c r="EO129" s="145"/>
      <c r="EP129" s="145"/>
      <c r="EQ129" s="145"/>
      <c r="ER129" s="145"/>
      <c r="ES129" s="145"/>
      <c r="ET129" s="145"/>
      <c r="EU129" s="145"/>
      <c r="EV129" s="145"/>
      <c r="EW129" s="145"/>
      <c r="EX129" s="145"/>
      <c r="EY129" s="145"/>
      <c r="EZ129" s="145"/>
      <c r="FA129" s="145"/>
      <c r="FB129" s="145"/>
      <c r="FC129" s="145"/>
      <c r="FD129" s="145"/>
      <c r="FE129" s="145"/>
      <c r="FF129" s="145"/>
      <c r="FG129" s="145"/>
      <c r="FH129" s="145"/>
      <c r="FI129" s="145"/>
      <c r="FJ129" s="145"/>
      <c r="FK129" s="145"/>
      <c r="FL129" s="145"/>
      <c r="FM129" s="145"/>
      <c r="FN129" s="145"/>
      <c r="FO129" s="145"/>
      <c r="FP129" s="145"/>
      <c r="FQ129" s="145"/>
      <c r="FR129" s="145"/>
      <c r="FS129" s="145"/>
      <c r="FT129" s="145"/>
      <c r="FU129" s="145"/>
      <c r="FV129" s="145"/>
      <c r="FW129" s="145"/>
      <c r="FX129" s="145"/>
      <c r="FY129" s="145"/>
      <c r="FZ129" s="145"/>
      <c r="GA129" s="145"/>
      <c r="GB129" s="145"/>
      <c r="GC129" s="145"/>
      <c r="GD129" s="145"/>
      <c r="GE129" s="145"/>
      <c r="GF129" s="145"/>
      <c r="GG129" s="145"/>
      <c r="GH129" s="145"/>
      <c r="GI129" s="145"/>
      <c r="GJ129" s="145"/>
      <c r="GK129" s="145"/>
      <c r="GL129" s="145"/>
      <c r="GM129" s="145"/>
      <c r="GN129" s="145"/>
      <c r="GO129" s="145"/>
      <c r="GP129" s="145"/>
      <c r="GQ129" s="145"/>
      <c r="GR129" s="145"/>
      <c r="GS129" s="145"/>
      <c r="GT129" s="145"/>
      <c r="GU129" s="145"/>
      <c r="GV129" s="145"/>
      <c r="GW129" s="145"/>
      <c r="GX129" s="145"/>
      <c r="GY129" s="145"/>
      <c r="GZ129" s="145"/>
      <c r="HA129" s="145"/>
      <c r="HB129" s="145"/>
      <c r="HC129" s="145"/>
      <c r="HD129" s="145"/>
      <c r="HE129" s="145"/>
      <c r="HF129" s="145"/>
      <c r="HG129" s="145"/>
      <c r="HH129" s="145"/>
      <c r="HI129" s="145"/>
      <c r="HJ129" s="145"/>
      <c r="HK129" s="145"/>
      <c r="HL129" s="145"/>
      <c r="HM129" s="145"/>
      <c r="HN129" s="145"/>
      <c r="HO129" s="145"/>
      <c r="HP129" s="145"/>
      <c r="HQ129" s="145"/>
      <c r="HR129" s="145"/>
      <c r="HS129" s="145"/>
      <c r="HT129" s="145"/>
      <c r="HU129" s="145"/>
      <c r="HV129" s="145"/>
      <c r="HW129" s="145"/>
      <c r="HX129" s="145"/>
      <c r="HY129" s="145"/>
      <c r="HZ129" s="145"/>
      <c r="IA129" s="145"/>
      <c r="IB129" s="145"/>
      <c r="IC129" s="145"/>
      <c r="ID129" s="145"/>
      <c r="IE129" s="145"/>
      <c r="IF129" s="145"/>
      <c r="IG129" s="145"/>
      <c r="IH129" s="145"/>
      <c r="II129" s="145"/>
      <c r="IJ129" s="145"/>
      <c r="IK129" s="145"/>
      <c r="IL129" s="145"/>
      <c r="IM129" s="145"/>
      <c r="IN129" s="145"/>
      <c r="IO129" s="145"/>
      <c r="IP129" s="145"/>
      <c r="IQ129" s="145"/>
      <c r="IR129" s="145"/>
      <c r="IS129" s="145"/>
      <c r="IT129" s="145"/>
      <c r="IU129" s="145"/>
      <c r="IV129" s="145"/>
      <c r="IW129" s="145"/>
      <c r="IX129" s="145"/>
      <c r="IY129" s="145"/>
      <c r="IZ129" s="145"/>
      <c r="JA129" s="145"/>
      <c r="JB129" s="145"/>
      <c r="JC129" s="145"/>
      <c r="JD129" s="145"/>
      <c r="JE129" s="145"/>
      <c r="JF129" s="145"/>
      <c r="JG129" s="145"/>
      <c r="JH129" s="145"/>
      <c r="JI129" s="145"/>
      <c r="JJ129" s="145"/>
      <c r="JK129" s="145"/>
      <c r="JL129" s="145"/>
      <c r="JM129" s="145"/>
      <c r="JN129" s="145"/>
      <c r="JO129" s="145"/>
      <c r="JP129" s="145"/>
      <c r="JQ129" s="145"/>
      <c r="JR129" s="145"/>
      <c r="JS129" s="145"/>
      <c r="JT129" s="145"/>
      <c r="JU129" s="145"/>
      <c r="JV129" s="145"/>
      <c r="JW129" s="145"/>
      <c r="JX129" s="145"/>
      <c r="JY129" s="145"/>
      <c r="JZ129" s="145"/>
      <c r="KA129" s="145"/>
      <c r="KB129" s="145"/>
      <c r="KC129" s="145"/>
      <c r="KD129" s="145"/>
      <c r="KE129" s="145"/>
      <c r="KF129" s="145"/>
      <c r="KG129" s="145"/>
      <c r="KH129" s="145"/>
      <c r="KI129" s="145"/>
      <c r="KJ129" s="145"/>
      <c r="KK129" s="145"/>
      <c r="KL129" s="145"/>
      <c r="KM129" s="145"/>
      <c r="KN129" s="145"/>
      <c r="KO129" s="145"/>
      <c r="KP129" s="145"/>
      <c r="KQ129" s="145"/>
      <c r="KR129" s="145"/>
      <c r="KS129" s="145"/>
      <c r="KT129" s="145"/>
      <c r="KU129" s="145"/>
      <c r="KV129" s="145"/>
      <c r="KW129" s="145"/>
      <c r="KX129" s="145"/>
      <c r="KY129" s="145"/>
      <c r="KZ129" s="145"/>
      <c r="LA129" s="145"/>
      <c r="LB129" s="145"/>
      <c r="LC129" s="145"/>
      <c r="LD129" s="145"/>
      <c r="LE129" s="145"/>
      <c r="LF129" s="145"/>
      <c r="LG129" s="145"/>
      <c r="LH129" s="145"/>
      <c r="LI129" s="145"/>
      <c r="LJ129" s="145"/>
      <c r="LK129" s="145"/>
      <c r="LL129" s="145"/>
      <c r="LM129" s="145"/>
      <c r="LN129" s="145"/>
      <c r="LO129" s="145"/>
      <c r="LP129" s="145"/>
      <c r="LQ129" s="145"/>
      <c r="LR129" s="145"/>
      <c r="LS129" s="145"/>
      <c r="LT129" s="145"/>
      <c r="LU129" s="145"/>
      <c r="LV129" s="145"/>
      <c r="LW129" s="145"/>
      <c r="LX129" s="145"/>
      <c r="LY129" s="145"/>
      <c r="LZ129" s="145"/>
      <c r="MA129" s="145"/>
      <c r="MB129" s="145"/>
      <c r="MC129" s="145"/>
      <c r="MD129" s="145"/>
      <c r="ME129" s="145"/>
      <c r="MF129" s="145"/>
      <c r="MG129" s="145"/>
      <c r="MH129" s="145"/>
      <c r="MI129" s="145"/>
      <c r="MJ129" s="145"/>
      <c r="MK129" s="145"/>
      <c r="ML129" s="145"/>
      <c r="MM129" s="145"/>
      <c r="MN129" s="145"/>
      <c r="MO129" s="145"/>
      <c r="MP129" s="145"/>
      <c r="MQ129" s="145"/>
      <c r="MR129" s="145"/>
      <c r="MS129" s="145"/>
      <c r="MT129" s="145"/>
      <c r="MU129" s="145"/>
      <c r="MV129" s="145"/>
      <c r="MW129" s="145"/>
      <c r="MX129" s="145"/>
      <c r="MY129" s="145"/>
      <c r="MZ129" s="145"/>
      <c r="NA129" s="145"/>
      <c r="NB129" s="145"/>
      <c r="NC129" s="145"/>
      <c r="ND129" s="145"/>
      <c r="NE129" s="145"/>
      <c r="NF129" s="145"/>
      <c r="NG129" s="145"/>
      <c r="NH129" s="145"/>
      <c r="NI129" s="145"/>
      <c r="NJ129" s="145"/>
      <c r="NK129" s="145"/>
      <c r="NL129" s="145"/>
      <c r="NM129" s="145"/>
      <c r="NN129" s="145"/>
      <c r="NO129" s="145"/>
      <c r="NP129" s="145"/>
      <c r="NQ129" s="145"/>
      <c r="NR129" s="145"/>
      <c r="NS129" s="145"/>
      <c r="NT129" s="145"/>
      <c r="NU129" s="145"/>
      <c r="NV129" s="145"/>
      <c r="NW129" s="145"/>
      <c r="NX129" s="145"/>
      <c r="NY129" s="145"/>
      <c r="NZ129" s="145"/>
      <c r="OA129" s="145"/>
      <c r="OB129" s="145"/>
      <c r="OC129" s="145"/>
      <c r="OD129" s="145"/>
      <c r="OE129" s="145"/>
      <c r="OF129" s="145"/>
      <c r="OG129" s="145"/>
      <c r="OH129" s="145"/>
      <c r="OI129" s="145"/>
      <c r="OJ129" s="145"/>
      <c r="OK129" s="145"/>
      <c r="OL129" s="145"/>
      <c r="OM129" s="145"/>
      <c r="ON129" s="145"/>
      <c r="OO129" s="145"/>
      <c r="OP129" s="145"/>
      <c r="OQ129" s="145"/>
      <c r="OR129" s="145"/>
      <c r="OS129" s="145"/>
      <c r="OT129" s="145"/>
      <c r="OU129" s="145"/>
      <c r="OV129" s="145"/>
      <c r="OW129" s="145"/>
      <c r="OX129" s="145"/>
      <c r="OY129" s="145"/>
      <c r="OZ129" s="145"/>
      <c r="PA129" s="145"/>
      <c r="PB129" s="145"/>
      <c r="PC129" s="145"/>
      <c r="PD129" s="145"/>
      <c r="PE129" s="145"/>
      <c r="PF129" s="145"/>
      <c r="PG129" s="145"/>
      <c r="PH129" s="145"/>
      <c r="PI129" s="145"/>
      <c r="PJ129" s="145"/>
      <c r="PK129" s="145"/>
      <c r="PL129" s="145"/>
      <c r="PM129" s="145"/>
      <c r="PN129" s="145"/>
      <c r="PO129" s="145"/>
      <c r="PP129" s="145"/>
      <c r="PQ129" s="145"/>
      <c r="PR129" s="145"/>
      <c r="PS129" s="145"/>
      <c r="PT129" s="145"/>
      <c r="PU129" s="145"/>
      <c r="PV129" s="145"/>
      <c r="PW129" s="145"/>
      <c r="PX129" s="145"/>
      <c r="PY129" s="145"/>
      <c r="PZ129" s="145"/>
      <c r="QA129" s="145"/>
      <c r="QB129" s="145"/>
      <c r="QC129" s="145"/>
      <c r="QD129" s="145"/>
      <c r="QE129" s="145"/>
      <c r="QF129" s="145"/>
      <c r="QG129" s="145"/>
      <c r="QH129" s="145"/>
      <c r="QI129" s="145"/>
      <c r="QJ129" s="145"/>
      <c r="QK129" s="145"/>
      <c r="QL129" s="145"/>
      <c r="QM129" s="145"/>
      <c r="QN129" s="145"/>
      <c r="QO129" s="145"/>
      <c r="QP129" s="145"/>
      <c r="QQ129" s="145"/>
      <c r="QR129" s="145"/>
      <c r="QS129" s="145"/>
      <c r="QT129" s="145"/>
      <c r="QU129" s="145"/>
      <c r="QV129" s="145"/>
      <c r="QW129" s="145"/>
      <c r="QX129" s="145"/>
      <c r="QY129" s="145"/>
      <c r="QZ129" s="145"/>
      <c r="RA129" s="145"/>
      <c r="RB129" s="145"/>
      <c r="RC129" s="145"/>
      <c r="RD129" s="145"/>
      <c r="RE129" s="145"/>
      <c r="RF129" s="145"/>
      <c r="RG129" s="145"/>
      <c r="RH129" s="145"/>
      <c r="RI129" s="145"/>
      <c r="RJ129" s="145"/>
      <c r="RK129" s="145"/>
      <c r="RL129" s="145"/>
      <c r="RM129" s="145"/>
      <c r="RN129" s="145"/>
      <c r="RO129" s="145"/>
      <c r="RP129" s="145"/>
      <c r="RQ129" s="145"/>
      <c r="RR129" s="145"/>
      <c r="RS129" s="145"/>
      <c r="RT129" s="145"/>
      <c r="RU129" s="145"/>
      <c r="RV129" s="145"/>
      <c r="RW129" s="145"/>
      <c r="RX129" s="145"/>
      <c r="RY129" s="145"/>
      <c r="RZ129" s="145"/>
      <c r="SA129" s="145"/>
      <c r="SB129" s="145"/>
      <c r="SC129" s="145"/>
      <c r="SD129" s="145"/>
      <c r="SE129" s="145"/>
      <c r="SF129" s="145"/>
      <c r="SG129" s="145"/>
      <c r="SH129" s="145"/>
      <c r="SI129" s="145"/>
      <c r="SJ129" s="145"/>
      <c r="SK129" s="145"/>
      <c r="SL129" s="145"/>
      <c r="SM129" s="145"/>
      <c r="SN129" s="145"/>
      <c r="SO129" s="145"/>
      <c r="SP129" s="145"/>
      <c r="SQ129" s="145"/>
      <c r="SR129" s="145"/>
      <c r="SS129" s="145"/>
      <c r="ST129" s="145"/>
      <c r="SU129" s="145"/>
      <c r="SV129" s="145"/>
      <c r="SW129" s="145"/>
      <c r="SX129" s="145"/>
      <c r="SY129" s="145"/>
      <c r="SZ129" s="145"/>
      <c r="TA129" s="145"/>
      <c r="TB129" s="145"/>
      <c r="TC129" s="145"/>
      <c r="TD129" s="145"/>
      <c r="TE129" s="145"/>
      <c r="TF129" s="145"/>
      <c r="TG129" s="145"/>
      <c r="TH129" s="145"/>
      <c r="TI129" s="145"/>
      <c r="TJ129" s="145"/>
      <c r="TK129" s="145"/>
      <c r="TL129" s="145"/>
      <c r="TM129" s="145"/>
      <c r="TN129" s="145"/>
      <c r="TO129" s="145"/>
      <c r="TP129" s="145"/>
      <c r="TQ129" s="145"/>
      <c r="TR129" s="145"/>
      <c r="TS129" s="145"/>
      <c r="TT129" s="145"/>
      <c r="TU129" s="145"/>
      <c r="TV129" s="145"/>
      <c r="TW129" s="145"/>
      <c r="TX129" s="145"/>
      <c r="TY129" s="145"/>
      <c r="TZ129" s="145"/>
      <c r="UA129" s="145"/>
      <c r="UB129" s="145"/>
      <c r="UC129" s="145"/>
      <c r="UD129" s="145"/>
      <c r="UE129" s="145"/>
      <c r="UF129" s="145"/>
      <c r="UG129" s="145"/>
      <c r="UH129" s="145"/>
      <c r="UI129" s="145"/>
      <c r="UJ129" s="145"/>
      <c r="UK129" s="145"/>
      <c r="UL129" s="145"/>
      <c r="UM129" s="145"/>
      <c r="UN129" s="145"/>
      <c r="UO129" s="145"/>
      <c r="UP129" s="145"/>
      <c r="UQ129" s="145"/>
      <c r="UR129" s="145"/>
      <c r="US129" s="145"/>
      <c r="UT129" s="145"/>
      <c r="UU129" s="145"/>
      <c r="UV129" s="145"/>
      <c r="UW129" s="145"/>
      <c r="UX129" s="145"/>
      <c r="UY129" s="145"/>
      <c r="UZ129" s="145"/>
      <c r="VA129" s="145"/>
      <c r="VB129" s="145"/>
      <c r="VC129" s="145"/>
      <c r="VD129" s="145"/>
      <c r="VE129" s="145"/>
      <c r="VF129" s="145"/>
      <c r="VG129" s="145"/>
      <c r="VH129" s="145"/>
      <c r="VI129" s="145"/>
      <c r="VJ129" s="145"/>
      <c r="VK129" s="145"/>
      <c r="VL129" s="145"/>
      <c r="VM129" s="145"/>
      <c r="VN129" s="145"/>
      <c r="VO129" s="145"/>
      <c r="VP129" s="145"/>
      <c r="VQ129" s="145"/>
      <c r="VR129" s="145"/>
      <c r="VS129" s="145"/>
      <c r="VT129" s="145"/>
      <c r="VU129" s="145"/>
      <c r="VV129" s="145"/>
      <c r="VW129" s="145"/>
      <c r="VX129" s="145"/>
      <c r="VY129" s="145"/>
      <c r="VZ129" s="145"/>
      <c r="WA129" s="145"/>
      <c r="WB129" s="145"/>
      <c r="WC129" s="145"/>
      <c r="WD129" s="145"/>
      <c r="WE129" s="145"/>
      <c r="WF129" s="145"/>
      <c r="WG129" s="145"/>
      <c r="WH129" s="145"/>
      <c r="WI129" s="145"/>
      <c r="WJ129" s="145"/>
      <c r="WK129" s="145"/>
      <c r="WL129" s="145"/>
      <c r="WM129" s="145"/>
      <c r="WN129" s="145"/>
      <c r="WO129" s="145"/>
      <c r="WP129" s="145"/>
      <c r="WQ129" s="145"/>
      <c r="WR129" s="145"/>
      <c r="WS129" s="145"/>
      <c r="WT129" s="145"/>
      <c r="WU129" s="145"/>
      <c r="WV129" s="145"/>
      <c r="WW129" s="145"/>
      <c r="WX129" s="145"/>
      <c r="WY129" s="145"/>
      <c r="WZ129" s="145"/>
      <c r="XA129" s="145"/>
      <c r="XB129" s="145"/>
      <c r="XC129" s="145"/>
      <c r="XD129" s="145"/>
      <c r="XE129" s="145"/>
      <c r="XF129" s="145"/>
      <c r="XG129" s="145"/>
      <c r="XH129" s="145"/>
      <c r="XI129" s="145"/>
      <c r="XJ129" s="145"/>
      <c r="XK129" s="145"/>
      <c r="XL129" s="145"/>
      <c r="XM129" s="145"/>
      <c r="XN129" s="145"/>
      <c r="XO129" s="145"/>
      <c r="XP129" s="145"/>
      <c r="XQ129" s="145"/>
      <c r="XR129" s="145"/>
      <c r="XS129" s="145"/>
      <c r="XT129" s="145"/>
      <c r="XU129" s="145"/>
      <c r="XV129" s="145"/>
      <c r="XW129" s="145"/>
      <c r="XX129" s="145"/>
      <c r="XY129" s="145"/>
      <c r="XZ129" s="145"/>
      <c r="YA129" s="145"/>
      <c r="YB129" s="145"/>
      <c r="YC129" s="145"/>
      <c r="YD129" s="145"/>
      <c r="YE129" s="145"/>
      <c r="YF129" s="145"/>
      <c r="YG129" s="145"/>
      <c r="YH129" s="145"/>
      <c r="YI129" s="145"/>
      <c r="YJ129" s="145"/>
      <c r="YK129" s="145"/>
      <c r="YL129" s="145"/>
      <c r="YM129" s="145"/>
      <c r="YN129" s="145"/>
      <c r="YO129" s="145"/>
      <c r="YP129" s="145"/>
      <c r="YQ129" s="145"/>
      <c r="YR129" s="145"/>
      <c r="YS129" s="145"/>
      <c r="YT129" s="145"/>
      <c r="YU129" s="145"/>
      <c r="YV129" s="145"/>
      <c r="YW129" s="145"/>
      <c r="YX129" s="145"/>
      <c r="YY129" s="145"/>
      <c r="YZ129" s="145"/>
      <c r="ZA129" s="145"/>
      <c r="ZB129" s="145"/>
      <c r="ZC129" s="145"/>
      <c r="ZD129" s="145"/>
      <c r="ZE129" s="145"/>
      <c r="ZF129" s="145"/>
      <c r="ZG129" s="145"/>
      <c r="ZH129" s="145"/>
      <c r="ZI129" s="145"/>
      <c r="ZJ129" s="145"/>
      <c r="ZK129" s="145"/>
      <c r="ZL129" s="145"/>
      <c r="ZM129" s="145"/>
      <c r="ZN129" s="145"/>
      <c r="ZO129" s="145"/>
      <c r="ZP129" s="145"/>
      <c r="ZQ129" s="145"/>
      <c r="ZR129" s="145"/>
      <c r="ZS129" s="145"/>
      <c r="ZT129" s="145"/>
      <c r="ZU129" s="145"/>
      <c r="ZV129" s="145"/>
      <c r="ZW129" s="145"/>
      <c r="ZX129" s="145"/>
      <c r="ZY129" s="145"/>
      <c r="ZZ129" s="145"/>
      <c r="AAA129" s="145"/>
      <c r="AAB129" s="145"/>
      <c r="AAC129" s="145"/>
      <c r="AAD129" s="145"/>
      <c r="AAE129" s="145"/>
      <c r="AAF129" s="145"/>
      <c r="AAG129" s="145"/>
      <c r="AAH129" s="145"/>
      <c r="AAI129" s="145"/>
      <c r="AAJ129" s="145"/>
      <c r="AAK129" s="145"/>
      <c r="AAL129" s="145"/>
      <c r="AAM129" s="145"/>
      <c r="AAN129" s="145"/>
      <c r="AAO129" s="145"/>
      <c r="AAP129" s="145"/>
      <c r="AAQ129" s="145"/>
      <c r="AAR129" s="145"/>
      <c r="AAS129" s="145"/>
      <c r="AAT129" s="145"/>
      <c r="AAU129" s="145"/>
      <c r="AAV129" s="145"/>
      <c r="AAW129" s="145"/>
      <c r="AAX129" s="145"/>
      <c r="AAY129" s="145"/>
      <c r="AAZ129" s="145"/>
      <c r="ABA129" s="145"/>
      <c r="ABB129" s="145"/>
      <c r="ABC129" s="145"/>
      <c r="ABD129" s="145"/>
      <c r="ABE129" s="145"/>
      <c r="ABF129" s="145"/>
      <c r="ABG129" s="145"/>
      <c r="ABH129" s="145"/>
      <c r="ABI129" s="145"/>
      <c r="ABJ129" s="145"/>
      <c r="ABK129" s="145"/>
      <c r="ABL129" s="145"/>
      <c r="ABM129" s="145"/>
      <c r="ABN129" s="145"/>
      <c r="ABO129" s="145"/>
      <c r="ABP129" s="145"/>
      <c r="ABQ129" s="145"/>
      <c r="ABR129" s="145"/>
      <c r="ABS129" s="145"/>
      <c r="ABT129" s="145"/>
      <c r="ABU129" s="145"/>
      <c r="ABV129" s="145"/>
      <c r="ABW129" s="145"/>
      <c r="ABX129" s="145"/>
      <c r="ABY129" s="145"/>
      <c r="ABZ129" s="145"/>
      <c r="ACA129" s="145"/>
      <c r="ACB129" s="145"/>
      <c r="ACC129" s="145"/>
      <c r="ACD129" s="145"/>
      <c r="ACE129" s="145"/>
      <c r="ACF129" s="145"/>
      <c r="ACG129" s="145"/>
      <c r="ACH129" s="145"/>
      <c r="ACI129" s="145"/>
      <c r="ACJ129" s="145"/>
      <c r="ACK129" s="145"/>
      <c r="ACL129" s="145"/>
      <c r="ACM129" s="145"/>
      <c r="ACN129" s="145"/>
      <c r="ACO129" s="145"/>
      <c r="ACP129" s="145"/>
      <c r="ACQ129" s="145"/>
      <c r="ACR129" s="145"/>
      <c r="ACS129" s="145"/>
      <c r="ACT129" s="145"/>
      <c r="ACU129" s="145"/>
      <c r="ACV129" s="145"/>
      <c r="ACW129" s="145"/>
      <c r="ACX129" s="145"/>
      <c r="ACY129" s="145"/>
      <c r="ACZ129" s="145"/>
      <c r="ADA129" s="145"/>
      <c r="ADB129" s="145"/>
      <c r="ADC129" s="145"/>
      <c r="ADD129" s="145"/>
      <c r="ADE129" s="145"/>
      <c r="ADF129" s="145"/>
      <c r="ADG129" s="145"/>
      <c r="ADH129" s="145"/>
      <c r="ADI129" s="145"/>
      <c r="ADJ129" s="145"/>
      <c r="ADK129" s="145"/>
      <c r="ADL129" s="145"/>
      <c r="ADM129" s="145"/>
      <c r="ADN129" s="145"/>
      <c r="ADO129" s="145"/>
      <c r="ADP129" s="145"/>
      <c r="ADQ129" s="145"/>
      <c r="ADR129" s="145"/>
      <c r="ADS129" s="145"/>
      <c r="ADT129" s="145"/>
      <c r="ADU129" s="145"/>
      <c r="ADV129" s="145"/>
      <c r="ADW129" s="145"/>
      <c r="ADX129" s="145"/>
      <c r="ADY129" s="145"/>
      <c r="ADZ129" s="145"/>
      <c r="AEA129" s="145"/>
      <c r="AEB129" s="145"/>
      <c r="AEC129" s="145"/>
      <c r="AED129" s="145"/>
      <c r="AEE129" s="145"/>
      <c r="AEF129" s="145"/>
      <c r="AEG129" s="145"/>
      <c r="AEH129" s="145"/>
      <c r="AEI129" s="145"/>
      <c r="AEJ129" s="145"/>
      <c r="AEK129" s="145"/>
      <c r="AEL129" s="145"/>
      <c r="AEM129" s="145"/>
      <c r="AEN129" s="145"/>
      <c r="AEO129" s="145"/>
      <c r="AEP129" s="145"/>
      <c r="AEQ129" s="145"/>
      <c r="AER129" s="145"/>
      <c r="AES129" s="145"/>
      <c r="AET129" s="145"/>
      <c r="AEU129" s="145"/>
      <c r="AEV129" s="145"/>
      <c r="AEW129" s="145"/>
      <c r="AEX129" s="145"/>
      <c r="AEY129" s="145"/>
      <c r="AEZ129" s="145"/>
      <c r="AFA129" s="145"/>
      <c r="AFB129" s="145"/>
      <c r="AFC129" s="145"/>
      <c r="AFD129" s="145"/>
      <c r="AFE129" s="145"/>
      <c r="AFF129" s="145"/>
      <c r="AFG129" s="145"/>
      <c r="AFH129" s="145"/>
      <c r="AFI129" s="145"/>
      <c r="AFJ129" s="145"/>
      <c r="AFK129" s="145"/>
      <c r="AFL129" s="145"/>
      <c r="AFM129" s="145"/>
      <c r="AFN129" s="145"/>
      <c r="AFO129" s="145"/>
      <c r="AFP129" s="145"/>
      <c r="AFQ129" s="145"/>
      <c r="AFR129" s="145"/>
      <c r="AFS129" s="145"/>
      <c r="AFT129" s="145"/>
      <c r="AFU129" s="145"/>
      <c r="AFV129" s="145"/>
      <c r="AFW129" s="145"/>
      <c r="AFX129" s="145"/>
      <c r="AFY129" s="145"/>
      <c r="AFZ129" s="145"/>
      <c r="AGA129" s="145"/>
      <c r="AGB129" s="145"/>
      <c r="AGC129" s="145"/>
      <c r="AGD129" s="145"/>
      <c r="AGE129" s="145"/>
      <c r="AGF129" s="145"/>
      <c r="AGG129" s="145"/>
      <c r="AGH129" s="145"/>
      <c r="AGI129" s="145"/>
      <c r="AGJ129" s="145"/>
      <c r="AGK129" s="145"/>
      <c r="AGL129" s="145"/>
      <c r="AGM129" s="145"/>
      <c r="AGN129" s="145"/>
      <c r="AGO129" s="145"/>
      <c r="AGP129" s="145"/>
      <c r="AGQ129" s="145"/>
      <c r="AGR129" s="145"/>
      <c r="AGS129" s="145"/>
      <c r="AGT129" s="145"/>
      <c r="AGU129" s="145"/>
      <c r="AGV129" s="145"/>
      <c r="AGW129" s="145"/>
      <c r="AGX129" s="145"/>
      <c r="AGY129" s="145"/>
      <c r="AGZ129" s="145"/>
      <c r="AHA129" s="145"/>
      <c r="AHB129" s="145"/>
      <c r="AHC129" s="145"/>
      <c r="AHD129" s="145"/>
      <c r="AHE129" s="145"/>
      <c r="AHF129" s="145"/>
      <c r="AHG129" s="145"/>
      <c r="AHH129" s="145"/>
      <c r="AHI129" s="145"/>
      <c r="AHJ129" s="145"/>
      <c r="AHK129" s="145"/>
      <c r="AHL129" s="145"/>
      <c r="AHM129" s="145"/>
      <c r="AHN129" s="145"/>
      <c r="AHO129" s="145"/>
      <c r="AHP129" s="145"/>
      <c r="AHQ129" s="145"/>
      <c r="AHR129" s="145"/>
      <c r="AHS129" s="145"/>
      <c r="AHT129" s="145"/>
      <c r="AHU129" s="145"/>
      <c r="AHV129" s="145"/>
      <c r="AHW129" s="145"/>
      <c r="AHX129" s="145"/>
      <c r="AHY129" s="145"/>
      <c r="AHZ129" s="145"/>
      <c r="AIA129" s="145"/>
      <c r="AIB129" s="145"/>
      <c r="AIC129" s="145"/>
      <c r="AID129" s="145"/>
      <c r="AIE129" s="145"/>
      <c r="AIF129" s="145"/>
      <c r="AIG129" s="145"/>
      <c r="AIH129" s="145"/>
      <c r="AII129" s="145"/>
      <c r="AIJ129" s="145"/>
      <c r="AIK129" s="145"/>
      <c r="AIL129" s="145"/>
      <c r="AIM129" s="145"/>
      <c r="AIN129" s="145"/>
      <c r="AIO129" s="145"/>
      <c r="AIP129" s="145"/>
      <c r="AIQ129" s="145"/>
      <c r="AIR129" s="145"/>
      <c r="AIS129" s="145"/>
      <c r="AIT129" s="145"/>
      <c r="AIU129" s="145"/>
      <c r="AIV129" s="145"/>
      <c r="AIW129" s="145"/>
      <c r="AIX129" s="145"/>
      <c r="AIY129" s="145"/>
      <c r="AIZ129" s="145"/>
      <c r="AJA129" s="145"/>
      <c r="AJB129" s="145"/>
      <c r="AJC129" s="145"/>
      <c r="AJD129" s="145"/>
      <c r="AJE129" s="145"/>
      <c r="AJF129" s="145"/>
      <c r="AJG129" s="145"/>
      <c r="AJH129" s="145"/>
      <c r="AJI129" s="145"/>
      <c r="AJJ129" s="145"/>
      <c r="AJK129" s="145"/>
      <c r="AJL129" s="145"/>
      <c r="AJM129" s="145"/>
      <c r="AJN129" s="145"/>
      <c r="AJO129" s="145"/>
      <c r="AJP129" s="145"/>
      <c r="AJQ129" s="145"/>
      <c r="AJR129" s="145"/>
      <c r="AJS129" s="145"/>
      <c r="AJT129" s="145"/>
      <c r="AJU129" s="145"/>
      <c r="AJV129" s="145"/>
      <c r="AJW129" s="145"/>
      <c r="AJX129" s="145"/>
      <c r="AJY129" s="145"/>
      <c r="AJZ129" s="145"/>
      <c r="AKA129" s="145"/>
      <c r="AKB129" s="145"/>
      <c r="AKC129" s="145"/>
      <c r="AKD129" s="145"/>
      <c r="AKE129" s="145"/>
      <c r="AKF129" s="145"/>
      <c r="AKG129" s="145"/>
      <c r="AKH129" s="145"/>
      <c r="AKI129" s="145"/>
      <c r="AKJ129" s="145"/>
      <c r="AKK129" s="145"/>
      <c r="AKL129" s="145"/>
      <c r="AKM129" s="145"/>
      <c r="AKN129" s="145"/>
      <c r="AKO129" s="145"/>
      <c r="AKP129" s="145"/>
      <c r="AKQ129" s="145"/>
      <c r="AKR129" s="145"/>
      <c r="AKS129" s="145"/>
      <c r="AKT129" s="145"/>
      <c r="AKU129" s="145"/>
      <c r="AKV129" s="145"/>
      <c r="AKW129" s="145"/>
      <c r="AKX129" s="145"/>
      <c r="AKY129" s="145"/>
      <c r="AKZ129" s="145"/>
      <c r="ALA129" s="145"/>
      <c r="ALB129" s="145"/>
      <c r="ALC129" s="145"/>
      <c r="ALD129" s="145"/>
      <c r="ALE129" s="145"/>
      <c r="ALF129" s="145"/>
      <c r="ALG129" s="145"/>
      <c r="ALH129" s="145"/>
      <c r="ALI129" s="145"/>
      <c r="ALJ129" s="145"/>
      <c r="ALK129" s="145"/>
      <c r="ALL129" s="145"/>
      <c r="ALM129" s="145"/>
      <c r="ALN129" s="145"/>
      <c r="ALO129" s="145"/>
      <c r="ALP129" s="145"/>
      <c r="ALQ129" s="145"/>
      <c r="ALR129" s="145"/>
      <c r="ALS129" s="145"/>
      <c r="ALT129" s="145"/>
      <c r="ALU129" s="145"/>
      <c r="ALV129" s="145"/>
      <c r="ALW129" s="145"/>
      <c r="ALX129" s="145"/>
      <c r="ALY129" s="145"/>
      <c r="ALZ129" s="145"/>
    </row>
    <row r="130" spans="1:1014" ht="12.75" customHeight="1" x14ac:dyDescent="0.3">
      <c r="A130" s="151"/>
      <c r="B130" s="151"/>
      <c r="C130" s="323" t="s">
        <v>102</v>
      </c>
      <c r="D130" s="323"/>
      <c r="E130" s="323"/>
      <c r="F130" s="323"/>
      <c r="G130" s="323"/>
      <c r="H130" s="323"/>
      <c r="I130" s="145"/>
      <c r="J130" s="145"/>
      <c r="K130" s="145"/>
      <c r="L130" s="145"/>
      <c r="M130" s="145"/>
      <c r="N130" s="145"/>
      <c r="O130" s="145"/>
      <c r="P130" s="145"/>
      <c r="Q130" s="145"/>
      <c r="R130" s="145"/>
      <c r="S130" s="145"/>
      <c r="T130" s="145"/>
      <c r="U130" s="145"/>
      <c r="V130" s="145"/>
      <c r="W130" s="145"/>
      <c r="X130" s="145"/>
      <c r="Y130" s="145"/>
      <c r="Z130" s="145"/>
      <c r="AA130" s="145"/>
      <c r="AB130" s="145"/>
      <c r="AC130" s="145"/>
      <c r="AD130" s="145"/>
      <c r="AE130" s="145"/>
      <c r="AF130" s="145"/>
      <c r="AG130" s="145"/>
      <c r="AH130" s="145"/>
      <c r="AI130" s="145"/>
      <c r="AJ130" s="145"/>
      <c r="AK130" s="145"/>
      <c r="AL130" s="145"/>
      <c r="AM130" s="145"/>
      <c r="AN130" s="145"/>
      <c r="AO130" s="145"/>
      <c r="AP130" s="145"/>
      <c r="AQ130" s="145"/>
      <c r="AR130" s="145"/>
      <c r="AS130" s="145"/>
      <c r="AT130" s="145"/>
      <c r="AU130" s="145"/>
      <c r="AV130" s="145"/>
      <c r="AW130" s="145"/>
      <c r="AX130" s="145"/>
      <c r="AY130" s="145"/>
      <c r="AZ130" s="145"/>
      <c r="BA130" s="145"/>
      <c r="BB130" s="145"/>
      <c r="BC130" s="145"/>
      <c r="BD130" s="145"/>
      <c r="BE130" s="145"/>
      <c r="BF130" s="145"/>
      <c r="BG130" s="145"/>
      <c r="BH130" s="145"/>
      <c r="BI130" s="145"/>
      <c r="BJ130" s="145"/>
      <c r="BK130" s="145"/>
      <c r="BL130" s="145"/>
      <c r="BM130" s="145"/>
      <c r="BN130" s="145"/>
      <c r="BO130" s="145"/>
      <c r="BP130" s="145"/>
      <c r="BQ130" s="145"/>
      <c r="BR130" s="145"/>
      <c r="BS130" s="145"/>
      <c r="BT130" s="145"/>
      <c r="BU130" s="145"/>
      <c r="BV130" s="145"/>
      <c r="BW130" s="145"/>
      <c r="BX130" s="145"/>
      <c r="BY130" s="145"/>
      <c r="BZ130" s="145"/>
      <c r="CA130" s="145"/>
      <c r="CB130" s="145"/>
      <c r="CC130" s="145"/>
      <c r="CD130" s="145"/>
      <c r="CE130" s="145"/>
      <c r="CF130" s="145"/>
      <c r="CG130" s="145"/>
      <c r="CH130" s="145"/>
      <c r="CI130" s="145"/>
      <c r="CJ130" s="145"/>
      <c r="CK130" s="145"/>
      <c r="CL130" s="145"/>
      <c r="CM130" s="145"/>
      <c r="CN130" s="145"/>
      <c r="CO130" s="145"/>
      <c r="CP130" s="145"/>
      <c r="CQ130" s="145"/>
      <c r="CR130" s="145"/>
      <c r="CS130" s="145"/>
      <c r="CT130" s="145"/>
      <c r="CU130" s="145"/>
      <c r="CV130" s="145"/>
      <c r="CW130" s="145"/>
      <c r="CX130" s="145"/>
      <c r="CY130" s="145"/>
      <c r="CZ130" s="145"/>
      <c r="DA130" s="145"/>
      <c r="DB130" s="145"/>
      <c r="DC130" s="145"/>
      <c r="DD130" s="145"/>
      <c r="DE130" s="145"/>
      <c r="DF130" s="145"/>
      <c r="DG130" s="145"/>
      <c r="DH130" s="145"/>
      <c r="DI130" s="145"/>
      <c r="DJ130" s="145"/>
      <c r="DK130" s="145"/>
      <c r="DL130" s="145"/>
      <c r="DM130" s="145"/>
      <c r="DN130" s="145"/>
      <c r="DO130" s="145"/>
      <c r="DP130" s="145"/>
      <c r="DQ130" s="145"/>
      <c r="DR130" s="145"/>
      <c r="DS130" s="145"/>
      <c r="DT130" s="145"/>
      <c r="DU130" s="145"/>
      <c r="DV130" s="145"/>
      <c r="DW130" s="145"/>
      <c r="DX130" s="145"/>
      <c r="DY130" s="145"/>
      <c r="DZ130" s="145"/>
      <c r="EA130" s="145"/>
      <c r="EB130" s="145"/>
      <c r="EC130" s="145"/>
      <c r="ED130" s="145"/>
      <c r="EE130" s="145"/>
      <c r="EF130" s="145"/>
      <c r="EG130" s="145"/>
      <c r="EH130" s="145"/>
      <c r="EI130" s="145"/>
      <c r="EJ130" s="145"/>
      <c r="EK130" s="145"/>
      <c r="EL130" s="145"/>
      <c r="EM130" s="145"/>
      <c r="EN130" s="145"/>
      <c r="EO130" s="145"/>
      <c r="EP130" s="145"/>
      <c r="EQ130" s="145"/>
      <c r="ER130" s="145"/>
      <c r="ES130" s="145"/>
      <c r="ET130" s="145"/>
      <c r="EU130" s="145"/>
      <c r="EV130" s="145"/>
      <c r="EW130" s="145"/>
      <c r="EX130" s="145"/>
      <c r="EY130" s="145"/>
      <c r="EZ130" s="145"/>
      <c r="FA130" s="145"/>
      <c r="FB130" s="145"/>
      <c r="FC130" s="145"/>
      <c r="FD130" s="145"/>
      <c r="FE130" s="145"/>
      <c r="FF130" s="145"/>
      <c r="FG130" s="145"/>
      <c r="FH130" s="145"/>
      <c r="FI130" s="145"/>
      <c r="FJ130" s="145"/>
      <c r="FK130" s="145"/>
      <c r="FL130" s="145"/>
      <c r="FM130" s="145"/>
      <c r="FN130" s="145"/>
      <c r="FO130" s="145"/>
      <c r="FP130" s="145"/>
      <c r="FQ130" s="145"/>
      <c r="FR130" s="145"/>
      <c r="FS130" s="145"/>
      <c r="FT130" s="145"/>
      <c r="FU130" s="145"/>
      <c r="FV130" s="145"/>
      <c r="FW130" s="145"/>
      <c r="FX130" s="145"/>
      <c r="FY130" s="145"/>
      <c r="FZ130" s="145"/>
      <c r="GA130" s="145"/>
      <c r="GB130" s="145"/>
      <c r="GC130" s="145"/>
      <c r="GD130" s="145"/>
      <c r="GE130" s="145"/>
      <c r="GF130" s="145"/>
      <c r="GG130" s="145"/>
      <c r="GH130" s="145"/>
      <c r="GI130" s="145"/>
      <c r="GJ130" s="145"/>
      <c r="GK130" s="145"/>
      <c r="GL130" s="145"/>
      <c r="GM130" s="145"/>
      <c r="GN130" s="145"/>
      <c r="GO130" s="145"/>
      <c r="GP130" s="145"/>
      <c r="GQ130" s="145"/>
      <c r="GR130" s="145"/>
      <c r="GS130" s="145"/>
      <c r="GT130" s="145"/>
      <c r="GU130" s="145"/>
      <c r="GV130" s="145"/>
      <c r="GW130" s="145"/>
      <c r="GX130" s="145"/>
      <c r="GY130" s="145"/>
      <c r="GZ130" s="145"/>
      <c r="HA130" s="145"/>
      <c r="HB130" s="145"/>
      <c r="HC130" s="145"/>
      <c r="HD130" s="145"/>
      <c r="HE130" s="145"/>
      <c r="HF130" s="145"/>
      <c r="HG130" s="145"/>
      <c r="HH130" s="145"/>
      <c r="HI130" s="145"/>
      <c r="HJ130" s="145"/>
      <c r="HK130" s="145"/>
      <c r="HL130" s="145"/>
      <c r="HM130" s="145"/>
      <c r="HN130" s="145"/>
      <c r="HO130" s="145"/>
      <c r="HP130" s="145"/>
      <c r="HQ130" s="145"/>
      <c r="HR130" s="145"/>
      <c r="HS130" s="145"/>
      <c r="HT130" s="145"/>
      <c r="HU130" s="145"/>
      <c r="HV130" s="145"/>
      <c r="HW130" s="145"/>
      <c r="HX130" s="145"/>
      <c r="HY130" s="145"/>
      <c r="HZ130" s="145"/>
      <c r="IA130" s="145"/>
      <c r="IB130" s="145"/>
      <c r="IC130" s="145"/>
      <c r="ID130" s="145"/>
      <c r="IE130" s="145"/>
      <c r="IF130" s="145"/>
      <c r="IG130" s="145"/>
      <c r="IH130" s="145"/>
      <c r="II130" s="145"/>
      <c r="IJ130" s="145"/>
      <c r="IK130" s="145"/>
      <c r="IL130" s="145"/>
      <c r="IM130" s="145"/>
      <c r="IN130" s="145"/>
      <c r="IO130" s="145"/>
      <c r="IP130" s="145"/>
      <c r="IQ130" s="145"/>
      <c r="IR130" s="145"/>
      <c r="IS130" s="145"/>
      <c r="IT130" s="145"/>
      <c r="IU130" s="145"/>
      <c r="IV130" s="145"/>
      <c r="IW130" s="145"/>
      <c r="IX130" s="145"/>
      <c r="IY130" s="145"/>
      <c r="IZ130" s="145"/>
      <c r="JA130" s="145"/>
      <c r="JB130" s="145"/>
      <c r="JC130" s="145"/>
      <c r="JD130" s="145"/>
      <c r="JE130" s="145"/>
      <c r="JF130" s="145"/>
      <c r="JG130" s="145"/>
      <c r="JH130" s="145"/>
      <c r="JI130" s="145"/>
      <c r="JJ130" s="145"/>
      <c r="JK130" s="145"/>
      <c r="JL130" s="145"/>
      <c r="JM130" s="145"/>
      <c r="JN130" s="145"/>
      <c r="JO130" s="145"/>
      <c r="JP130" s="145"/>
      <c r="JQ130" s="145"/>
      <c r="JR130" s="145"/>
      <c r="JS130" s="145"/>
      <c r="JT130" s="145"/>
      <c r="JU130" s="145"/>
      <c r="JV130" s="145"/>
      <c r="JW130" s="145"/>
      <c r="JX130" s="145"/>
      <c r="JY130" s="145"/>
      <c r="JZ130" s="145"/>
      <c r="KA130" s="145"/>
      <c r="KB130" s="145"/>
      <c r="KC130" s="145"/>
      <c r="KD130" s="145"/>
      <c r="KE130" s="145"/>
      <c r="KF130" s="145"/>
      <c r="KG130" s="145"/>
      <c r="KH130" s="145"/>
      <c r="KI130" s="145"/>
      <c r="KJ130" s="145"/>
      <c r="KK130" s="145"/>
      <c r="KL130" s="145"/>
      <c r="KM130" s="145"/>
      <c r="KN130" s="145"/>
      <c r="KO130" s="145"/>
      <c r="KP130" s="145"/>
      <c r="KQ130" s="145"/>
      <c r="KR130" s="145"/>
      <c r="KS130" s="145"/>
      <c r="KT130" s="145"/>
      <c r="KU130" s="145"/>
      <c r="KV130" s="145"/>
      <c r="KW130" s="145"/>
      <c r="KX130" s="145"/>
      <c r="KY130" s="145"/>
      <c r="KZ130" s="145"/>
      <c r="LA130" s="145"/>
      <c r="LB130" s="145"/>
      <c r="LC130" s="145"/>
      <c r="LD130" s="145"/>
      <c r="LE130" s="145"/>
      <c r="LF130" s="145"/>
      <c r="LG130" s="145"/>
      <c r="LH130" s="145"/>
      <c r="LI130" s="145"/>
      <c r="LJ130" s="145"/>
      <c r="LK130" s="145"/>
      <c r="LL130" s="145"/>
      <c r="LM130" s="145"/>
      <c r="LN130" s="145"/>
      <c r="LO130" s="145"/>
      <c r="LP130" s="145"/>
      <c r="LQ130" s="145"/>
      <c r="LR130" s="145"/>
      <c r="LS130" s="145"/>
      <c r="LT130" s="145"/>
      <c r="LU130" s="145"/>
      <c r="LV130" s="145"/>
      <c r="LW130" s="145"/>
      <c r="LX130" s="145"/>
      <c r="LY130" s="145"/>
      <c r="LZ130" s="145"/>
      <c r="MA130" s="145"/>
      <c r="MB130" s="145"/>
      <c r="MC130" s="145"/>
      <c r="MD130" s="145"/>
      <c r="ME130" s="145"/>
      <c r="MF130" s="145"/>
      <c r="MG130" s="145"/>
      <c r="MH130" s="145"/>
      <c r="MI130" s="145"/>
      <c r="MJ130" s="145"/>
      <c r="MK130" s="145"/>
      <c r="ML130" s="145"/>
      <c r="MM130" s="145"/>
      <c r="MN130" s="145"/>
      <c r="MO130" s="145"/>
      <c r="MP130" s="145"/>
      <c r="MQ130" s="145"/>
      <c r="MR130" s="145"/>
      <c r="MS130" s="145"/>
      <c r="MT130" s="145"/>
      <c r="MU130" s="145"/>
      <c r="MV130" s="145"/>
      <c r="MW130" s="145"/>
      <c r="MX130" s="145"/>
      <c r="MY130" s="145"/>
      <c r="MZ130" s="145"/>
      <c r="NA130" s="145"/>
      <c r="NB130" s="145"/>
      <c r="NC130" s="145"/>
      <c r="ND130" s="145"/>
      <c r="NE130" s="145"/>
      <c r="NF130" s="145"/>
      <c r="NG130" s="145"/>
      <c r="NH130" s="145"/>
      <c r="NI130" s="145"/>
      <c r="NJ130" s="145"/>
      <c r="NK130" s="145"/>
      <c r="NL130" s="145"/>
      <c r="NM130" s="145"/>
      <c r="NN130" s="145"/>
      <c r="NO130" s="145"/>
      <c r="NP130" s="145"/>
      <c r="NQ130" s="145"/>
      <c r="NR130" s="145"/>
      <c r="NS130" s="145"/>
      <c r="NT130" s="145"/>
      <c r="NU130" s="145"/>
      <c r="NV130" s="145"/>
      <c r="NW130" s="145"/>
      <c r="NX130" s="145"/>
      <c r="NY130" s="145"/>
      <c r="NZ130" s="145"/>
      <c r="OA130" s="145"/>
      <c r="OB130" s="145"/>
      <c r="OC130" s="145"/>
      <c r="OD130" s="145"/>
      <c r="OE130" s="145"/>
      <c r="OF130" s="145"/>
      <c r="OG130" s="145"/>
      <c r="OH130" s="145"/>
      <c r="OI130" s="145"/>
      <c r="OJ130" s="145"/>
      <c r="OK130" s="145"/>
      <c r="OL130" s="145"/>
      <c r="OM130" s="145"/>
      <c r="ON130" s="145"/>
      <c r="OO130" s="145"/>
      <c r="OP130" s="145"/>
      <c r="OQ130" s="145"/>
      <c r="OR130" s="145"/>
      <c r="OS130" s="145"/>
      <c r="OT130" s="145"/>
      <c r="OU130" s="145"/>
      <c r="OV130" s="145"/>
      <c r="OW130" s="145"/>
      <c r="OX130" s="145"/>
      <c r="OY130" s="145"/>
      <c r="OZ130" s="145"/>
      <c r="PA130" s="145"/>
      <c r="PB130" s="145"/>
      <c r="PC130" s="145"/>
      <c r="PD130" s="145"/>
      <c r="PE130" s="145"/>
      <c r="PF130" s="145"/>
      <c r="PG130" s="145"/>
      <c r="PH130" s="145"/>
      <c r="PI130" s="145"/>
      <c r="PJ130" s="145"/>
      <c r="PK130" s="145"/>
      <c r="PL130" s="145"/>
      <c r="PM130" s="145"/>
      <c r="PN130" s="145"/>
      <c r="PO130" s="145"/>
      <c r="PP130" s="145"/>
      <c r="PQ130" s="145"/>
      <c r="PR130" s="145"/>
      <c r="PS130" s="145"/>
      <c r="PT130" s="145"/>
      <c r="PU130" s="145"/>
      <c r="PV130" s="145"/>
      <c r="PW130" s="145"/>
      <c r="PX130" s="145"/>
      <c r="PY130" s="145"/>
      <c r="PZ130" s="145"/>
      <c r="QA130" s="145"/>
      <c r="QB130" s="145"/>
      <c r="QC130" s="145"/>
      <c r="QD130" s="145"/>
      <c r="QE130" s="145"/>
      <c r="QF130" s="145"/>
      <c r="QG130" s="145"/>
      <c r="QH130" s="145"/>
      <c r="QI130" s="145"/>
      <c r="QJ130" s="145"/>
      <c r="QK130" s="145"/>
      <c r="QL130" s="145"/>
      <c r="QM130" s="145"/>
      <c r="QN130" s="145"/>
      <c r="QO130" s="145"/>
      <c r="QP130" s="145"/>
      <c r="QQ130" s="145"/>
      <c r="QR130" s="145"/>
      <c r="QS130" s="145"/>
      <c r="QT130" s="145"/>
      <c r="QU130" s="145"/>
      <c r="QV130" s="145"/>
      <c r="QW130" s="145"/>
      <c r="QX130" s="145"/>
      <c r="QY130" s="145"/>
      <c r="QZ130" s="145"/>
      <c r="RA130" s="145"/>
      <c r="RB130" s="145"/>
      <c r="RC130" s="145"/>
      <c r="RD130" s="145"/>
      <c r="RE130" s="145"/>
      <c r="RF130" s="145"/>
      <c r="RG130" s="145"/>
      <c r="RH130" s="145"/>
      <c r="RI130" s="145"/>
      <c r="RJ130" s="145"/>
      <c r="RK130" s="145"/>
      <c r="RL130" s="145"/>
      <c r="RM130" s="145"/>
      <c r="RN130" s="145"/>
      <c r="RO130" s="145"/>
      <c r="RP130" s="145"/>
      <c r="RQ130" s="145"/>
      <c r="RR130" s="145"/>
      <c r="RS130" s="145"/>
      <c r="RT130" s="145"/>
      <c r="RU130" s="145"/>
      <c r="RV130" s="145"/>
      <c r="RW130" s="145"/>
      <c r="RX130" s="145"/>
      <c r="RY130" s="145"/>
      <c r="RZ130" s="145"/>
      <c r="SA130" s="145"/>
      <c r="SB130" s="145"/>
      <c r="SC130" s="145"/>
      <c r="SD130" s="145"/>
      <c r="SE130" s="145"/>
      <c r="SF130" s="145"/>
      <c r="SG130" s="145"/>
      <c r="SH130" s="145"/>
      <c r="SI130" s="145"/>
      <c r="SJ130" s="145"/>
      <c r="SK130" s="145"/>
      <c r="SL130" s="145"/>
      <c r="SM130" s="145"/>
      <c r="SN130" s="145"/>
      <c r="SO130" s="145"/>
      <c r="SP130" s="145"/>
      <c r="SQ130" s="145"/>
      <c r="SR130" s="145"/>
      <c r="SS130" s="145"/>
      <c r="ST130" s="145"/>
      <c r="SU130" s="145"/>
      <c r="SV130" s="145"/>
      <c r="SW130" s="145"/>
      <c r="SX130" s="145"/>
      <c r="SY130" s="145"/>
      <c r="SZ130" s="145"/>
      <c r="TA130" s="145"/>
      <c r="TB130" s="145"/>
      <c r="TC130" s="145"/>
      <c r="TD130" s="145"/>
      <c r="TE130" s="145"/>
      <c r="TF130" s="145"/>
      <c r="TG130" s="145"/>
      <c r="TH130" s="145"/>
      <c r="TI130" s="145"/>
      <c r="TJ130" s="145"/>
      <c r="TK130" s="145"/>
      <c r="TL130" s="145"/>
      <c r="TM130" s="145"/>
      <c r="TN130" s="145"/>
      <c r="TO130" s="145"/>
      <c r="TP130" s="145"/>
      <c r="TQ130" s="145"/>
      <c r="TR130" s="145"/>
      <c r="TS130" s="145"/>
      <c r="TT130" s="145"/>
      <c r="TU130" s="145"/>
      <c r="TV130" s="145"/>
      <c r="TW130" s="145"/>
      <c r="TX130" s="145"/>
      <c r="TY130" s="145"/>
      <c r="TZ130" s="145"/>
      <c r="UA130" s="145"/>
      <c r="UB130" s="145"/>
      <c r="UC130" s="145"/>
      <c r="UD130" s="145"/>
      <c r="UE130" s="145"/>
      <c r="UF130" s="145"/>
      <c r="UG130" s="145"/>
      <c r="UH130" s="145"/>
      <c r="UI130" s="145"/>
      <c r="UJ130" s="145"/>
      <c r="UK130" s="145"/>
      <c r="UL130" s="145"/>
      <c r="UM130" s="145"/>
      <c r="UN130" s="145"/>
      <c r="UO130" s="145"/>
      <c r="UP130" s="145"/>
      <c r="UQ130" s="145"/>
      <c r="UR130" s="145"/>
      <c r="US130" s="145"/>
      <c r="UT130" s="145"/>
      <c r="UU130" s="145"/>
      <c r="UV130" s="145"/>
      <c r="UW130" s="145"/>
      <c r="UX130" s="145"/>
      <c r="UY130" s="145"/>
      <c r="UZ130" s="145"/>
      <c r="VA130" s="145"/>
      <c r="VB130" s="145"/>
      <c r="VC130" s="145"/>
      <c r="VD130" s="145"/>
      <c r="VE130" s="145"/>
      <c r="VF130" s="145"/>
      <c r="VG130" s="145"/>
      <c r="VH130" s="145"/>
      <c r="VI130" s="145"/>
      <c r="VJ130" s="145"/>
      <c r="VK130" s="145"/>
      <c r="VL130" s="145"/>
      <c r="VM130" s="145"/>
      <c r="VN130" s="145"/>
      <c r="VO130" s="145"/>
      <c r="VP130" s="145"/>
      <c r="VQ130" s="145"/>
      <c r="VR130" s="145"/>
      <c r="VS130" s="145"/>
      <c r="VT130" s="145"/>
      <c r="VU130" s="145"/>
      <c r="VV130" s="145"/>
      <c r="VW130" s="145"/>
      <c r="VX130" s="145"/>
      <c r="VY130" s="145"/>
      <c r="VZ130" s="145"/>
      <c r="WA130" s="145"/>
      <c r="WB130" s="145"/>
      <c r="WC130" s="145"/>
      <c r="WD130" s="145"/>
      <c r="WE130" s="145"/>
      <c r="WF130" s="145"/>
      <c r="WG130" s="145"/>
      <c r="WH130" s="145"/>
      <c r="WI130" s="145"/>
      <c r="WJ130" s="145"/>
      <c r="WK130" s="145"/>
      <c r="WL130" s="145"/>
      <c r="WM130" s="145"/>
      <c r="WN130" s="145"/>
      <c r="WO130" s="145"/>
      <c r="WP130" s="145"/>
      <c r="WQ130" s="145"/>
      <c r="WR130" s="145"/>
      <c r="WS130" s="145"/>
      <c r="WT130" s="145"/>
      <c r="WU130" s="145"/>
      <c r="WV130" s="145"/>
      <c r="WW130" s="145"/>
      <c r="WX130" s="145"/>
      <c r="WY130" s="145"/>
      <c r="WZ130" s="145"/>
      <c r="XA130" s="145"/>
      <c r="XB130" s="145"/>
      <c r="XC130" s="145"/>
      <c r="XD130" s="145"/>
      <c r="XE130" s="145"/>
      <c r="XF130" s="145"/>
      <c r="XG130" s="145"/>
      <c r="XH130" s="145"/>
      <c r="XI130" s="145"/>
      <c r="XJ130" s="145"/>
      <c r="XK130" s="145"/>
      <c r="XL130" s="145"/>
      <c r="XM130" s="145"/>
      <c r="XN130" s="145"/>
      <c r="XO130" s="145"/>
      <c r="XP130" s="145"/>
      <c r="XQ130" s="145"/>
      <c r="XR130" s="145"/>
      <c r="XS130" s="145"/>
      <c r="XT130" s="145"/>
      <c r="XU130" s="145"/>
      <c r="XV130" s="145"/>
      <c r="XW130" s="145"/>
      <c r="XX130" s="145"/>
      <c r="XY130" s="145"/>
      <c r="XZ130" s="145"/>
      <c r="YA130" s="145"/>
      <c r="YB130" s="145"/>
      <c r="YC130" s="145"/>
      <c r="YD130" s="145"/>
      <c r="YE130" s="145"/>
      <c r="YF130" s="145"/>
      <c r="YG130" s="145"/>
      <c r="YH130" s="145"/>
      <c r="YI130" s="145"/>
      <c r="YJ130" s="145"/>
      <c r="YK130" s="145"/>
      <c r="YL130" s="145"/>
      <c r="YM130" s="145"/>
      <c r="YN130" s="145"/>
      <c r="YO130" s="145"/>
      <c r="YP130" s="145"/>
      <c r="YQ130" s="145"/>
      <c r="YR130" s="145"/>
      <c r="YS130" s="145"/>
      <c r="YT130" s="145"/>
      <c r="YU130" s="145"/>
      <c r="YV130" s="145"/>
      <c r="YW130" s="145"/>
      <c r="YX130" s="145"/>
      <c r="YY130" s="145"/>
      <c r="YZ130" s="145"/>
      <c r="ZA130" s="145"/>
      <c r="ZB130" s="145"/>
      <c r="ZC130" s="145"/>
      <c r="ZD130" s="145"/>
      <c r="ZE130" s="145"/>
      <c r="ZF130" s="145"/>
      <c r="ZG130" s="145"/>
      <c r="ZH130" s="145"/>
      <c r="ZI130" s="145"/>
      <c r="ZJ130" s="145"/>
      <c r="ZK130" s="145"/>
      <c r="ZL130" s="145"/>
      <c r="ZM130" s="145"/>
      <c r="ZN130" s="145"/>
      <c r="ZO130" s="145"/>
      <c r="ZP130" s="145"/>
      <c r="ZQ130" s="145"/>
      <c r="ZR130" s="145"/>
      <c r="ZS130" s="145"/>
      <c r="ZT130" s="145"/>
      <c r="ZU130" s="145"/>
      <c r="ZV130" s="145"/>
      <c r="ZW130" s="145"/>
      <c r="ZX130" s="145"/>
      <c r="ZY130" s="145"/>
      <c r="ZZ130" s="145"/>
      <c r="AAA130" s="145"/>
      <c r="AAB130" s="145"/>
      <c r="AAC130" s="145"/>
      <c r="AAD130" s="145"/>
      <c r="AAE130" s="145"/>
      <c r="AAF130" s="145"/>
      <c r="AAG130" s="145"/>
      <c r="AAH130" s="145"/>
      <c r="AAI130" s="145"/>
      <c r="AAJ130" s="145"/>
      <c r="AAK130" s="145"/>
      <c r="AAL130" s="145"/>
      <c r="AAM130" s="145"/>
      <c r="AAN130" s="145"/>
      <c r="AAO130" s="145"/>
      <c r="AAP130" s="145"/>
      <c r="AAQ130" s="145"/>
      <c r="AAR130" s="145"/>
      <c r="AAS130" s="145"/>
      <c r="AAT130" s="145"/>
      <c r="AAU130" s="145"/>
      <c r="AAV130" s="145"/>
      <c r="AAW130" s="145"/>
      <c r="AAX130" s="145"/>
      <c r="AAY130" s="145"/>
      <c r="AAZ130" s="145"/>
      <c r="ABA130" s="145"/>
      <c r="ABB130" s="145"/>
      <c r="ABC130" s="145"/>
      <c r="ABD130" s="145"/>
      <c r="ABE130" s="145"/>
      <c r="ABF130" s="145"/>
      <c r="ABG130" s="145"/>
      <c r="ABH130" s="145"/>
      <c r="ABI130" s="145"/>
      <c r="ABJ130" s="145"/>
      <c r="ABK130" s="145"/>
      <c r="ABL130" s="145"/>
      <c r="ABM130" s="145"/>
      <c r="ABN130" s="145"/>
      <c r="ABO130" s="145"/>
      <c r="ABP130" s="145"/>
      <c r="ABQ130" s="145"/>
      <c r="ABR130" s="145"/>
      <c r="ABS130" s="145"/>
      <c r="ABT130" s="145"/>
      <c r="ABU130" s="145"/>
      <c r="ABV130" s="145"/>
      <c r="ABW130" s="145"/>
      <c r="ABX130" s="145"/>
      <c r="ABY130" s="145"/>
      <c r="ABZ130" s="145"/>
      <c r="ACA130" s="145"/>
      <c r="ACB130" s="145"/>
      <c r="ACC130" s="145"/>
      <c r="ACD130" s="145"/>
      <c r="ACE130" s="145"/>
      <c r="ACF130" s="145"/>
      <c r="ACG130" s="145"/>
      <c r="ACH130" s="145"/>
      <c r="ACI130" s="145"/>
      <c r="ACJ130" s="145"/>
      <c r="ACK130" s="145"/>
      <c r="ACL130" s="145"/>
      <c r="ACM130" s="145"/>
      <c r="ACN130" s="145"/>
      <c r="ACO130" s="145"/>
      <c r="ACP130" s="145"/>
      <c r="ACQ130" s="145"/>
      <c r="ACR130" s="145"/>
      <c r="ACS130" s="145"/>
      <c r="ACT130" s="145"/>
      <c r="ACU130" s="145"/>
      <c r="ACV130" s="145"/>
      <c r="ACW130" s="145"/>
      <c r="ACX130" s="145"/>
      <c r="ACY130" s="145"/>
      <c r="ACZ130" s="145"/>
      <c r="ADA130" s="145"/>
      <c r="ADB130" s="145"/>
      <c r="ADC130" s="145"/>
      <c r="ADD130" s="145"/>
      <c r="ADE130" s="145"/>
      <c r="ADF130" s="145"/>
      <c r="ADG130" s="145"/>
      <c r="ADH130" s="145"/>
      <c r="ADI130" s="145"/>
      <c r="ADJ130" s="145"/>
      <c r="ADK130" s="145"/>
      <c r="ADL130" s="145"/>
      <c r="ADM130" s="145"/>
      <c r="ADN130" s="145"/>
      <c r="ADO130" s="145"/>
      <c r="ADP130" s="145"/>
      <c r="ADQ130" s="145"/>
      <c r="ADR130" s="145"/>
      <c r="ADS130" s="145"/>
      <c r="ADT130" s="145"/>
      <c r="ADU130" s="145"/>
      <c r="ADV130" s="145"/>
      <c r="ADW130" s="145"/>
      <c r="ADX130" s="145"/>
      <c r="ADY130" s="145"/>
      <c r="ADZ130" s="145"/>
      <c r="AEA130" s="145"/>
      <c r="AEB130" s="145"/>
      <c r="AEC130" s="145"/>
      <c r="AED130" s="145"/>
      <c r="AEE130" s="145"/>
      <c r="AEF130" s="145"/>
      <c r="AEG130" s="145"/>
      <c r="AEH130" s="145"/>
      <c r="AEI130" s="145"/>
      <c r="AEJ130" s="145"/>
      <c r="AEK130" s="145"/>
      <c r="AEL130" s="145"/>
      <c r="AEM130" s="145"/>
      <c r="AEN130" s="145"/>
      <c r="AEO130" s="145"/>
      <c r="AEP130" s="145"/>
      <c r="AEQ130" s="145"/>
      <c r="AER130" s="145"/>
      <c r="AES130" s="145"/>
      <c r="AET130" s="145"/>
      <c r="AEU130" s="145"/>
      <c r="AEV130" s="145"/>
      <c r="AEW130" s="145"/>
      <c r="AEX130" s="145"/>
      <c r="AEY130" s="145"/>
      <c r="AEZ130" s="145"/>
      <c r="AFA130" s="145"/>
      <c r="AFB130" s="145"/>
      <c r="AFC130" s="145"/>
      <c r="AFD130" s="145"/>
      <c r="AFE130" s="145"/>
      <c r="AFF130" s="145"/>
      <c r="AFG130" s="145"/>
      <c r="AFH130" s="145"/>
      <c r="AFI130" s="145"/>
      <c r="AFJ130" s="145"/>
      <c r="AFK130" s="145"/>
      <c r="AFL130" s="145"/>
      <c r="AFM130" s="145"/>
      <c r="AFN130" s="145"/>
      <c r="AFO130" s="145"/>
      <c r="AFP130" s="145"/>
      <c r="AFQ130" s="145"/>
      <c r="AFR130" s="145"/>
      <c r="AFS130" s="145"/>
      <c r="AFT130" s="145"/>
      <c r="AFU130" s="145"/>
      <c r="AFV130" s="145"/>
      <c r="AFW130" s="145"/>
      <c r="AFX130" s="145"/>
      <c r="AFY130" s="145"/>
      <c r="AFZ130" s="145"/>
      <c r="AGA130" s="145"/>
      <c r="AGB130" s="145"/>
      <c r="AGC130" s="145"/>
      <c r="AGD130" s="145"/>
      <c r="AGE130" s="145"/>
      <c r="AGF130" s="145"/>
      <c r="AGG130" s="145"/>
      <c r="AGH130" s="145"/>
      <c r="AGI130" s="145"/>
      <c r="AGJ130" s="145"/>
      <c r="AGK130" s="145"/>
      <c r="AGL130" s="145"/>
      <c r="AGM130" s="145"/>
      <c r="AGN130" s="145"/>
      <c r="AGO130" s="145"/>
      <c r="AGP130" s="145"/>
      <c r="AGQ130" s="145"/>
      <c r="AGR130" s="145"/>
      <c r="AGS130" s="145"/>
      <c r="AGT130" s="145"/>
      <c r="AGU130" s="145"/>
      <c r="AGV130" s="145"/>
      <c r="AGW130" s="145"/>
      <c r="AGX130" s="145"/>
      <c r="AGY130" s="145"/>
      <c r="AGZ130" s="145"/>
      <c r="AHA130" s="145"/>
      <c r="AHB130" s="145"/>
      <c r="AHC130" s="145"/>
      <c r="AHD130" s="145"/>
      <c r="AHE130" s="145"/>
      <c r="AHF130" s="145"/>
      <c r="AHG130" s="145"/>
      <c r="AHH130" s="145"/>
      <c r="AHI130" s="145"/>
      <c r="AHJ130" s="145"/>
      <c r="AHK130" s="145"/>
      <c r="AHL130" s="145"/>
      <c r="AHM130" s="145"/>
      <c r="AHN130" s="145"/>
      <c r="AHO130" s="145"/>
      <c r="AHP130" s="145"/>
      <c r="AHQ130" s="145"/>
      <c r="AHR130" s="145"/>
      <c r="AHS130" s="145"/>
      <c r="AHT130" s="145"/>
      <c r="AHU130" s="145"/>
      <c r="AHV130" s="145"/>
      <c r="AHW130" s="145"/>
      <c r="AHX130" s="145"/>
      <c r="AHY130" s="145"/>
      <c r="AHZ130" s="145"/>
      <c r="AIA130" s="145"/>
      <c r="AIB130" s="145"/>
      <c r="AIC130" s="145"/>
      <c r="AID130" s="145"/>
      <c r="AIE130" s="145"/>
      <c r="AIF130" s="145"/>
      <c r="AIG130" s="145"/>
      <c r="AIH130" s="145"/>
      <c r="AII130" s="145"/>
      <c r="AIJ130" s="145"/>
      <c r="AIK130" s="145"/>
      <c r="AIL130" s="145"/>
      <c r="AIM130" s="145"/>
      <c r="AIN130" s="145"/>
      <c r="AIO130" s="145"/>
      <c r="AIP130" s="145"/>
      <c r="AIQ130" s="145"/>
      <c r="AIR130" s="145"/>
      <c r="AIS130" s="145"/>
      <c r="AIT130" s="145"/>
      <c r="AIU130" s="145"/>
      <c r="AIV130" s="145"/>
      <c r="AIW130" s="145"/>
      <c r="AIX130" s="145"/>
      <c r="AIY130" s="145"/>
      <c r="AIZ130" s="145"/>
      <c r="AJA130" s="145"/>
      <c r="AJB130" s="145"/>
      <c r="AJC130" s="145"/>
      <c r="AJD130" s="145"/>
      <c r="AJE130" s="145"/>
      <c r="AJF130" s="145"/>
      <c r="AJG130" s="145"/>
      <c r="AJH130" s="145"/>
      <c r="AJI130" s="145"/>
      <c r="AJJ130" s="145"/>
      <c r="AJK130" s="145"/>
      <c r="AJL130" s="145"/>
      <c r="AJM130" s="145"/>
      <c r="AJN130" s="145"/>
      <c r="AJO130" s="145"/>
      <c r="AJP130" s="145"/>
      <c r="AJQ130" s="145"/>
      <c r="AJR130" s="145"/>
      <c r="AJS130" s="145"/>
      <c r="AJT130" s="145"/>
      <c r="AJU130" s="145"/>
      <c r="AJV130" s="145"/>
      <c r="AJW130" s="145"/>
      <c r="AJX130" s="145"/>
      <c r="AJY130" s="145"/>
      <c r="AJZ130" s="145"/>
      <c r="AKA130" s="145"/>
      <c r="AKB130" s="145"/>
      <c r="AKC130" s="145"/>
      <c r="AKD130" s="145"/>
      <c r="AKE130" s="145"/>
      <c r="AKF130" s="145"/>
      <c r="AKG130" s="145"/>
      <c r="AKH130" s="145"/>
      <c r="AKI130" s="145"/>
      <c r="AKJ130" s="145"/>
      <c r="AKK130" s="145"/>
      <c r="AKL130" s="145"/>
      <c r="AKM130" s="145"/>
      <c r="AKN130" s="145"/>
      <c r="AKO130" s="145"/>
      <c r="AKP130" s="145"/>
      <c r="AKQ130" s="145"/>
      <c r="AKR130" s="145"/>
      <c r="AKS130" s="145"/>
      <c r="AKT130" s="145"/>
      <c r="AKU130" s="145"/>
      <c r="AKV130" s="145"/>
      <c r="AKW130" s="145"/>
      <c r="AKX130" s="145"/>
      <c r="AKY130" s="145"/>
      <c r="AKZ130" s="145"/>
      <c r="ALA130" s="145"/>
      <c r="ALB130" s="145"/>
      <c r="ALC130" s="145"/>
      <c r="ALD130" s="145"/>
      <c r="ALE130" s="145"/>
      <c r="ALF130" s="145"/>
      <c r="ALG130" s="145"/>
      <c r="ALH130" s="145"/>
      <c r="ALI130" s="145"/>
      <c r="ALJ130" s="145"/>
      <c r="ALK130" s="145"/>
      <c r="ALL130" s="145"/>
      <c r="ALM130" s="145"/>
      <c r="ALN130" s="145"/>
      <c r="ALO130" s="145"/>
      <c r="ALP130" s="145"/>
      <c r="ALQ130" s="145"/>
      <c r="ALR130" s="145"/>
      <c r="ALS130" s="145"/>
      <c r="ALT130" s="145"/>
      <c r="ALU130" s="145"/>
      <c r="ALV130" s="145"/>
      <c r="ALW130" s="145"/>
      <c r="ALX130" s="145"/>
      <c r="ALY130" s="145"/>
      <c r="ALZ130" s="145"/>
    </row>
    <row r="131" spans="1:1014" ht="12.75" customHeight="1" x14ac:dyDescent="0.3">
      <c r="A131" s="151"/>
      <c r="B131" s="151"/>
      <c r="C131" s="249" t="s">
        <v>103</v>
      </c>
      <c r="D131" s="249"/>
      <c r="E131" s="249"/>
      <c r="F131" s="249"/>
      <c r="G131" s="249"/>
      <c r="H131" s="70" t="s">
        <v>26</v>
      </c>
      <c r="I131" s="145"/>
      <c r="J131" s="145"/>
      <c r="K131" s="145"/>
      <c r="L131" s="145"/>
      <c r="M131" s="145"/>
      <c r="N131" s="145"/>
      <c r="O131" s="145"/>
      <c r="P131" s="145"/>
      <c r="Q131" s="145"/>
      <c r="R131" s="145"/>
      <c r="S131" s="145"/>
      <c r="T131" s="145"/>
      <c r="U131" s="145"/>
      <c r="V131" s="145"/>
      <c r="W131" s="145"/>
      <c r="X131" s="145"/>
      <c r="Y131" s="145"/>
      <c r="Z131" s="145"/>
      <c r="AA131" s="145"/>
      <c r="AB131" s="145"/>
      <c r="AC131" s="145"/>
      <c r="AD131" s="145"/>
      <c r="AE131" s="145"/>
      <c r="AF131" s="145"/>
      <c r="AG131" s="145"/>
      <c r="AH131" s="145"/>
      <c r="AI131" s="145"/>
      <c r="AJ131" s="145"/>
      <c r="AK131" s="145"/>
      <c r="AL131" s="145"/>
      <c r="AM131" s="145"/>
      <c r="AN131" s="145"/>
      <c r="AO131" s="145"/>
      <c r="AP131" s="145"/>
      <c r="AQ131" s="145"/>
      <c r="AR131" s="145"/>
      <c r="AS131" s="145"/>
      <c r="AT131" s="145"/>
      <c r="AU131" s="145"/>
      <c r="AV131" s="145"/>
      <c r="AW131" s="145"/>
      <c r="AX131" s="145"/>
      <c r="AY131" s="145"/>
      <c r="AZ131" s="145"/>
      <c r="BA131" s="145"/>
      <c r="BB131" s="145"/>
      <c r="BC131" s="145"/>
      <c r="BD131" s="145"/>
      <c r="BE131" s="145"/>
      <c r="BF131" s="145"/>
      <c r="BG131" s="145"/>
      <c r="BH131" s="145"/>
      <c r="BI131" s="145"/>
      <c r="BJ131" s="145"/>
      <c r="BK131" s="145"/>
      <c r="BL131" s="145"/>
      <c r="BM131" s="145"/>
      <c r="BN131" s="145"/>
      <c r="BO131" s="145"/>
      <c r="BP131" s="145"/>
      <c r="BQ131" s="145"/>
      <c r="BR131" s="145"/>
      <c r="BS131" s="145"/>
      <c r="BT131" s="145"/>
      <c r="BU131" s="145"/>
      <c r="BV131" s="145"/>
      <c r="BW131" s="145"/>
      <c r="BX131" s="145"/>
      <c r="BY131" s="145"/>
      <c r="BZ131" s="145"/>
      <c r="CA131" s="145"/>
      <c r="CB131" s="145"/>
      <c r="CC131" s="145"/>
      <c r="CD131" s="145"/>
      <c r="CE131" s="145"/>
      <c r="CF131" s="145"/>
      <c r="CG131" s="145"/>
      <c r="CH131" s="145"/>
      <c r="CI131" s="145"/>
      <c r="CJ131" s="145"/>
      <c r="CK131" s="145"/>
      <c r="CL131" s="145"/>
      <c r="CM131" s="145"/>
      <c r="CN131" s="145"/>
      <c r="CO131" s="145"/>
      <c r="CP131" s="145"/>
      <c r="CQ131" s="145"/>
      <c r="CR131" s="145"/>
      <c r="CS131" s="145"/>
      <c r="CT131" s="145"/>
      <c r="CU131" s="145"/>
      <c r="CV131" s="145"/>
      <c r="CW131" s="145"/>
      <c r="CX131" s="145"/>
      <c r="CY131" s="145"/>
      <c r="CZ131" s="145"/>
      <c r="DA131" s="145"/>
      <c r="DB131" s="145"/>
      <c r="DC131" s="145"/>
      <c r="DD131" s="145"/>
      <c r="DE131" s="145"/>
      <c r="DF131" s="145"/>
      <c r="DG131" s="145"/>
      <c r="DH131" s="145"/>
      <c r="DI131" s="145"/>
      <c r="DJ131" s="145"/>
      <c r="DK131" s="145"/>
      <c r="DL131" s="145"/>
      <c r="DM131" s="145"/>
      <c r="DN131" s="145"/>
      <c r="DO131" s="145"/>
      <c r="DP131" s="145"/>
      <c r="DQ131" s="145"/>
      <c r="DR131" s="145"/>
      <c r="DS131" s="145"/>
      <c r="DT131" s="145"/>
      <c r="DU131" s="145"/>
      <c r="DV131" s="145"/>
      <c r="DW131" s="145"/>
      <c r="DX131" s="145"/>
      <c r="DY131" s="145"/>
      <c r="DZ131" s="145"/>
      <c r="EA131" s="145"/>
      <c r="EB131" s="145"/>
      <c r="EC131" s="145"/>
      <c r="ED131" s="145"/>
      <c r="EE131" s="145"/>
      <c r="EF131" s="145"/>
      <c r="EG131" s="145"/>
      <c r="EH131" s="145"/>
      <c r="EI131" s="145"/>
      <c r="EJ131" s="145"/>
      <c r="EK131" s="145"/>
      <c r="EL131" s="145"/>
      <c r="EM131" s="145"/>
      <c r="EN131" s="145"/>
      <c r="EO131" s="145"/>
      <c r="EP131" s="145"/>
      <c r="EQ131" s="145"/>
      <c r="ER131" s="145"/>
      <c r="ES131" s="145"/>
      <c r="ET131" s="145"/>
      <c r="EU131" s="145"/>
      <c r="EV131" s="145"/>
      <c r="EW131" s="145"/>
      <c r="EX131" s="145"/>
      <c r="EY131" s="145"/>
      <c r="EZ131" s="145"/>
      <c r="FA131" s="145"/>
      <c r="FB131" s="145"/>
      <c r="FC131" s="145"/>
      <c r="FD131" s="145"/>
      <c r="FE131" s="145"/>
      <c r="FF131" s="145"/>
      <c r="FG131" s="145"/>
      <c r="FH131" s="145"/>
      <c r="FI131" s="145"/>
      <c r="FJ131" s="145"/>
      <c r="FK131" s="145"/>
      <c r="FL131" s="145"/>
      <c r="FM131" s="145"/>
      <c r="FN131" s="145"/>
      <c r="FO131" s="145"/>
      <c r="FP131" s="145"/>
      <c r="FQ131" s="145"/>
      <c r="FR131" s="145"/>
      <c r="FS131" s="145"/>
      <c r="FT131" s="145"/>
      <c r="FU131" s="145"/>
      <c r="FV131" s="145"/>
      <c r="FW131" s="145"/>
      <c r="FX131" s="145"/>
      <c r="FY131" s="145"/>
      <c r="FZ131" s="145"/>
      <c r="GA131" s="145"/>
      <c r="GB131" s="145"/>
      <c r="GC131" s="145"/>
      <c r="GD131" s="145"/>
      <c r="GE131" s="145"/>
      <c r="GF131" s="145"/>
      <c r="GG131" s="145"/>
      <c r="GH131" s="145"/>
      <c r="GI131" s="145"/>
      <c r="GJ131" s="145"/>
      <c r="GK131" s="145"/>
      <c r="GL131" s="145"/>
      <c r="GM131" s="145"/>
      <c r="GN131" s="145"/>
      <c r="GO131" s="145"/>
      <c r="GP131" s="145"/>
      <c r="GQ131" s="145"/>
      <c r="GR131" s="145"/>
      <c r="GS131" s="145"/>
      <c r="GT131" s="145"/>
      <c r="GU131" s="145"/>
      <c r="GV131" s="145"/>
      <c r="GW131" s="145"/>
      <c r="GX131" s="145"/>
      <c r="GY131" s="145"/>
      <c r="GZ131" s="145"/>
      <c r="HA131" s="145"/>
      <c r="HB131" s="145"/>
      <c r="HC131" s="145"/>
      <c r="HD131" s="145"/>
      <c r="HE131" s="145"/>
      <c r="HF131" s="145"/>
      <c r="HG131" s="145"/>
      <c r="HH131" s="145"/>
      <c r="HI131" s="145"/>
      <c r="HJ131" s="145"/>
      <c r="HK131" s="145"/>
      <c r="HL131" s="145"/>
      <c r="HM131" s="145"/>
      <c r="HN131" s="145"/>
      <c r="HO131" s="145"/>
      <c r="HP131" s="145"/>
      <c r="HQ131" s="145"/>
      <c r="HR131" s="145"/>
      <c r="HS131" s="145"/>
      <c r="HT131" s="145"/>
      <c r="HU131" s="145"/>
      <c r="HV131" s="145"/>
      <c r="HW131" s="145"/>
      <c r="HX131" s="145"/>
      <c r="HY131" s="145"/>
      <c r="HZ131" s="145"/>
      <c r="IA131" s="145"/>
      <c r="IB131" s="145"/>
      <c r="IC131" s="145"/>
      <c r="ID131" s="145"/>
      <c r="IE131" s="145"/>
      <c r="IF131" s="145"/>
      <c r="IG131" s="145"/>
      <c r="IH131" s="145"/>
      <c r="II131" s="145"/>
      <c r="IJ131" s="145"/>
      <c r="IK131" s="145"/>
      <c r="IL131" s="145"/>
      <c r="IM131" s="145"/>
      <c r="IN131" s="145"/>
      <c r="IO131" s="145"/>
      <c r="IP131" s="145"/>
      <c r="IQ131" s="145"/>
      <c r="IR131" s="145"/>
      <c r="IS131" s="145"/>
      <c r="IT131" s="145"/>
      <c r="IU131" s="145"/>
      <c r="IV131" s="145"/>
      <c r="IW131" s="145"/>
      <c r="IX131" s="145"/>
      <c r="IY131" s="145"/>
      <c r="IZ131" s="145"/>
      <c r="JA131" s="145"/>
      <c r="JB131" s="145"/>
      <c r="JC131" s="145"/>
      <c r="JD131" s="145"/>
      <c r="JE131" s="145"/>
      <c r="JF131" s="145"/>
      <c r="JG131" s="145"/>
      <c r="JH131" s="145"/>
      <c r="JI131" s="145"/>
      <c r="JJ131" s="145"/>
      <c r="JK131" s="145"/>
      <c r="JL131" s="145"/>
      <c r="JM131" s="145"/>
      <c r="JN131" s="145"/>
      <c r="JO131" s="145"/>
      <c r="JP131" s="145"/>
      <c r="JQ131" s="145"/>
      <c r="JR131" s="145"/>
      <c r="JS131" s="145"/>
      <c r="JT131" s="145"/>
      <c r="JU131" s="145"/>
      <c r="JV131" s="145"/>
      <c r="JW131" s="145"/>
      <c r="JX131" s="145"/>
      <c r="JY131" s="145"/>
      <c r="JZ131" s="145"/>
      <c r="KA131" s="145"/>
      <c r="KB131" s="145"/>
      <c r="KC131" s="145"/>
      <c r="KD131" s="145"/>
      <c r="KE131" s="145"/>
      <c r="KF131" s="145"/>
      <c r="KG131" s="145"/>
      <c r="KH131" s="145"/>
      <c r="KI131" s="145"/>
      <c r="KJ131" s="145"/>
      <c r="KK131" s="145"/>
      <c r="KL131" s="145"/>
      <c r="KM131" s="145"/>
      <c r="KN131" s="145"/>
      <c r="KO131" s="145"/>
      <c r="KP131" s="145"/>
      <c r="KQ131" s="145"/>
      <c r="KR131" s="145"/>
      <c r="KS131" s="145"/>
      <c r="KT131" s="145"/>
      <c r="KU131" s="145"/>
      <c r="KV131" s="145"/>
      <c r="KW131" s="145"/>
      <c r="KX131" s="145"/>
      <c r="KY131" s="145"/>
      <c r="KZ131" s="145"/>
      <c r="LA131" s="145"/>
      <c r="LB131" s="145"/>
      <c r="LC131" s="145"/>
      <c r="LD131" s="145"/>
      <c r="LE131" s="145"/>
      <c r="LF131" s="145"/>
      <c r="LG131" s="145"/>
      <c r="LH131" s="145"/>
      <c r="LI131" s="145"/>
      <c r="LJ131" s="145"/>
      <c r="LK131" s="145"/>
      <c r="LL131" s="145"/>
      <c r="LM131" s="145"/>
      <c r="LN131" s="145"/>
      <c r="LO131" s="145"/>
      <c r="LP131" s="145"/>
      <c r="LQ131" s="145"/>
      <c r="LR131" s="145"/>
      <c r="LS131" s="145"/>
      <c r="LT131" s="145"/>
      <c r="LU131" s="145"/>
      <c r="LV131" s="145"/>
      <c r="LW131" s="145"/>
      <c r="LX131" s="145"/>
      <c r="LY131" s="145"/>
      <c r="LZ131" s="145"/>
      <c r="MA131" s="145"/>
      <c r="MB131" s="145"/>
      <c r="MC131" s="145"/>
      <c r="MD131" s="145"/>
      <c r="ME131" s="145"/>
      <c r="MF131" s="145"/>
      <c r="MG131" s="145"/>
      <c r="MH131" s="145"/>
      <c r="MI131" s="145"/>
      <c r="MJ131" s="145"/>
      <c r="MK131" s="145"/>
      <c r="ML131" s="145"/>
      <c r="MM131" s="145"/>
      <c r="MN131" s="145"/>
      <c r="MO131" s="145"/>
      <c r="MP131" s="145"/>
      <c r="MQ131" s="145"/>
      <c r="MR131" s="145"/>
      <c r="MS131" s="145"/>
      <c r="MT131" s="145"/>
      <c r="MU131" s="145"/>
      <c r="MV131" s="145"/>
      <c r="MW131" s="145"/>
      <c r="MX131" s="145"/>
      <c r="MY131" s="145"/>
      <c r="MZ131" s="145"/>
      <c r="NA131" s="145"/>
      <c r="NB131" s="145"/>
      <c r="NC131" s="145"/>
      <c r="ND131" s="145"/>
      <c r="NE131" s="145"/>
      <c r="NF131" s="145"/>
      <c r="NG131" s="145"/>
      <c r="NH131" s="145"/>
      <c r="NI131" s="145"/>
      <c r="NJ131" s="145"/>
      <c r="NK131" s="145"/>
      <c r="NL131" s="145"/>
      <c r="NM131" s="145"/>
      <c r="NN131" s="145"/>
      <c r="NO131" s="145"/>
      <c r="NP131" s="145"/>
      <c r="NQ131" s="145"/>
      <c r="NR131" s="145"/>
      <c r="NS131" s="145"/>
      <c r="NT131" s="145"/>
      <c r="NU131" s="145"/>
      <c r="NV131" s="145"/>
      <c r="NW131" s="145"/>
      <c r="NX131" s="145"/>
      <c r="NY131" s="145"/>
      <c r="NZ131" s="145"/>
      <c r="OA131" s="145"/>
      <c r="OB131" s="145"/>
      <c r="OC131" s="145"/>
      <c r="OD131" s="145"/>
      <c r="OE131" s="145"/>
      <c r="OF131" s="145"/>
      <c r="OG131" s="145"/>
      <c r="OH131" s="145"/>
      <c r="OI131" s="145"/>
      <c r="OJ131" s="145"/>
      <c r="OK131" s="145"/>
      <c r="OL131" s="145"/>
      <c r="OM131" s="145"/>
      <c r="ON131" s="145"/>
      <c r="OO131" s="145"/>
      <c r="OP131" s="145"/>
      <c r="OQ131" s="145"/>
      <c r="OR131" s="145"/>
      <c r="OS131" s="145"/>
      <c r="OT131" s="145"/>
      <c r="OU131" s="145"/>
      <c r="OV131" s="145"/>
      <c r="OW131" s="145"/>
      <c r="OX131" s="145"/>
      <c r="OY131" s="145"/>
      <c r="OZ131" s="145"/>
      <c r="PA131" s="145"/>
      <c r="PB131" s="145"/>
      <c r="PC131" s="145"/>
      <c r="PD131" s="145"/>
      <c r="PE131" s="145"/>
      <c r="PF131" s="145"/>
      <c r="PG131" s="145"/>
      <c r="PH131" s="145"/>
      <c r="PI131" s="145"/>
      <c r="PJ131" s="145"/>
      <c r="PK131" s="145"/>
      <c r="PL131" s="145"/>
      <c r="PM131" s="145"/>
      <c r="PN131" s="145"/>
      <c r="PO131" s="145"/>
      <c r="PP131" s="145"/>
      <c r="PQ131" s="145"/>
      <c r="PR131" s="145"/>
      <c r="PS131" s="145"/>
      <c r="PT131" s="145"/>
      <c r="PU131" s="145"/>
      <c r="PV131" s="145"/>
      <c r="PW131" s="145"/>
      <c r="PX131" s="145"/>
      <c r="PY131" s="145"/>
      <c r="PZ131" s="145"/>
      <c r="QA131" s="145"/>
      <c r="QB131" s="145"/>
      <c r="QC131" s="145"/>
      <c r="QD131" s="145"/>
      <c r="QE131" s="145"/>
      <c r="QF131" s="145"/>
      <c r="QG131" s="145"/>
      <c r="QH131" s="145"/>
      <c r="QI131" s="145"/>
      <c r="QJ131" s="145"/>
      <c r="QK131" s="145"/>
      <c r="QL131" s="145"/>
      <c r="QM131" s="145"/>
      <c r="QN131" s="145"/>
      <c r="QO131" s="145"/>
      <c r="QP131" s="145"/>
      <c r="QQ131" s="145"/>
      <c r="QR131" s="145"/>
      <c r="QS131" s="145"/>
      <c r="QT131" s="145"/>
      <c r="QU131" s="145"/>
      <c r="QV131" s="145"/>
      <c r="QW131" s="145"/>
      <c r="QX131" s="145"/>
      <c r="QY131" s="145"/>
      <c r="QZ131" s="145"/>
      <c r="RA131" s="145"/>
      <c r="RB131" s="145"/>
      <c r="RC131" s="145"/>
      <c r="RD131" s="145"/>
      <c r="RE131" s="145"/>
      <c r="RF131" s="145"/>
      <c r="RG131" s="145"/>
      <c r="RH131" s="145"/>
      <c r="RI131" s="145"/>
      <c r="RJ131" s="145"/>
      <c r="RK131" s="145"/>
      <c r="RL131" s="145"/>
      <c r="RM131" s="145"/>
      <c r="RN131" s="145"/>
      <c r="RO131" s="145"/>
      <c r="RP131" s="145"/>
      <c r="RQ131" s="145"/>
      <c r="RR131" s="145"/>
      <c r="RS131" s="145"/>
      <c r="RT131" s="145"/>
      <c r="RU131" s="145"/>
      <c r="RV131" s="145"/>
      <c r="RW131" s="145"/>
      <c r="RX131" s="145"/>
      <c r="RY131" s="145"/>
      <c r="RZ131" s="145"/>
      <c r="SA131" s="145"/>
      <c r="SB131" s="145"/>
      <c r="SC131" s="145"/>
      <c r="SD131" s="145"/>
      <c r="SE131" s="145"/>
      <c r="SF131" s="145"/>
      <c r="SG131" s="145"/>
      <c r="SH131" s="145"/>
      <c r="SI131" s="145"/>
      <c r="SJ131" s="145"/>
      <c r="SK131" s="145"/>
      <c r="SL131" s="145"/>
      <c r="SM131" s="145"/>
      <c r="SN131" s="145"/>
      <c r="SO131" s="145"/>
      <c r="SP131" s="145"/>
      <c r="SQ131" s="145"/>
      <c r="SR131" s="145"/>
      <c r="SS131" s="145"/>
      <c r="ST131" s="145"/>
      <c r="SU131" s="145"/>
      <c r="SV131" s="145"/>
      <c r="SW131" s="145"/>
      <c r="SX131" s="145"/>
      <c r="SY131" s="145"/>
      <c r="SZ131" s="145"/>
      <c r="TA131" s="145"/>
      <c r="TB131" s="145"/>
      <c r="TC131" s="145"/>
      <c r="TD131" s="145"/>
      <c r="TE131" s="145"/>
      <c r="TF131" s="145"/>
      <c r="TG131" s="145"/>
      <c r="TH131" s="145"/>
      <c r="TI131" s="145"/>
      <c r="TJ131" s="145"/>
      <c r="TK131" s="145"/>
      <c r="TL131" s="145"/>
      <c r="TM131" s="145"/>
      <c r="TN131" s="145"/>
      <c r="TO131" s="145"/>
      <c r="TP131" s="145"/>
      <c r="TQ131" s="145"/>
      <c r="TR131" s="145"/>
      <c r="TS131" s="145"/>
      <c r="TT131" s="145"/>
      <c r="TU131" s="145"/>
      <c r="TV131" s="145"/>
      <c r="TW131" s="145"/>
      <c r="TX131" s="145"/>
      <c r="TY131" s="145"/>
      <c r="TZ131" s="145"/>
      <c r="UA131" s="145"/>
      <c r="UB131" s="145"/>
      <c r="UC131" s="145"/>
      <c r="UD131" s="145"/>
      <c r="UE131" s="145"/>
      <c r="UF131" s="145"/>
      <c r="UG131" s="145"/>
      <c r="UH131" s="145"/>
      <c r="UI131" s="145"/>
      <c r="UJ131" s="145"/>
      <c r="UK131" s="145"/>
      <c r="UL131" s="145"/>
      <c r="UM131" s="145"/>
      <c r="UN131" s="145"/>
      <c r="UO131" s="145"/>
      <c r="UP131" s="145"/>
      <c r="UQ131" s="145"/>
      <c r="UR131" s="145"/>
      <c r="US131" s="145"/>
      <c r="UT131" s="145"/>
      <c r="UU131" s="145"/>
      <c r="UV131" s="145"/>
      <c r="UW131" s="145"/>
      <c r="UX131" s="145"/>
      <c r="UY131" s="145"/>
      <c r="UZ131" s="145"/>
      <c r="VA131" s="145"/>
      <c r="VB131" s="145"/>
      <c r="VC131" s="145"/>
      <c r="VD131" s="145"/>
      <c r="VE131" s="145"/>
      <c r="VF131" s="145"/>
      <c r="VG131" s="145"/>
      <c r="VH131" s="145"/>
      <c r="VI131" s="145"/>
      <c r="VJ131" s="145"/>
      <c r="VK131" s="145"/>
      <c r="VL131" s="145"/>
      <c r="VM131" s="145"/>
      <c r="VN131" s="145"/>
      <c r="VO131" s="145"/>
      <c r="VP131" s="145"/>
      <c r="VQ131" s="145"/>
      <c r="VR131" s="145"/>
      <c r="VS131" s="145"/>
      <c r="VT131" s="145"/>
      <c r="VU131" s="145"/>
      <c r="VV131" s="145"/>
      <c r="VW131" s="145"/>
      <c r="VX131" s="145"/>
      <c r="VY131" s="145"/>
      <c r="VZ131" s="145"/>
      <c r="WA131" s="145"/>
      <c r="WB131" s="145"/>
      <c r="WC131" s="145"/>
      <c r="WD131" s="145"/>
      <c r="WE131" s="145"/>
      <c r="WF131" s="145"/>
      <c r="WG131" s="145"/>
      <c r="WH131" s="145"/>
      <c r="WI131" s="145"/>
      <c r="WJ131" s="145"/>
      <c r="WK131" s="145"/>
      <c r="WL131" s="145"/>
      <c r="WM131" s="145"/>
      <c r="WN131" s="145"/>
      <c r="WO131" s="145"/>
      <c r="WP131" s="145"/>
      <c r="WQ131" s="145"/>
      <c r="WR131" s="145"/>
      <c r="WS131" s="145"/>
      <c r="WT131" s="145"/>
      <c r="WU131" s="145"/>
      <c r="WV131" s="145"/>
      <c r="WW131" s="145"/>
      <c r="WX131" s="145"/>
      <c r="WY131" s="145"/>
      <c r="WZ131" s="145"/>
      <c r="XA131" s="145"/>
      <c r="XB131" s="145"/>
      <c r="XC131" s="145"/>
      <c r="XD131" s="145"/>
      <c r="XE131" s="145"/>
      <c r="XF131" s="145"/>
      <c r="XG131" s="145"/>
      <c r="XH131" s="145"/>
      <c r="XI131" s="145"/>
      <c r="XJ131" s="145"/>
      <c r="XK131" s="145"/>
      <c r="XL131" s="145"/>
      <c r="XM131" s="145"/>
      <c r="XN131" s="145"/>
      <c r="XO131" s="145"/>
      <c r="XP131" s="145"/>
      <c r="XQ131" s="145"/>
      <c r="XR131" s="145"/>
      <c r="XS131" s="145"/>
      <c r="XT131" s="145"/>
      <c r="XU131" s="145"/>
      <c r="XV131" s="145"/>
      <c r="XW131" s="145"/>
      <c r="XX131" s="145"/>
      <c r="XY131" s="145"/>
      <c r="XZ131" s="145"/>
      <c r="YA131" s="145"/>
      <c r="YB131" s="145"/>
      <c r="YC131" s="145"/>
      <c r="YD131" s="145"/>
      <c r="YE131" s="145"/>
      <c r="YF131" s="145"/>
      <c r="YG131" s="145"/>
      <c r="YH131" s="145"/>
      <c r="YI131" s="145"/>
      <c r="YJ131" s="145"/>
      <c r="YK131" s="145"/>
      <c r="YL131" s="145"/>
      <c r="YM131" s="145"/>
      <c r="YN131" s="145"/>
      <c r="YO131" s="145"/>
      <c r="YP131" s="145"/>
      <c r="YQ131" s="145"/>
      <c r="YR131" s="145"/>
      <c r="YS131" s="145"/>
      <c r="YT131" s="145"/>
      <c r="YU131" s="145"/>
      <c r="YV131" s="145"/>
      <c r="YW131" s="145"/>
      <c r="YX131" s="145"/>
      <c r="YY131" s="145"/>
      <c r="YZ131" s="145"/>
      <c r="ZA131" s="145"/>
      <c r="ZB131" s="145"/>
      <c r="ZC131" s="145"/>
      <c r="ZD131" s="145"/>
      <c r="ZE131" s="145"/>
      <c r="ZF131" s="145"/>
      <c r="ZG131" s="145"/>
      <c r="ZH131" s="145"/>
      <c r="ZI131" s="145"/>
      <c r="ZJ131" s="145"/>
      <c r="ZK131" s="145"/>
      <c r="ZL131" s="145"/>
      <c r="ZM131" s="145"/>
      <c r="ZN131" s="145"/>
      <c r="ZO131" s="145"/>
      <c r="ZP131" s="145"/>
      <c r="ZQ131" s="145"/>
      <c r="ZR131" s="145"/>
      <c r="ZS131" s="145"/>
      <c r="ZT131" s="145"/>
      <c r="ZU131" s="145"/>
      <c r="ZV131" s="145"/>
      <c r="ZW131" s="145"/>
      <c r="ZX131" s="145"/>
      <c r="ZY131" s="145"/>
      <c r="ZZ131" s="145"/>
      <c r="AAA131" s="145"/>
      <c r="AAB131" s="145"/>
      <c r="AAC131" s="145"/>
      <c r="AAD131" s="145"/>
      <c r="AAE131" s="145"/>
      <c r="AAF131" s="145"/>
      <c r="AAG131" s="145"/>
      <c r="AAH131" s="145"/>
      <c r="AAI131" s="145"/>
      <c r="AAJ131" s="145"/>
      <c r="AAK131" s="145"/>
      <c r="AAL131" s="145"/>
      <c r="AAM131" s="145"/>
      <c r="AAN131" s="145"/>
      <c r="AAO131" s="145"/>
      <c r="AAP131" s="145"/>
      <c r="AAQ131" s="145"/>
      <c r="AAR131" s="145"/>
      <c r="AAS131" s="145"/>
      <c r="AAT131" s="145"/>
      <c r="AAU131" s="145"/>
      <c r="AAV131" s="145"/>
      <c r="AAW131" s="145"/>
      <c r="AAX131" s="145"/>
      <c r="AAY131" s="145"/>
      <c r="AAZ131" s="145"/>
      <c r="ABA131" s="145"/>
      <c r="ABB131" s="145"/>
      <c r="ABC131" s="145"/>
      <c r="ABD131" s="145"/>
      <c r="ABE131" s="145"/>
      <c r="ABF131" s="145"/>
      <c r="ABG131" s="145"/>
      <c r="ABH131" s="145"/>
      <c r="ABI131" s="145"/>
      <c r="ABJ131" s="145"/>
      <c r="ABK131" s="145"/>
      <c r="ABL131" s="145"/>
      <c r="ABM131" s="145"/>
      <c r="ABN131" s="145"/>
      <c r="ABO131" s="145"/>
      <c r="ABP131" s="145"/>
      <c r="ABQ131" s="145"/>
      <c r="ABR131" s="145"/>
      <c r="ABS131" s="145"/>
      <c r="ABT131" s="145"/>
      <c r="ABU131" s="145"/>
      <c r="ABV131" s="145"/>
      <c r="ABW131" s="145"/>
      <c r="ABX131" s="145"/>
      <c r="ABY131" s="145"/>
      <c r="ABZ131" s="145"/>
      <c r="ACA131" s="145"/>
      <c r="ACB131" s="145"/>
      <c r="ACC131" s="145"/>
      <c r="ACD131" s="145"/>
      <c r="ACE131" s="145"/>
      <c r="ACF131" s="145"/>
      <c r="ACG131" s="145"/>
      <c r="ACH131" s="145"/>
      <c r="ACI131" s="145"/>
      <c r="ACJ131" s="145"/>
      <c r="ACK131" s="145"/>
      <c r="ACL131" s="145"/>
      <c r="ACM131" s="145"/>
      <c r="ACN131" s="145"/>
      <c r="ACO131" s="145"/>
      <c r="ACP131" s="145"/>
      <c r="ACQ131" s="145"/>
      <c r="ACR131" s="145"/>
      <c r="ACS131" s="145"/>
      <c r="ACT131" s="145"/>
      <c r="ACU131" s="145"/>
      <c r="ACV131" s="145"/>
      <c r="ACW131" s="145"/>
      <c r="ACX131" s="145"/>
      <c r="ACY131" s="145"/>
      <c r="ACZ131" s="145"/>
      <c r="ADA131" s="145"/>
      <c r="ADB131" s="145"/>
      <c r="ADC131" s="145"/>
      <c r="ADD131" s="145"/>
      <c r="ADE131" s="145"/>
      <c r="ADF131" s="145"/>
      <c r="ADG131" s="145"/>
      <c r="ADH131" s="145"/>
      <c r="ADI131" s="145"/>
      <c r="ADJ131" s="145"/>
      <c r="ADK131" s="145"/>
      <c r="ADL131" s="145"/>
      <c r="ADM131" s="145"/>
      <c r="ADN131" s="145"/>
      <c r="ADO131" s="145"/>
      <c r="ADP131" s="145"/>
      <c r="ADQ131" s="145"/>
      <c r="ADR131" s="145"/>
      <c r="ADS131" s="145"/>
      <c r="ADT131" s="145"/>
      <c r="ADU131" s="145"/>
      <c r="ADV131" s="145"/>
      <c r="ADW131" s="145"/>
      <c r="ADX131" s="145"/>
      <c r="ADY131" s="145"/>
      <c r="ADZ131" s="145"/>
      <c r="AEA131" s="145"/>
      <c r="AEB131" s="145"/>
      <c r="AEC131" s="145"/>
      <c r="AED131" s="145"/>
      <c r="AEE131" s="145"/>
      <c r="AEF131" s="145"/>
      <c r="AEG131" s="145"/>
      <c r="AEH131" s="145"/>
      <c r="AEI131" s="145"/>
      <c r="AEJ131" s="145"/>
      <c r="AEK131" s="145"/>
      <c r="AEL131" s="145"/>
      <c r="AEM131" s="145"/>
      <c r="AEN131" s="145"/>
      <c r="AEO131" s="145"/>
      <c r="AEP131" s="145"/>
      <c r="AEQ131" s="145"/>
      <c r="AER131" s="145"/>
      <c r="AES131" s="145"/>
      <c r="AET131" s="145"/>
      <c r="AEU131" s="145"/>
      <c r="AEV131" s="145"/>
      <c r="AEW131" s="145"/>
      <c r="AEX131" s="145"/>
      <c r="AEY131" s="145"/>
      <c r="AEZ131" s="145"/>
      <c r="AFA131" s="145"/>
      <c r="AFB131" s="145"/>
      <c r="AFC131" s="145"/>
      <c r="AFD131" s="145"/>
      <c r="AFE131" s="145"/>
      <c r="AFF131" s="145"/>
      <c r="AFG131" s="145"/>
      <c r="AFH131" s="145"/>
      <c r="AFI131" s="145"/>
      <c r="AFJ131" s="145"/>
      <c r="AFK131" s="145"/>
      <c r="AFL131" s="145"/>
      <c r="AFM131" s="145"/>
      <c r="AFN131" s="145"/>
      <c r="AFO131" s="145"/>
      <c r="AFP131" s="145"/>
      <c r="AFQ131" s="145"/>
      <c r="AFR131" s="145"/>
      <c r="AFS131" s="145"/>
      <c r="AFT131" s="145"/>
      <c r="AFU131" s="145"/>
      <c r="AFV131" s="145"/>
      <c r="AFW131" s="145"/>
      <c r="AFX131" s="145"/>
      <c r="AFY131" s="145"/>
      <c r="AFZ131" s="145"/>
      <c r="AGA131" s="145"/>
      <c r="AGB131" s="145"/>
      <c r="AGC131" s="145"/>
      <c r="AGD131" s="145"/>
      <c r="AGE131" s="145"/>
      <c r="AGF131" s="145"/>
      <c r="AGG131" s="145"/>
      <c r="AGH131" s="145"/>
      <c r="AGI131" s="145"/>
      <c r="AGJ131" s="145"/>
      <c r="AGK131" s="145"/>
      <c r="AGL131" s="145"/>
      <c r="AGM131" s="145"/>
      <c r="AGN131" s="145"/>
      <c r="AGO131" s="145"/>
      <c r="AGP131" s="145"/>
      <c r="AGQ131" s="145"/>
      <c r="AGR131" s="145"/>
      <c r="AGS131" s="145"/>
      <c r="AGT131" s="145"/>
      <c r="AGU131" s="145"/>
      <c r="AGV131" s="145"/>
      <c r="AGW131" s="145"/>
      <c r="AGX131" s="145"/>
      <c r="AGY131" s="145"/>
      <c r="AGZ131" s="145"/>
      <c r="AHA131" s="145"/>
      <c r="AHB131" s="145"/>
      <c r="AHC131" s="145"/>
      <c r="AHD131" s="145"/>
      <c r="AHE131" s="145"/>
      <c r="AHF131" s="145"/>
      <c r="AHG131" s="145"/>
      <c r="AHH131" s="145"/>
      <c r="AHI131" s="145"/>
      <c r="AHJ131" s="145"/>
      <c r="AHK131" s="145"/>
      <c r="AHL131" s="145"/>
      <c r="AHM131" s="145"/>
      <c r="AHN131" s="145"/>
      <c r="AHO131" s="145"/>
      <c r="AHP131" s="145"/>
      <c r="AHQ131" s="145"/>
      <c r="AHR131" s="145"/>
      <c r="AHS131" s="145"/>
      <c r="AHT131" s="145"/>
      <c r="AHU131" s="145"/>
      <c r="AHV131" s="145"/>
      <c r="AHW131" s="145"/>
      <c r="AHX131" s="145"/>
      <c r="AHY131" s="145"/>
      <c r="AHZ131" s="145"/>
      <c r="AIA131" s="145"/>
      <c r="AIB131" s="145"/>
      <c r="AIC131" s="145"/>
      <c r="AID131" s="145"/>
      <c r="AIE131" s="145"/>
      <c r="AIF131" s="145"/>
      <c r="AIG131" s="145"/>
      <c r="AIH131" s="145"/>
      <c r="AII131" s="145"/>
      <c r="AIJ131" s="145"/>
      <c r="AIK131" s="145"/>
      <c r="AIL131" s="145"/>
      <c r="AIM131" s="145"/>
      <c r="AIN131" s="145"/>
      <c r="AIO131" s="145"/>
      <c r="AIP131" s="145"/>
      <c r="AIQ131" s="145"/>
      <c r="AIR131" s="145"/>
      <c r="AIS131" s="145"/>
      <c r="AIT131" s="145"/>
      <c r="AIU131" s="145"/>
      <c r="AIV131" s="145"/>
      <c r="AIW131" s="145"/>
      <c r="AIX131" s="145"/>
      <c r="AIY131" s="145"/>
      <c r="AIZ131" s="145"/>
      <c r="AJA131" s="145"/>
      <c r="AJB131" s="145"/>
      <c r="AJC131" s="145"/>
      <c r="AJD131" s="145"/>
      <c r="AJE131" s="145"/>
      <c r="AJF131" s="145"/>
      <c r="AJG131" s="145"/>
      <c r="AJH131" s="145"/>
      <c r="AJI131" s="145"/>
      <c r="AJJ131" s="145"/>
      <c r="AJK131" s="145"/>
      <c r="AJL131" s="145"/>
      <c r="AJM131" s="145"/>
      <c r="AJN131" s="145"/>
      <c r="AJO131" s="145"/>
      <c r="AJP131" s="145"/>
      <c r="AJQ131" s="145"/>
      <c r="AJR131" s="145"/>
      <c r="AJS131" s="145"/>
      <c r="AJT131" s="145"/>
      <c r="AJU131" s="145"/>
      <c r="AJV131" s="145"/>
      <c r="AJW131" s="145"/>
      <c r="AJX131" s="145"/>
      <c r="AJY131" s="145"/>
      <c r="AJZ131" s="145"/>
      <c r="AKA131" s="145"/>
      <c r="AKB131" s="145"/>
      <c r="AKC131" s="145"/>
      <c r="AKD131" s="145"/>
      <c r="AKE131" s="145"/>
      <c r="AKF131" s="145"/>
      <c r="AKG131" s="145"/>
      <c r="AKH131" s="145"/>
      <c r="AKI131" s="145"/>
      <c r="AKJ131" s="145"/>
      <c r="AKK131" s="145"/>
      <c r="AKL131" s="145"/>
      <c r="AKM131" s="145"/>
      <c r="AKN131" s="145"/>
      <c r="AKO131" s="145"/>
      <c r="AKP131" s="145"/>
      <c r="AKQ131" s="145"/>
      <c r="AKR131" s="145"/>
      <c r="AKS131" s="145"/>
      <c r="AKT131" s="145"/>
      <c r="AKU131" s="145"/>
      <c r="AKV131" s="145"/>
      <c r="AKW131" s="145"/>
      <c r="AKX131" s="145"/>
      <c r="AKY131" s="145"/>
      <c r="AKZ131" s="145"/>
      <c r="ALA131" s="145"/>
      <c r="ALB131" s="145"/>
      <c r="ALC131" s="145"/>
      <c r="ALD131" s="145"/>
      <c r="ALE131" s="145"/>
      <c r="ALF131" s="145"/>
      <c r="ALG131" s="145"/>
      <c r="ALH131" s="145"/>
      <c r="ALI131" s="145"/>
      <c r="ALJ131" s="145"/>
      <c r="ALK131" s="145"/>
      <c r="ALL131" s="145"/>
      <c r="ALM131" s="145"/>
      <c r="ALN131" s="145"/>
      <c r="ALO131" s="145"/>
      <c r="ALP131" s="145"/>
      <c r="ALQ131" s="145"/>
      <c r="ALR131" s="145"/>
      <c r="ALS131" s="145"/>
      <c r="ALT131" s="145"/>
      <c r="ALU131" s="145"/>
      <c r="ALV131" s="145"/>
      <c r="ALW131" s="145"/>
      <c r="ALX131" s="145"/>
      <c r="ALY131" s="145"/>
      <c r="ALZ131" s="145"/>
    </row>
    <row r="132" spans="1:1014" ht="12.75" customHeight="1" x14ac:dyDescent="0.3">
      <c r="A132" s="151"/>
      <c r="B132" s="151"/>
      <c r="C132" s="133" t="s">
        <v>8</v>
      </c>
      <c r="D132" s="292" t="s">
        <v>104</v>
      </c>
      <c r="E132" s="292"/>
      <c r="F132" s="292"/>
      <c r="G132" s="292"/>
      <c r="H132" s="162">
        <f>H34</f>
        <v>0</v>
      </c>
      <c r="I132" s="145"/>
      <c r="J132" s="145"/>
      <c r="K132" s="145"/>
      <c r="L132" s="145"/>
      <c r="M132" s="145"/>
      <c r="N132" s="145"/>
      <c r="O132" s="145"/>
      <c r="P132" s="145"/>
      <c r="Q132" s="145"/>
      <c r="R132" s="145"/>
      <c r="S132" s="145"/>
      <c r="T132" s="145"/>
      <c r="U132" s="145"/>
      <c r="V132" s="145"/>
      <c r="W132" s="145"/>
      <c r="X132" s="145"/>
      <c r="Y132" s="145"/>
      <c r="Z132" s="145"/>
      <c r="AA132" s="145"/>
      <c r="AB132" s="145"/>
      <c r="AC132" s="145"/>
      <c r="AD132" s="145"/>
      <c r="AE132" s="145"/>
      <c r="AF132" s="145"/>
      <c r="AG132" s="145"/>
      <c r="AH132" s="145"/>
      <c r="AI132" s="145"/>
      <c r="AJ132" s="145"/>
      <c r="AK132" s="145"/>
      <c r="AL132" s="145"/>
      <c r="AM132" s="145"/>
      <c r="AN132" s="145"/>
      <c r="AO132" s="145"/>
      <c r="AP132" s="145"/>
      <c r="AQ132" s="145"/>
      <c r="AR132" s="145"/>
      <c r="AS132" s="145"/>
      <c r="AT132" s="145"/>
      <c r="AU132" s="145"/>
      <c r="AV132" s="145"/>
      <c r="AW132" s="145"/>
      <c r="AX132" s="145"/>
      <c r="AY132" s="145"/>
      <c r="AZ132" s="145"/>
      <c r="BA132" s="145"/>
      <c r="BB132" s="145"/>
      <c r="BC132" s="145"/>
      <c r="BD132" s="145"/>
      <c r="BE132" s="145"/>
      <c r="BF132" s="145"/>
      <c r="BG132" s="145"/>
      <c r="BH132" s="145"/>
      <c r="BI132" s="145"/>
      <c r="BJ132" s="145"/>
      <c r="BK132" s="145"/>
      <c r="BL132" s="145"/>
      <c r="BM132" s="145"/>
      <c r="BN132" s="145"/>
      <c r="BO132" s="145"/>
      <c r="BP132" s="145"/>
      <c r="BQ132" s="145"/>
      <c r="BR132" s="145"/>
      <c r="BS132" s="145"/>
      <c r="BT132" s="145"/>
      <c r="BU132" s="145"/>
      <c r="BV132" s="145"/>
      <c r="BW132" s="145"/>
      <c r="BX132" s="145"/>
      <c r="BY132" s="145"/>
      <c r="BZ132" s="145"/>
      <c r="CA132" s="145"/>
      <c r="CB132" s="145"/>
      <c r="CC132" s="145"/>
      <c r="CD132" s="145"/>
      <c r="CE132" s="145"/>
      <c r="CF132" s="145"/>
      <c r="CG132" s="145"/>
      <c r="CH132" s="145"/>
      <c r="CI132" s="145"/>
      <c r="CJ132" s="145"/>
      <c r="CK132" s="145"/>
      <c r="CL132" s="145"/>
      <c r="CM132" s="145"/>
      <c r="CN132" s="145"/>
      <c r="CO132" s="145"/>
      <c r="CP132" s="145"/>
      <c r="CQ132" s="145"/>
      <c r="CR132" s="145"/>
      <c r="CS132" s="145"/>
      <c r="CT132" s="145"/>
      <c r="CU132" s="145"/>
      <c r="CV132" s="145"/>
      <c r="CW132" s="145"/>
      <c r="CX132" s="145"/>
      <c r="CY132" s="145"/>
      <c r="CZ132" s="145"/>
      <c r="DA132" s="145"/>
      <c r="DB132" s="145"/>
      <c r="DC132" s="145"/>
      <c r="DD132" s="145"/>
      <c r="DE132" s="145"/>
      <c r="DF132" s="145"/>
      <c r="DG132" s="145"/>
      <c r="DH132" s="145"/>
      <c r="DI132" s="145"/>
      <c r="DJ132" s="145"/>
      <c r="DK132" s="145"/>
      <c r="DL132" s="145"/>
      <c r="DM132" s="145"/>
      <c r="DN132" s="145"/>
      <c r="DO132" s="145"/>
      <c r="DP132" s="145"/>
      <c r="DQ132" s="145"/>
      <c r="DR132" s="145"/>
      <c r="DS132" s="145"/>
      <c r="DT132" s="145"/>
      <c r="DU132" s="145"/>
      <c r="DV132" s="145"/>
      <c r="DW132" s="145"/>
      <c r="DX132" s="145"/>
      <c r="DY132" s="145"/>
      <c r="DZ132" s="145"/>
      <c r="EA132" s="145"/>
      <c r="EB132" s="145"/>
      <c r="EC132" s="145"/>
      <c r="ED132" s="145"/>
      <c r="EE132" s="145"/>
      <c r="EF132" s="145"/>
      <c r="EG132" s="145"/>
      <c r="EH132" s="145"/>
      <c r="EI132" s="145"/>
      <c r="EJ132" s="145"/>
      <c r="EK132" s="145"/>
      <c r="EL132" s="145"/>
      <c r="EM132" s="145"/>
      <c r="EN132" s="145"/>
      <c r="EO132" s="145"/>
      <c r="EP132" s="145"/>
      <c r="EQ132" s="145"/>
      <c r="ER132" s="145"/>
      <c r="ES132" s="145"/>
      <c r="ET132" s="145"/>
      <c r="EU132" s="145"/>
      <c r="EV132" s="145"/>
      <c r="EW132" s="145"/>
      <c r="EX132" s="145"/>
      <c r="EY132" s="145"/>
      <c r="EZ132" s="145"/>
      <c r="FA132" s="145"/>
      <c r="FB132" s="145"/>
      <c r="FC132" s="145"/>
      <c r="FD132" s="145"/>
      <c r="FE132" s="145"/>
      <c r="FF132" s="145"/>
      <c r="FG132" s="145"/>
      <c r="FH132" s="145"/>
      <c r="FI132" s="145"/>
      <c r="FJ132" s="145"/>
      <c r="FK132" s="145"/>
      <c r="FL132" s="145"/>
      <c r="FM132" s="145"/>
      <c r="FN132" s="145"/>
      <c r="FO132" s="145"/>
      <c r="FP132" s="145"/>
      <c r="FQ132" s="145"/>
      <c r="FR132" s="145"/>
      <c r="FS132" s="145"/>
      <c r="FT132" s="145"/>
      <c r="FU132" s="145"/>
      <c r="FV132" s="145"/>
      <c r="FW132" s="145"/>
      <c r="FX132" s="145"/>
      <c r="FY132" s="145"/>
      <c r="FZ132" s="145"/>
      <c r="GA132" s="145"/>
      <c r="GB132" s="145"/>
      <c r="GC132" s="145"/>
      <c r="GD132" s="145"/>
      <c r="GE132" s="145"/>
      <c r="GF132" s="145"/>
      <c r="GG132" s="145"/>
      <c r="GH132" s="145"/>
      <c r="GI132" s="145"/>
      <c r="GJ132" s="145"/>
      <c r="GK132" s="145"/>
      <c r="GL132" s="145"/>
      <c r="GM132" s="145"/>
      <c r="GN132" s="145"/>
      <c r="GO132" s="145"/>
      <c r="GP132" s="145"/>
      <c r="GQ132" s="145"/>
      <c r="GR132" s="145"/>
      <c r="GS132" s="145"/>
      <c r="GT132" s="145"/>
      <c r="GU132" s="145"/>
      <c r="GV132" s="145"/>
      <c r="GW132" s="145"/>
      <c r="GX132" s="145"/>
      <c r="GY132" s="145"/>
      <c r="GZ132" s="145"/>
      <c r="HA132" s="145"/>
      <c r="HB132" s="145"/>
      <c r="HC132" s="145"/>
      <c r="HD132" s="145"/>
      <c r="HE132" s="145"/>
      <c r="HF132" s="145"/>
      <c r="HG132" s="145"/>
      <c r="HH132" s="145"/>
      <c r="HI132" s="145"/>
      <c r="HJ132" s="145"/>
      <c r="HK132" s="145"/>
      <c r="HL132" s="145"/>
      <c r="HM132" s="145"/>
      <c r="HN132" s="145"/>
      <c r="HO132" s="145"/>
      <c r="HP132" s="145"/>
      <c r="HQ132" s="145"/>
      <c r="HR132" s="145"/>
      <c r="HS132" s="145"/>
      <c r="HT132" s="145"/>
      <c r="HU132" s="145"/>
      <c r="HV132" s="145"/>
      <c r="HW132" s="145"/>
      <c r="HX132" s="145"/>
      <c r="HY132" s="145"/>
      <c r="HZ132" s="145"/>
      <c r="IA132" s="145"/>
      <c r="IB132" s="145"/>
      <c r="IC132" s="145"/>
      <c r="ID132" s="145"/>
      <c r="IE132" s="145"/>
      <c r="IF132" s="145"/>
      <c r="IG132" s="145"/>
      <c r="IH132" s="145"/>
      <c r="II132" s="145"/>
      <c r="IJ132" s="145"/>
      <c r="IK132" s="145"/>
      <c r="IL132" s="145"/>
      <c r="IM132" s="145"/>
      <c r="IN132" s="145"/>
      <c r="IO132" s="145"/>
      <c r="IP132" s="145"/>
      <c r="IQ132" s="145"/>
      <c r="IR132" s="145"/>
      <c r="IS132" s="145"/>
      <c r="IT132" s="145"/>
      <c r="IU132" s="145"/>
      <c r="IV132" s="145"/>
      <c r="IW132" s="145"/>
      <c r="IX132" s="145"/>
      <c r="IY132" s="145"/>
      <c r="IZ132" s="145"/>
      <c r="JA132" s="145"/>
      <c r="JB132" s="145"/>
      <c r="JC132" s="145"/>
      <c r="JD132" s="145"/>
      <c r="JE132" s="145"/>
      <c r="JF132" s="145"/>
      <c r="JG132" s="145"/>
      <c r="JH132" s="145"/>
      <c r="JI132" s="145"/>
      <c r="JJ132" s="145"/>
      <c r="JK132" s="145"/>
      <c r="JL132" s="145"/>
      <c r="JM132" s="145"/>
      <c r="JN132" s="145"/>
      <c r="JO132" s="145"/>
      <c r="JP132" s="145"/>
      <c r="JQ132" s="145"/>
      <c r="JR132" s="145"/>
      <c r="JS132" s="145"/>
      <c r="JT132" s="145"/>
      <c r="JU132" s="145"/>
      <c r="JV132" s="145"/>
      <c r="JW132" s="145"/>
      <c r="JX132" s="145"/>
      <c r="JY132" s="145"/>
      <c r="JZ132" s="145"/>
      <c r="KA132" s="145"/>
      <c r="KB132" s="145"/>
      <c r="KC132" s="145"/>
      <c r="KD132" s="145"/>
      <c r="KE132" s="145"/>
      <c r="KF132" s="145"/>
      <c r="KG132" s="145"/>
      <c r="KH132" s="145"/>
      <c r="KI132" s="145"/>
      <c r="KJ132" s="145"/>
      <c r="KK132" s="145"/>
      <c r="KL132" s="145"/>
      <c r="KM132" s="145"/>
      <c r="KN132" s="145"/>
      <c r="KO132" s="145"/>
      <c r="KP132" s="145"/>
      <c r="KQ132" s="145"/>
      <c r="KR132" s="145"/>
      <c r="KS132" s="145"/>
      <c r="KT132" s="145"/>
      <c r="KU132" s="145"/>
      <c r="KV132" s="145"/>
      <c r="KW132" s="145"/>
      <c r="KX132" s="145"/>
      <c r="KY132" s="145"/>
      <c r="KZ132" s="145"/>
      <c r="LA132" s="145"/>
      <c r="LB132" s="145"/>
      <c r="LC132" s="145"/>
      <c r="LD132" s="145"/>
      <c r="LE132" s="145"/>
      <c r="LF132" s="145"/>
      <c r="LG132" s="145"/>
      <c r="LH132" s="145"/>
      <c r="LI132" s="145"/>
      <c r="LJ132" s="145"/>
      <c r="LK132" s="145"/>
      <c r="LL132" s="145"/>
      <c r="LM132" s="145"/>
      <c r="LN132" s="145"/>
      <c r="LO132" s="145"/>
      <c r="LP132" s="145"/>
      <c r="LQ132" s="145"/>
      <c r="LR132" s="145"/>
      <c r="LS132" s="145"/>
      <c r="LT132" s="145"/>
      <c r="LU132" s="145"/>
      <c r="LV132" s="145"/>
      <c r="LW132" s="145"/>
      <c r="LX132" s="145"/>
      <c r="LY132" s="145"/>
      <c r="LZ132" s="145"/>
      <c r="MA132" s="145"/>
      <c r="MB132" s="145"/>
      <c r="MC132" s="145"/>
      <c r="MD132" s="145"/>
      <c r="ME132" s="145"/>
      <c r="MF132" s="145"/>
      <c r="MG132" s="145"/>
      <c r="MH132" s="145"/>
      <c r="MI132" s="145"/>
      <c r="MJ132" s="145"/>
      <c r="MK132" s="145"/>
      <c r="ML132" s="145"/>
      <c r="MM132" s="145"/>
      <c r="MN132" s="145"/>
      <c r="MO132" s="145"/>
      <c r="MP132" s="145"/>
      <c r="MQ132" s="145"/>
      <c r="MR132" s="145"/>
      <c r="MS132" s="145"/>
      <c r="MT132" s="145"/>
      <c r="MU132" s="145"/>
      <c r="MV132" s="145"/>
      <c r="MW132" s="145"/>
      <c r="MX132" s="145"/>
      <c r="MY132" s="145"/>
      <c r="MZ132" s="145"/>
      <c r="NA132" s="145"/>
      <c r="NB132" s="145"/>
      <c r="NC132" s="145"/>
      <c r="ND132" s="145"/>
      <c r="NE132" s="145"/>
      <c r="NF132" s="145"/>
      <c r="NG132" s="145"/>
      <c r="NH132" s="145"/>
      <c r="NI132" s="145"/>
      <c r="NJ132" s="145"/>
      <c r="NK132" s="145"/>
      <c r="NL132" s="145"/>
      <c r="NM132" s="145"/>
      <c r="NN132" s="145"/>
      <c r="NO132" s="145"/>
      <c r="NP132" s="145"/>
      <c r="NQ132" s="145"/>
      <c r="NR132" s="145"/>
      <c r="NS132" s="145"/>
      <c r="NT132" s="145"/>
      <c r="NU132" s="145"/>
      <c r="NV132" s="145"/>
      <c r="NW132" s="145"/>
      <c r="NX132" s="145"/>
      <c r="NY132" s="145"/>
      <c r="NZ132" s="145"/>
      <c r="OA132" s="145"/>
      <c r="OB132" s="145"/>
      <c r="OC132" s="145"/>
      <c r="OD132" s="145"/>
      <c r="OE132" s="145"/>
      <c r="OF132" s="145"/>
      <c r="OG132" s="145"/>
      <c r="OH132" s="145"/>
      <c r="OI132" s="145"/>
      <c r="OJ132" s="145"/>
      <c r="OK132" s="145"/>
      <c r="OL132" s="145"/>
      <c r="OM132" s="145"/>
      <c r="ON132" s="145"/>
      <c r="OO132" s="145"/>
      <c r="OP132" s="145"/>
      <c r="OQ132" s="145"/>
      <c r="OR132" s="145"/>
      <c r="OS132" s="145"/>
      <c r="OT132" s="145"/>
      <c r="OU132" s="145"/>
      <c r="OV132" s="145"/>
      <c r="OW132" s="145"/>
      <c r="OX132" s="145"/>
      <c r="OY132" s="145"/>
      <c r="OZ132" s="145"/>
      <c r="PA132" s="145"/>
      <c r="PB132" s="145"/>
      <c r="PC132" s="145"/>
      <c r="PD132" s="145"/>
      <c r="PE132" s="145"/>
      <c r="PF132" s="145"/>
      <c r="PG132" s="145"/>
      <c r="PH132" s="145"/>
      <c r="PI132" s="145"/>
      <c r="PJ132" s="145"/>
      <c r="PK132" s="145"/>
      <c r="PL132" s="145"/>
      <c r="PM132" s="145"/>
      <c r="PN132" s="145"/>
      <c r="PO132" s="145"/>
      <c r="PP132" s="145"/>
      <c r="PQ132" s="145"/>
      <c r="PR132" s="145"/>
      <c r="PS132" s="145"/>
      <c r="PT132" s="145"/>
      <c r="PU132" s="145"/>
      <c r="PV132" s="145"/>
      <c r="PW132" s="145"/>
      <c r="PX132" s="145"/>
      <c r="PY132" s="145"/>
      <c r="PZ132" s="145"/>
      <c r="QA132" s="145"/>
      <c r="QB132" s="145"/>
      <c r="QC132" s="145"/>
      <c r="QD132" s="145"/>
      <c r="QE132" s="145"/>
      <c r="QF132" s="145"/>
      <c r="QG132" s="145"/>
      <c r="QH132" s="145"/>
      <c r="QI132" s="145"/>
      <c r="QJ132" s="145"/>
      <c r="QK132" s="145"/>
      <c r="QL132" s="145"/>
      <c r="QM132" s="145"/>
      <c r="QN132" s="145"/>
      <c r="QO132" s="145"/>
      <c r="QP132" s="145"/>
      <c r="QQ132" s="145"/>
      <c r="QR132" s="145"/>
      <c r="QS132" s="145"/>
      <c r="QT132" s="145"/>
      <c r="QU132" s="145"/>
      <c r="QV132" s="145"/>
      <c r="QW132" s="145"/>
      <c r="QX132" s="145"/>
      <c r="QY132" s="145"/>
      <c r="QZ132" s="145"/>
      <c r="RA132" s="145"/>
      <c r="RB132" s="145"/>
      <c r="RC132" s="145"/>
      <c r="RD132" s="145"/>
      <c r="RE132" s="145"/>
      <c r="RF132" s="145"/>
      <c r="RG132" s="145"/>
      <c r="RH132" s="145"/>
      <c r="RI132" s="145"/>
      <c r="RJ132" s="145"/>
      <c r="RK132" s="145"/>
      <c r="RL132" s="145"/>
      <c r="RM132" s="145"/>
      <c r="RN132" s="145"/>
      <c r="RO132" s="145"/>
      <c r="RP132" s="145"/>
      <c r="RQ132" s="145"/>
      <c r="RR132" s="145"/>
      <c r="RS132" s="145"/>
      <c r="RT132" s="145"/>
      <c r="RU132" s="145"/>
      <c r="RV132" s="145"/>
      <c r="RW132" s="145"/>
      <c r="RX132" s="145"/>
      <c r="RY132" s="145"/>
      <c r="RZ132" s="145"/>
      <c r="SA132" s="145"/>
      <c r="SB132" s="145"/>
      <c r="SC132" s="145"/>
      <c r="SD132" s="145"/>
      <c r="SE132" s="145"/>
      <c r="SF132" s="145"/>
      <c r="SG132" s="145"/>
      <c r="SH132" s="145"/>
      <c r="SI132" s="145"/>
      <c r="SJ132" s="145"/>
      <c r="SK132" s="145"/>
      <c r="SL132" s="145"/>
      <c r="SM132" s="145"/>
      <c r="SN132" s="145"/>
      <c r="SO132" s="145"/>
      <c r="SP132" s="145"/>
      <c r="SQ132" s="145"/>
      <c r="SR132" s="145"/>
      <c r="SS132" s="145"/>
      <c r="ST132" s="145"/>
      <c r="SU132" s="145"/>
      <c r="SV132" s="145"/>
      <c r="SW132" s="145"/>
      <c r="SX132" s="145"/>
      <c r="SY132" s="145"/>
      <c r="SZ132" s="145"/>
      <c r="TA132" s="145"/>
      <c r="TB132" s="145"/>
      <c r="TC132" s="145"/>
      <c r="TD132" s="145"/>
      <c r="TE132" s="145"/>
      <c r="TF132" s="145"/>
      <c r="TG132" s="145"/>
      <c r="TH132" s="145"/>
      <c r="TI132" s="145"/>
      <c r="TJ132" s="145"/>
      <c r="TK132" s="145"/>
      <c r="TL132" s="145"/>
      <c r="TM132" s="145"/>
      <c r="TN132" s="145"/>
      <c r="TO132" s="145"/>
      <c r="TP132" s="145"/>
      <c r="TQ132" s="145"/>
      <c r="TR132" s="145"/>
      <c r="TS132" s="145"/>
      <c r="TT132" s="145"/>
      <c r="TU132" s="145"/>
      <c r="TV132" s="145"/>
      <c r="TW132" s="145"/>
      <c r="TX132" s="145"/>
      <c r="TY132" s="145"/>
      <c r="TZ132" s="145"/>
      <c r="UA132" s="145"/>
      <c r="UB132" s="145"/>
      <c r="UC132" s="145"/>
      <c r="UD132" s="145"/>
      <c r="UE132" s="145"/>
      <c r="UF132" s="145"/>
      <c r="UG132" s="145"/>
      <c r="UH132" s="145"/>
      <c r="UI132" s="145"/>
      <c r="UJ132" s="145"/>
      <c r="UK132" s="145"/>
      <c r="UL132" s="145"/>
      <c r="UM132" s="145"/>
      <c r="UN132" s="145"/>
      <c r="UO132" s="145"/>
      <c r="UP132" s="145"/>
      <c r="UQ132" s="145"/>
      <c r="UR132" s="145"/>
      <c r="US132" s="145"/>
      <c r="UT132" s="145"/>
      <c r="UU132" s="145"/>
      <c r="UV132" s="145"/>
      <c r="UW132" s="145"/>
      <c r="UX132" s="145"/>
      <c r="UY132" s="145"/>
      <c r="UZ132" s="145"/>
      <c r="VA132" s="145"/>
      <c r="VB132" s="145"/>
      <c r="VC132" s="145"/>
      <c r="VD132" s="145"/>
      <c r="VE132" s="145"/>
      <c r="VF132" s="145"/>
      <c r="VG132" s="145"/>
      <c r="VH132" s="145"/>
      <c r="VI132" s="145"/>
      <c r="VJ132" s="145"/>
      <c r="VK132" s="145"/>
      <c r="VL132" s="145"/>
      <c r="VM132" s="145"/>
      <c r="VN132" s="145"/>
      <c r="VO132" s="145"/>
      <c r="VP132" s="145"/>
      <c r="VQ132" s="145"/>
      <c r="VR132" s="145"/>
      <c r="VS132" s="145"/>
      <c r="VT132" s="145"/>
      <c r="VU132" s="145"/>
      <c r="VV132" s="145"/>
      <c r="VW132" s="145"/>
      <c r="VX132" s="145"/>
      <c r="VY132" s="145"/>
      <c r="VZ132" s="145"/>
      <c r="WA132" s="145"/>
      <c r="WB132" s="145"/>
      <c r="WC132" s="145"/>
      <c r="WD132" s="145"/>
      <c r="WE132" s="145"/>
      <c r="WF132" s="145"/>
      <c r="WG132" s="145"/>
      <c r="WH132" s="145"/>
      <c r="WI132" s="145"/>
      <c r="WJ132" s="145"/>
      <c r="WK132" s="145"/>
      <c r="WL132" s="145"/>
      <c r="WM132" s="145"/>
      <c r="WN132" s="145"/>
      <c r="WO132" s="145"/>
      <c r="WP132" s="145"/>
      <c r="WQ132" s="145"/>
      <c r="WR132" s="145"/>
      <c r="WS132" s="145"/>
      <c r="WT132" s="145"/>
      <c r="WU132" s="145"/>
      <c r="WV132" s="145"/>
      <c r="WW132" s="145"/>
      <c r="WX132" s="145"/>
      <c r="WY132" s="145"/>
      <c r="WZ132" s="145"/>
      <c r="XA132" s="145"/>
      <c r="XB132" s="145"/>
      <c r="XC132" s="145"/>
      <c r="XD132" s="145"/>
      <c r="XE132" s="145"/>
      <c r="XF132" s="145"/>
      <c r="XG132" s="145"/>
      <c r="XH132" s="145"/>
      <c r="XI132" s="145"/>
      <c r="XJ132" s="145"/>
      <c r="XK132" s="145"/>
      <c r="XL132" s="145"/>
      <c r="XM132" s="145"/>
      <c r="XN132" s="145"/>
      <c r="XO132" s="145"/>
      <c r="XP132" s="145"/>
      <c r="XQ132" s="145"/>
      <c r="XR132" s="145"/>
      <c r="XS132" s="145"/>
      <c r="XT132" s="145"/>
      <c r="XU132" s="145"/>
      <c r="XV132" s="145"/>
      <c r="XW132" s="145"/>
      <c r="XX132" s="145"/>
      <c r="XY132" s="145"/>
      <c r="XZ132" s="145"/>
      <c r="YA132" s="145"/>
      <c r="YB132" s="145"/>
      <c r="YC132" s="145"/>
      <c r="YD132" s="145"/>
      <c r="YE132" s="145"/>
      <c r="YF132" s="145"/>
      <c r="YG132" s="145"/>
      <c r="YH132" s="145"/>
      <c r="YI132" s="145"/>
      <c r="YJ132" s="145"/>
      <c r="YK132" s="145"/>
      <c r="YL132" s="145"/>
      <c r="YM132" s="145"/>
      <c r="YN132" s="145"/>
      <c r="YO132" s="145"/>
      <c r="YP132" s="145"/>
      <c r="YQ132" s="145"/>
      <c r="YR132" s="145"/>
      <c r="YS132" s="145"/>
      <c r="YT132" s="145"/>
      <c r="YU132" s="145"/>
      <c r="YV132" s="145"/>
      <c r="YW132" s="145"/>
      <c r="YX132" s="145"/>
      <c r="YY132" s="145"/>
      <c r="YZ132" s="145"/>
      <c r="ZA132" s="145"/>
      <c r="ZB132" s="145"/>
      <c r="ZC132" s="145"/>
      <c r="ZD132" s="145"/>
      <c r="ZE132" s="145"/>
      <c r="ZF132" s="145"/>
      <c r="ZG132" s="145"/>
      <c r="ZH132" s="145"/>
      <c r="ZI132" s="145"/>
      <c r="ZJ132" s="145"/>
      <c r="ZK132" s="145"/>
      <c r="ZL132" s="145"/>
      <c r="ZM132" s="145"/>
      <c r="ZN132" s="145"/>
      <c r="ZO132" s="145"/>
      <c r="ZP132" s="145"/>
      <c r="ZQ132" s="145"/>
      <c r="ZR132" s="145"/>
      <c r="ZS132" s="145"/>
      <c r="ZT132" s="145"/>
      <c r="ZU132" s="145"/>
      <c r="ZV132" s="145"/>
      <c r="ZW132" s="145"/>
      <c r="ZX132" s="145"/>
      <c r="ZY132" s="145"/>
      <c r="ZZ132" s="145"/>
      <c r="AAA132" s="145"/>
      <c r="AAB132" s="145"/>
      <c r="AAC132" s="145"/>
      <c r="AAD132" s="145"/>
      <c r="AAE132" s="145"/>
      <c r="AAF132" s="145"/>
      <c r="AAG132" s="145"/>
      <c r="AAH132" s="145"/>
      <c r="AAI132" s="145"/>
      <c r="AAJ132" s="145"/>
      <c r="AAK132" s="145"/>
      <c r="AAL132" s="145"/>
      <c r="AAM132" s="145"/>
      <c r="AAN132" s="145"/>
      <c r="AAO132" s="145"/>
      <c r="AAP132" s="145"/>
      <c r="AAQ132" s="145"/>
      <c r="AAR132" s="145"/>
      <c r="AAS132" s="145"/>
      <c r="AAT132" s="145"/>
      <c r="AAU132" s="145"/>
      <c r="AAV132" s="145"/>
      <c r="AAW132" s="145"/>
      <c r="AAX132" s="145"/>
      <c r="AAY132" s="145"/>
      <c r="AAZ132" s="145"/>
      <c r="ABA132" s="145"/>
      <c r="ABB132" s="145"/>
      <c r="ABC132" s="145"/>
      <c r="ABD132" s="145"/>
      <c r="ABE132" s="145"/>
      <c r="ABF132" s="145"/>
      <c r="ABG132" s="145"/>
      <c r="ABH132" s="145"/>
      <c r="ABI132" s="145"/>
      <c r="ABJ132" s="145"/>
      <c r="ABK132" s="145"/>
      <c r="ABL132" s="145"/>
      <c r="ABM132" s="145"/>
      <c r="ABN132" s="145"/>
      <c r="ABO132" s="145"/>
      <c r="ABP132" s="145"/>
      <c r="ABQ132" s="145"/>
      <c r="ABR132" s="145"/>
      <c r="ABS132" s="145"/>
      <c r="ABT132" s="145"/>
      <c r="ABU132" s="145"/>
      <c r="ABV132" s="145"/>
      <c r="ABW132" s="145"/>
      <c r="ABX132" s="145"/>
      <c r="ABY132" s="145"/>
      <c r="ABZ132" s="145"/>
      <c r="ACA132" s="145"/>
      <c r="ACB132" s="145"/>
      <c r="ACC132" s="145"/>
      <c r="ACD132" s="145"/>
      <c r="ACE132" s="145"/>
      <c r="ACF132" s="145"/>
      <c r="ACG132" s="145"/>
      <c r="ACH132" s="145"/>
      <c r="ACI132" s="145"/>
      <c r="ACJ132" s="145"/>
      <c r="ACK132" s="145"/>
      <c r="ACL132" s="145"/>
      <c r="ACM132" s="145"/>
      <c r="ACN132" s="145"/>
      <c r="ACO132" s="145"/>
      <c r="ACP132" s="145"/>
      <c r="ACQ132" s="145"/>
      <c r="ACR132" s="145"/>
      <c r="ACS132" s="145"/>
      <c r="ACT132" s="145"/>
      <c r="ACU132" s="145"/>
      <c r="ACV132" s="145"/>
      <c r="ACW132" s="145"/>
      <c r="ACX132" s="145"/>
      <c r="ACY132" s="145"/>
      <c r="ACZ132" s="145"/>
      <c r="ADA132" s="145"/>
      <c r="ADB132" s="145"/>
      <c r="ADC132" s="145"/>
      <c r="ADD132" s="145"/>
      <c r="ADE132" s="145"/>
      <c r="ADF132" s="145"/>
      <c r="ADG132" s="145"/>
      <c r="ADH132" s="145"/>
      <c r="ADI132" s="145"/>
      <c r="ADJ132" s="145"/>
      <c r="ADK132" s="145"/>
      <c r="ADL132" s="145"/>
      <c r="ADM132" s="145"/>
      <c r="ADN132" s="145"/>
      <c r="ADO132" s="145"/>
      <c r="ADP132" s="145"/>
      <c r="ADQ132" s="145"/>
      <c r="ADR132" s="145"/>
      <c r="ADS132" s="145"/>
      <c r="ADT132" s="145"/>
      <c r="ADU132" s="145"/>
      <c r="ADV132" s="145"/>
      <c r="ADW132" s="145"/>
      <c r="ADX132" s="145"/>
      <c r="ADY132" s="145"/>
      <c r="ADZ132" s="145"/>
      <c r="AEA132" s="145"/>
      <c r="AEB132" s="145"/>
      <c r="AEC132" s="145"/>
      <c r="AED132" s="145"/>
      <c r="AEE132" s="145"/>
      <c r="AEF132" s="145"/>
      <c r="AEG132" s="145"/>
      <c r="AEH132" s="145"/>
      <c r="AEI132" s="145"/>
      <c r="AEJ132" s="145"/>
      <c r="AEK132" s="145"/>
      <c r="AEL132" s="145"/>
      <c r="AEM132" s="145"/>
      <c r="AEN132" s="145"/>
      <c r="AEO132" s="145"/>
      <c r="AEP132" s="145"/>
      <c r="AEQ132" s="145"/>
      <c r="AER132" s="145"/>
      <c r="AES132" s="145"/>
      <c r="AET132" s="145"/>
      <c r="AEU132" s="145"/>
      <c r="AEV132" s="145"/>
      <c r="AEW132" s="145"/>
      <c r="AEX132" s="145"/>
      <c r="AEY132" s="145"/>
      <c r="AEZ132" s="145"/>
      <c r="AFA132" s="145"/>
      <c r="AFB132" s="145"/>
      <c r="AFC132" s="145"/>
      <c r="AFD132" s="145"/>
      <c r="AFE132" s="145"/>
      <c r="AFF132" s="145"/>
      <c r="AFG132" s="145"/>
      <c r="AFH132" s="145"/>
      <c r="AFI132" s="145"/>
      <c r="AFJ132" s="145"/>
      <c r="AFK132" s="145"/>
      <c r="AFL132" s="145"/>
      <c r="AFM132" s="145"/>
      <c r="AFN132" s="145"/>
      <c r="AFO132" s="145"/>
      <c r="AFP132" s="145"/>
      <c r="AFQ132" s="145"/>
      <c r="AFR132" s="145"/>
      <c r="AFS132" s="145"/>
      <c r="AFT132" s="145"/>
      <c r="AFU132" s="145"/>
      <c r="AFV132" s="145"/>
      <c r="AFW132" s="145"/>
      <c r="AFX132" s="145"/>
      <c r="AFY132" s="145"/>
      <c r="AFZ132" s="145"/>
      <c r="AGA132" s="145"/>
      <c r="AGB132" s="145"/>
      <c r="AGC132" s="145"/>
      <c r="AGD132" s="145"/>
      <c r="AGE132" s="145"/>
      <c r="AGF132" s="145"/>
      <c r="AGG132" s="145"/>
      <c r="AGH132" s="145"/>
      <c r="AGI132" s="145"/>
      <c r="AGJ132" s="145"/>
      <c r="AGK132" s="145"/>
      <c r="AGL132" s="145"/>
      <c r="AGM132" s="145"/>
      <c r="AGN132" s="145"/>
      <c r="AGO132" s="145"/>
      <c r="AGP132" s="145"/>
      <c r="AGQ132" s="145"/>
      <c r="AGR132" s="145"/>
      <c r="AGS132" s="145"/>
      <c r="AGT132" s="145"/>
      <c r="AGU132" s="145"/>
      <c r="AGV132" s="145"/>
      <c r="AGW132" s="145"/>
      <c r="AGX132" s="145"/>
      <c r="AGY132" s="145"/>
      <c r="AGZ132" s="145"/>
      <c r="AHA132" s="145"/>
      <c r="AHB132" s="145"/>
      <c r="AHC132" s="145"/>
      <c r="AHD132" s="145"/>
      <c r="AHE132" s="145"/>
      <c r="AHF132" s="145"/>
      <c r="AHG132" s="145"/>
      <c r="AHH132" s="145"/>
      <c r="AHI132" s="145"/>
      <c r="AHJ132" s="145"/>
      <c r="AHK132" s="145"/>
      <c r="AHL132" s="145"/>
      <c r="AHM132" s="145"/>
      <c r="AHN132" s="145"/>
      <c r="AHO132" s="145"/>
      <c r="AHP132" s="145"/>
      <c r="AHQ132" s="145"/>
      <c r="AHR132" s="145"/>
      <c r="AHS132" s="145"/>
      <c r="AHT132" s="145"/>
      <c r="AHU132" s="145"/>
      <c r="AHV132" s="145"/>
      <c r="AHW132" s="145"/>
      <c r="AHX132" s="145"/>
      <c r="AHY132" s="145"/>
      <c r="AHZ132" s="145"/>
      <c r="AIA132" s="145"/>
      <c r="AIB132" s="145"/>
      <c r="AIC132" s="145"/>
      <c r="AID132" s="145"/>
      <c r="AIE132" s="145"/>
      <c r="AIF132" s="145"/>
      <c r="AIG132" s="145"/>
      <c r="AIH132" s="145"/>
      <c r="AII132" s="145"/>
      <c r="AIJ132" s="145"/>
      <c r="AIK132" s="145"/>
      <c r="AIL132" s="145"/>
      <c r="AIM132" s="145"/>
      <c r="AIN132" s="145"/>
      <c r="AIO132" s="145"/>
      <c r="AIP132" s="145"/>
      <c r="AIQ132" s="145"/>
      <c r="AIR132" s="145"/>
      <c r="AIS132" s="145"/>
      <c r="AIT132" s="145"/>
      <c r="AIU132" s="145"/>
      <c r="AIV132" s="145"/>
      <c r="AIW132" s="145"/>
      <c r="AIX132" s="145"/>
      <c r="AIY132" s="145"/>
      <c r="AIZ132" s="145"/>
      <c r="AJA132" s="145"/>
      <c r="AJB132" s="145"/>
      <c r="AJC132" s="145"/>
      <c r="AJD132" s="145"/>
      <c r="AJE132" s="145"/>
      <c r="AJF132" s="145"/>
      <c r="AJG132" s="145"/>
      <c r="AJH132" s="145"/>
      <c r="AJI132" s="145"/>
      <c r="AJJ132" s="145"/>
      <c r="AJK132" s="145"/>
      <c r="AJL132" s="145"/>
      <c r="AJM132" s="145"/>
      <c r="AJN132" s="145"/>
      <c r="AJO132" s="145"/>
      <c r="AJP132" s="145"/>
      <c r="AJQ132" s="145"/>
      <c r="AJR132" s="145"/>
      <c r="AJS132" s="145"/>
      <c r="AJT132" s="145"/>
      <c r="AJU132" s="145"/>
      <c r="AJV132" s="145"/>
      <c r="AJW132" s="145"/>
      <c r="AJX132" s="145"/>
      <c r="AJY132" s="145"/>
      <c r="AJZ132" s="145"/>
      <c r="AKA132" s="145"/>
      <c r="AKB132" s="145"/>
      <c r="AKC132" s="145"/>
      <c r="AKD132" s="145"/>
      <c r="AKE132" s="145"/>
      <c r="AKF132" s="145"/>
      <c r="AKG132" s="145"/>
      <c r="AKH132" s="145"/>
      <c r="AKI132" s="145"/>
      <c r="AKJ132" s="145"/>
      <c r="AKK132" s="145"/>
      <c r="AKL132" s="145"/>
      <c r="AKM132" s="145"/>
      <c r="AKN132" s="145"/>
      <c r="AKO132" s="145"/>
      <c r="AKP132" s="145"/>
      <c r="AKQ132" s="145"/>
      <c r="AKR132" s="145"/>
      <c r="AKS132" s="145"/>
      <c r="AKT132" s="145"/>
      <c r="AKU132" s="145"/>
      <c r="AKV132" s="145"/>
      <c r="AKW132" s="145"/>
      <c r="AKX132" s="145"/>
      <c r="AKY132" s="145"/>
      <c r="AKZ132" s="145"/>
      <c r="ALA132" s="145"/>
      <c r="ALB132" s="145"/>
      <c r="ALC132" s="145"/>
      <c r="ALD132" s="145"/>
      <c r="ALE132" s="145"/>
      <c r="ALF132" s="145"/>
      <c r="ALG132" s="145"/>
      <c r="ALH132" s="145"/>
      <c r="ALI132" s="145"/>
      <c r="ALJ132" s="145"/>
      <c r="ALK132" s="145"/>
      <c r="ALL132" s="145"/>
      <c r="ALM132" s="145"/>
      <c r="ALN132" s="145"/>
      <c r="ALO132" s="145"/>
      <c r="ALP132" s="145"/>
      <c r="ALQ132" s="145"/>
      <c r="ALR132" s="145"/>
      <c r="ALS132" s="145"/>
      <c r="ALT132" s="145"/>
      <c r="ALU132" s="145"/>
      <c r="ALV132" s="145"/>
      <c r="ALW132" s="145"/>
      <c r="ALX132" s="145"/>
      <c r="ALY132" s="145"/>
      <c r="ALZ132" s="145"/>
    </row>
    <row r="133" spans="1:1014" ht="12.75" customHeight="1" x14ac:dyDescent="0.3">
      <c r="A133" s="151"/>
      <c r="B133" s="151"/>
      <c r="C133" s="133" t="s">
        <v>10</v>
      </c>
      <c r="D133" s="292" t="s">
        <v>105</v>
      </c>
      <c r="E133" s="292"/>
      <c r="F133" s="292"/>
      <c r="G133" s="292"/>
      <c r="H133" s="162">
        <f>H72</f>
        <v>0</v>
      </c>
      <c r="I133" s="145"/>
      <c r="J133" s="145"/>
      <c r="K133" s="145"/>
      <c r="L133" s="145"/>
      <c r="M133" s="145"/>
      <c r="N133" s="145"/>
      <c r="O133" s="145"/>
      <c r="P133" s="145"/>
      <c r="Q133" s="145"/>
      <c r="R133" s="145"/>
      <c r="S133" s="145"/>
      <c r="T133" s="145"/>
      <c r="U133" s="145"/>
      <c r="V133" s="145"/>
      <c r="W133" s="145"/>
      <c r="X133" s="145"/>
      <c r="Y133" s="145"/>
      <c r="Z133" s="145"/>
      <c r="AA133" s="145"/>
      <c r="AB133" s="145"/>
      <c r="AC133" s="145"/>
      <c r="AD133" s="145"/>
      <c r="AE133" s="145"/>
      <c r="AF133" s="145"/>
      <c r="AG133" s="145"/>
      <c r="AH133" s="145"/>
      <c r="AI133" s="145"/>
      <c r="AJ133" s="145"/>
      <c r="AK133" s="145"/>
      <c r="AL133" s="145"/>
      <c r="AM133" s="145"/>
      <c r="AN133" s="145"/>
      <c r="AO133" s="145"/>
      <c r="AP133" s="145"/>
      <c r="AQ133" s="145"/>
      <c r="AR133" s="145"/>
      <c r="AS133" s="145"/>
      <c r="AT133" s="145"/>
      <c r="AU133" s="145"/>
      <c r="AV133" s="145"/>
      <c r="AW133" s="145"/>
      <c r="AX133" s="145"/>
      <c r="AY133" s="145"/>
      <c r="AZ133" s="145"/>
      <c r="BA133" s="145"/>
      <c r="BB133" s="145"/>
      <c r="BC133" s="145"/>
      <c r="BD133" s="145"/>
      <c r="BE133" s="145"/>
      <c r="BF133" s="145"/>
      <c r="BG133" s="145"/>
      <c r="BH133" s="145"/>
      <c r="BI133" s="145"/>
      <c r="BJ133" s="145"/>
      <c r="BK133" s="145"/>
      <c r="BL133" s="145"/>
      <c r="BM133" s="145"/>
      <c r="BN133" s="145"/>
      <c r="BO133" s="145"/>
      <c r="BP133" s="145"/>
      <c r="BQ133" s="145"/>
      <c r="BR133" s="145"/>
      <c r="BS133" s="145"/>
      <c r="BT133" s="145"/>
      <c r="BU133" s="145"/>
      <c r="BV133" s="145"/>
      <c r="BW133" s="145"/>
      <c r="BX133" s="145"/>
      <c r="BY133" s="145"/>
      <c r="BZ133" s="145"/>
      <c r="CA133" s="145"/>
      <c r="CB133" s="145"/>
      <c r="CC133" s="145"/>
      <c r="CD133" s="145"/>
      <c r="CE133" s="145"/>
      <c r="CF133" s="145"/>
      <c r="CG133" s="145"/>
      <c r="CH133" s="145"/>
      <c r="CI133" s="145"/>
      <c r="CJ133" s="145"/>
      <c r="CK133" s="145"/>
      <c r="CL133" s="145"/>
      <c r="CM133" s="145"/>
      <c r="CN133" s="145"/>
      <c r="CO133" s="145"/>
      <c r="CP133" s="145"/>
      <c r="CQ133" s="145"/>
      <c r="CR133" s="145"/>
      <c r="CS133" s="145"/>
      <c r="CT133" s="145"/>
      <c r="CU133" s="145"/>
      <c r="CV133" s="145"/>
      <c r="CW133" s="145"/>
      <c r="CX133" s="145"/>
      <c r="CY133" s="145"/>
      <c r="CZ133" s="145"/>
      <c r="DA133" s="145"/>
      <c r="DB133" s="145"/>
      <c r="DC133" s="145"/>
      <c r="DD133" s="145"/>
      <c r="DE133" s="145"/>
      <c r="DF133" s="145"/>
      <c r="DG133" s="145"/>
      <c r="DH133" s="145"/>
      <c r="DI133" s="145"/>
      <c r="DJ133" s="145"/>
      <c r="DK133" s="145"/>
      <c r="DL133" s="145"/>
      <c r="DM133" s="145"/>
      <c r="DN133" s="145"/>
      <c r="DO133" s="145"/>
      <c r="DP133" s="145"/>
      <c r="DQ133" s="145"/>
      <c r="DR133" s="145"/>
      <c r="DS133" s="145"/>
      <c r="DT133" s="145"/>
      <c r="DU133" s="145"/>
      <c r="DV133" s="145"/>
      <c r="DW133" s="145"/>
      <c r="DX133" s="145"/>
      <c r="DY133" s="145"/>
      <c r="DZ133" s="145"/>
      <c r="EA133" s="145"/>
      <c r="EB133" s="145"/>
      <c r="EC133" s="145"/>
      <c r="ED133" s="145"/>
      <c r="EE133" s="145"/>
      <c r="EF133" s="145"/>
      <c r="EG133" s="145"/>
      <c r="EH133" s="145"/>
      <c r="EI133" s="145"/>
      <c r="EJ133" s="145"/>
      <c r="EK133" s="145"/>
      <c r="EL133" s="145"/>
      <c r="EM133" s="145"/>
      <c r="EN133" s="145"/>
      <c r="EO133" s="145"/>
      <c r="EP133" s="145"/>
      <c r="EQ133" s="145"/>
      <c r="ER133" s="145"/>
      <c r="ES133" s="145"/>
      <c r="ET133" s="145"/>
      <c r="EU133" s="145"/>
      <c r="EV133" s="145"/>
      <c r="EW133" s="145"/>
      <c r="EX133" s="145"/>
      <c r="EY133" s="145"/>
      <c r="EZ133" s="145"/>
      <c r="FA133" s="145"/>
      <c r="FB133" s="145"/>
      <c r="FC133" s="145"/>
      <c r="FD133" s="145"/>
      <c r="FE133" s="145"/>
      <c r="FF133" s="145"/>
      <c r="FG133" s="145"/>
      <c r="FH133" s="145"/>
      <c r="FI133" s="145"/>
      <c r="FJ133" s="145"/>
      <c r="FK133" s="145"/>
      <c r="FL133" s="145"/>
      <c r="FM133" s="145"/>
      <c r="FN133" s="145"/>
      <c r="FO133" s="145"/>
      <c r="FP133" s="145"/>
      <c r="FQ133" s="145"/>
      <c r="FR133" s="145"/>
      <c r="FS133" s="145"/>
      <c r="FT133" s="145"/>
      <c r="FU133" s="145"/>
      <c r="FV133" s="145"/>
      <c r="FW133" s="145"/>
      <c r="FX133" s="145"/>
      <c r="FY133" s="145"/>
      <c r="FZ133" s="145"/>
      <c r="GA133" s="145"/>
      <c r="GB133" s="145"/>
      <c r="GC133" s="145"/>
      <c r="GD133" s="145"/>
      <c r="GE133" s="145"/>
      <c r="GF133" s="145"/>
      <c r="GG133" s="145"/>
      <c r="GH133" s="145"/>
      <c r="GI133" s="145"/>
      <c r="GJ133" s="145"/>
      <c r="GK133" s="145"/>
      <c r="GL133" s="145"/>
      <c r="GM133" s="145"/>
      <c r="GN133" s="145"/>
      <c r="GO133" s="145"/>
      <c r="GP133" s="145"/>
      <c r="GQ133" s="145"/>
      <c r="GR133" s="145"/>
      <c r="GS133" s="145"/>
      <c r="GT133" s="145"/>
      <c r="GU133" s="145"/>
      <c r="GV133" s="145"/>
      <c r="GW133" s="145"/>
      <c r="GX133" s="145"/>
      <c r="GY133" s="145"/>
      <c r="GZ133" s="145"/>
      <c r="HA133" s="145"/>
      <c r="HB133" s="145"/>
      <c r="HC133" s="145"/>
      <c r="HD133" s="145"/>
      <c r="HE133" s="145"/>
      <c r="HF133" s="145"/>
      <c r="HG133" s="145"/>
      <c r="HH133" s="145"/>
      <c r="HI133" s="145"/>
      <c r="HJ133" s="145"/>
      <c r="HK133" s="145"/>
      <c r="HL133" s="145"/>
      <c r="HM133" s="145"/>
      <c r="HN133" s="145"/>
      <c r="HO133" s="145"/>
      <c r="HP133" s="145"/>
      <c r="HQ133" s="145"/>
      <c r="HR133" s="145"/>
      <c r="HS133" s="145"/>
      <c r="HT133" s="145"/>
      <c r="HU133" s="145"/>
      <c r="HV133" s="145"/>
      <c r="HW133" s="145"/>
      <c r="HX133" s="145"/>
      <c r="HY133" s="145"/>
      <c r="HZ133" s="145"/>
      <c r="IA133" s="145"/>
      <c r="IB133" s="145"/>
      <c r="IC133" s="145"/>
      <c r="ID133" s="145"/>
      <c r="IE133" s="145"/>
      <c r="IF133" s="145"/>
      <c r="IG133" s="145"/>
      <c r="IH133" s="145"/>
      <c r="II133" s="145"/>
      <c r="IJ133" s="145"/>
      <c r="IK133" s="145"/>
      <c r="IL133" s="145"/>
      <c r="IM133" s="145"/>
      <c r="IN133" s="145"/>
      <c r="IO133" s="145"/>
      <c r="IP133" s="145"/>
      <c r="IQ133" s="145"/>
      <c r="IR133" s="145"/>
      <c r="IS133" s="145"/>
      <c r="IT133" s="145"/>
      <c r="IU133" s="145"/>
      <c r="IV133" s="145"/>
      <c r="IW133" s="145"/>
      <c r="IX133" s="145"/>
      <c r="IY133" s="145"/>
      <c r="IZ133" s="145"/>
      <c r="JA133" s="145"/>
      <c r="JB133" s="145"/>
      <c r="JC133" s="145"/>
      <c r="JD133" s="145"/>
      <c r="JE133" s="145"/>
      <c r="JF133" s="145"/>
      <c r="JG133" s="145"/>
      <c r="JH133" s="145"/>
      <c r="JI133" s="145"/>
      <c r="JJ133" s="145"/>
      <c r="JK133" s="145"/>
      <c r="JL133" s="145"/>
      <c r="JM133" s="145"/>
      <c r="JN133" s="145"/>
      <c r="JO133" s="145"/>
      <c r="JP133" s="145"/>
      <c r="JQ133" s="145"/>
      <c r="JR133" s="145"/>
      <c r="JS133" s="145"/>
      <c r="JT133" s="145"/>
      <c r="JU133" s="145"/>
      <c r="JV133" s="145"/>
      <c r="JW133" s="145"/>
      <c r="JX133" s="145"/>
      <c r="JY133" s="145"/>
      <c r="JZ133" s="145"/>
      <c r="KA133" s="145"/>
      <c r="KB133" s="145"/>
      <c r="KC133" s="145"/>
      <c r="KD133" s="145"/>
      <c r="KE133" s="145"/>
      <c r="KF133" s="145"/>
      <c r="KG133" s="145"/>
      <c r="KH133" s="145"/>
      <c r="KI133" s="145"/>
      <c r="KJ133" s="145"/>
      <c r="KK133" s="145"/>
      <c r="KL133" s="145"/>
      <c r="KM133" s="145"/>
      <c r="KN133" s="145"/>
      <c r="KO133" s="145"/>
      <c r="KP133" s="145"/>
      <c r="KQ133" s="145"/>
      <c r="KR133" s="145"/>
      <c r="KS133" s="145"/>
      <c r="KT133" s="145"/>
      <c r="KU133" s="145"/>
      <c r="KV133" s="145"/>
      <c r="KW133" s="145"/>
      <c r="KX133" s="145"/>
      <c r="KY133" s="145"/>
      <c r="KZ133" s="145"/>
      <c r="LA133" s="145"/>
      <c r="LB133" s="145"/>
      <c r="LC133" s="145"/>
      <c r="LD133" s="145"/>
      <c r="LE133" s="145"/>
      <c r="LF133" s="145"/>
      <c r="LG133" s="145"/>
      <c r="LH133" s="145"/>
      <c r="LI133" s="145"/>
      <c r="LJ133" s="145"/>
      <c r="LK133" s="145"/>
      <c r="LL133" s="145"/>
      <c r="LM133" s="145"/>
      <c r="LN133" s="145"/>
      <c r="LO133" s="145"/>
      <c r="LP133" s="145"/>
      <c r="LQ133" s="145"/>
      <c r="LR133" s="145"/>
      <c r="LS133" s="145"/>
      <c r="LT133" s="145"/>
      <c r="LU133" s="145"/>
      <c r="LV133" s="145"/>
      <c r="LW133" s="145"/>
      <c r="LX133" s="145"/>
      <c r="LY133" s="145"/>
      <c r="LZ133" s="145"/>
      <c r="MA133" s="145"/>
      <c r="MB133" s="145"/>
      <c r="MC133" s="145"/>
      <c r="MD133" s="145"/>
      <c r="ME133" s="145"/>
      <c r="MF133" s="145"/>
      <c r="MG133" s="145"/>
      <c r="MH133" s="145"/>
      <c r="MI133" s="145"/>
      <c r="MJ133" s="145"/>
      <c r="MK133" s="145"/>
      <c r="ML133" s="145"/>
      <c r="MM133" s="145"/>
      <c r="MN133" s="145"/>
      <c r="MO133" s="145"/>
      <c r="MP133" s="145"/>
      <c r="MQ133" s="145"/>
      <c r="MR133" s="145"/>
      <c r="MS133" s="145"/>
      <c r="MT133" s="145"/>
      <c r="MU133" s="145"/>
      <c r="MV133" s="145"/>
      <c r="MW133" s="145"/>
      <c r="MX133" s="145"/>
      <c r="MY133" s="145"/>
      <c r="MZ133" s="145"/>
      <c r="NA133" s="145"/>
      <c r="NB133" s="145"/>
      <c r="NC133" s="145"/>
      <c r="ND133" s="145"/>
      <c r="NE133" s="145"/>
      <c r="NF133" s="145"/>
      <c r="NG133" s="145"/>
      <c r="NH133" s="145"/>
      <c r="NI133" s="145"/>
      <c r="NJ133" s="145"/>
      <c r="NK133" s="145"/>
      <c r="NL133" s="145"/>
      <c r="NM133" s="145"/>
      <c r="NN133" s="145"/>
      <c r="NO133" s="145"/>
      <c r="NP133" s="145"/>
      <c r="NQ133" s="145"/>
      <c r="NR133" s="145"/>
      <c r="NS133" s="145"/>
      <c r="NT133" s="145"/>
      <c r="NU133" s="145"/>
      <c r="NV133" s="145"/>
      <c r="NW133" s="145"/>
      <c r="NX133" s="145"/>
      <c r="NY133" s="145"/>
      <c r="NZ133" s="145"/>
      <c r="OA133" s="145"/>
      <c r="OB133" s="145"/>
      <c r="OC133" s="145"/>
      <c r="OD133" s="145"/>
      <c r="OE133" s="145"/>
      <c r="OF133" s="145"/>
      <c r="OG133" s="145"/>
      <c r="OH133" s="145"/>
      <c r="OI133" s="145"/>
      <c r="OJ133" s="145"/>
      <c r="OK133" s="145"/>
      <c r="OL133" s="145"/>
      <c r="OM133" s="145"/>
      <c r="ON133" s="145"/>
      <c r="OO133" s="145"/>
      <c r="OP133" s="145"/>
      <c r="OQ133" s="145"/>
      <c r="OR133" s="145"/>
      <c r="OS133" s="145"/>
      <c r="OT133" s="145"/>
      <c r="OU133" s="145"/>
      <c r="OV133" s="145"/>
      <c r="OW133" s="145"/>
      <c r="OX133" s="145"/>
      <c r="OY133" s="145"/>
      <c r="OZ133" s="145"/>
      <c r="PA133" s="145"/>
      <c r="PB133" s="145"/>
      <c r="PC133" s="145"/>
      <c r="PD133" s="145"/>
      <c r="PE133" s="145"/>
      <c r="PF133" s="145"/>
      <c r="PG133" s="145"/>
      <c r="PH133" s="145"/>
      <c r="PI133" s="145"/>
      <c r="PJ133" s="145"/>
      <c r="PK133" s="145"/>
      <c r="PL133" s="145"/>
      <c r="PM133" s="145"/>
      <c r="PN133" s="145"/>
      <c r="PO133" s="145"/>
      <c r="PP133" s="145"/>
      <c r="PQ133" s="145"/>
      <c r="PR133" s="145"/>
      <c r="PS133" s="145"/>
      <c r="PT133" s="145"/>
      <c r="PU133" s="145"/>
      <c r="PV133" s="145"/>
      <c r="PW133" s="145"/>
      <c r="PX133" s="145"/>
      <c r="PY133" s="145"/>
      <c r="PZ133" s="145"/>
      <c r="QA133" s="145"/>
      <c r="QB133" s="145"/>
      <c r="QC133" s="145"/>
      <c r="QD133" s="145"/>
      <c r="QE133" s="145"/>
      <c r="QF133" s="145"/>
      <c r="QG133" s="145"/>
      <c r="QH133" s="145"/>
      <c r="QI133" s="145"/>
      <c r="QJ133" s="145"/>
      <c r="QK133" s="145"/>
      <c r="QL133" s="145"/>
      <c r="QM133" s="145"/>
      <c r="QN133" s="145"/>
      <c r="QO133" s="145"/>
      <c r="QP133" s="145"/>
      <c r="QQ133" s="145"/>
      <c r="QR133" s="145"/>
      <c r="QS133" s="145"/>
      <c r="QT133" s="145"/>
      <c r="QU133" s="145"/>
      <c r="QV133" s="145"/>
      <c r="QW133" s="145"/>
      <c r="QX133" s="145"/>
      <c r="QY133" s="145"/>
      <c r="QZ133" s="145"/>
      <c r="RA133" s="145"/>
      <c r="RB133" s="145"/>
      <c r="RC133" s="145"/>
      <c r="RD133" s="145"/>
      <c r="RE133" s="145"/>
      <c r="RF133" s="145"/>
      <c r="RG133" s="145"/>
      <c r="RH133" s="145"/>
      <c r="RI133" s="145"/>
      <c r="RJ133" s="145"/>
      <c r="RK133" s="145"/>
      <c r="RL133" s="145"/>
      <c r="RM133" s="145"/>
      <c r="RN133" s="145"/>
      <c r="RO133" s="145"/>
      <c r="RP133" s="145"/>
      <c r="RQ133" s="145"/>
      <c r="RR133" s="145"/>
      <c r="RS133" s="145"/>
      <c r="RT133" s="145"/>
      <c r="RU133" s="145"/>
      <c r="RV133" s="145"/>
      <c r="RW133" s="145"/>
      <c r="RX133" s="145"/>
      <c r="RY133" s="145"/>
      <c r="RZ133" s="145"/>
      <c r="SA133" s="145"/>
      <c r="SB133" s="145"/>
      <c r="SC133" s="145"/>
      <c r="SD133" s="145"/>
      <c r="SE133" s="145"/>
      <c r="SF133" s="145"/>
      <c r="SG133" s="145"/>
      <c r="SH133" s="145"/>
      <c r="SI133" s="145"/>
      <c r="SJ133" s="145"/>
      <c r="SK133" s="145"/>
      <c r="SL133" s="145"/>
      <c r="SM133" s="145"/>
      <c r="SN133" s="145"/>
      <c r="SO133" s="145"/>
      <c r="SP133" s="145"/>
      <c r="SQ133" s="145"/>
      <c r="SR133" s="145"/>
      <c r="SS133" s="145"/>
      <c r="ST133" s="145"/>
      <c r="SU133" s="145"/>
      <c r="SV133" s="145"/>
      <c r="SW133" s="145"/>
      <c r="SX133" s="145"/>
      <c r="SY133" s="145"/>
      <c r="SZ133" s="145"/>
      <c r="TA133" s="145"/>
      <c r="TB133" s="145"/>
      <c r="TC133" s="145"/>
      <c r="TD133" s="145"/>
      <c r="TE133" s="145"/>
      <c r="TF133" s="145"/>
      <c r="TG133" s="145"/>
      <c r="TH133" s="145"/>
      <c r="TI133" s="145"/>
      <c r="TJ133" s="145"/>
      <c r="TK133" s="145"/>
      <c r="TL133" s="145"/>
      <c r="TM133" s="145"/>
      <c r="TN133" s="145"/>
      <c r="TO133" s="145"/>
      <c r="TP133" s="145"/>
      <c r="TQ133" s="145"/>
      <c r="TR133" s="145"/>
      <c r="TS133" s="145"/>
      <c r="TT133" s="145"/>
      <c r="TU133" s="145"/>
      <c r="TV133" s="145"/>
      <c r="TW133" s="145"/>
      <c r="TX133" s="145"/>
      <c r="TY133" s="145"/>
      <c r="TZ133" s="145"/>
      <c r="UA133" s="145"/>
      <c r="UB133" s="145"/>
      <c r="UC133" s="145"/>
      <c r="UD133" s="145"/>
      <c r="UE133" s="145"/>
      <c r="UF133" s="145"/>
      <c r="UG133" s="145"/>
      <c r="UH133" s="145"/>
      <c r="UI133" s="145"/>
      <c r="UJ133" s="145"/>
      <c r="UK133" s="145"/>
      <c r="UL133" s="145"/>
      <c r="UM133" s="145"/>
      <c r="UN133" s="145"/>
      <c r="UO133" s="145"/>
      <c r="UP133" s="145"/>
      <c r="UQ133" s="145"/>
      <c r="UR133" s="145"/>
      <c r="US133" s="145"/>
      <c r="UT133" s="145"/>
      <c r="UU133" s="145"/>
      <c r="UV133" s="145"/>
      <c r="UW133" s="145"/>
      <c r="UX133" s="145"/>
      <c r="UY133" s="145"/>
      <c r="UZ133" s="145"/>
      <c r="VA133" s="145"/>
      <c r="VB133" s="145"/>
      <c r="VC133" s="145"/>
      <c r="VD133" s="145"/>
      <c r="VE133" s="145"/>
      <c r="VF133" s="145"/>
      <c r="VG133" s="145"/>
      <c r="VH133" s="145"/>
      <c r="VI133" s="145"/>
      <c r="VJ133" s="145"/>
      <c r="VK133" s="145"/>
      <c r="VL133" s="145"/>
      <c r="VM133" s="145"/>
      <c r="VN133" s="145"/>
      <c r="VO133" s="145"/>
      <c r="VP133" s="145"/>
      <c r="VQ133" s="145"/>
      <c r="VR133" s="145"/>
      <c r="VS133" s="145"/>
      <c r="VT133" s="145"/>
      <c r="VU133" s="145"/>
      <c r="VV133" s="145"/>
      <c r="VW133" s="145"/>
      <c r="VX133" s="145"/>
      <c r="VY133" s="145"/>
      <c r="VZ133" s="145"/>
      <c r="WA133" s="145"/>
      <c r="WB133" s="145"/>
      <c r="WC133" s="145"/>
      <c r="WD133" s="145"/>
      <c r="WE133" s="145"/>
      <c r="WF133" s="145"/>
      <c r="WG133" s="145"/>
      <c r="WH133" s="145"/>
      <c r="WI133" s="145"/>
      <c r="WJ133" s="145"/>
      <c r="WK133" s="145"/>
      <c r="WL133" s="145"/>
      <c r="WM133" s="145"/>
      <c r="WN133" s="145"/>
      <c r="WO133" s="145"/>
      <c r="WP133" s="145"/>
      <c r="WQ133" s="145"/>
      <c r="WR133" s="145"/>
      <c r="WS133" s="145"/>
      <c r="WT133" s="145"/>
      <c r="WU133" s="145"/>
      <c r="WV133" s="145"/>
      <c r="WW133" s="145"/>
      <c r="WX133" s="145"/>
      <c r="WY133" s="145"/>
      <c r="WZ133" s="145"/>
      <c r="XA133" s="145"/>
      <c r="XB133" s="145"/>
      <c r="XC133" s="145"/>
      <c r="XD133" s="145"/>
      <c r="XE133" s="145"/>
      <c r="XF133" s="145"/>
      <c r="XG133" s="145"/>
      <c r="XH133" s="145"/>
      <c r="XI133" s="145"/>
      <c r="XJ133" s="145"/>
      <c r="XK133" s="145"/>
      <c r="XL133" s="145"/>
      <c r="XM133" s="145"/>
      <c r="XN133" s="145"/>
      <c r="XO133" s="145"/>
      <c r="XP133" s="145"/>
      <c r="XQ133" s="145"/>
      <c r="XR133" s="145"/>
      <c r="XS133" s="145"/>
      <c r="XT133" s="145"/>
      <c r="XU133" s="145"/>
      <c r="XV133" s="145"/>
      <c r="XW133" s="145"/>
      <c r="XX133" s="145"/>
      <c r="XY133" s="145"/>
      <c r="XZ133" s="145"/>
      <c r="YA133" s="145"/>
      <c r="YB133" s="145"/>
      <c r="YC133" s="145"/>
      <c r="YD133" s="145"/>
      <c r="YE133" s="145"/>
      <c r="YF133" s="145"/>
      <c r="YG133" s="145"/>
      <c r="YH133" s="145"/>
      <c r="YI133" s="145"/>
      <c r="YJ133" s="145"/>
      <c r="YK133" s="145"/>
      <c r="YL133" s="145"/>
      <c r="YM133" s="145"/>
      <c r="YN133" s="145"/>
      <c r="YO133" s="145"/>
      <c r="YP133" s="145"/>
      <c r="YQ133" s="145"/>
      <c r="YR133" s="145"/>
      <c r="YS133" s="145"/>
      <c r="YT133" s="145"/>
      <c r="YU133" s="145"/>
      <c r="YV133" s="145"/>
      <c r="YW133" s="145"/>
      <c r="YX133" s="145"/>
      <c r="YY133" s="145"/>
      <c r="YZ133" s="145"/>
      <c r="ZA133" s="145"/>
      <c r="ZB133" s="145"/>
      <c r="ZC133" s="145"/>
      <c r="ZD133" s="145"/>
      <c r="ZE133" s="145"/>
      <c r="ZF133" s="145"/>
      <c r="ZG133" s="145"/>
      <c r="ZH133" s="145"/>
      <c r="ZI133" s="145"/>
      <c r="ZJ133" s="145"/>
      <c r="ZK133" s="145"/>
      <c r="ZL133" s="145"/>
      <c r="ZM133" s="145"/>
      <c r="ZN133" s="145"/>
      <c r="ZO133" s="145"/>
      <c r="ZP133" s="145"/>
      <c r="ZQ133" s="145"/>
      <c r="ZR133" s="145"/>
      <c r="ZS133" s="145"/>
      <c r="ZT133" s="145"/>
      <c r="ZU133" s="145"/>
      <c r="ZV133" s="145"/>
      <c r="ZW133" s="145"/>
      <c r="ZX133" s="145"/>
      <c r="ZY133" s="145"/>
      <c r="ZZ133" s="145"/>
      <c r="AAA133" s="145"/>
      <c r="AAB133" s="145"/>
      <c r="AAC133" s="145"/>
      <c r="AAD133" s="145"/>
      <c r="AAE133" s="145"/>
      <c r="AAF133" s="145"/>
      <c r="AAG133" s="145"/>
      <c r="AAH133" s="145"/>
      <c r="AAI133" s="145"/>
      <c r="AAJ133" s="145"/>
      <c r="AAK133" s="145"/>
      <c r="AAL133" s="145"/>
      <c r="AAM133" s="145"/>
      <c r="AAN133" s="145"/>
      <c r="AAO133" s="145"/>
      <c r="AAP133" s="145"/>
      <c r="AAQ133" s="145"/>
      <c r="AAR133" s="145"/>
      <c r="AAS133" s="145"/>
      <c r="AAT133" s="145"/>
      <c r="AAU133" s="145"/>
      <c r="AAV133" s="145"/>
      <c r="AAW133" s="145"/>
      <c r="AAX133" s="145"/>
      <c r="AAY133" s="145"/>
      <c r="AAZ133" s="145"/>
      <c r="ABA133" s="145"/>
      <c r="ABB133" s="145"/>
      <c r="ABC133" s="145"/>
      <c r="ABD133" s="145"/>
      <c r="ABE133" s="145"/>
      <c r="ABF133" s="145"/>
      <c r="ABG133" s="145"/>
      <c r="ABH133" s="145"/>
      <c r="ABI133" s="145"/>
      <c r="ABJ133" s="145"/>
      <c r="ABK133" s="145"/>
      <c r="ABL133" s="145"/>
      <c r="ABM133" s="145"/>
      <c r="ABN133" s="145"/>
      <c r="ABO133" s="145"/>
      <c r="ABP133" s="145"/>
      <c r="ABQ133" s="145"/>
      <c r="ABR133" s="145"/>
      <c r="ABS133" s="145"/>
      <c r="ABT133" s="145"/>
      <c r="ABU133" s="145"/>
      <c r="ABV133" s="145"/>
      <c r="ABW133" s="145"/>
      <c r="ABX133" s="145"/>
      <c r="ABY133" s="145"/>
      <c r="ABZ133" s="145"/>
      <c r="ACA133" s="145"/>
      <c r="ACB133" s="145"/>
      <c r="ACC133" s="145"/>
      <c r="ACD133" s="145"/>
      <c r="ACE133" s="145"/>
      <c r="ACF133" s="145"/>
      <c r="ACG133" s="145"/>
      <c r="ACH133" s="145"/>
      <c r="ACI133" s="145"/>
      <c r="ACJ133" s="145"/>
      <c r="ACK133" s="145"/>
      <c r="ACL133" s="145"/>
      <c r="ACM133" s="145"/>
      <c r="ACN133" s="145"/>
      <c r="ACO133" s="145"/>
      <c r="ACP133" s="145"/>
      <c r="ACQ133" s="145"/>
      <c r="ACR133" s="145"/>
      <c r="ACS133" s="145"/>
      <c r="ACT133" s="145"/>
      <c r="ACU133" s="145"/>
      <c r="ACV133" s="145"/>
      <c r="ACW133" s="145"/>
      <c r="ACX133" s="145"/>
      <c r="ACY133" s="145"/>
      <c r="ACZ133" s="145"/>
      <c r="ADA133" s="145"/>
      <c r="ADB133" s="145"/>
      <c r="ADC133" s="145"/>
      <c r="ADD133" s="145"/>
      <c r="ADE133" s="145"/>
      <c r="ADF133" s="145"/>
      <c r="ADG133" s="145"/>
      <c r="ADH133" s="145"/>
      <c r="ADI133" s="145"/>
      <c r="ADJ133" s="145"/>
      <c r="ADK133" s="145"/>
      <c r="ADL133" s="145"/>
      <c r="ADM133" s="145"/>
      <c r="ADN133" s="145"/>
      <c r="ADO133" s="145"/>
      <c r="ADP133" s="145"/>
      <c r="ADQ133" s="145"/>
      <c r="ADR133" s="145"/>
      <c r="ADS133" s="145"/>
      <c r="ADT133" s="145"/>
      <c r="ADU133" s="145"/>
      <c r="ADV133" s="145"/>
      <c r="ADW133" s="145"/>
      <c r="ADX133" s="145"/>
      <c r="ADY133" s="145"/>
      <c r="ADZ133" s="145"/>
      <c r="AEA133" s="145"/>
      <c r="AEB133" s="145"/>
      <c r="AEC133" s="145"/>
      <c r="AED133" s="145"/>
      <c r="AEE133" s="145"/>
      <c r="AEF133" s="145"/>
      <c r="AEG133" s="145"/>
      <c r="AEH133" s="145"/>
      <c r="AEI133" s="145"/>
      <c r="AEJ133" s="145"/>
      <c r="AEK133" s="145"/>
      <c r="AEL133" s="145"/>
      <c r="AEM133" s="145"/>
      <c r="AEN133" s="145"/>
      <c r="AEO133" s="145"/>
      <c r="AEP133" s="145"/>
      <c r="AEQ133" s="145"/>
      <c r="AER133" s="145"/>
      <c r="AES133" s="145"/>
      <c r="AET133" s="145"/>
      <c r="AEU133" s="145"/>
      <c r="AEV133" s="145"/>
      <c r="AEW133" s="145"/>
      <c r="AEX133" s="145"/>
      <c r="AEY133" s="145"/>
      <c r="AEZ133" s="145"/>
      <c r="AFA133" s="145"/>
      <c r="AFB133" s="145"/>
      <c r="AFC133" s="145"/>
      <c r="AFD133" s="145"/>
      <c r="AFE133" s="145"/>
      <c r="AFF133" s="145"/>
      <c r="AFG133" s="145"/>
      <c r="AFH133" s="145"/>
      <c r="AFI133" s="145"/>
      <c r="AFJ133" s="145"/>
      <c r="AFK133" s="145"/>
      <c r="AFL133" s="145"/>
      <c r="AFM133" s="145"/>
      <c r="AFN133" s="145"/>
      <c r="AFO133" s="145"/>
      <c r="AFP133" s="145"/>
      <c r="AFQ133" s="145"/>
      <c r="AFR133" s="145"/>
      <c r="AFS133" s="145"/>
      <c r="AFT133" s="145"/>
      <c r="AFU133" s="145"/>
      <c r="AFV133" s="145"/>
      <c r="AFW133" s="145"/>
      <c r="AFX133" s="145"/>
      <c r="AFY133" s="145"/>
      <c r="AFZ133" s="145"/>
      <c r="AGA133" s="145"/>
      <c r="AGB133" s="145"/>
      <c r="AGC133" s="145"/>
      <c r="AGD133" s="145"/>
      <c r="AGE133" s="145"/>
      <c r="AGF133" s="145"/>
      <c r="AGG133" s="145"/>
      <c r="AGH133" s="145"/>
      <c r="AGI133" s="145"/>
      <c r="AGJ133" s="145"/>
      <c r="AGK133" s="145"/>
      <c r="AGL133" s="145"/>
      <c r="AGM133" s="145"/>
      <c r="AGN133" s="145"/>
      <c r="AGO133" s="145"/>
      <c r="AGP133" s="145"/>
      <c r="AGQ133" s="145"/>
      <c r="AGR133" s="145"/>
      <c r="AGS133" s="145"/>
      <c r="AGT133" s="145"/>
      <c r="AGU133" s="145"/>
      <c r="AGV133" s="145"/>
      <c r="AGW133" s="145"/>
      <c r="AGX133" s="145"/>
      <c r="AGY133" s="145"/>
      <c r="AGZ133" s="145"/>
      <c r="AHA133" s="145"/>
      <c r="AHB133" s="145"/>
      <c r="AHC133" s="145"/>
      <c r="AHD133" s="145"/>
      <c r="AHE133" s="145"/>
      <c r="AHF133" s="145"/>
      <c r="AHG133" s="145"/>
      <c r="AHH133" s="145"/>
      <c r="AHI133" s="145"/>
      <c r="AHJ133" s="145"/>
      <c r="AHK133" s="145"/>
      <c r="AHL133" s="145"/>
      <c r="AHM133" s="145"/>
      <c r="AHN133" s="145"/>
      <c r="AHO133" s="145"/>
      <c r="AHP133" s="145"/>
      <c r="AHQ133" s="145"/>
      <c r="AHR133" s="145"/>
      <c r="AHS133" s="145"/>
      <c r="AHT133" s="145"/>
      <c r="AHU133" s="145"/>
      <c r="AHV133" s="145"/>
      <c r="AHW133" s="145"/>
      <c r="AHX133" s="145"/>
      <c r="AHY133" s="145"/>
      <c r="AHZ133" s="145"/>
      <c r="AIA133" s="145"/>
      <c r="AIB133" s="145"/>
      <c r="AIC133" s="145"/>
      <c r="AID133" s="145"/>
      <c r="AIE133" s="145"/>
      <c r="AIF133" s="145"/>
      <c r="AIG133" s="145"/>
      <c r="AIH133" s="145"/>
      <c r="AII133" s="145"/>
      <c r="AIJ133" s="145"/>
      <c r="AIK133" s="145"/>
      <c r="AIL133" s="145"/>
      <c r="AIM133" s="145"/>
      <c r="AIN133" s="145"/>
      <c r="AIO133" s="145"/>
      <c r="AIP133" s="145"/>
      <c r="AIQ133" s="145"/>
      <c r="AIR133" s="145"/>
      <c r="AIS133" s="145"/>
      <c r="AIT133" s="145"/>
      <c r="AIU133" s="145"/>
      <c r="AIV133" s="145"/>
      <c r="AIW133" s="145"/>
      <c r="AIX133" s="145"/>
      <c r="AIY133" s="145"/>
      <c r="AIZ133" s="145"/>
      <c r="AJA133" s="145"/>
      <c r="AJB133" s="145"/>
      <c r="AJC133" s="145"/>
      <c r="AJD133" s="145"/>
      <c r="AJE133" s="145"/>
      <c r="AJF133" s="145"/>
      <c r="AJG133" s="145"/>
      <c r="AJH133" s="145"/>
      <c r="AJI133" s="145"/>
      <c r="AJJ133" s="145"/>
      <c r="AJK133" s="145"/>
      <c r="AJL133" s="145"/>
      <c r="AJM133" s="145"/>
      <c r="AJN133" s="145"/>
      <c r="AJO133" s="145"/>
      <c r="AJP133" s="145"/>
      <c r="AJQ133" s="145"/>
      <c r="AJR133" s="145"/>
      <c r="AJS133" s="145"/>
      <c r="AJT133" s="145"/>
      <c r="AJU133" s="145"/>
      <c r="AJV133" s="145"/>
      <c r="AJW133" s="145"/>
      <c r="AJX133" s="145"/>
      <c r="AJY133" s="145"/>
      <c r="AJZ133" s="145"/>
      <c r="AKA133" s="145"/>
      <c r="AKB133" s="145"/>
      <c r="AKC133" s="145"/>
      <c r="AKD133" s="145"/>
      <c r="AKE133" s="145"/>
      <c r="AKF133" s="145"/>
      <c r="AKG133" s="145"/>
      <c r="AKH133" s="145"/>
      <c r="AKI133" s="145"/>
      <c r="AKJ133" s="145"/>
      <c r="AKK133" s="145"/>
      <c r="AKL133" s="145"/>
      <c r="AKM133" s="145"/>
      <c r="AKN133" s="145"/>
      <c r="AKO133" s="145"/>
      <c r="AKP133" s="145"/>
      <c r="AKQ133" s="145"/>
      <c r="AKR133" s="145"/>
      <c r="AKS133" s="145"/>
      <c r="AKT133" s="145"/>
      <c r="AKU133" s="145"/>
      <c r="AKV133" s="145"/>
      <c r="AKW133" s="145"/>
      <c r="AKX133" s="145"/>
      <c r="AKY133" s="145"/>
      <c r="AKZ133" s="145"/>
      <c r="ALA133" s="145"/>
      <c r="ALB133" s="145"/>
      <c r="ALC133" s="145"/>
      <c r="ALD133" s="145"/>
      <c r="ALE133" s="145"/>
      <c r="ALF133" s="145"/>
      <c r="ALG133" s="145"/>
      <c r="ALH133" s="145"/>
      <c r="ALI133" s="145"/>
      <c r="ALJ133" s="145"/>
      <c r="ALK133" s="145"/>
      <c r="ALL133" s="145"/>
      <c r="ALM133" s="145"/>
      <c r="ALN133" s="145"/>
      <c r="ALO133" s="145"/>
      <c r="ALP133" s="145"/>
      <c r="ALQ133" s="145"/>
      <c r="ALR133" s="145"/>
      <c r="ALS133" s="145"/>
      <c r="ALT133" s="145"/>
      <c r="ALU133" s="145"/>
      <c r="ALV133" s="145"/>
      <c r="ALW133" s="145"/>
      <c r="ALX133" s="145"/>
      <c r="ALY133" s="145"/>
      <c r="ALZ133" s="145"/>
    </row>
    <row r="134" spans="1:1014" ht="12.75" customHeight="1" x14ac:dyDescent="0.3">
      <c r="A134" s="151"/>
      <c r="B134" s="151"/>
      <c r="C134" s="133" t="s">
        <v>12</v>
      </c>
      <c r="D134" s="292" t="s">
        <v>106</v>
      </c>
      <c r="E134" s="292"/>
      <c r="F134" s="292"/>
      <c r="G134" s="292"/>
      <c r="H134" s="162">
        <f>H84</f>
        <v>0</v>
      </c>
      <c r="I134" s="145"/>
      <c r="J134" s="145"/>
      <c r="K134" s="145"/>
      <c r="L134" s="145"/>
      <c r="M134" s="145"/>
      <c r="N134" s="145"/>
      <c r="O134" s="145"/>
      <c r="P134" s="145"/>
      <c r="Q134" s="145"/>
      <c r="R134" s="145"/>
      <c r="S134" s="145"/>
      <c r="T134" s="145"/>
      <c r="U134" s="145"/>
      <c r="V134" s="145"/>
      <c r="W134" s="145"/>
      <c r="X134" s="145"/>
      <c r="Y134" s="145"/>
      <c r="Z134" s="145"/>
      <c r="AA134" s="145"/>
      <c r="AB134" s="145"/>
      <c r="AC134" s="145"/>
      <c r="AD134" s="145"/>
      <c r="AE134" s="145"/>
      <c r="AF134" s="145"/>
      <c r="AG134" s="145"/>
      <c r="AH134" s="145"/>
      <c r="AI134" s="145"/>
      <c r="AJ134" s="145"/>
      <c r="AK134" s="145"/>
      <c r="AL134" s="145"/>
      <c r="AM134" s="145"/>
      <c r="AN134" s="145"/>
      <c r="AO134" s="145"/>
      <c r="AP134" s="145"/>
      <c r="AQ134" s="145"/>
      <c r="AR134" s="145"/>
      <c r="AS134" s="145"/>
      <c r="AT134" s="145"/>
      <c r="AU134" s="145"/>
      <c r="AV134" s="145"/>
      <c r="AW134" s="145"/>
      <c r="AX134" s="145"/>
      <c r="AY134" s="145"/>
      <c r="AZ134" s="145"/>
      <c r="BA134" s="145"/>
      <c r="BB134" s="145"/>
      <c r="BC134" s="145"/>
      <c r="BD134" s="145"/>
      <c r="BE134" s="145"/>
      <c r="BF134" s="145"/>
      <c r="BG134" s="145"/>
      <c r="BH134" s="145"/>
      <c r="BI134" s="145"/>
      <c r="BJ134" s="145"/>
      <c r="BK134" s="145"/>
      <c r="BL134" s="145"/>
      <c r="BM134" s="145"/>
      <c r="BN134" s="145"/>
      <c r="BO134" s="145"/>
      <c r="BP134" s="145"/>
      <c r="BQ134" s="145"/>
      <c r="BR134" s="145"/>
      <c r="BS134" s="145"/>
      <c r="BT134" s="145"/>
      <c r="BU134" s="145"/>
      <c r="BV134" s="145"/>
      <c r="BW134" s="145"/>
      <c r="BX134" s="145"/>
      <c r="BY134" s="145"/>
      <c r="BZ134" s="145"/>
      <c r="CA134" s="145"/>
      <c r="CB134" s="145"/>
      <c r="CC134" s="145"/>
      <c r="CD134" s="145"/>
      <c r="CE134" s="145"/>
      <c r="CF134" s="145"/>
      <c r="CG134" s="145"/>
      <c r="CH134" s="145"/>
      <c r="CI134" s="145"/>
      <c r="CJ134" s="145"/>
      <c r="CK134" s="145"/>
      <c r="CL134" s="145"/>
      <c r="CM134" s="145"/>
      <c r="CN134" s="145"/>
      <c r="CO134" s="145"/>
      <c r="CP134" s="145"/>
      <c r="CQ134" s="145"/>
      <c r="CR134" s="145"/>
      <c r="CS134" s="145"/>
      <c r="CT134" s="145"/>
      <c r="CU134" s="145"/>
      <c r="CV134" s="145"/>
      <c r="CW134" s="145"/>
      <c r="CX134" s="145"/>
      <c r="CY134" s="145"/>
      <c r="CZ134" s="145"/>
      <c r="DA134" s="145"/>
      <c r="DB134" s="145"/>
      <c r="DC134" s="145"/>
      <c r="DD134" s="145"/>
      <c r="DE134" s="145"/>
      <c r="DF134" s="145"/>
      <c r="DG134" s="145"/>
      <c r="DH134" s="145"/>
      <c r="DI134" s="145"/>
      <c r="DJ134" s="145"/>
      <c r="DK134" s="145"/>
      <c r="DL134" s="145"/>
      <c r="DM134" s="145"/>
      <c r="DN134" s="145"/>
      <c r="DO134" s="145"/>
      <c r="DP134" s="145"/>
      <c r="DQ134" s="145"/>
      <c r="DR134" s="145"/>
      <c r="DS134" s="145"/>
      <c r="DT134" s="145"/>
      <c r="DU134" s="145"/>
      <c r="DV134" s="145"/>
      <c r="DW134" s="145"/>
      <c r="DX134" s="145"/>
      <c r="DY134" s="145"/>
      <c r="DZ134" s="145"/>
      <c r="EA134" s="145"/>
      <c r="EB134" s="145"/>
      <c r="EC134" s="145"/>
      <c r="ED134" s="145"/>
      <c r="EE134" s="145"/>
      <c r="EF134" s="145"/>
      <c r="EG134" s="145"/>
      <c r="EH134" s="145"/>
      <c r="EI134" s="145"/>
      <c r="EJ134" s="145"/>
      <c r="EK134" s="145"/>
      <c r="EL134" s="145"/>
      <c r="EM134" s="145"/>
      <c r="EN134" s="145"/>
      <c r="EO134" s="145"/>
      <c r="EP134" s="145"/>
      <c r="EQ134" s="145"/>
      <c r="ER134" s="145"/>
      <c r="ES134" s="145"/>
      <c r="ET134" s="145"/>
      <c r="EU134" s="145"/>
      <c r="EV134" s="145"/>
      <c r="EW134" s="145"/>
      <c r="EX134" s="145"/>
      <c r="EY134" s="145"/>
      <c r="EZ134" s="145"/>
      <c r="FA134" s="145"/>
      <c r="FB134" s="145"/>
      <c r="FC134" s="145"/>
      <c r="FD134" s="145"/>
      <c r="FE134" s="145"/>
      <c r="FF134" s="145"/>
      <c r="FG134" s="145"/>
      <c r="FH134" s="145"/>
      <c r="FI134" s="145"/>
      <c r="FJ134" s="145"/>
      <c r="FK134" s="145"/>
      <c r="FL134" s="145"/>
      <c r="FM134" s="145"/>
      <c r="FN134" s="145"/>
      <c r="FO134" s="145"/>
      <c r="FP134" s="145"/>
      <c r="FQ134" s="145"/>
      <c r="FR134" s="145"/>
      <c r="FS134" s="145"/>
      <c r="FT134" s="145"/>
      <c r="FU134" s="145"/>
      <c r="FV134" s="145"/>
      <c r="FW134" s="145"/>
      <c r="FX134" s="145"/>
      <c r="FY134" s="145"/>
      <c r="FZ134" s="145"/>
      <c r="GA134" s="145"/>
      <c r="GB134" s="145"/>
      <c r="GC134" s="145"/>
      <c r="GD134" s="145"/>
      <c r="GE134" s="145"/>
      <c r="GF134" s="145"/>
      <c r="GG134" s="145"/>
      <c r="GH134" s="145"/>
      <c r="GI134" s="145"/>
      <c r="GJ134" s="145"/>
      <c r="GK134" s="145"/>
      <c r="GL134" s="145"/>
      <c r="GM134" s="145"/>
      <c r="GN134" s="145"/>
      <c r="GO134" s="145"/>
      <c r="GP134" s="145"/>
      <c r="GQ134" s="145"/>
      <c r="GR134" s="145"/>
      <c r="GS134" s="145"/>
      <c r="GT134" s="145"/>
      <c r="GU134" s="145"/>
      <c r="GV134" s="145"/>
      <c r="GW134" s="145"/>
      <c r="GX134" s="145"/>
      <c r="GY134" s="145"/>
      <c r="GZ134" s="145"/>
      <c r="HA134" s="145"/>
      <c r="HB134" s="145"/>
      <c r="HC134" s="145"/>
      <c r="HD134" s="145"/>
      <c r="HE134" s="145"/>
      <c r="HF134" s="145"/>
      <c r="HG134" s="145"/>
      <c r="HH134" s="145"/>
      <c r="HI134" s="145"/>
      <c r="HJ134" s="145"/>
      <c r="HK134" s="145"/>
      <c r="HL134" s="145"/>
      <c r="HM134" s="145"/>
      <c r="HN134" s="145"/>
      <c r="HO134" s="145"/>
      <c r="HP134" s="145"/>
      <c r="HQ134" s="145"/>
      <c r="HR134" s="145"/>
      <c r="HS134" s="145"/>
      <c r="HT134" s="145"/>
      <c r="HU134" s="145"/>
      <c r="HV134" s="145"/>
      <c r="HW134" s="145"/>
      <c r="HX134" s="145"/>
      <c r="HY134" s="145"/>
      <c r="HZ134" s="145"/>
      <c r="IA134" s="145"/>
      <c r="IB134" s="145"/>
      <c r="IC134" s="145"/>
      <c r="ID134" s="145"/>
      <c r="IE134" s="145"/>
      <c r="IF134" s="145"/>
      <c r="IG134" s="145"/>
      <c r="IH134" s="145"/>
      <c r="II134" s="145"/>
      <c r="IJ134" s="145"/>
      <c r="IK134" s="145"/>
      <c r="IL134" s="145"/>
      <c r="IM134" s="145"/>
      <c r="IN134" s="145"/>
      <c r="IO134" s="145"/>
      <c r="IP134" s="145"/>
      <c r="IQ134" s="145"/>
      <c r="IR134" s="145"/>
      <c r="IS134" s="145"/>
      <c r="IT134" s="145"/>
      <c r="IU134" s="145"/>
      <c r="IV134" s="145"/>
      <c r="IW134" s="145"/>
      <c r="IX134" s="145"/>
      <c r="IY134" s="145"/>
      <c r="IZ134" s="145"/>
      <c r="JA134" s="145"/>
      <c r="JB134" s="145"/>
      <c r="JC134" s="145"/>
      <c r="JD134" s="145"/>
      <c r="JE134" s="145"/>
      <c r="JF134" s="145"/>
      <c r="JG134" s="145"/>
      <c r="JH134" s="145"/>
      <c r="JI134" s="145"/>
      <c r="JJ134" s="145"/>
      <c r="JK134" s="145"/>
      <c r="JL134" s="145"/>
      <c r="JM134" s="145"/>
      <c r="JN134" s="145"/>
      <c r="JO134" s="145"/>
      <c r="JP134" s="145"/>
      <c r="JQ134" s="145"/>
      <c r="JR134" s="145"/>
      <c r="JS134" s="145"/>
      <c r="JT134" s="145"/>
      <c r="JU134" s="145"/>
      <c r="JV134" s="145"/>
      <c r="JW134" s="145"/>
      <c r="JX134" s="145"/>
      <c r="JY134" s="145"/>
      <c r="JZ134" s="145"/>
      <c r="KA134" s="145"/>
      <c r="KB134" s="145"/>
      <c r="KC134" s="145"/>
      <c r="KD134" s="145"/>
      <c r="KE134" s="145"/>
      <c r="KF134" s="145"/>
      <c r="KG134" s="145"/>
      <c r="KH134" s="145"/>
      <c r="KI134" s="145"/>
      <c r="KJ134" s="145"/>
      <c r="KK134" s="145"/>
      <c r="KL134" s="145"/>
      <c r="KM134" s="145"/>
      <c r="KN134" s="145"/>
      <c r="KO134" s="145"/>
      <c r="KP134" s="145"/>
      <c r="KQ134" s="145"/>
      <c r="KR134" s="145"/>
      <c r="KS134" s="145"/>
      <c r="KT134" s="145"/>
      <c r="KU134" s="145"/>
      <c r="KV134" s="145"/>
      <c r="KW134" s="145"/>
      <c r="KX134" s="145"/>
      <c r="KY134" s="145"/>
      <c r="KZ134" s="145"/>
      <c r="LA134" s="145"/>
      <c r="LB134" s="145"/>
      <c r="LC134" s="145"/>
      <c r="LD134" s="145"/>
      <c r="LE134" s="145"/>
      <c r="LF134" s="145"/>
      <c r="LG134" s="145"/>
      <c r="LH134" s="145"/>
      <c r="LI134" s="145"/>
      <c r="LJ134" s="145"/>
      <c r="LK134" s="145"/>
      <c r="LL134" s="145"/>
      <c r="LM134" s="145"/>
      <c r="LN134" s="145"/>
      <c r="LO134" s="145"/>
      <c r="LP134" s="145"/>
      <c r="LQ134" s="145"/>
      <c r="LR134" s="145"/>
      <c r="LS134" s="145"/>
      <c r="LT134" s="145"/>
      <c r="LU134" s="145"/>
      <c r="LV134" s="145"/>
      <c r="LW134" s="145"/>
      <c r="LX134" s="145"/>
      <c r="LY134" s="145"/>
      <c r="LZ134" s="145"/>
      <c r="MA134" s="145"/>
      <c r="MB134" s="145"/>
      <c r="MC134" s="145"/>
      <c r="MD134" s="145"/>
      <c r="ME134" s="145"/>
      <c r="MF134" s="145"/>
      <c r="MG134" s="145"/>
      <c r="MH134" s="145"/>
      <c r="MI134" s="145"/>
      <c r="MJ134" s="145"/>
      <c r="MK134" s="145"/>
      <c r="ML134" s="145"/>
      <c r="MM134" s="145"/>
      <c r="MN134" s="145"/>
      <c r="MO134" s="145"/>
      <c r="MP134" s="145"/>
      <c r="MQ134" s="145"/>
      <c r="MR134" s="145"/>
      <c r="MS134" s="145"/>
      <c r="MT134" s="145"/>
      <c r="MU134" s="145"/>
      <c r="MV134" s="145"/>
      <c r="MW134" s="145"/>
      <c r="MX134" s="145"/>
      <c r="MY134" s="145"/>
      <c r="MZ134" s="145"/>
      <c r="NA134" s="145"/>
      <c r="NB134" s="145"/>
      <c r="NC134" s="145"/>
      <c r="ND134" s="145"/>
      <c r="NE134" s="145"/>
      <c r="NF134" s="145"/>
      <c r="NG134" s="145"/>
      <c r="NH134" s="145"/>
      <c r="NI134" s="145"/>
      <c r="NJ134" s="145"/>
      <c r="NK134" s="145"/>
      <c r="NL134" s="145"/>
      <c r="NM134" s="145"/>
      <c r="NN134" s="145"/>
      <c r="NO134" s="145"/>
      <c r="NP134" s="145"/>
      <c r="NQ134" s="145"/>
      <c r="NR134" s="145"/>
      <c r="NS134" s="145"/>
      <c r="NT134" s="145"/>
      <c r="NU134" s="145"/>
      <c r="NV134" s="145"/>
      <c r="NW134" s="145"/>
      <c r="NX134" s="145"/>
      <c r="NY134" s="145"/>
      <c r="NZ134" s="145"/>
      <c r="OA134" s="145"/>
      <c r="OB134" s="145"/>
      <c r="OC134" s="145"/>
      <c r="OD134" s="145"/>
      <c r="OE134" s="145"/>
      <c r="OF134" s="145"/>
      <c r="OG134" s="145"/>
      <c r="OH134" s="145"/>
      <c r="OI134" s="145"/>
      <c r="OJ134" s="145"/>
      <c r="OK134" s="145"/>
      <c r="OL134" s="145"/>
      <c r="OM134" s="145"/>
      <c r="ON134" s="145"/>
      <c r="OO134" s="145"/>
      <c r="OP134" s="145"/>
      <c r="OQ134" s="145"/>
      <c r="OR134" s="145"/>
      <c r="OS134" s="145"/>
      <c r="OT134" s="145"/>
      <c r="OU134" s="145"/>
      <c r="OV134" s="145"/>
      <c r="OW134" s="145"/>
      <c r="OX134" s="145"/>
      <c r="OY134" s="145"/>
      <c r="OZ134" s="145"/>
      <c r="PA134" s="145"/>
      <c r="PB134" s="145"/>
      <c r="PC134" s="145"/>
      <c r="PD134" s="145"/>
      <c r="PE134" s="145"/>
      <c r="PF134" s="145"/>
      <c r="PG134" s="145"/>
      <c r="PH134" s="145"/>
      <c r="PI134" s="145"/>
      <c r="PJ134" s="145"/>
      <c r="PK134" s="145"/>
      <c r="PL134" s="145"/>
      <c r="PM134" s="145"/>
      <c r="PN134" s="145"/>
      <c r="PO134" s="145"/>
      <c r="PP134" s="145"/>
      <c r="PQ134" s="145"/>
      <c r="PR134" s="145"/>
      <c r="PS134" s="145"/>
      <c r="PT134" s="145"/>
      <c r="PU134" s="145"/>
      <c r="PV134" s="145"/>
      <c r="PW134" s="145"/>
      <c r="PX134" s="145"/>
      <c r="PY134" s="145"/>
      <c r="PZ134" s="145"/>
      <c r="QA134" s="145"/>
      <c r="QB134" s="145"/>
      <c r="QC134" s="145"/>
      <c r="QD134" s="145"/>
      <c r="QE134" s="145"/>
      <c r="QF134" s="145"/>
      <c r="QG134" s="145"/>
      <c r="QH134" s="145"/>
      <c r="QI134" s="145"/>
      <c r="QJ134" s="145"/>
      <c r="QK134" s="145"/>
      <c r="QL134" s="145"/>
      <c r="QM134" s="145"/>
      <c r="QN134" s="145"/>
      <c r="QO134" s="145"/>
      <c r="QP134" s="145"/>
      <c r="QQ134" s="145"/>
      <c r="QR134" s="145"/>
      <c r="QS134" s="145"/>
      <c r="QT134" s="145"/>
      <c r="QU134" s="145"/>
      <c r="QV134" s="145"/>
      <c r="QW134" s="145"/>
      <c r="QX134" s="145"/>
      <c r="QY134" s="145"/>
      <c r="QZ134" s="145"/>
      <c r="RA134" s="145"/>
      <c r="RB134" s="145"/>
      <c r="RC134" s="145"/>
      <c r="RD134" s="145"/>
      <c r="RE134" s="145"/>
      <c r="RF134" s="145"/>
      <c r="RG134" s="145"/>
      <c r="RH134" s="145"/>
      <c r="RI134" s="145"/>
      <c r="RJ134" s="145"/>
      <c r="RK134" s="145"/>
      <c r="RL134" s="145"/>
      <c r="RM134" s="145"/>
      <c r="RN134" s="145"/>
      <c r="RO134" s="145"/>
      <c r="RP134" s="145"/>
      <c r="RQ134" s="145"/>
      <c r="RR134" s="145"/>
      <c r="RS134" s="145"/>
      <c r="RT134" s="145"/>
      <c r="RU134" s="145"/>
      <c r="RV134" s="145"/>
      <c r="RW134" s="145"/>
      <c r="RX134" s="145"/>
      <c r="RY134" s="145"/>
      <c r="RZ134" s="145"/>
      <c r="SA134" s="145"/>
      <c r="SB134" s="145"/>
      <c r="SC134" s="145"/>
      <c r="SD134" s="145"/>
      <c r="SE134" s="145"/>
      <c r="SF134" s="145"/>
      <c r="SG134" s="145"/>
      <c r="SH134" s="145"/>
      <c r="SI134" s="145"/>
      <c r="SJ134" s="145"/>
      <c r="SK134" s="145"/>
      <c r="SL134" s="145"/>
      <c r="SM134" s="145"/>
      <c r="SN134" s="145"/>
      <c r="SO134" s="145"/>
      <c r="SP134" s="145"/>
      <c r="SQ134" s="145"/>
      <c r="SR134" s="145"/>
      <c r="SS134" s="145"/>
      <c r="ST134" s="145"/>
      <c r="SU134" s="145"/>
      <c r="SV134" s="145"/>
      <c r="SW134" s="145"/>
      <c r="SX134" s="145"/>
      <c r="SY134" s="145"/>
      <c r="SZ134" s="145"/>
      <c r="TA134" s="145"/>
      <c r="TB134" s="145"/>
      <c r="TC134" s="145"/>
      <c r="TD134" s="145"/>
      <c r="TE134" s="145"/>
      <c r="TF134" s="145"/>
      <c r="TG134" s="145"/>
      <c r="TH134" s="145"/>
      <c r="TI134" s="145"/>
      <c r="TJ134" s="145"/>
      <c r="TK134" s="145"/>
      <c r="TL134" s="145"/>
      <c r="TM134" s="145"/>
      <c r="TN134" s="145"/>
      <c r="TO134" s="145"/>
      <c r="TP134" s="145"/>
      <c r="TQ134" s="145"/>
      <c r="TR134" s="145"/>
      <c r="TS134" s="145"/>
      <c r="TT134" s="145"/>
      <c r="TU134" s="145"/>
      <c r="TV134" s="145"/>
      <c r="TW134" s="145"/>
      <c r="TX134" s="145"/>
      <c r="TY134" s="145"/>
      <c r="TZ134" s="145"/>
      <c r="UA134" s="145"/>
      <c r="UB134" s="145"/>
      <c r="UC134" s="145"/>
      <c r="UD134" s="145"/>
      <c r="UE134" s="145"/>
      <c r="UF134" s="145"/>
      <c r="UG134" s="145"/>
      <c r="UH134" s="145"/>
      <c r="UI134" s="145"/>
      <c r="UJ134" s="145"/>
      <c r="UK134" s="145"/>
      <c r="UL134" s="145"/>
      <c r="UM134" s="145"/>
      <c r="UN134" s="145"/>
      <c r="UO134" s="145"/>
      <c r="UP134" s="145"/>
      <c r="UQ134" s="145"/>
      <c r="UR134" s="145"/>
      <c r="US134" s="145"/>
      <c r="UT134" s="145"/>
      <c r="UU134" s="145"/>
      <c r="UV134" s="145"/>
      <c r="UW134" s="145"/>
      <c r="UX134" s="145"/>
      <c r="UY134" s="145"/>
      <c r="UZ134" s="145"/>
      <c r="VA134" s="145"/>
      <c r="VB134" s="145"/>
      <c r="VC134" s="145"/>
      <c r="VD134" s="145"/>
      <c r="VE134" s="145"/>
      <c r="VF134" s="145"/>
      <c r="VG134" s="145"/>
      <c r="VH134" s="145"/>
      <c r="VI134" s="145"/>
      <c r="VJ134" s="145"/>
      <c r="VK134" s="145"/>
      <c r="VL134" s="145"/>
      <c r="VM134" s="145"/>
      <c r="VN134" s="145"/>
      <c r="VO134" s="145"/>
      <c r="VP134" s="145"/>
      <c r="VQ134" s="145"/>
      <c r="VR134" s="145"/>
      <c r="VS134" s="145"/>
      <c r="VT134" s="145"/>
      <c r="VU134" s="145"/>
      <c r="VV134" s="145"/>
      <c r="VW134" s="145"/>
      <c r="VX134" s="145"/>
      <c r="VY134" s="145"/>
      <c r="VZ134" s="145"/>
      <c r="WA134" s="145"/>
      <c r="WB134" s="145"/>
      <c r="WC134" s="145"/>
      <c r="WD134" s="145"/>
      <c r="WE134" s="145"/>
      <c r="WF134" s="145"/>
      <c r="WG134" s="145"/>
      <c r="WH134" s="145"/>
      <c r="WI134" s="145"/>
      <c r="WJ134" s="145"/>
      <c r="WK134" s="145"/>
      <c r="WL134" s="145"/>
      <c r="WM134" s="145"/>
      <c r="WN134" s="145"/>
      <c r="WO134" s="145"/>
      <c r="WP134" s="145"/>
      <c r="WQ134" s="145"/>
      <c r="WR134" s="145"/>
      <c r="WS134" s="145"/>
      <c r="WT134" s="145"/>
      <c r="WU134" s="145"/>
      <c r="WV134" s="145"/>
      <c r="WW134" s="145"/>
      <c r="WX134" s="145"/>
      <c r="WY134" s="145"/>
      <c r="WZ134" s="145"/>
      <c r="XA134" s="145"/>
      <c r="XB134" s="145"/>
      <c r="XC134" s="145"/>
      <c r="XD134" s="145"/>
      <c r="XE134" s="145"/>
      <c r="XF134" s="145"/>
      <c r="XG134" s="145"/>
      <c r="XH134" s="145"/>
      <c r="XI134" s="145"/>
      <c r="XJ134" s="145"/>
      <c r="XK134" s="145"/>
      <c r="XL134" s="145"/>
      <c r="XM134" s="145"/>
      <c r="XN134" s="145"/>
      <c r="XO134" s="145"/>
      <c r="XP134" s="145"/>
      <c r="XQ134" s="145"/>
      <c r="XR134" s="145"/>
      <c r="XS134" s="145"/>
      <c r="XT134" s="145"/>
      <c r="XU134" s="145"/>
      <c r="XV134" s="145"/>
      <c r="XW134" s="145"/>
      <c r="XX134" s="145"/>
      <c r="XY134" s="145"/>
      <c r="XZ134" s="145"/>
      <c r="YA134" s="145"/>
      <c r="YB134" s="145"/>
      <c r="YC134" s="145"/>
      <c r="YD134" s="145"/>
      <c r="YE134" s="145"/>
      <c r="YF134" s="145"/>
      <c r="YG134" s="145"/>
      <c r="YH134" s="145"/>
      <c r="YI134" s="145"/>
      <c r="YJ134" s="145"/>
      <c r="YK134" s="145"/>
      <c r="YL134" s="145"/>
      <c r="YM134" s="145"/>
      <c r="YN134" s="145"/>
      <c r="YO134" s="145"/>
      <c r="YP134" s="145"/>
      <c r="YQ134" s="145"/>
      <c r="YR134" s="145"/>
      <c r="YS134" s="145"/>
      <c r="YT134" s="145"/>
      <c r="YU134" s="145"/>
      <c r="YV134" s="145"/>
      <c r="YW134" s="145"/>
      <c r="YX134" s="145"/>
      <c r="YY134" s="145"/>
      <c r="YZ134" s="145"/>
      <c r="ZA134" s="145"/>
      <c r="ZB134" s="145"/>
      <c r="ZC134" s="145"/>
      <c r="ZD134" s="145"/>
      <c r="ZE134" s="145"/>
      <c r="ZF134" s="145"/>
      <c r="ZG134" s="145"/>
      <c r="ZH134" s="145"/>
      <c r="ZI134" s="145"/>
      <c r="ZJ134" s="145"/>
      <c r="ZK134" s="145"/>
      <c r="ZL134" s="145"/>
      <c r="ZM134" s="145"/>
      <c r="ZN134" s="145"/>
      <c r="ZO134" s="145"/>
      <c r="ZP134" s="145"/>
      <c r="ZQ134" s="145"/>
      <c r="ZR134" s="145"/>
      <c r="ZS134" s="145"/>
      <c r="ZT134" s="145"/>
      <c r="ZU134" s="145"/>
      <c r="ZV134" s="145"/>
      <c r="ZW134" s="145"/>
      <c r="ZX134" s="145"/>
      <c r="ZY134" s="145"/>
      <c r="ZZ134" s="145"/>
      <c r="AAA134" s="145"/>
      <c r="AAB134" s="145"/>
      <c r="AAC134" s="145"/>
      <c r="AAD134" s="145"/>
      <c r="AAE134" s="145"/>
      <c r="AAF134" s="145"/>
      <c r="AAG134" s="145"/>
      <c r="AAH134" s="145"/>
      <c r="AAI134" s="145"/>
      <c r="AAJ134" s="145"/>
      <c r="AAK134" s="145"/>
      <c r="AAL134" s="145"/>
      <c r="AAM134" s="145"/>
      <c r="AAN134" s="145"/>
      <c r="AAO134" s="145"/>
      <c r="AAP134" s="145"/>
      <c r="AAQ134" s="145"/>
      <c r="AAR134" s="145"/>
      <c r="AAS134" s="145"/>
      <c r="AAT134" s="145"/>
      <c r="AAU134" s="145"/>
      <c r="AAV134" s="145"/>
      <c r="AAW134" s="145"/>
      <c r="AAX134" s="145"/>
      <c r="AAY134" s="145"/>
      <c r="AAZ134" s="145"/>
      <c r="ABA134" s="145"/>
      <c r="ABB134" s="145"/>
      <c r="ABC134" s="145"/>
      <c r="ABD134" s="145"/>
      <c r="ABE134" s="145"/>
      <c r="ABF134" s="145"/>
      <c r="ABG134" s="145"/>
      <c r="ABH134" s="145"/>
      <c r="ABI134" s="145"/>
      <c r="ABJ134" s="145"/>
      <c r="ABK134" s="145"/>
      <c r="ABL134" s="145"/>
      <c r="ABM134" s="145"/>
      <c r="ABN134" s="145"/>
      <c r="ABO134" s="145"/>
      <c r="ABP134" s="145"/>
      <c r="ABQ134" s="145"/>
      <c r="ABR134" s="145"/>
      <c r="ABS134" s="145"/>
      <c r="ABT134" s="145"/>
      <c r="ABU134" s="145"/>
      <c r="ABV134" s="145"/>
      <c r="ABW134" s="145"/>
      <c r="ABX134" s="145"/>
      <c r="ABY134" s="145"/>
      <c r="ABZ134" s="145"/>
      <c r="ACA134" s="145"/>
      <c r="ACB134" s="145"/>
      <c r="ACC134" s="145"/>
      <c r="ACD134" s="145"/>
      <c r="ACE134" s="145"/>
      <c r="ACF134" s="145"/>
      <c r="ACG134" s="145"/>
      <c r="ACH134" s="145"/>
      <c r="ACI134" s="145"/>
      <c r="ACJ134" s="145"/>
      <c r="ACK134" s="145"/>
      <c r="ACL134" s="145"/>
      <c r="ACM134" s="145"/>
      <c r="ACN134" s="145"/>
      <c r="ACO134" s="145"/>
      <c r="ACP134" s="145"/>
      <c r="ACQ134" s="145"/>
      <c r="ACR134" s="145"/>
      <c r="ACS134" s="145"/>
      <c r="ACT134" s="145"/>
      <c r="ACU134" s="145"/>
      <c r="ACV134" s="145"/>
      <c r="ACW134" s="145"/>
      <c r="ACX134" s="145"/>
      <c r="ACY134" s="145"/>
      <c r="ACZ134" s="145"/>
      <c r="ADA134" s="145"/>
      <c r="ADB134" s="145"/>
      <c r="ADC134" s="145"/>
      <c r="ADD134" s="145"/>
      <c r="ADE134" s="145"/>
      <c r="ADF134" s="145"/>
      <c r="ADG134" s="145"/>
      <c r="ADH134" s="145"/>
      <c r="ADI134" s="145"/>
      <c r="ADJ134" s="145"/>
      <c r="ADK134" s="145"/>
      <c r="ADL134" s="145"/>
      <c r="ADM134" s="145"/>
      <c r="ADN134" s="145"/>
      <c r="ADO134" s="145"/>
      <c r="ADP134" s="145"/>
      <c r="ADQ134" s="145"/>
      <c r="ADR134" s="145"/>
      <c r="ADS134" s="145"/>
      <c r="ADT134" s="145"/>
      <c r="ADU134" s="145"/>
      <c r="ADV134" s="145"/>
      <c r="ADW134" s="145"/>
      <c r="ADX134" s="145"/>
      <c r="ADY134" s="145"/>
      <c r="ADZ134" s="145"/>
      <c r="AEA134" s="145"/>
      <c r="AEB134" s="145"/>
      <c r="AEC134" s="145"/>
      <c r="AED134" s="145"/>
      <c r="AEE134" s="145"/>
      <c r="AEF134" s="145"/>
      <c r="AEG134" s="145"/>
      <c r="AEH134" s="145"/>
      <c r="AEI134" s="145"/>
      <c r="AEJ134" s="145"/>
      <c r="AEK134" s="145"/>
      <c r="AEL134" s="145"/>
      <c r="AEM134" s="145"/>
      <c r="AEN134" s="145"/>
      <c r="AEO134" s="145"/>
      <c r="AEP134" s="145"/>
      <c r="AEQ134" s="145"/>
      <c r="AER134" s="145"/>
      <c r="AES134" s="145"/>
      <c r="AET134" s="145"/>
      <c r="AEU134" s="145"/>
      <c r="AEV134" s="145"/>
      <c r="AEW134" s="145"/>
      <c r="AEX134" s="145"/>
      <c r="AEY134" s="145"/>
      <c r="AEZ134" s="145"/>
      <c r="AFA134" s="145"/>
      <c r="AFB134" s="145"/>
      <c r="AFC134" s="145"/>
      <c r="AFD134" s="145"/>
      <c r="AFE134" s="145"/>
      <c r="AFF134" s="145"/>
      <c r="AFG134" s="145"/>
      <c r="AFH134" s="145"/>
      <c r="AFI134" s="145"/>
      <c r="AFJ134" s="145"/>
      <c r="AFK134" s="145"/>
      <c r="AFL134" s="145"/>
      <c r="AFM134" s="145"/>
      <c r="AFN134" s="145"/>
      <c r="AFO134" s="145"/>
      <c r="AFP134" s="145"/>
      <c r="AFQ134" s="145"/>
      <c r="AFR134" s="145"/>
      <c r="AFS134" s="145"/>
      <c r="AFT134" s="145"/>
      <c r="AFU134" s="145"/>
      <c r="AFV134" s="145"/>
      <c r="AFW134" s="145"/>
      <c r="AFX134" s="145"/>
      <c r="AFY134" s="145"/>
      <c r="AFZ134" s="145"/>
      <c r="AGA134" s="145"/>
      <c r="AGB134" s="145"/>
      <c r="AGC134" s="145"/>
      <c r="AGD134" s="145"/>
      <c r="AGE134" s="145"/>
      <c r="AGF134" s="145"/>
      <c r="AGG134" s="145"/>
      <c r="AGH134" s="145"/>
      <c r="AGI134" s="145"/>
      <c r="AGJ134" s="145"/>
      <c r="AGK134" s="145"/>
      <c r="AGL134" s="145"/>
      <c r="AGM134" s="145"/>
      <c r="AGN134" s="145"/>
      <c r="AGO134" s="145"/>
      <c r="AGP134" s="145"/>
      <c r="AGQ134" s="145"/>
      <c r="AGR134" s="145"/>
      <c r="AGS134" s="145"/>
      <c r="AGT134" s="145"/>
      <c r="AGU134" s="145"/>
      <c r="AGV134" s="145"/>
      <c r="AGW134" s="145"/>
      <c r="AGX134" s="145"/>
      <c r="AGY134" s="145"/>
      <c r="AGZ134" s="145"/>
      <c r="AHA134" s="145"/>
      <c r="AHB134" s="145"/>
      <c r="AHC134" s="145"/>
      <c r="AHD134" s="145"/>
      <c r="AHE134" s="145"/>
      <c r="AHF134" s="145"/>
      <c r="AHG134" s="145"/>
      <c r="AHH134" s="145"/>
      <c r="AHI134" s="145"/>
      <c r="AHJ134" s="145"/>
      <c r="AHK134" s="145"/>
      <c r="AHL134" s="145"/>
      <c r="AHM134" s="145"/>
      <c r="AHN134" s="145"/>
      <c r="AHO134" s="145"/>
      <c r="AHP134" s="145"/>
      <c r="AHQ134" s="145"/>
      <c r="AHR134" s="145"/>
      <c r="AHS134" s="145"/>
      <c r="AHT134" s="145"/>
      <c r="AHU134" s="145"/>
      <c r="AHV134" s="145"/>
      <c r="AHW134" s="145"/>
      <c r="AHX134" s="145"/>
      <c r="AHY134" s="145"/>
      <c r="AHZ134" s="145"/>
      <c r="AIA134" s="145"/>
      <c r="AIB134" s="145"/>
      <c r="AIC134" s="145"/>
      <c r="AID134" s="145"/>
      <c r="AIE134" s="145"/>
      <c r="AIF134" s="145"/>
      <c r="AIG134" s="145"/>
      <c r="AIH134" s="145"/>
      <c r="AII134" s="145"/>
      <c r="AIJ134" s="145"/>
      <c r="AIK134" s="145"/>
      <c r="AIL134" s="145"/>
      <c r="AIM134" s="145"/>
      <c r="AIN134" s="145"/>
      <c r="AIO134" s="145"/>
      <c r="AIP134" s="145"/>
      <c r="AIQ134" s="145"/>
      <c r="AIR134" s="145"/>
      <c r="AIS134" s="145"/>
      <c r="AIT134" s="145"/>
      <c r="AIU134" s="145"/>
      <c r="AIV134" s="145"/>
      <c r="AIW134" s="145"/>
      <c r="AIX134" s="145"/>
      <c r="AIY134" s="145"/>
      <c r="AIZ134" s="145"/>
      <c r="AJA134" s="145"/>
      <c r="AJB134" s="145"/>
      <c r="AJC134" s="145"/>
      <c r="AJD134" s="145"/>
      <c r="AJE134" s="145"/>
      <c r="AJF134" s="145"/>
      <c r="AJG134" s="145"/>
      <c r="AJH134" s="145"/>
      <c r="AJI134" s="145"/>
      <c r="AJJ134" s="145"/>
      <c r="AJK134" s="145"/>
      <c r="AJL134" s="145"/>
      <c r="AJM134" s="145"/>
      <c r="AJN134" s="145"/>
      <c r="AJO134" s="145"/>
      <c r="AJP134" s="145"/>
      <c r="AJQ134" s="145"/>
      <c r="AJR134" s="145"/>
      <c r="AJS134" s="145"/>
      <c r="AJT134" s="145"/>
      <c r="AJU134" s="145"/>
      <c r="AJV134" s="145"/>
      <c r="AJW134" s="145"/>
      <c r="AJX134" s="145"/>
      <c r="AJY134" s="145"/>
      <c r="AJZ134" s="145"/>
      <c r="AKA134" s="145"/>
      <c r="AKB134" s="145"/>
      <c r="AKC134" s="145"/>
      <c r="AKD134" s="145"/>
      <c r="AKE134" s="145"/>
      <c r="AKF134" s="145"/>
      <c r="AKG134" s="145"/>
      <c r="AKH134" s="145"/>
      <c r="AKI134" s="145"/>
      <c r="AKJ134" s="145"/>
      <c r="AKK134" s="145"/>
      <c r="AKL134" s="145"/>
      <c r="AKM134" s="145"/>
      <c r="AKN134" s="145"/>
      <c r="AKO134" s="145"/>
      <c r="AKP134" s="145"/>
      <c r="AKQ134" s="145"/>
      <c r="AKR134" s="145"/>
      <c r="AKS134" s="145"/>
      <c r="AKT134" s="145"/>
      <c r="AKU134" s="145"/>
      <c r="AKV134" s="145"/>
      <c r="AKW134" s="145"/>
      <c r="AKX134" s="145"/>
      <c r="AKY134" s="145"/>
      <c r="AKZ134" s="145"/>
      <c r="ALA134" s="145"/>
      <c r="ALB134" s="145"/>
      <c r="ALC134" s="145"/>
      <c r="ALD134" s="145"/>
      <c r="ALE134" s="145"/>
      <c r="ALF134" s="145"/>
      <c r="ALG134" s="145"/>
      <c r="ALH134" s="145"/>
      <c r="ALI134" s="145"/>
      <c r="ALJ134" s="145"/>
      <c r="ALK134" s="145"/>
      <c r="ALL134" s="145"/>
      <c r="ALM134" s="145"/>
      <c r="ALN134" s="145"/>
      <c r="ALO134" s="145"/>
      <c r="ALP134" s="145"/>
      <c r="ALQ134" s="145"/>
      <c r="ALR134" s="145"/>
      <c r="ALS134" s="145"/>
      <c r="ALT134" s="145"/>
      <c r="ALU134" s="145"/>
      <c r="ALV134" s="145"/>
      <c r="ALW134" s="145"/>
      <c r="ALX134" s="145"/>
      <c r="ALY134" s="145"/>
      <c r="ALZ134" s="145"/>
    </row>
    <row r="135" spans="1:1014" ht="12.75" customHeight="1" x14ac:dyDescent="0.3">
      <c r="A135" s="151"/>
      <c r="B135" s="151"/>
      <c r="C135" s="133" t="s">
        <v>14</v>
      </c>
      <c r="D135" s="292" t="s">
        <v>107</v>
      </c>
      <c r="E135" s="292"/>
      <c r="F135" s="292"/>
      <c r="G135" s="292"/>
      <c r="H135" s="162">
        <f>H112</f>
        <v>0</v>
      </c>
      <c r="I135" s="145"/>
      <c r="J135" s="145"/>
      <c r="K135" s="145"/>
      <c r="L135" s="145"/>
      <c r="M135" s="145"/>
      <c r="N135" s="145"/>
      <c r="O135" s="145"/>
      <c r="P135" s="145"/>
      <c r="Q135" s="145"/>
      <c r="R135" s="145"/>
      <c r="S135" s="145"/>
      <c r="T135" s="145"/>
      <c r="U135" s="145"/>
      <c r="V135" s="145"/>
      <c r="W135" s="145"/>
      <c r="X135" s="145"/>
      <c r="Y135" s="145"/>
      <c r="Z135" s="145"/>
      <c r="AA135" s="145"/>
      <c r="AB135" s="145"/>
      <c r="AC135" s="145"/>
      <c r="AD135" s="145"/>
      <c r="AE135" s="145"/>
      <c r="AF135" s="145"/>
      <c r="AG135" s="145"/>
      <c r="AH135" s="145"/>
      <c r="AI135" s="145"/>
      <c r="AJ135" s="145"/>
      <c r="AK135" s="145"/>
      <c r="AL135" s="145"/>
      <c r="AM135" s="145"/>
      <c r="AN135" s="145"/>
      <c r="AO135" s="145"/>
      <c r="AP135" s="145"/>
      <c r="AQ135" s="145"/>
      <c r="AR135" s="145"/>
      <c r="AS135" s="145"/>
      <c r="AT135" s="145"/>
      <c r="AU135" s="145"/>
      <c r="AV135" s="145"/>
      <c r="AW135" s="145"/>
      <c r="AX135" s="145"/>
      <c r="AY135" s="145"/>
      <c r="AZ135" s="145"/>
      <c r="BA135" s="145"/>
      <c r="BB135" s="145"/>
      <c r="BC135" s="145"/>
      <c r="BD135" s="145"/>
      <c r="BE135" s="145"/>
      <c r="BF135" s="145"/>
      <c r="BG135" s="145"/>
      <c r="BH135" s="145"/>
      <c r="BI135" s="145"/>
      <c r="BJ135" s="145"/>
      <c r="BK135" s="145"/>
      <c r="BL135" s="145"/>
      <c r="BM135" s="145"/>
      <c r="BN135" s="145"/>
      <c r="BO135" s="145"/>
      <c r="BP135" s="145"/>
      <c r="BQ135" s="145"/>
      <c r="BR135" s="145"/>
      <c r="BS135" s="145"/>
      <c r="BT135" s="145"/>
      <c r="BU135" s="145"/>
      <c r="BV135" s="145"/>
      <c r="BW135" s="145"/>
      <c r="BX135" s="145"/>
      <c r="BY135" s="145"/>
      <c r="BZ135" s="145"/>
      <c r="CA135" s="145"/>
      <c r="CB135" s="145"/>
      <c r="CC135" s="145"/>
      <c r="CD135" s="145"/>
      <c r="CE135" s="145"/>
      <c r="CF135" s="145"/>
      <c r="CG135" s="145"/>
      <c r="CH135" s="145"/>
      <c r="CI135" s="145"/>
      <c r="CJ135" s="145"/>
      <c r="CK135" s="145"/>
      <c r="CL135" s="145"/>
      <c r="CM135" s="145"/>
      <c r="CN135" s="145"/>
      <c r="CO135" s="145"/>
      <c r="CP135" s="145"/>
      <c r="CQ135" s="145"/>
      <c r="CR135" s="145"/>
      <c r="CS135" s="145"/>
      <c r="CT135" s="145"/>
      <c r="CU135" s="145"/>
      <c r="CV135" s="145"/>
      <c r="CW135" s="145"/>
      <c r="CX135" s="145"/>
      <c r="CY135" s="145"/>
      <c r="CZ135" s="145"/>
      <c r="DA135" s="145"/>
      <c r="DB135" s="145"/>
      <c r="DC135" s="145"/>
      <c r="DD135" s="145"/>
      <c r="DE135" s="145"/>
      <c r="DF135" s="145"/>
      <c r="DG135" s="145"/>
      <c r="DH135" s="145"/>
      <c r="DI135" s="145"/>
      <c r="DJ135" s="145"/>
      <c r="DK135" s="145"/>
      <c r="DL135" s="145"/>
      <c r="DM135" s="145"/>
      <c r="DN135" s="145"/>
      <c r="DO135" s="145"/>
      <c r="DP135" s="145"/>
      <c r="DQ135" s="145"/>
      <c r="DR135" s="145"/>
      <c r="DS135" s="145"/>
      <c r="DT135" s="145"/>
      <c r="DU135" s="145"/>
      <c r="DV135" s="145"/>
      <c r="DW135" s="145"/>
      <c r="DX135" s="145"/>
      <c r="DY135" s="145"/>
      <c r="DZ135" s="145"/>
      <c r="EA135" s="145"/>
      <c r="EB135" s="145"/>
      <c r="EC135" s="145"/>
      <c r="ED135" s="145"/>
      <c r="EE135" s="145"/>
      <c r="EF135" s="145"/>
      <c r="EG135" s="145"/>
      <c r="EH135" s="145"/>
      <c r="EI135" s="145"/>
      <c r="EJ135" s="145"/>
      <c r="EK135" s="145"/>
      <c r="EL135" s="145"/>
      <c r="EM135" s="145"/>
      <c r="EN135" s="145"/>
      <c r="EO135" s="145"/>
      <c r="EP135" s="145"/>
      <c r="EQ135" s="145"/>
      <c r="ER135" s="145"/>
      <c r="ES135" s="145"/>
      <c r="ET135" s="145"/>
      <c r="EU135" s="145"/>
      <c r="EV135" s="145"/>
      <c r="EW135" s="145"/>
      <c r="EX135" s="145"/>
      <c r="EY135" s="145"/>
      <c r="EZ135" s="145"/>
      <c r="FA135" s="145"/>
      <c r="FB135" s="145"/>
      <c r="FC135" s="145"/>
      <c r="FD135" s="145"/>
      <c r="FE135" s="145"/>
      <c r="FF135" s="145"/>
      <c r="FG135" s="145"/>
      <c r="FH135" s="145"/>
      <c r="FI135" s="145"/>
      <c r="FJ135" s="145"/>
      <c r="FK135" s="145"/>
      <c r="FL135" s="145"/>
      <c r="FM135" s="145"/>
      <c r="FN135" s="145"/>
      <c r="FO135" s="145"/>
      <c r="FP135" s="145"/>
      <c r="FQ135" s="145"/>
      <c r="FR135" s="145"/>
      <c r="FS135" s="145"/>
      <c r="FT135" s="145"/>
      <c r="FU135" s="145"/>
      <c r="FV135" s="145"/>
      <c r="FW135" s="145"/>
      <c r="FX135" s="145"/>
      <c r="FY135" s="145"/>
      <c r="FZ135" s="145"/>
      <c r="GA135" s="145"/>
      <c r="GB135" s="145"/>
      <c r="GC135" s="145"/>
      <c r="GD135" s="145"/>
      <c r="GE135" s="145"/>
      <c r="GF135" s="145"/>
      <c r="GG135" s="145"/>
      <c r="GH135" s="145"/>
      <c r="GI135" s="145"/>
      <c r="GJ135" s="145"/>
      <c r="GK135" s="145"/>
      <c r="GL135" s="145"/>
      <c r="GM135" s="145"/>
      <c r="GN135" s="145"/>
      <c r="GO135" s="145"/>
      <c r="GP135" s="145"/>
      <c r="GQ135" s="145"/>
      <c r="GR135" s="145"/>
      <c r="GS135" s="145"/>
      <c r="GT135" s="145"/>
      <c r="GU135" s="145"/>
      <c r="GV135" s="145"/>
      <c r="GW135" s="145"/>
      <c r="GX135" s="145"/>
      <c r="GY135" s="145"/>
      <c r="GZ135" s="145"/>
      <c r="HA135" s="145"/>
      <c r="HB135" s="145"/>
      <c r="HC135" s="145"/>
      <c r="HD135" s="145"/>
      <c r="HE135" s="145"/>
      <c r="HF135" s="145"/>
      <c r="HG135" s="145"/>
      <c r="HH135" s="145"/>
      <c r="HI135" s="145"/>
      <c r="HJ135" s="145"/>
      <c r="HK135" s="145"/>
      <c r="HL135" s="145"/>
      <c r="HM135" s="145"/>
      <c r="HN135" s="145"/>
      <c r="HO135" s="145"/>
      <c r="HP135" s="145"/>
      <c r="HQ135" s="145"/>
      <c r="HR135" s="145"/>
      <c r="HS135" s="145"/>
      <c r="HT135" s="145"/>
      <c r="HU135" s="145"/>
      <c r="HV135" s="145"/>
      <c r="HW135" s="145"/>
      <c r="HX135" s="145"/>
      <c r="HY135" s="145"/>
      <c r="HZ135" s="145"/>
      <c r="IA135" s="145"/>
      <c r="IB135" s="145"/>
      <c r="IC135" s="145"/>
      <c r="ID135" s="145"/>
      <c r="IE135" s="145"/>
      <c r="IF135" s="145"/>
      <c r="IG135" s="145"/>
      <c r="IH135" s="145"/>
      <c r="II135" s="145"/>
      <c r="IJ135" s="145"/>
      <c r="IK135" s="145"/>
      <c r="IL135" s="145"/>
      <c r="IM135" s="145"/>
      <c r="IN135" s="145"/>
      <c r="IO135" s="145"/>
      <c r="IP135" s="145"/>
      <c r="IQ135" s="145"/>
      <c r="IR135" s="145"/>
      <c r="IS135" s="145"/>
      <c r="IT135" s="145"/>
      <c r="IU135" s="145"/>
      <c r="IV135" s="145"/>
      <c r="IW135" s="145"/>
      <c r="IX135" s="145"/>
      <c r="IY135" s="145"/>
      <c r="IZ135" s="145"/>
      <c r="JA135" s="145"/>
      <c r="JB135" s="145"/>
      <c r="JC135" s="145"/>
      <c r="JD135" s="145"/>
      <c r="JE135" s="145"/>
      <c r="JF135" s="145"/>
      <c r="JG135" s="145"/>
      <c r="JH135" s="145"/>
      <c r="JI135" s="145"/>
      <c r="JJ135" s="145"/>
      <c r="JK135" s="145"/>
      <c r="JL135" s="145"/>
      <c r="JM135" s="145"/>
      <c r="JN135" s="145"/>
      <c r="JO135" s="145"/>
      <c r="JP135" s="145"/>
      <c r="JQ135" s="145"/>
      <c r="JR135" s="145"/>
      <c r="JS135" s="145"/>
      <c r="JT135" s="145"/>
      <c r="JU135" s="145"/>
      <c r="JV135" s="145"/>
      <c r="JW135" s="145"/>
      <c r="JX135" s="145"/>
      <c r="JY135" s="145"/>
      <c r="JZ135" s="145"/>
      <c r="KA135" s="145"/>
      <c r="KB135" s="145"/>
      <c r="KC135" s="145"/>
      <c r="KD135" s="145"/>
      <c r="KE135" s="145"/>
      <c r="KF135" s="145"/>
      <c r="KG135" s="145"/>
      <c r="KH135" s="145"/>
      <c r="KI135" s="145"/>
      <c r="KJ135" s="145"/>
      <c r="KK135" s="145"/>
      <c r="KL135" s="145"/>
      <c r="KM135" s="145"/>
      <c r="KN135" s="145"/>
      <c r="KO135" s="145"/>
      <c r="KP135" s="145"/>
      <c r="KQ135" s="145"/>
      <c r="KR135" s="145"/>
      <c r="KS135" s="145"/>
      <c r="KT135" s="145"/>
      <c r="KU135" s="145"/>
      <c r="KV135" s="145"/>
      <c r="KW135" s="145"/>
      <c r="KX135" s="145"/>
      <c r="KY135" s="145"/>
      <c r="KZ135" s="145"/>
      <c r="LA135" s="145"/>
      <c r="LB135" s="145"/>
      <c r="LC135" s="145"/>
      <c r="LD135" s="145"/>
      <c r="LE135" s="145"/>
      <c r="LF135" s="145"/>
      <c r="LG135" s="145"/>
      <c r="LH135" s="145"/>
      <c r="LI135" s="145"/>
      <c r="LJ135" s="145"/>
      <c r="LK135" s="145"/>
      <c r="LL135" s="145"/>
      <c r="LM135" s="145"/>
      <c r="LN135" s="145"/>
      <c r="LO135" s="145"/>
      <c r="LP135" s="145"/>
      <c r="LQ135" s="145"/>
      <c r="LR135" s="145"/>
      <c r="LS135" s="145"/>
      <c r="LT135" s="145"/>
      <c r="LU135" s="145"/>
      <c r="LV135" s="145"/>
      <c r="LW135" s="145"/>
      <c r="LX135" s="145"/>
      <c r="LY135" s="145"/>
      <c r="LZ135" s="145"/>
      <c r="MA135" s="145"/>
      <c r="MB135" s="145"/>
      <c r="MC135" s="145"/>
      <c r="MD135" s="145"/>
      <c r="ME135" s="145"/>
      <c r="MF135" s="145"/>
      <c r="MG135" s="145"/>
      <c r="MH135" s="145"/>
      <c r="MI135" s="145"/>
      <c r="MJ135" s="145"/>
      <c r="MK135" s="145"/>
      <c r="ML135" s="145"/>
      <c r="MM135" s="145"/>
      <c r="MN135" s="145"/>
      <c r="MO135" s="145"/>
      <c r="MP135" s="145"/>
      <c r="MQ135" s="145"/>
      <c r="MR135" s="145"/>
      <c r="MS135" s="145"/>
      <c r="MT135" s="145"/>
      <c r="MU135" s="145"/>
      <c r="MV135" s="145"/>
      <c r="MW135" s="145"/>
      <c r="MX135" s="145"/>
      <c r="MY135" s="145"/>
      <c r="MZ135" s="145"/>
      <c r="NA135" s="145"/>
      <c r="NB135" s="145"/>
      <c r="NC135" s="145"/>
      <c r="ND135" s="145"/>
      <c r="NE135" s="145"/>
      <c r="NF135" s="145"/>
      <c r="NG135" s="145"/>
      <c r="NH135" s="145"/>
      <c r="NI135" s="145"/>
      <c r="NJ135" s="145"/>
      <c r="NK135" s="145"/>
      <c r="NL135" s="145"/>
      <c r="NM135" s="145"/>
      <c r="NN135" s="145"/>
      <c r="NO135" s="145"/>
      <c r="NP135" s="145"/>
      <c r="NQ135" s="145"/>
      <c r="NR135" s="145"/>
      <c r="NS135" s="145"/>
      <c r="NT135" s="145"/>
      <c r="NU135" s="145"/>
      <c r="NV135" s="145"/>
      <c r="NW135" s="145"/>
      <c r="NX135" s="145"/>
      <c r="NY135" s="145"/>
      <c r="NZ135" s="145"/>
      <c r="OA135" s="145"/>
      <c r="OB135" s="145"/>
      <c r="OC135" s="145"/>
      <c r="OD135" s="145"/>
      <c r="OE135" s="145"/>
      <c r="OF135" s="145"/>
      <c r="OG135" s="145"/>
      <c r="OH135" s="145"/>
      <c r="OI135" s="145"/>
      <c r="OJ135" s="145"/>
      <c r="OK135" s="145"/>
      <c r="OL135" s="145"/>
      <c r="OM135" s="145"/>
      <c r="ON135" s="145"/>
      <c r="OO135" s="145"/>
      <c r="OP135" s="145"/>
      <c r="OQ135" s="145"/>
      <c r="OR135" s="145"/>
      <c r="OS135" s="145"/>
      <c r="OT135" s="145"/>
      <c r="OU135" s="145"/>
      <c r="OV135" s="145"/>
      <c r="OW135" s="145"/>
      <c r="OX135" s="145"/>
      <c r="OY135" s="145"/>
      <c r="OZ135" s="145"/>
      <c r="PA135" s="145"/>
      <c r="PB135" s="145"/>
      <c r="PC135" s="145"/>
      <c r="PD135" s="145"/>
      <c r="PE135" s="145"/>
      <c r="PF135" s="145"/>
      <c r="PG135" s="145"/>
      <c r="PH135" s="145"/>
      <c r="PI135" s="145"/>
      <c r="PJ135" s="145"/>
      <c r="PK135" s="145"/>
      <c r="PL135" s="145"/>
      <c r="PM135" s="145"/>
      <c r="PN135" s="145"/>
      <c r="PO135" s="145"/>
      <c r="PP135" s="145"/>
      <c r="PQ135" s="145"/>
      <c r="PR135" s="145"/>
      <c r="PS135" s="145"/>
      <c r="PT135" s="145"/>
      <c r="PU135" s="145"/>
      <c r="PV135" s="145"/>
      <c r="PW135" s="145"/>
      <c r="PX135" s="145"/>
      <c r="PY135" s="145"/>
      <c r="PZ135" s="145"/>
      <c r="QA135" s="145"/>
      <c r="QB135" s="145"/>
      <c r="QC135" s="145"/>
      <c r="QD135" s="145"/>
      <c r="QE135" s="145"/>
      <c r="QF135" s="145"/>
      <c r="QG135" s="145"/>
      <c r="QH135" s="145"/>
      <c r="QI135" s="145"/>
      <c r="QJ135" s="145"/>
      <c r="QK135" s="145"/>
      <c r="QL135" s="145"/>
      <c r="QM135" s="145"/>
      <c r="QN135" s="145"/>
      <c r="QO135" s="145"/>
      <c r="QP135" s="145"/>
      <c r="QQ135" s="145"/>
      <c r="QR135" s="145"/>
      <c r="QS135" s="145"/>
      <c r="QT135" s="145"/>
      <c r="QU135" s="145"/>
      <c r="QV135" s="145"/>
      <c r="QW135" s="145"/>
      <c r="QX135" s="145"/>
      <c r="QY135" s="145"/>
      <c r="QZ135" s="145"/>
      <c r="RA135" s="145"/>
      <c r="RB135" s="145"/>
      <c r="RC135" s="145"/>
      <c r="RD135" s="145"/>
      <c r="RE135" s="145"/>
      <c r="RF135" s="145"/>
      <c r="RG135" s="145"/>
      <c r="RH135" s="145"/>
      <c r="RI135" s="145"/>
      <c r="RJ135" s="145"/>
      <c r="RK135" s="145"/>
      <c r="RL135" s="145"/>
      <c r="RM135" s="145"/>
      <c r="RN135" s="145"/>
      <c r="RO135" s="145"/>
      <c r="RP135" s="145"/>
      <c r="RQ135" s="145"/>
      <c r="RR135" s="145"/>
      <c r="RS135" s="145"/>
      <c r="RT135" s="145"/>
      <c r="RU135" s="145"/>
      <c r="RV135" s="145"/>
      <c r="RW135" s="145"/>
      <c r="RX135" s="145"/>
      <c r="RY135" s="145"/>
      <c r="RZ135" s="145"/>
      <c r="SA135" s="145"/>
      <c r="SB135" s="145"/>
      <c r="SC135" s="145"/>
      <c r="SD135" s="145"/>
      <c r="SE135" s="145"/>
      <c r="SF135" s="145"/>
      <c r="SG135" s="145"/>
      <c r="SH135" s="145"/>
      <c r="SI135" s="145"/>
      <c r="SJ135" s="145"/>
      <c r="SK135" s="145"/>
      <c r="SL135" s="145"/>
      <c r="SM135" s="145"/>
      <c r="SN135" s="145"/>
      <c r="SO135" s="145"/>
      <c r="SP135" s="145"/>
      <c r="SQ135" s="145"/>
      <c r="SR135" s="145"/>
      <c r="SS135" s="145"/>
      <c r="ST135" s="145"/>
      <c r="SU135" s="145"/>
      <c r="SV135" s="145"/>
      <c r="SW135" s="145"/>
      <c r="SX135" s="145"/>
      <c r="SY135" s="145"/>
      <c r="SZ135" s="145"/>
      <c r="TA135" s="145"/>
      <c r="TB135" s="145"/>
      <c r="TC135" s="145"/>
      <c r="TD135" s="145"/>
      <c r="TE135" s="145"/>
      <c r="TF135" s="145"/>
      <c r="TG135" s="145"/>
      <c r="TH135" s="145"/>
      <c r="TI135" s="145"/>
      <c r="TJ135" s="145"/>
      <c r="TK135" s="145"/>
      <c r="TL135" s="145"/>
      <c r="TM135" s="145"/>
      <c r="TN135" s="145"/>
      <c r="TO135" s="145"/>
      <c r="TP135" s="145"/>
      <c r="TQ135" s="145"/>
      <c r="TR135" s="145"/>
      <c r="TS135" s="145"/>
      <c r="TT135" s="145"/>
      <c r="TU135" s="145"/>
      <c r="TV135" s="145"/>
      <c r="TW135" s="145"/>
      <c r="TX135" s="145"/>
      <c r="TY135" s="145"/>
      <c r="TZ135" s="145"/>
      <c r="UA135" s="145"/>
      <c r="UB135" s="145"/>
      <c r="UC135" s="145"/>
      <c r="UD135" s="145"/>
      <c r="UE135" s="145"/>
      <c r="UF135" s="145"/>
      <c r="UG135" s="145"/>
      <c r="UH135" s="145"/>
      <c r="UI135" s="145"/>
      <c r="UJ135" s="145"/>
      <c r="UK135" s="145"/>
      <c r="UL135" s="145"/>
      <c r="UM135" s="145"/>
      <c r="UN135" s="145"/>
      <c r="UO135" s="145"/>
      <c r="UP135" s="145"/>
      <c r="UQ135" s="145"/>
      <c r="UR135" s="145"/>
      <c r="US135" s="145"/>
      <c r="UT135" s="145"/>
      <c r="UU135" s="145"/>
      <c r="UV135" s="145"/>
      <c r="UW135" s="145"/>
      <c r="UX135" s="145"/>
      <c r="UY135" s="145"/>
      <c r="UZ135" s="145"/>
      <c r="VA135" s="145"/>
      <c r="VB135" s="145"/>
      <c r="VC135" s="145"/>
      <c r="VD135" s="145"/>
      <c r="VE135" s="145"/>
      <c r="VF135" s="145"/>
      <c r="VG135" s="145"/>
      <c r="VH135" s="145"/>
      <c r="VI135" s="145"/>
      <c r="VJ135" s="145"/>
      <c r="VK135" s="145"/>
      <c r="VL135" s="145"/>
      <c r="VM135" s="145"/>
      <c r="VN135" s="145"/>
      <c r="VO135" s="145"/>
      <c r="VP135" s="145"/>
      <c r="VQ135" s="145"/>
      <c r="VR135" s="145"/>
      <c r="VS135" s="145"/>
      <c r="VT135" s="145"/>
      <c r="VU135" s="145"/>
      <c r="VV135" s="145"/>
      <c r="VW135" s="145"/>
      <c r="VX135" s="145"/>
      <c r="VY135" s="145"/>
      <c r="VZ135" s="145"/>
      <c r="WA135" s="145"/>
      <c r="WB135" s="145"/>
      <c r="WC135" s="145"/>
      <c r="WD135" s="145"/>
      <c r="WE135" s="145"/>
      <c r="WF135" s="145"/>
      <c r="WG135" s="145"/>
      <c r="WH135" s="145"/>
      <c r="WI135" s="145"/>
      <c r="WJ135" s="145"/>
      <c r="WK135" s="145"/>
      <c r="WL135" s="145"/>
      <c r="WM135" s="145"/>
      <c r="WN135" s="145"/>
      <c r="WO135" s="145"/>
      <c r="WP135" s="145"/>
      <c r="WQ135" s="145"/>
      <c r="WR135" s="145"/>
      <c r="WS135" s="145"/>
      <c r="WT135" s="145"/>
      <c r="WU135" s="145"/>
      <c r="WV135" s="145"/>
      <c r="WW135" s="145"/>
      <c r="WX135" s="145"/>
      <c r="WY135" s="145"/>
      <c r="WZ135" s="145"/>
      <c r="XA135" s="145"/>
      <c r="XB135" s="145"/>
      <c r="XC135" s="145"/>
      <c r="XD135" s="145"/>
      <c r="XE135" s="145"/>
      <c r="XF135" s="145"/>
      <c r="XG135" s="145"/>
      <c r="XH135" s="145"/>
      <c r="XI135" s="145"/>
      <c r="XJ135" s="145"/>
      <c r="XK135" s="145"/>
      <c r="XL135" s="145"/>
      <c r="XM135" s="145"/>
      <c r="XN135" s="145"/>
      <c r="XO135" s="145"/>
      <c r="XP135" s="145"/>
      <c r="XQ135" s="145"/>
      <c r="XR135" s="145"/>
      <c r="XS135" s="145"/>
      <c r="XT135" s="145"/>
      <c r="XU135" s="145"/>
      <c r="XV135" s="145"/>
      <c r="XW135" s="145"/>
      <c r="XX135" s="145"/>
      <c r="XY135" s="145"/>
      <c r="XZ135" s="145"/>
      <c r="YA135" s="145"/>
      <c r="YB135" s="145"/>
      <c r="YC135" s="145"/>
      <c r="YD135" s="145"/>
      <c r="YE135" s="145"/>
      <c r="YF135" s="145"/>
      <c r="YG135" s="145"/>
      <c r="YH135" s="145"/>
      <c r="YI135" s="145"/>
      <c r="YJ135" s="145"/>
      <c r="YK135" s="145"/>
      <c r="YL135" s="145"/>
      <c r="YM135" s="145"/>
      <c r="YN135" s="145"/>
      <c r="YO135" s="145"/>
      <c r="YP135" s="145"/>
      <c r="YQ135" s="145"/>
      <c r="YR135" s="145"/>
      <c r="YS135" s="145"/>
      <c r="YT135" s="145"/>
      <c r="YU135" s="145"/>
      <c r="YV135" s="145"/>
      <c r="YW135" s="145"/>
      <c r="YX135" s="145"/>
      <c r="YY135" s="145"/>
      <c r="YZ135" s="145"/>
      <c r="ZA135" s="145"/>
      <c r="ZB135" s="145"/>
      <c r="ZC135" s="145"/>
      <c r="ZD135" s="145"/>
      <c r="ZE135" s="145"/>
      <c r="ZF135" s="145"/>
      <c r="ZG135" s="145"/>
      <c r="ZH135" s="145"/>
      <c r="ZI135" s="145"/>
      <c r="ZJ135" s="145"/>
      <c r="ZK135" s="145"/>
      <c r="ZL135" s="145"/>
      <c r="ZM135" s="145"/>
      <c r="ZN135" s="145"/>
      <c r="ZO135" s="145"/>
      <c r="ZP135" s="145"/>
      <c r="ZQ135" s="145"/>
      <c r="ZR135" s="145"/>
      <c r="ZS135" s="145"/>
      <c r="ZT135" s="145"/>
      <c r="ZU135" s="145"/>
      <c r="ZV135" s="145"/>
      <c r="ZW135" s="145"/>
      <c r="ZX135" s="145"/>
      <c r="ZY135" s="145"/>
      <c r="ZZ135" s="145"/>
      <c r="AAA135" s="145"/>
      <c r="AAB135" s="145"/>
      <c r="AAC135" s="145"/>
      <c r="AAD135" s="145"/>
      <c r="AAE135" s="145"/>
      <c r="AAF135" s="145"/>
      <c r="AAG135" s="145"/>
      <c r="AAH135" s="145"/>
      <c r="AAI135" s="145"/>
      <c r="AAJ135" s="145"/>
      <c r="AAK135" s="145"/>
      <c r="AAL135" s="145"/>
      <c r="AAM135" s="145"/>
      <c r="AAN135" s="145"/>
      <c r="AAO135" s="145"/>
      <c r="AAP135" s="145"/>
      <c r="AAQ135" s="145"/>
      <c r="AAR135" s="145"/>
      <c r="AAS135" s="145"/>
      <c r="AAT135" s="145"/>
      <c r="AAU135" s="145"/>
      <c r="AAV135" s="145"/>
      <c r="AAW135" s="145"/>
      <c r="AAX135" s="145"/>
      <c r="AAY135" s="145"/>
      <c r="AAZ135" s="145"/>
      <c r="ABA135" s="145"/>
      <c r="ABB135" s="145"/>
      <c r="ABC135" s="145"/>
      <c r="ABD135" s="145"/>
      <c r="ABE135" s="145"/>
      <c r="ABF135" s="145"/>
      <c r="ABG135" s="145"/>
      <c r="ABH135" s="145"/>
      <c r="ABI135" s="145"/>
      <c r="ABJ135" s="145"/>
      <c r="ABK135" s="145"/>
      <c r="ABL135" s="145"/>
      <c r="ABM135" s="145"/>
      <c r="ABN135" s="145"/>
      <c r="ABO135" s="145"/>
      <c r="ABP135" s="145"/>
      <c r="ABQ135" s="145"/>
      <c r="ABR135" s="145"/>
      <c r="ABS135" s="145"/>
      <c r="ABT135" s="145"/>
      <c r="ABU135" s="145"/>
      <c r="ABV135" s="145"/>
      <c r="ABW135" s="145"/>
      <c r="ABX135" s="145"/>
      <c r="ABY135" s="145"/>
      <c r="ABZ135" s="145"/>
      <c r="ACA135" s="145"/>
      <c r="ACB135" s="145"/>
      <c r="ACC135" s="145"/>
      <c r="ACD135" s="145"/>
      <c r="ACE135" s="145"/>
      <c r="ACF135" s="145"/>
      <c r="ACG135" s="145"/>
      <c r="ACH135" s="145"/>
      <c r="ACI135" s="145"/>
      <c r="ACJ135" s="145"/>
      <c r="ACK135" s="145"/>
      <c r="ACL135" s="145"/>
      <c r="ACM135" s="145"/>
      <c r="ACN135" s="145"/>
      <c r="ACO135" s="145"/>
      <c r="ACP135" s="145"/>
      <c r="ACQ135" s="145"/>
      <c r="ACR135" s="145"/>
      <c r="ACS135" s="145"/>
      <c r="ACT135" s="145"/>
      <c r="ACU135" s="145"/>
      <c r="ACV135" s="145"/>
      <c r="ACW135" s="145"/>
      <c r="ACX135" s="145"/>
      <c r="ACY135" s="145"/>
      <c r="ACZ135" s="145"/>
      <c r="ADA135" s="145"/>
      <c r="ADB135" s="145"/>
      <c r="ADC135" s="145"/>
      <c r="ADD135" s="145"/>
      <c r="ADE135" s="145"/>
      <c r="ADF135" s="145"/>
      <c r="ADG135" s="145"/>
      <c r="ADH135" s="145"/>
      <c r="ADI135" s="145"/>
      <c r="ADJ135" s="145"/>
      <c r="ADK135" s="145"/>
      <c r="ADL135" s="145"/>
      <c r="ADM135" s="145"/>
      <c r="ADN135" s="145"/>
      <c r="ADO135" s="145"/>
      <c r="ADP135" s="145"/>
      <c r="ADQ135" s="145"/>
      <c r="ADR135" s="145"/>
      <c r="ADS135" s="145"/>
      <c r="ADT135" s="145"/>
      <c r="ADU135" s="145"/>
      <c r="ADV135" s="145"/>
      <c r="ADW135" s="145"/>
      <c r="ADX135" s="145"/>
      <c r="ADY135" s="145"/>
      <c r="ADZ135" s="145"/>
      <c r="AEA135" s="145"/>
      <c r="AEB135" s="145"/>
      <c r="AEC135" s="145"/>
      <c r="AED135" s="145"/>
      <c r="AEE135" s="145"/>
      <c r="AEF135" s="145"/>
      <c r="AEG135" s="145"/>
      <c r="AEH135" s="145"/>
      <c r="AEI135" s="145"/>
      <c r="AEJ135" s="145"/>
      <c r="AEK135" s="145"/>
      <c r="AEL135" s="145"/>
      <c r="AEM135" s="145"/>
      <c r="AEN135" s="145"/>
      <c r="AEO135" s="145"/>
      <c r="AEP135" s="145"/>
      <c r="AEQ135" s="145"/>
      <c r="AER135" s="145"/>
      <c r="AES135" s="145"/>
      <c r="AET135" s="145"/>
      <c r="AEU135" s="145"/>
      <c r="AEV135" s="145"/>
      <c r="AEW135" s="145"/>
      <c r="AEX135" s="145"/>
      <c r="AEY135" s="145"/>
      <c r="AEZ135" s="145"/>
      <c r="AFA135" s="145"/>
      <c r="AFB135" s="145"/>
      <c r="AFC135" s="145"/>
      <c r="AFD135" s="145"/>
      <c r="AFE135" s="145"/>
      <c r="AFF135" s="145"/>
      <c r="AFG135" s="145"/>
      <c r="AFH135" s="145"/>
      <c r="AFI135" s="145"/>
      <c r="AFJ135" s="145"/>
      <c r="AFK135" s="145"/>
      <c r="AFL135" s="145"/>
      <c r="AFM135" s="145"/>
      <c r="AFN135" s="145"/>
      <c r="AFO135" s="145"/>
      <c r="AFP135" s="145"/>
      <c r="AFQ135" s="145"/>
      <c r="AFR135" s="145"/>
      <c r="AFS135" s="145"/>
      <c r="AFT135" s="145"/>
      <c r="AFU135" s="145"/>
      <c r="AFV135" s="145"/>
      <c r="AFW135" s="145"/>
      <c r="AFX135" s="145"/>
      <c r="AFY135" s="145"/>
      <c r="AFZ135" s="145"/>
      <c r="AGA135" s="145"/>
      <c r="AGB135" s="145"/>
      <c r="AGC135" s="145"/>
      <c r="AGD135" s="145"/>
      <c r="AGE135" s="145"/>
      <c r="AGF135" s="145"/>
      <c r="AGG135" s="145"/>
      <c r="AGH135" s="145"/>
      <c r="AGI135" s="145"/>
      <c r="AGJ135" s="145"/>
      <c r="AGK135" s="145"/>
      <c r="AGL135" s="145"/>
      <c r="AGM135" s="145"/>
      <c r="AGN135" s="145"/>
      <c r="AGO135" s="145"/>
      <c r="AGP135" s="145"/>
      <c r="AGQ135" s="145"/>
      <c r="AGR135" s="145"/>
      <c r="AGS135" s="145"/>
      <c r="AGT135" s="145"/>
      <c r="AGU135" s="145"/>
      <c r="AGV135" s="145"/>
      <c r="AGW135" s="145"/>
      <c r="AGX135" s="145"/>
      <c r="AGY135" s="145"/>
      <c r="AGZ135" s="145"/>
      <c r="AHA135" s="145"/>
      <c r="AHB135" s="145"/>
      <c r="AHC135" s="145"/>
      <c r="AHD135" s="145"/>
      <c r="AHE135" s="145"/>
      <c r="AHF135" s="145"/>
      <c r="AHG135" s="145"/>
      <c r="AHH135" s="145"/>
      <c r="AHI135" s="145"/>
      <c r="AHJ135" s="145"/>
      <c r="AHK135" s="145"/>
      <c r="AHL135" s="145"/>
      <c r="AHM135" s="145"/>
      <c r="AHN135" s="145"/>
      <c r="AHO135" s="145"/>
      <c r="AHP135" s="145"/>
      <c r="AHQ135" s="145"/>
      <c r="AHR135" s="145"/>
      <c r="AHS135" s="145"/>
      <c r="AHT135" s="145"/>
      <c r="AHU135" s="145"/>
      <c r="AHV135" s="145"/>
      <c r="AHW135" s="145"/>
      <c r="AHX135" s="145"/>
      <c r="AHY135" s="145"/>
      <c r="AHZ135" s="145"/>
      <c r="AIA135" s="145"/>
      <c r="AIB135" s="145"/>
      <c r="AIC135" s="145"/>
      <c r="AID135" s="145"/>
      <c r="AIE135" s="145"/>
      <c r="AIF135" s="145"/>
      <c r="AIG135" s="145"/>
      <c r="AIH135" s="145"/>
      <c r="AII135" s="145"/>
      <c r="AIJ135" s="145"/>
      <c r="AIK135" s="145"/>
      <c r="AIL135" s="145"/>
      <c r="AIM135" s="145"/>
      <c r="AIN135" s="145"/>
      <c r="AIO135" s="145"/>
      <c r="AIP135" s="145"/>
      <c r="AIQ135" s="145"/>
      <c r="AIR135" s="145"/>
      <c r="AIS135" s="145"/>
      <c r="AIT135" s="145"/>
      <c r="AIU135" s="145"/>
      <c r="AIV135" s="145"/>
      <c r="AIW135" s="145"/>
      <c r="AIX135" s="145"/>
      <c r="AIY135" s="145"/>
      <c r="AIZ135" s="145"/>
      <c r="AJA135" s="145"/>
      <c r="AJB135" s="145"/>
      <c r="AJC135" s="145"/>
      <c r="AJD135" s="145"/>
      <c r="AJE135" s="145"/>
      <c r="AJF135" s="145"/>
      <c r="AJG135" s="145"/>
      <c r="AJH135" s="145"/>
      <c r="AJI135" s="145"/>
      <c r="AJJ135" s="145"/>
      <c r="AJK135" s="145"/>
      <c r="AJL135" s="145"/>
      <c r="AJM135" s="145"/>
      <c r="AJN135" s="145"/>
      <c r="AJO135" s="145"/>
      <c r="AJP135" s="145"/>
      <c r="AJQ135" s="145"/>
      <c r="AJR135" s="145"/>
      <c r="AJS135" s="145"/>
      <c r="AJT135" s="145"/>
      <c r="AJU135" s="145"/>
      <c r="AJV135" s="145"/>
      <c r="AJW135" s="145"/>
      <c r="AJX135" s="145"/>
      <c r="AJY135" s="145"/>
      <c r="AJZ135" s="145"/>
      <c r="AKA135" s="145"/>
      <c r="AKB135" s="145"/>
      <c r="AKC135" s="145"/>
      <c r="AKD135" s="145"/>
      <c r="AKE135" s="145"/>
      <c r="AKF135" s="145"/>
      <c r="AKG135" s="145"/>
      <c r="AKH135" s="145"/>
      <c r="AKI135" s="145"/>
      <c r="AKJ135" s="145"/>
      <c r="AKK135" s="145"/>
      <c r="AKL135" s="145"/>
      <c r="AKM135" s="145"/>
      <c r="AKN135" s="145"/>
      <c r="AKO135" s="145"/>
      <c r="AKP135" s="145"/>
      <c r="AKQ135" s="145"/>
      <c r="AKR135" s="145"/>
      <c r="AKS135" s="145"/>
      <c r="AKT135" s="145"/>
      <c r="AKU135" s="145"/>
      <c r="AKV135" s="145"/>
      <c r="AKW135" s="145"/>
      <c r="AKX135" s="145"/>
      <c r="AKY135" s="145"/>
      <c r="AKZ135" s="145"/>
      <c r="ALA135" s="145"/>
      <c r="ALB135" s="145"/>
      <c r="ALC135" s="145"/>
      <c r="ALD135" s="145"/>
      <c r="ALE135" s="145"/>
      <c r="ALF135" s="145"/>
      <c r="ALG135" s="145"/>
      <c r="ALH135" s="145"/>
      <c r="ALI135" s="145"/>
      <c r="ALJ135" s="145"/>
      <c r="ALK135" s="145"/>
      <c r="ALL135" s="145"/>
      <c r="ALM135" s="145"/>
      <c r="ALN135" s="145"/>
      <c r="ALO135" s="145"/>
      <c r="ALP135" s="145"/>
      <c r="ALQ135" s="145"/>
      <c r="ALR135" s="145"/>
      <c r="ALS135" s="145"/>
      <c r="ALT135" s="145"/>
      <c r="ALU135" s="145"/>
      <c r="ALV135" s="145"/>
      <c r="ALW135" s="145"/>
      <c r="ALX135" s="145"/>
      <c r="ALY135" s="145"/>
      <c r="ALZ135" s="145"/>
    </row>
    <row r="136" spans="1:1014" ht="12.75" customHeight="1" x14ac:dyDescent="0.3">
      <c r="A136" s="151"/>
      <c r="B136" s="151"/>
      <c r="C136" s="133" t="s">
        <v>44</v>
      </c>
      <c r="D136" s="292" t="s">
        <v>108</v>
      </c>
      <c r="E136" s="292"/>
      <c r="F136" s="292"/>
      <c r="G136" s="292"/>
      <c r="H136" s="162">
        <f>H117</f>
        <v>0</v>
      </c>
      <c r="I136" s="145"/>
      <c r="J136" s="145"/>
      <c r="K136" s="145"/>
      <c r="L136" s="145"/>
      <c r="M136" s="145"/>
      <c r="N136" s="145"/>
      <c r="O136" s="145"/>
      <c r="P136" s="145"/>
      <c r="Q136" s="145"/>
      <c r="R136" s="145"/>
      <c r="S136" s="145"/>
      <c r="T136" s="145"/>
      <c r="U136" s="145"/>
      <c r="V136" s="145"/>
      <c r="W136" s="145"/>
      <c r="X136" s="145"/>
      <c r="Y136" s="145"/>
      <c r="Z136" s="145"/>
      <c r="AA136" s="145"/>
      <c r="AB136" s="145"/>
      <c r="AC136" s="145"/>
      <c r="AD136" s="145"/>
      <c r="AE136" s="145"/>
      <c r="AF136" s="145"/>
      <c r="AG136" s="145"/>
      <c r="AH136" s="145"/>
      <c r="AI136" s="145"/>
      <c r="AJ136" s="145"/>
      <c r="AK136" s="145"/>
      <c r="AL136" s="145"/>
      <c r="AM136" s="145"/>
      <c r="AN136" s="145"/>
      <c r="AO136" s="145"/>
      <c r="AP136" s="145"/>
      <c r="AQ136" s="145"/>
      <c r="AR136" s="145"/>
      <c r="AS136" s="145"/>
      <c r="AT136" s="145"/>
      <c r="AU136" s="145"/>
      <c r="AV136" s="145"/>
      <c r="AW136" s="145"/>
      <c r="AX136" s="145"/>
      <c r="AY136" s="145"/>
      <c r="AZ136" s="145"/>
      <c r="BA136" s="145"/>
      <c r="BB136" s="145"/>
      <c r="BC136" s="145"/>
      <c r="BD136" s="145"/>
      <c r="BE136" s="145"/>
      <c r="BF136" s="145"/>
      <c r="BG136" s="145"/>
      <c r="BH136" s="145"/>
      <c r="BI136" s="145"/>
      <c r="BJ136" s="145"/>
      <c r="BK136" s="145"/>
      <c r="BL136" s="145"/>
      <c r="BM136" s="145"/>
      <c r="BN136" s="145"/>
      <c r="BO136" s="145"/>
      <c r="BP136" s="145"/>
      <c r="BQ136" s="145"/>
      <c r="BR136" s="145"/>
      <c r="BS136" s="145"/>
      <c r="BT136" s="145"/>
      <c r="BU136" s="145"/>
      <c r="BV136" s="145"/>
      <c r="BW136" s="145"/>
      <c r="BX136" s="145"/>
      <c r="BY136" s="145"/>
      <c r="BZ136" s="145"/>
      <c r="CA136" s="145"/>
      <c r="CB136" s="145"/>
      <c r="CC136" s="145"/>
      <c r="CD136" s="145"/>
      <c r="CE136" s="145"/>
      <c r="CF136" s="145"/>
      <c r="CG136" s="145"/>
      <c r="CH136" s="145"/>
      <c r="CI136" s="145"/>
      <c r="CJ136" s="145"/>
      <c r="CK136" s="145"/>
      <c r="CL136" s="145"/>
      <c r="CM136" s="145"/>
      <c r="CN136" s="145"/>
      <c r="CO136" s="145"/>
      <c r="CP136" s="145"/>
      <c r="CQ136" s="145"/>
      <c r="CR136" s="145"/>
      <c r="CS136" s="145"/>
      <c r="CT136" s="145"/>
      <c r="CU136" s="145"/>
      <c r="CV136" s="145"/>
      <c r="CW136" s="145"/>
      <c r="CX136" s="145"/>
      <c r="CY136" s="145"/>
      <c r="CZ136" s="145"/>
      <c r="DA136" s="145"/>
      <c r="DB136" s="145"/>
      <c r="DC136" s="145"/>
      <c r="DD136" s="145"/>
      <c r="DE136" s="145"/>
      <c r="DF136" s="145"/>
      <c r="DG136" s="145"/>
      <c r="DH136" s="145"/>
      <c r="DI136" s="145"/>
      <c r="DJ136" s="145"/>
      <c r="DK136" s="145"/>
      <c r="DL136" s="145"/>
      <c r="DM136" s="145"/>
      <c r="DN136" s="145"/>
      <c r="DO136" s="145"/>
      <c r="DP136" s="145"/>
      <c r="DQ136" s="145"/>
      <c r="DR136" s="145"/>
      <c r="DS136" s="145"/>
      <c r="DT136" s="145"/>
      <c r="DU136" s="145"/>
      <c r="DV136" s="145"/>
      <c r="DW136" s="145"/>
      <c r="DX136" s="145"/>
      <c r="DY136" s="145"/>
      <c r="DZ136" s="145"/>
      <c r="EA136" s="145"/>
      <c r="EB136" s="145"/>
      <c r="EC136" s="145"/>
      <c r="ED136" s="145"/>
      <c r="EE136" s="145"/>
      <c r="EF136" s="145"/>
      <c r="EG136" s="145"/>
      <c r="EH136" s="145"/>
      <c r="EI136" s="145"/>
      <c r="EJ136" s="145"/>
      <c r="EK136" s="145"/>
      <c r="EL136" s="145"/>
      <c r="EM136" s="145"/>
      <c r="EN136" s="145"/>
      <c r="EO136" s="145"/>
      <c r="EP136" s="145"/>
      <c r="EQ136" s="145"/>
      <c r="ER136" s="145"/>
      <c r="ES136" s="145"/>
      <c r="ET136" s="145"/>
      <c r="EU136" s="145"/>
      <c r="EV136" s="145"/>
      <c r="EW136" s="145"/>
      <c r="EX136" s="145"/>
      <c r="EY136" s="145"/>
      <c r="EZ136" s="145"/>
      <c r="FA136" s="145"/>
      <c r="FB136" s="145"/>
      <c r="FC136" s="145"/>
      <c r="FD136" s="145"/>
      <c r="FE136" s="145"/>
      <c r="FF136" s="145"/>
      <c r="FG136" s="145"/>
      <c r="FH136" s="145"/>
      <c r="FI136" s="145"/>
      <c r="FJ136" s="145"/>
      <c r="FK136" s="145"/>
      <c r="FL136" s="145"/>
      <c r="FM136" s="145"/>
      <c r="FN136" s="145"/>
      <c r="FO136" s="145"/>
      <c r="FP136" s="145"/>
      <c r="FQ136" s="145"/>
      <c r="FR136" s="145"/>
      <c r="FS136" s="145"/>
      <c r="FT136" s="145"/>
      <c r="FU136" s="145"/>
      <c r="FV136" s="145"/>
      <c r="FW136" s="145"/>
      <c r="FX136" s="145"/>
      <c r="FY136" s="145"/>
      <c r="FZ136" s="145"/>
      <c r="GA136" s="145"/>
      <c r="GB136" s="145"/>
      <c r="GC136" s="145"/>
      <c r="GD136" s="145"/>
      <c r="GE136" s="145"/>
      <c r="GF136" s="145"/>
      <c r="GG136" s="145"/>
      <c r="GH136" s="145"/>
      <c r="GI136" s="145"/>
      <c r="GJ136" s="145"/>
      <c r="GK136" s="145"/>
      <c r="GL136" s="145"/>
      <c r="GM136" s="145"/>
      <c r="GN136" s="145"/>
      <c r="GO136" s="145"/>
      <c r="GP136" s="145"/>
      <c r="GQ136" s="145"/>
      <c r="GR136" s="145"/>
      <c r="GS136" s="145"/>
      <c r="GT136" s="145"/>
      <c r="GU136" s="145"/>
      <c r="GV136" s="145"/>
      <c r="GW136" s="145"/>
      <c r="GX136" s="145"/>
      <c r="GY136" s="145"/>
      <c r="GZ136" s="145"/>
      <c r="HA136" s="145"/>
      <c r="HB136" s="145"/>
      <c r="HC136" s="145"/>
      <c r="HD136" s="145"/>
      <c r="HE136" s="145"/>
      <c r="HF136" s="145"/>
      <c r="HG136" s="145"/>
      <c r="HH136" s="145"/>
      <c r="HI136" s="145"/>
      <c r="HJ136" s="145"/>
      <c r="HK136" s="145"/>
      <c r="HL136" s="145"/>
      <c r="HM136" s="145"/>
      <c r="HN136" s="145"/>
      <c r="HO136" s="145"/>
      <c r="HP136" s="145"/>
      <c r="HQ136" s="145"/>
      <c r="HR136" s="145"/>
      <c r="HS136" s="145"/>
      <c r="HT136" s="145"/>
      <c r="HU136" s="145"/>
      <c r="HV136" s="145"/>
      <c r="HW136" s="145"/>
      <c r="HX136" s="145"/>
      <c r="HY136" s="145"/>
      <c r="HZ136" s="145"/>
      <c r="IA136" s="145"/>
      <c r="IB136" s="145"/>
      <c r="IC136" s="145"/>
      <c r="ID136" s="145"/>
      <c r="IE136" s="145"/>
      <c r="IF136" s="145"/>
      <c r="IG136" s="145"/>
      <c r="IH136" s="145"/>
      <c r="II136" s="145"/>
      <c r="IJ136" s="145"/>
      <c r="IK136" s="145"/>
      <c r="IL136" s="145"/>
      <c r="IM136" s="145"/>
      <c r="IN136" s="145"/>
      <c r="IO136" s="145"/>
      <c r="IP136" s="145"/>
      <c r="IQ136" s="145"/>
      <c r="IR136" s="145"/>
      <c r="IS136" s="145"/>
      <c r="IT136" s="145"/>
      <c r="IU136" s="145"/>
      <c r="IV136" s="145"/>
      <c r="IW136" s="145"/>
      <c r="IX136" s="145"/>
      <c r="IY136" s="145"/>
      <c r="IZ136" s="145"/>
      <c r="JA136" s="145"/>
      <c r="JB136" s="145"/>
      <c r="JC136" s="145"/>
      <c r="JD136" s="145"/>
      <c r="JE136" s="145"/>
      <c r="JF136" s="145"/>
      <c r="JG136" s="145"/>
      <c r="JH136" s="145"/>
      <c r="JI136" s="145"/>
      <c r="JJ136" s="145"/>
      <c r="JK136" s="145"/>
      <c r="JL136" s="145"/>
      <c r="JM136" s="145"/>
      <c r="JN136" s="145"/>
      <c r="JO136" s="145"/>
      <c r="JP136" s="145"/>
      <c r="JQ136" s="145"/>
      <c r="JR136" s="145"/>
      <c r="JS136" s="145"/>
      <c r="JT136" s="145"/>
      <c r="JU136" s="145"/>
      <c r="JV136" s="145"/>
      <c r="JW136" s="145"/>
      <c r="JX136" s="145"/>
      <c r="JY136" s="145"/>
      <c r="JZ136" s="145"/>
      <c r="KA136" s="145"/>
      <c r="KB136" s="145"/>
      <c r="KC136" s="145"/>
      <c r="KD136" s="145"/>
      <c r="KE136" s="145"/>
      <c r="KF136" s="145"/>
      <c r="KG136" s="145"/>
      <c r="KH136" s="145"/>
      <c r="KI136" s="145"/>
      <c r="KJ136" s="145"/>
      <c r="KK136" s="145"/>
      <c r="KL136" s="145"/>
      <c r="KM136" s="145"/>
      <c r="KN136" s="145"/>
      <c r="KO136" s="145"/>
      <c r="KP136" s="145"/>
      <c r="KQ136" s="145"/>
      <c r="KR136" s="145"/>
      <c r="KS136" s="145"/>
      <c r="KT136" s="145"/>
      <c r="KU136" s="145"/>
      <c r="KV136" s="145"/>
      <c r="KW136" s="145"/>
      <c r="KX136" s="145"/>
      <c r="KY136" s="145"/>
      <c r="KZ136" s="145"/>
      <c r="LA136" s="145"/>
      <c r="LB136" s="145"/>
      <c r="LC136" s="145"/>
      <c r="LD136" s="145"/>
      <c r="LE136" s="145"/>
      <c r="LF136" s="145"/>
      <c r="LG136" s="145"/>
      <c r="LH136" s="145"/>
      <c r="LI136" s="145"/>
      <c r="LJ136" s="145"/>
      <c r="LK136" s="145"/>
      <c r="LL136" s="145"/>
      <c r="LM136" s="145"/>
      <c r="LN136" s="145"/>
      <c r="LO136" s="145"/>
      <c r="LP136" s="145"/>
      <c r="LQ136" s="145"/>
      <c r="LR136" s="145"/>
      <c r="LS136" s="145"/>
      <c r="LT136" s="145"/>
      <c r="LU136" s="145"/>
      <c r="LV136" s="145"/>
      <c r="LW136" s="145"/>
      <c r="LX136" s="145"/>
      <c r="LY136" s="145"/>
      <c r="LZ136" s="145"/>
      <c r="MA136" s="145"/>
      <c r="MB136" s="145"/>
      <c r="MC136" s="145"/>
      <c r="MD136" s="145"/>
      <c r="ME136" s="145"/>
      <c r="MF136" s="145"/>
      <c r="MG136" s="145"/>
      <c r="MH136" s="145"/>
      <c r="MI136" s="145"/>
      <c r="MJ136" s="145"/>
      <c r="MK136" s="145"/>
      <c r="ML136" s="145"/>
      <c r="MM136" s="145"/>
      <c r="MN136" s="145"/>
      <c r="MO136" s="145"/>
      <c r="MP136" s="145"/>
      <c r="MQ136" s="145"/>
      <c r="MR136" s="145"/>
      <c r="MS136" s="145"/>
      <c r="MT136" s="145"/>
      <c r="MU136" s="145"/>
      <c r="MV136" s="145"/>
      <c r="MW136" s="145"/>
      <c r="MX136" s="145"/>
      <c r="MY136" s="145"/>
      <c r="MZ136" s="145"/>
      <c r="NA136" s="145"/>
      <c r="NB136" s="145"/>
      <c r="NC136" s="145"/>
      <c r="ND136" s="145"/>
      <c r="NE136" s="145"/>
      <c r="NF136" s="145"/>
      <c r="NG136" s="145"/>
      <c r="NH136" s="145"/>
      <c r="NI136" s="145"/>
      <c r="NJ136" s="145"/>
      <c r="NK136" s="145"/>
      <c r="NL136" s="145"/>
      <c r="NM136" s="145"/>
      <c r="NN136" s="145"/>
      <c r="NO136" s="145"/>
      <c r="NP136" s="145"/>
      <c r="NQ136" s="145"/>
      <c r="NR136" s="145"/>
      <c r="NS136" s="145"/>
      <c r="NT136" s="145"/>
      <c r="NU136" s="145"/>
      <c r="NV136" s="145"/>
      <c r="NW136" s="145"/>
      <c r="NX136" s="145"/>
      <c r="NY136" s="145"/>
      <c r="NZ136" s="145"/>
      <c r="OA136" s="145"/>
      <c r="OB136" s="145"/>
      <c r="OC136" s="145"/>
      <c r="OD136" s="145"/>
      <c r="OE136" s="145"/>
      <c r="OF136" s="145"/>
      <c r="OG136" s="145"/>
      <c r="OH136" s="145"/>
      <c r="OI136" s="145"/>
      <c r="OJ136" s="145"/>
      <c r="OK136" s="145"/>
      <c r="OL136" s="145"/>
      <c r="OM136" s="145"/>
      <c r="ON136" s="145"/>
      <c r="OO136" s="145"/>
      <c r="OP136" s="145"/>
      <c r="OQ136" s="145"/>
      <c r="OR136" s="145"/>
      <c r="OS136" s="145"/>
      <c r="OT136" s="145"/>
      <c r="OU136" s="145"/>
      <c r="OV136" s="145"/>
      <c r="OW136" s="145"/>
      <c r="OX136" s="145"/>
      <c r="OY136" s="145"/>
      <c r="OZ136" s="145"/>
      <c r="PA136" s="145"/>
      <c r="PB136" s="145"/>
      <c r="PC136" s="145"/>
      <c r="PD136" s="145"/>
      <c r="PE136" s="145"/>
      <c r="PF136" s="145"/>
      <c r="PG136" s="145"/>
      <c r="PH136" s="145"/>
      <c r="PI136" s="145"/>
      <c r="PJ136" s="145"/>
      <c r="PK136" s="145"/>
      <c r="PL136" s="145"/>
      <c r="PM136" s="145"/>
      <c r="PN136" s="145"/>
      <c r="PO136" s="145"/>
      <c r="PP136" s="145"/>
      <c r="PQ136" s="145"/>
      <c r="PR136" s="145"/>
      <c r="PS136" s="145"/>
      <c r="PT136" s="145"/>
      <c r="PU136" s="145"/>
      <c r="PV136" s="145"/>
      <c r="PW136" s="145"/>
      <c r="PX136" s="145"/>
      <c r="PY136" s="145"/>
      <c r="PZ136" s="145"/>
      <c r="QA136" s="145"/>
      <c r="QB136" s="145"/>
      <c r="QC136" s="145"/>
      <c r="QD136" s="145"/>
      <c r="QE136" s="145"/>
      <c r="QF136" s="145"/>
      <c r="QG136" s="145"/>
      <c r="QH136" s="145"/>
      <c r="QI136" s="145"/>
      <c r="QJ136" s="145"/>
      <c r="QK136" s="145"/>
      <c r="QL136" s="145"/>
      <c r="QM136" s="145"/>
      <c r="QN136" s="145"/>
      <c r="QO136" s="145"/>
      <c r="QP136" s="145"/>
      <c r="QQ136" s="145"/>
      <c r="QR136" s="145"/>
      <c r="QS136" s="145"/>
      <c r="QT136" s="145"/>
      <c r="QU136" s="145"/>
      <c r="QV136" s="145"/>
      <c r="QW136" s="145"/>
      <c r="QX136" s="145"/>
      <c r="QY136" s="145"/>
      <c r="QZ136" s="145"/>
      <c r="RA136" s="145"/>
      <c r="RB136" s="145"/>
      <c r="RC136" s="145"/>
      <c r="RD136" s="145"/>
      <c r="RE136" s="145"/>
      <c r="RF136" s="145"/>
      <c r="RG136" s="145"/>
      <c r="RH136" s="145"/>
      <c r="RI136" s="145"/>
      <c r="RJ136" s="145"/>
      <c r="RK136" s="145"/>
      <c r="RL136" s="145"/>
      <c r="RM136" s="145"/>
      <c r="RN136" s="145"/>
      <c r="RO136" s="145"/>
      <c r="RP136" s="145"/>
      <c r="RQ136" s="145"/>
      <c r="RR136" s="145"/>
      <c r="RS136" s="145"/>
      <c r="RT136" s="145"/>
      <c r="RU136" s="145"/>
      <c r="RV136" s="145"/>
      <c r="RW136" s="145"/>
      <c r="RX136" s="145"/>
      <c r="RY136" s="145"/>
      <c r="RZ136" s="145"/>
      <c r="SA136" s="145"/>
      <c r="SB136" s="145"/>
      <c r="SC136" s="145"/>
      <c r="SD136" s="145"/>
      <c r="SE136" s="145"/>
      <c r="SF136" s="145"/>
      <c r="SG136" s="145"/>
      <c r="SH136" s="145"/>
      <c r="SI136" s="145"/>
      <c r="SJ136" s="145"/>
      <c r="SK136" s="145"/>
      <c r="SL136" s="145"/>
      <c r="SM136" s="145"/>
      <c r="SN136" s="145"/>
      <c r="SO136" s="145"/>
      <c r="SP136" s="145"/>
      <c r="SQ136" s="145"/>
      <c r="SR136" s="145"/>
      <c r="SS136" s="145"/>
      <c r="ST136" s="145"/>
      <c r="SU136" s="145"/>
      <c r="SV136" s="145"/>
      <c r="SW136" s="145"/>
      <c r="SX136" s="145"/>
      <c r="SY136" s="145"/>
      <c r="SZ136" s="145"/>
      <c r="TA136" s="145"/>
      <c r="TB136" s="145"/>
      <c r="TC136" s="145"/>
      <c r="TD136" s="145"/>
      <c r="TE136" s="145"/>
      <c r="TF136" s="145"/>
      <c r="TG136" s="145"/>
      <c r="TH136" s="145"/>
      <c r="TI136" s="145"/>
      <c r="TJ136" s="145"/>
      <c r="TK136" s="145"/>
      <c r="TL136" s="145"/>
      <c r="TM136" s="145"/>
      <c r="TN136" s="145"/>
      <c r="TO136" s="145"/>
      <c r="TP136" s="145"/>
      <c r="TQ136" s="145"/>
      <c r="TR136" s="145"/>
      <c r="TS136" s="145"/>
      <c r="TT136" s="145"/>
      <c r="TU136" s="145"/>
      <c r="TV136" s="145"/>
      <c r="TW136" s="145"/>
      <c r="TX136" s="145"/>
      <c r="TY136" s="145"/>
      <c r="TZ136" s="145"/>
      <c r="UA136" s="145"/>
      <c r="UB136" s="145"/>
      <c r="UC136" s="145"/>
      <c r="UD136" s="145"/>
      <c r="UE136" s="145"/>
      <c r="UF136" s="145"/>
      <c r="UG136" s="145"/>
      <c r="UH136" s="145"/>
      <c r="UI136" s="145"/>
      <c r="UJ136" s="145"/>
      <c r="UK136" s="145"/>
      <c r="UL136" s="145"/>
      <c r="UM136" s="145"/>
      <c r="UN136" s="145"/>
      <c r="UO136" s="145"/>
      <c r="UP136" s="145"/>
      <c r="UQ136" s="145"/>
      <c r="UR136" s="145"/>
      <c r="US136" s="145"/>
      <c r="UT136" s="145"/>
      <c r="UU136" s="145"/>
      <c r="UV136" s="145"/>
      <c r="UW136" s="145"/>
      <c r="UX136" s="145"/>
      <c r="UY136" s="145"/>
      <c r="UZ136" s="145"/>
      <c r="VA136" s="145"/>
      <c r="VB136" s="145"/>
      <c r="VC136" s="145"/>
      <c r="VD136" s="145"/>
      <c r="VE136" s="145"/>
      <c r="VF136" s="145"/>
      <c r="VG136" s="145"/>
      <c r="VH136" s="145"/>
      <c r="VI136" s="145"/>
      <c r="VJ136" s="145"/>
      <c r="VK136" s="145"/>
      <c r="VL136" s="145"/>
      <c r="VM136" s="145"/>
      <c r="VN136" s="145"/>
      <c r="VO136" s="145"/>
      <c r="VP136" s="145"/>
      <c r="VQ136" s="145"/>
      <c r="VR136" s="145"/>
      <c r="VS136" s="145"/>
      <c r="VT136" s="145"/>
      <c r="VU136" s="145"/>
      <c r="VV136" s="145"/>
      <c r="VW136" s="145"/>
      <c r="VX136" s="145"/>
      <c r="VY136" s="145"/>
      <c r="VZ136" s="145"/>
      <c r="WA136" s="145"/>
      <c r="WB136" s="145"/>
      <c r="WC136" s="145"/>
      <c r="WD136" s="145"/>
      <c r="WE136" s="145"/>
      <c r="WF136" s="145"/>
      <c r="WG136" s="145"/>
      <c r="WH136" s="145"/>
      <c r="WI136" s="145"/>
      <c r="WJ136" s="145"/>
      <c r="WK136" s="145"/>
      <c r="WL136" s="145"/>
      <c r="WM136" s="145"/>
      <c r="WN136" s="145"/>
      <c r="WO136" s="145"/>
      <c r="WP136" s="145"/>
      <c r="WQ136" s="145"/>
      <c r="WR136" s="145"/>
      <c r="WS136" s="145"/>
      <c r="WT136" s="145"/>
      <c r="WU136" s="145"/>
      <c r="WV136" s="145"/>
      <c r="WW136" s="145"/>
      <c r="WX136" s="145"/>
      <c r="WY136" s="145"/>
      <c r="WZ136" s="145"/>
      <c r="XA136" s="145"/>
      <c r="XB136" s="145"/>
      <c r="XC136" s="145"/>
      <c r="XD136" s="145"/>
      <c r="XE136" s="145"/>
      <c r="XF136" s="145"/>
      <c r="XG136" s="145"/>
      <c r="XH136" s="145"/>
      <c r="XI136" s="145"/>
      <c r="XJ136" s="145"/>
      <c r="XK136" s="145"/>
      <c r="XL136" s="145"/>
      <c r="XM136" s="145"/>
      <c r="XN136" s="145"/>
      <c r="XO136" s="145"/>
      <c r="XP136" s="145"/>
      <c r="XQ136" s="145"/>
      <c r="XR136" s="145"/>
      <c r="XS136" s="145"/>
      <c r="XT136" s="145"/>
      <c r="XU136" s="145"/>
      <c r="XV136" s="145"/>
      <c r="XW136" s="145"/>
      <c r="XX136" s="145"/>
      <c r="XY136" s="145"/>
      <c r="XZ136" s="145"/>
      <c r="YA136" s="145"/>
      <c r="YB136" s="145"/>
      <c r="YC136" s="145"/>
      <c r="YD136" s="145"/>
      <c r="YE136" s="145"/>
      <c r="YF136" s="145"/>
      <c r="YG136" s="145"/>
      <c r="YH136" s="145"/>
      <c r="YI136" s="145"/>
      <c r="YJ136" s="145"/>
      <c r="YK136" s="145"/>
      <c r="YL136" s="145"/>
      <c r="YM136" s="145"/>
      <c r="YN136" s="145"/>
      <c r="YO136" s="145"/>
      <c r="YP136" s="145"/>
      <c r="YQ136" s="145"/>
      <c r="YR136" s="145"/>
      <c r="YS136" s="145"/>
      <c r="YT136" s="145"/>
      <c r="YU136" s="145"/>
      <c r="YV136" s="145"/>
      <c r="YW136" s="145"/>
      <c r="YX136" s="145"/>
      <c r="YY136" s="145"/>
      <c r="YZ136" s="145"/>
      <c r="ZA136" s="145"/>
      <c r="ZB136" s="145"/>
      <c r="ZC136" s="145"/>
      <c r="ZD136" s="145"/>
      <c r="ZE136" s="145"/>
      <c r="ZF136" s="145"/>
      <c r="ZG136" s="145"/>
      <c r="ZH136" s="145"/>
      <c r="ZI136" s="145"/>
      <c r="ZJ136" s="145"/>
      <c r="ZK136" s="145"/>
      <c r="ZL136" s="145"/>
      <c r="ZM136" s="145"/>
      <c r="ZN136" s="145"/>
      <c r="ZO136" s="145"/>
      <c r="ZP136" s="145"/>
      <c r="ZQ136" s="145"/>
      <c r="ZR136" s="145"/>
      <c r="ZS136" s="145"/>
      <c r="ZT136" s="145"/>
      <c r="ZU136" s="145"/>
      <c r="ZV136" s="145"/>
      <c r="ZW136" s="145"/>
      <c r="ZX136" s="145"/>
      <c r="ZY136" s="145"/>
      <c r="ZZ136" s="145"/>
      <c r="AAA136" s="145"/>
      <c r="AAB136" s="145"/>
      <c r="AAC136" s="145"/>
      <c r="AAD136" s="145"/>
      <c r="AAE136" s="145"/>
      <c r="AAF136" s="145"/>
      <c r="AAG136" s="145"/>
      <c r="AAH136" s="145"/>
      <c r="AAI136" s="145"/>
      <c r="AAJ136" s="145"/>
      <c r="AAK136" s="145"/>
      <c r="AAL136" s="145"/>
      <c r="AAM136" s="145"/>
      <c r="AAN136" s="145"/>
      <c r="AAO136" s="145"/>
      <c r="AAP136" s="145"/>
      <c r="AAQ136" s="145"/>
      <c r="AAR136" s="145"/>
      <c r="AAS136" s="145"/>
      <c r="AAT136" s="145"/>
      <c r="AAU136" s="145"/>
      <c r="AAV136" s="145"/>
      <c r="AAW136" s="145"/>
      <c r="AAX136" s="145"/>
      <c r="AAY136" s="145"/>
      <c r="AAZ136" s="145"/>
      <c r="ABA136" s="145"/>
      <c r="ABB136" s="145"/>
      <c r="ABC136" s="145"/>
      <c r="ABD136" s="145"/>
      <c r="ABE136" s="145"/>
      <c r="ABF136" s="145"/>
      <c r="ABG136" s="145"/>
      <c r="ABH136" s="145"/>
      <c r="ABI136" s="145"/>
      <c r="ABJ136" s="145"/>
      <c r="ABK136" s="145"/>
      <c r="ABL136" s="145"/>
      <c r="ABM136" s="145"/>
      <c r="ABN136" s="145"/>
      <c r="ABO136" s="145"/>
      <c r="ABP136" s="145"/>
      <c r="ABQ136" s="145"/>
      <c r="ABR136" s="145"/>
      <c r="ABS136" s="145"/>
      <c r="ABT136" s="145"/>
      <c r="ABU136" s="145"/>
      <c r="ABV136" s="145"/>
      <c r="ABW136" s="145"/>
      <c r="ABX136" s="145"/>
      <c r="ABY136" s="145"/>
      <c r="ABZ136" s="145"/>
      <c r="ACA136" s="145"/>
      <c r="ACB136" s="145"/>
      <c r="ACC136" s="145"/>
      <c r="ACD136" s="145"/>
      <c r="ACE136" s="145"/>
      <c r="ACF136" s="145"/>
      <c r="ACG136" s="145"/>
      <c r="ACH136" s="145"/>
      <c r="ACI136" s="145"/>
      <c r="ACJ136" s="145"/>
      <c r="ACK136" s="145"/>
      <c r="ACL136" s="145"/>
      <c r="ACM136" s="145"/>
      <c r="ACN136" s="145"/>
      <c r="ACO136" s="145"/>
      <c r="ACP136" s="145"/>
      <c r="ACQ136" s="145"/>
      <c r="ACR136" s="145"/>
      <c r="ACS136" s="145"/>
      <c r="ACT136" s="145"/>
      <c r="ACU136" s="145"/>
      <c r="ACV136" s="145"/>
      <c r="ACW136" s="145"/>
      <c r="ACX136" s="145"/>
      <c r="ACY136" s="145"/>
      <c r="ACZ136" s="145"/>
      <c r="ADA136" s="145"/>
      <c r="ADB136" s="145"/>
      <c r="ADC136" s="145"/>
      <c r="ADD136" s="145"/>
      <c r="ADE136" s="145"/>
      <c r="ADF136" s="145"/>
      <c r="ADG136" s="145"/>
      <c r="ADH136" s="145"/>
      <c r="ADI136" s="145"/>
      <c r="ADJ136" s="145"/>
      <c r="ADK136" s="145"/>
      <c r="ADL136" s="145"/>
      <c r="ADM136" s="145"/>
      <c r="ADN136" s="145"/>
      <c r="ADO136" s="145"/>
      <c r="ADP136" s="145"/>
      <c r="ADQ136" s="145"/>
      <c r="ADR136" s="145"/>
      <c r="ADS136" s="145"/>
      <c r="ADT136" s="145"/>
      <c r="ADU136" s="145"/>
      <c r="ADV136" s="145"/>
      <c r="ADW136" s="145"/>
      <c r="ADX136" s="145"/>
      <c r="ADY136" s="145"/>
      <c r="ADZ136" s="145"/>
      <c r="AEA136" s="145"/>
      <c r="AEB136" s="145"/>
      <c r="AEC136" s="145"/>
      <c r="AED136" s="145"/>
      <c r="AEE136" s="145"/>
      <c r="AEF136" s="145"/>
      <c r="AEG136" s="145"/>
      <c r="AEH136" s="145"/>
      <c r="AEI136" s="145"/>
      <c r="AEJ136" s="145"/>
      <c r="AEK136" s="145"/>
      <c r="AEL136" s="145"/>
      <c r="AEM136" s="145"/>
      <c r="AEN136" s="145"/>
      <c r="AEO136" s="145"/>
      <c r="AEP136" s="145"/>
      <c r="AEQ136" s="145"/>
      <c r="AER136" s="145"/>
      <c r="AES136" s="145"/>
      <c r="AET136" s="145"/>
      <c r="AEU136" s="145"/>
      <c r="AEV136" s="145"/>
      <c r="AEW136" s="145"/>
      <c r="AEX136" s="145"/>
      <c r="AEY136" s="145"/>
      <c r="AEZ136" s="145"/>
      <c r="AFA136" s="145"/>
      <c r="AFB136" s="145"/>
      <c r="AFC136" s="145"/>
      <c r="AFD136" s="145"/>
      <c r="AFE136" s="145"/>
      <c r="AFF136" s="145"/>
      <c r="AFG136" s="145"/>
      <c r="AFH136" s="145"/>
      <c r="AFI136" s="145"/>
      <c r="AFJ136" s="145"/>
      <c r="AFK136" s="145"/>
      <c r="AFL136" s="145"/>
      <c r="AFM136" s="145"/>
      <c r="AFN136" s="145"/>
      <c r="AFO136" s="145"/>
      <c r="AFP136" s="145"/>
      <c r="AFQ136" s="145"/>
      <c r="AFR136" s="145"/>
      <c r="AFS136" s="145"/>
      <c r="AFT136" s="145"/>
      <c r="AFU136" s="145"/>
      <c r="AFV136" s="145"/>
      <c r="AFW136" s="145"/>
      <c r="AFX136" s="145"/>
      <c r="AFY136" s="145"/>
      <c r="AFZ136" s="145"/>
      <c r="AGA136" s="145"/>
      <c r="AGB136" s="145"/>
      <c r="AGC136" s="145"/>
      <c r="AGD136" s="145"/>
      <c r="AGE136" s="145"/>
      <c r="AGF136" s="145"/>
      <c r="AGG136" s="145"/>
      <c r="AGH136" s="145"/>
      <c r="AGI136" s="145"/>
      <c r="AGJ136" s="145"/>
      <c r="AGK136" s="145"/>
      <c r="AGL136" s="145"/>
      <c r="AGM136" s="145"/>
      <c r="AGN136" s="145"/>
      <c r="AGO136" s="145"/>
      <c r="AGP136" s="145"/>
      <c r="AGQ136" s="145"/>
      <c r="AGR136" s="145"/>
      <c r="AGS136" s="145"/>
      <c r="AGT136" s="145"/>
      <c r="AGU136" s="145"/>
      <c r="AGV136" s="145"/>
      <c r="AGW136" s="145"/>
      <c r="AGX136" s="145"/>
      <c r="AGY136" s="145"/>
      <c r="AGZ136" s="145"/>
      <c r="AHA136" s="145"/>
      <c r="AHB136" s="145"/>
      <c r="AHC136" s="145"/>
      <c r="AHD136" s="145"/>
      <c r="AHE136" s="145"/>
      <c r="AHF136" s="145"/>
      <c r="AHG136" s="145"/>
      <c r="AHH136" s="145"/>
      <c r="AHI136" s="145"/>
      <c r="AHJ136" s="145"/>
      <c r="AHK136" s="145"/>
      <c r="AHL136" s="145"/>
      <c r="AHM136" s="145"/>
      <c r="AHN136" s="145"/>
      <c r="AHO136" s="145"/>
      <c r="AHP136" s="145"/>
      <c r="AHQ136" s="145"/>
      <c r="AHR136" s="145"/>
      <c r="AHS136" s="145"/>
      <c r="AHT136" s="145"/>
      <c r="AHU136" s="145"/>
      <c r="AHV136" s="145"/>
      <c r="AHW136" s="145"/>
      <c r="AHX136" s="145"/>
      <c r="AHY136" s="145"/>
      <c r="AHZ136" s="145"/>
      <c r="AIA136" s="145"/>
      <c r="AIB136" s="145"/>
      <c r="AIC136" s="145"/>
      <c r="AID136" s="145"/>
      <c r="AIE136" s="145"/>
      <c r="AIF136" s="145"/>
      <c r="AIG136" s="145"/>
      <c r="AIH136" s="145"/>
      <c r="AII136" s="145"/>
      <c r="AIJ136" s="145"/>
      <c r="AIK136" s="145"/>
      <c r="AIL136" s="145"/>
      <c r="AIM136" s="145"/>
      <c r="AIN136" s="145"/>
      <c r="AIO136" s="145"/>
      <c r="AIP136" s="145"/>
      <c r="AIQ136" s="145"/>
      <c r="AIR136" s="145"/>
      <c r="AIS136" s="145"/>
      <c r="AIT136" s="145"/>
      <c r="AIU136" s="145"/>
      <c r="AIV136" s="145"/>
      <c r="AIW136" s="145"/>
      <c r="AIX136" s="145"/>
      <c r="AIY136" s="145"/>
      <c r="AIZ136" s="145"/>
      <c r="AJA136" s="145"/>
      <c r="AJB136" s="145"/>
      <c r="AJC136" s="145"/>
      <c r="AJD136" s="145"/>
      <c r="AJE136" s="145"/>
      <c r="AJF136" s="145"/>
      <c r="AJG136" s="145"/>
      <c r="AJH136" s="145"/>
      <c r="AJI136" s="145"/>
      <c r="AJJ136" s="145"/>
      <c r="AJK136" s="145"/>
      <c r="AJL136" s="145"/>
      <c r="AJM136" s="145"/>
      <c r="AJN136" s="145"/>
      <c r="AJO136" s="145"/>
      <c r="AJP136" s="145"/>
      <c r="AJQ136" s="145"/>
      <c r="AJR136" s="145"/>
      <c r="AJS136" s="145"/>
      <c r="AJT136" s="145"/>
      <c r="AJU136" s="145"/>
      <c r="AJV136" s="145"/>
      <c r="AJW136" s="145"/>
      <c r="AJX136" s="145"/>
      <c r="AJY136" s="145"/>
      <c r="AJZ136" s="145"/>
      <c r="AKA136" s="145"/>
      <c r="AKB136" s="145"/>
      <c r="AKC136" s="145"/>
      <c r="AKD136" s="145"/>
      <c r="AKE136" s="145"/>
      <c r="AKF136" s="145"/>
      <c r="AKG136" s="145"/>
      <c r="AKH136" s="145"/>
      <c r="AKI136" s="145"/>
      <c r="AKJ136" s="145"/>
      <c r="AKK136" s="145"/>
      <c r="AKL136" s="145"/>
      <c r="AKM136" s="145"/>
      <c r="AKN136" s="145"/>
      <c r="AKO136" s="145"/>
      <c r="AKP136" s="145"/>
      <c r="AKQ136" s="145"/>
      <c r="AKR136" s="145"/>
      <c r="AKS136" s="145"/>
      <c r="AKT136" s="145"/>
      <c r="AKU136" s="145"/>
      <c r="AKV136" s="145"/>
      <c r="AKW136" s="145"/>
      <c r="AKX136" s="145"/>
      <c r="AKY136" s="145"/>
      <c r="AKZ136" s="145"/>
      <c r="ALA136" s="145"/>
      <c r="ALB136" s="145"/>
      <c r="ALC136" s="145"/>
      <c r="ALD136" s="145"/>
      <c r="ALE136" s="145"/>
      <c r="ALF136" s="145"/>
      <c r="ALG136" s="145"/>
      <c r="ALH136" s="145"/>
      <c r="ALI136" s="145"/>
      <c r="ALJ136" s="145"/>
      <c r="ALK136" s="145"/>
      <c r="ALL136" s="145"/>
      <c r="ALM136" s="145"/>
      <c r="ALN136" s="145"/>
      <c r="ALO136" s="145"/>
      <c r="ALP136" s="145"/>
      <c r="ALQ136" s="145"/>
      <c r="ALR136" s="145"/>
      <c r="ALS136" s="145"/>
      <c r="ALT136" s="145"/>
      <c r="ALU136" s="145"/>
      <c r="ALV136" s="145"/>
      <c r="ALW136" s="145"/>
      <c r="ALX136" s="145"/>
      <c r="ALY136" s="145"/>
      <c r="ALZ136" s="145"/>
    </row>
    <row r="137" spans="1:1014" ht="12.75" customHeight="1" x14ac:dyDescent="0.3">
      <c r="A137" s="151"/>
      <c r="B137" s="151"/>
      <c r="C137" s="253" t="s">
        <v>109</v>
      </c>
      <c r="D137" s="253"/>
      <c r="E137" s="253"/>
      <c r="F137" s="253"/>
      <c r="G137" s="253"/>
      <c r="H137" s="154">
        <f>SUM(H132:H136)</f>
        <v>0</v>
      </c>
      <c r="I137" s="145"/>
      <c r="J137" s="145"/>
      <c r="K137" s="145"/>
      <c r="L137" s="145"/>
      <c r="M137" s="145"/>
      <c r="N137" s="145"/>
      <c r="O137" s="145"/>
      <c r="P137" s="145"/>
      <c r="Q137" s="145"/>
      <c r="R137" s="145"/>
      <c r="S137" s="145"/>
      <c r="T137" s="145"/>
      <c r="U137" s="145"/>
      <c r="V137" s="145"/>
      <c r="W137" s="145"/>
      <c r="X137" s="145"/>
      <c r="Y137" s="145"/>
      <c r="Z137" s="145"/>
      <c r="AA137" s="145"/>
      <c r="AB137" s="145"/>
      <c r="AC137" s="145"/>
      <c r="AD137" s="145"/>
      <c r="AE137" s="145"/>
      <c r="AF137" s="145"/>
      <c r="AG137" s="145"/>
      <c r="AH137" s="145"/>
      <c r="AI137" s="145"/>
      <c r="AJ137" s="145"/>
      <c r="AK137" s="145"/>
      <c r="AL137" s="145"/>
      <c r="AM137" s="145"/>
      <c r="AN137" s="145"/>
      <c r="AO137" s="145"/>
      <c r="AP137" s="145"/>
      <c r="AQ137" s="145"/>
      <c r="AR137" s="145"/>
      <c r="AS137" s="145"/>
      <c r="AT137" s="145"/>
      <c r="AU137" s="145"/>
      <c r="AV137" s="145"/>
      <c r="AW137" s="145"/>
      <c r="AX137" s="145"/>
      <c r="AY137" s="145"/>
      <c r="AZ137" s="145"/>
      <c r="BA137" s="145"/>
      <c r="BB137" s="145"/>
      <c r="BC137" s="145"/>
      <c r="BD137" s="145"/>
      <c r="BE137" s="145"/>
      <c r="BF137" s="145"/>
      <c r="BG137" s="145"/>
      <c r="BH137" s="145"/>
      <c r="BI137" s="145"/>
      <c r="BJ137" s="145"/>
      <c r="BK137" s="145"/>
      <c r="BL137" s="145"/>
      <c r="BM137" s="145"/>
      <c r="BN137" s="145"/>
      <c r="BO137" s="145"/>
      <c r="BP137" s="145"/>
      <c r="BQ137" s="145"/>
      <c r="BR137" s="145"/>
      <c r="BS137" s="145"/>
      <c r="BT137" s="145"/>
      <c r="BU137" s="145"/>
      <c r="BV137" s="145"/>
      <c r="BW137" s="145"/>
      <c r="BX137" s="145"/>
      <c r="BY137" s="145"/>
      <c r="BZ137" s="145"/>
      <c r="CA137" s="145"/>
      <c r="CB137" s="145"/>
      <c r="CC137" s="145"/>
      <c r="CD137" s="145"/>
      <c r="CE137" s="145"/>
      <c r="CF137" s="145"/>
      <c r="CG137" s="145"/>
      <c r="CH137" s="145"/>
      <c r="CI137" s="145"/>
      <c r="CJ137" s="145"/>
      <c r="CK137" s="145"/>
      <c r="CL137" s="145"/>
      <c r="CM137" s="145"/>
      <c r="CN137" s="145"/>
      <c r="CO137" s="145"/>
      <c r="CP137" s="145"/>
      <c r="CQ137" s="145"/>
      <c r="CR137" s="145"/>
      <c r="CS137" s="145"/>
      <c r="CT137" s="145"/>
      <c r="CU137" s="145"/>
      <c r="CV137" s="145"/>
      <c r="CW137" s="145"/>
      <c r="CX137" s="145"/>
      <c r="CY137" s="145"/>
      <c r="CZ137" s="145"/>
      <c r="DA137" s="145"/>
      <c r="DB137" s="145"/>
      <c r="DC137" s="145"/>
      <c r="DD137" s="145"/>
      <c r="DE137" s="145"/>
      <c r="DF137" s="145"/>
      <c r="DG137" s="145"/>
      <c r="DH137" s="145"/>
      <c r="DI137" s="145"/>
      <c r="DJ137" s="145"/>
      <c r="DK137" s="145"/>
      <c r="DL137" s="145"/>
      <c r="DM137" s="145"/>
      <c r="DN137" s="145"/>
      <c r="DO137" s="145"/>
      <c r="DP137" s="145"/>
      <c r="DQ137" s="145"/>
      <c r="DR137" s="145"/>
      <c r="DS137" s="145"/>
      <c r="DT137" s="145"/>
      <c r="DU137" s="145"/>
      <c r="DV137" s="145"/>
      <c r="DW137" s="145"/>
      <c r="DX137" s="145"/>
      <c r="DY137" s="145"/>
      <c r="DZ137" s="145"/>
      <c r="EA137" s="145"/>
      <c r="EB137" s="145"/>
      <c r="EC137" s="145"/>
      <c r="ED137" s="145"/>
      <c r="EE137" s="145"/>
      <c r="EF137" s="145"/>
      <c r="EG137" s="145"/>
      <c r="EH137" s="145"/>
      <c r="EI137" s="145"/>
      <c r="EJ137" s="145"/>
      <c r="EK137" s="145"/>
      <c r="EL137" s="145"/>
      <c r="EM137" s="145"/>
      <c r="EN137" s="145"/>
      <c r="EO137" s="145"/>
      <c r="EP137" s="145"/>
      <c r="EQ137" s="145"/>
      <c r="ER137" s="145"/>
      <c r="ES137" s="145"/>
      <c r="ET137" s="145"/>
      <c r="EU137" s="145"/>
      <c r="EV137" s="145"/>
      <c r="EW137" s="145"/>
      <c r="EX137" s="145"/>
      <c r="EY137" s="145"/>
      <c r="EZ137" s="145"/>
      <c r="FA137" s="145"/>
      <c r="FB137" s="145"/>
      <c r="FC137" s="145"/>
      <c r="FD137" s="145"/>
      <c r="FE137" s="145"/>
      <c r="FF137" s="145"/>
      <c r="FG137" s="145"/>
      <c r="FH137" s="145"/>
      <c r="FI137" s="145"/>
      <c r="FJ137" s="145"/>
      <c r="FK137" s="145"/>
      <c r="FL137" s="145"/>
      <c r="FM137" s="145"/>
      <c r="FN137" s="145"/>
      <c r="FO137" s="145"/>
      <c r="FP137" s="145"/>
      <c r="FQ137" s="145"/>
      <c r="FR137" s="145"/>
      <c r="FS137" s="145"/>
      <c r="FT137" s="145"/>
      <c r="FU137" s="145"/>
      <c r="FV137" s="145"/>
      <c r="FW137" s="145"/>
      <c r="FX137" s="145"/>
      <c r="FY137" s="145"/>
      <c r="FZ137" s="145"/>
      <c r="GA137" s="145"/>
      <c r="GB137" s="145"/>
      <c r="GC137" s="145"/>
      <c r="GD137" s="145"/>
      <c r="GE137" s="145"/>
      <c r="GF137" s="145"/>
      <c r="GG137" s="145"/>
      <c r="GH137" s="145"/>
      <c r="GI137" s="145"/>
      <c r="GJ137" s="145"/>
      <c r="GK137" s="145"/>
      <c r="GL137" s="145"/>
      <c r="GM137" s="145"/>
      <c r="GN137" s="145"/>
      <c r="GO137" s="145"/>
      <c r="GP137" s="145"/>
      <c r="GQ137" s="145"/>
      <c r="GR137" s="145"/>
      <c r="GS137" s="145"/>
      <c r="GT137" s="145"/>
      <c r="GU137" s="145"/>
      <c r="GV137" s="145"/>
      <c r="GW137" s="145"/>
      <c r="GX137" s="145"/>
      <c r="GY137" s="145"/>
      <c r="GZ137" s="145"/>
      <c r="HA137" s="145"/>
      <c r="HB137" s="145"/>
      <c r="HC137" s="145"/>
      <c r="HD137" s="145"/>
      <c r="HE137" s="145"/>
      <c r="HF137" s="145"/>
      <c r="HG137" s="145"/>
      <c r="HH137" s="145"/>
      <c r="HI137" s="145"/>
      <c r="HJ137" s="145"/>
      <c r="HK137" s="145"/>
      <c r="HL137" s="145"/>
      <c r="HM137" s="145"/>
      <c r="HN137" s="145"/>
      <c r="HO137" s="145"/>
      <c r="HP137" s="145"/>
      <c r="HQ137" s="145"/>
      <c r="HR137" s="145"/>
      <c r="HS137" s="145"/>
      <c r="HT137" s="145"/>
      <c r="HU137" s="145"/>
      <c r="HV137" s="145"/>
      <c r="HW137" s="145"/>
      <c r="HX137" s="145"/>
      <c r="HY137" s="145"/>
      <c r="HZ137" s="145"/>
      <c r="IA137" s="145"/>
      <c r="IB137" s="145"/>
      <c r="IC137" s="145"/>
      <c r="ID137" s="145"/>
      <c r="IE137" s="145"/>
      <c r="IF137" s="145"/>
      <c r="IG137" s="145"/>
      <c r="IH137" s="145"/>
      <c r="II137" s="145"/>
      <c r="IJ137" s="145"/>
      <c r="IK137" s="145"/>
      <c r="IL137" s="145"/>
      <c r="IM137" s="145"/>
      <c r="IN137" s="145"/>
      <c r="IO137" s="145"/>
      <c r="IP137" s="145"/>
      <c r="IQ137" s="145"/>
      <c r="IR137" s="145"/>
      <c r="IS137" s="145"/>
      <c r="IT137" s="145"/>
      <c r="IU137" s="145"/>
      <c r="IV137" s="145"/>
      <c r="IW137" s="145"/>
      <c r="IX137" s="145"/>
      <c r="IY137" s="145"/>
      <c r="IZ137" s="145"/>
      <c r="JA137" s="145"/>
      <c r="JB137" s="145"/>
      <c r="JC137" s="145"/>
      <c r="JD137" s="145"/>
      <c r="JE137" s="145"/>
      <c r="JF137" s="145"/>
      <c r="JG137" s="145"/>
      <c r="JH137" s="145"/>
      <c r="JI137" s="145"/>
      <c r="JJ137" s="145"/>
      <c r="JK137" s="145"/>
      <c r="JL137" s="145"/>
      <c r="JM137" s="145"/>
      <c r="JN137" s="145"/>
      <c r="JO137" s="145"/>
      <c r="JP137" s="145"/>
      <c r="JQ137" s="145"/>
      <c r="JR137" s="145"/>
      <c r="JS137" s="145"/>
      <c r="JT137" s="145"/>
      <c r="JU137" s="145"/>
      <c r="JV137" s="145"/>
      <c r="JW137" s="145"/>
      <c r="JX137" s="145"/>
      <c r="JY137" s="145"/>
      <c r="JZ137" s="145"/>
      <c r="KA137" s="145"/>
      <c r="KB137" s="145"/>
      <c r="KC137" s="145"/>
      <c r="KD137" s="145"/>
      <c r="KE137" s="145"/>
      <c r="KF137" s="145"/>
      <c r="KG137" s="145"/>
      <c r="KH137" s="145"/>
      <c r="KI137" s="145"/>
      <c r="KJ137" s="145"/>
      <c r="KK137" s="145"/>
      <c r="KL137" s="145"/>
      <c r="KM137" s="145"/>
      <c r="KN137" s="145"/>
      <c r="KO137" s="145"/>
      <c r="KP137" s="145"/>
      <c r="KQ137" s="145"/>
      <c r="KR137" s="145"/>
      <c r="KS137" s="145"/>
      <c r="KT137" s="145"/>
      <c r="KU137" s="145"/>
      <c r="KV137" s="145"/>
      <c r="KW137" s="145"/>
      <c r="KX137" s="145"/>
      <c r="KY137" s="145"/>
      <c r="KZ137" s="145"/>
      <c r="LA137" s="145"/>
      <c r="LB137" s="145"/>
      <c r="LC137" s="145"/>
      <c r="LD137" s="145"/>
      <c r="LE137" s="145"/>
      <c r="LF137" s="145"/>
      <c r="LG137" s="145"/>
      <c r="LH137" s="145"/>
      <c r="LI137" s="145"/>
      <c r="LJ137" s="145"/>
      <c r="LK137" s="145"/>
      <c r="LL137" s="145"/>
      <c r="LM137" s="145"/>
      <c r="LN137" s="145"/>
      <c r="LO137" s="145"/>
      <c r="LP137" s="145"/>
      <c r="LQ137" s="145"/>
      <c r="LR137" s="145"/>
      <c r="LS137" s="145"/>
      <c r="LT137" s="145"/>
      <c r="LU137" s="145"/>
      <c r="LV137" s="145"/>
      <c r="LW137" s="145"/>
      <c r="LX137" s="145"/>
      <c r="LY137" s="145"/>
      <c r="LZ137" s="145"/>
      <c r="MA137" s="145"/>
      <c r="MB137" s="145"/>
      <c r="MC137" s="145"/>
      <c r="MD137" s="145"/>
      <c r="ME137" s="145"/>
      <c r="MF137" s="145"/>
      <c r="MG137" s="145"/>
      <c r="MH137" s="145"/>
      <c r="MI137" s="145"/>
      <c r="MJ137" s="145"/>
      <c r="MK137" s="145"/>
      <c r="ML137" s="145"/>
      <c r="MM137" s="145"/>
      <c r="MN137" s="145"/>
      <c r="MO137" s="145"/>
      <c r="MP137" s="145"/>
      <c r="MQ137" s="145"/>
      <c r="MR137" s="145"/>
      <c r="MS137" s="145"/>
      <c r="MT137" s="145"/>
      <c r="MU137" s="145"/>
      <c r="MV137" s="145"/>
      <c r="MW137" s="145"/>
      <c r="MX137" s="145"/>
      <c r="MY137" s="145"/>
      <c r="MZ137" s="145"/>
      <c r="NA137" s="145"/>
      <c r="NB137" s="145"/>
      <c r="NC137" s="145"/>
      <c r="ND137" s="145"/>
      <c r="NE137" s="145"/>
      <c r="NF137" s="145"/>
      <c r="NG137" s="145"/>
      <c r="NH137" s="145"/>
      <c r="NI137" s="145"/>
      <c r="NJ137" s="145"/>
      <c r="NK137" s="145"/>
      <c r="NL137" s="145"/>
      <c r="NM137" s="145"/>
      <c r="NN137" s="145"/>
      <c r="NO137" s="145"/>
      <c r="NP137" s="145"/>
      <c r="NQ137" s="145"/>
      <c r="NR137" s="145"/>
      <c r="NS137" s="145"/>
      <c r="NT137" s="145"/>
      <c r="NU137" s="145"/>
      <c r="NV137" s="145"/>
      <c r="NW137" s="145"/>
      <c r="NX137" s="145"/>
      <c r="NY137" s="145"/>
      <c r="NZ137" s="145"/>
      <c r="OA137" s="145"/>
      <c r="OB137" s="145"/>
      <c r="OC137" s="145"/>
      <c r="OD137" s="145"/>
      <c r="OE137" s="145"/>
      <c r="OF137" s="145"/>
      <c r="OG137" s="145"/>
      <c r="OH137" s="145"/>
      <c r="OI137" s="145"/>
      <c r="OJ137" s="145"/>
      <c r="OK137" s="145"/>
      <c r="OL137" s="145"/>
      <c r="OM137" s="145"/>
      <c r="ON137" s="145"/>
      <c r="OO137" s="145"/>
      <c r="OP137" s="145"/>
      <c r="OQ137" s="145"/>
      <c r="OR137" s="145"/>
      <c r="OS137" s="145"/>
      <c r="OT137" s="145"/>
      <c r="OU137" s="145"/>
      <c r="OV137" s="145"/>
      <c r="OW137" s="145"/>
      <c r="OX137" s="145"/>
      <c r="OY137" s="145"/>
      <c r="OZ137" s="145"/>
      <c r="PA137" s="145"/>
      <c r="PB137" s="145"/>
      <c r="PC137" s="145"/>
      <c r="PD137" s="145"/>
      <c r="PE137" s="145"/>
      <c r="PF137" s="145"/>
      <c r="PG137" s="145"/>
      <c r="PH137" s="145"/>
      <c r="PI137" s="145"/>
      <c r="PJ137" s="145"/>
      <c r="PK137" s="145"/>
      <c r="PL137" s="145"/>
      <c r="PM137" s="145"/>
      <c r="PN137" s="145"/>
      <c r="PO137" s="145"/>
      <c r="PP137" s="145"/>
      <c r="PQ137" s="145"/>
      <c r="PR137" s="145"/>
      <c r="PS137" s="145"/>
      <c r="PT137" s="145"/>
      <c r="PU137" s="145"/>
      <c r="PV137" s="145"/>
      <c r="PW137" s="145"/>
      <c r="PX137" s="145"/>
      <c r="PY137" s="145"/>
      <c r="PZ137" s="145"/>
      <c r="QA137" s="145"/>
      <c r="QB137" s="145"/>
      <c r="QC137" s="145"/>
      <c r="QD137" s="145"/>
      <c r="QE137" s="145"/>
      <c r="QF137" s="145"/>
      <c r="QG137" s="145"/>
      <c r="QH137" s="145"/>
      <c r="QI137" s="145"/>
      <c r="QJ137" s="145"/>
      <c r="QK137" s="145"/>
      <c r="QL137" s="145"/>
      <c r="QM137" s="145"/>
      <c r="QN137" s="145"/>
      <c r="QO137" s="145"/>
      <c r="QP137" s="145"/>
      <c r="QQ137" s="145"/>
      <c r="QR137" s="145"/>
      <c r="QS137" s="145"/>
      <c r="QT137" s="145"/>
      <c r="QU137" s="145"/>
      <c r="QV137" s="145"/>
      <c r="QW137" s="145"/>
      <c r="QX137" s="145"/>
      <c r="QY137" s="145"/>
      <c r="QZ137" s="145"/>
      <c r="RA137" s="145"/>
      <c r="RB137" s="145"/>
      <c r="RC137" s="145"/>
      <c r="RD137" s="145"/>
      <c r="RE137" s="145"/>
      <c r="RF137" s="145"/>
      <c r="RG137" s="145"/>
      <c r="RH137" s="145"/>
      <c r="RI137" s="145"/>
      <c r="RJ137" s="145"/>
      <c r="RK137" s="145"/>
      <c r="RL137" s="145"/>
      <c r="RM137" s="145"/>
      <c r="RN137" s="145"/>
      <c r="RO137" s="145"/>
      <c r="RP137" s="145"/>
      <c r="RQ137" s="145"/>
      <c r="RR137" s="145"/>
      <c r="RS137" s="145"/>
      <c r="RT137" s="145"/>
      <c r="RU137" s="145"/>
      <c r="RV137" s="145"/>
      <c r="RW137" s="145"/>
      <c r="RX137" s="145"/>
      <c r="RY137" s="145"/>
      <c r="RZ137" s="145"/>
      <c r="SA137" s="145"/>
      <c r="SB137" s="145"/>
      <c r="SC137" s="145"/>
      <c r="SD137" s="145"/>
      <c r="SE137" s="145"/>
      <c r="SF137" s="145"/>
      <c r="SG137" s="145"/>
      <c r="SH137" s="145"/>
      <c r="SI137" s="145"/>
      <c r="SJ137" s="145"/>
      <c r="SK137" s="145"/>
      <c r="SL137" s="145"/>
      <c r="SM137" s="145"/>
      <c r="SN137" s="145"/>
      <c r="SO137" s="145"/>
      <c r="SP137" s="145"/>
      <c r="SQ137" s="145"/>
      <c r="SR137" s="145"/>
      <c r="SS137" s="145"/>
      <c r="ST137" s="145"/>
      <c r="SU137" s="145"/>
      <c r="SV137" s="145"/>
      <c r="SW137" s="145"/>
      <c r="SX137" s="145"/>
      <c r="SY137" s="145"/>
      <c r="SZ137" s="145"/>
      <c r="TA137" s="145"/>
      <c r="TB137" s="145"/>
      <c r="TC137" s="145"/>
      <c r="TD137" s="145"/>
      <c r="TE137" s="145"/>
      <c r="TF137" s="145"/>
      <c r="TG137" s="145"/>
      <c r="TH137" s="145"/>
      <c r="TI137" s="145"/>
      <c r="TJ137" s="145"/>
      <c r="TK137" s="145"/>
      <c r="TL137" s="145"/>
      <c r="TM137" s="145"/>
      <c r="TN137" s="145"/>
      <c r="TO137" s="145"/>
      <c r="TP137" s="145"/>
      <c r="TQ137" s="145"/>
      <c r="TR137" s="145"/>
      <c r="TS137" s="145"/>
      <c r="TT137" s="145"/>
      <c r="TU137" s="145"/>
      <c r="TV137" s="145"/>
      <c r="TW137" s="145"/>
      <c r="TX137" s="145"/>
      <c r="TY137" s="145"/>
      <c r="TZ137" s="145"/>
      <c r="UA137" s="145"/>
      <c r="UB137" s="145"/>
      <c r="UC137" s="145"/>
      <c r="UD137" s="145"/>
      <c r="UE137" s="145"/>
      <c r="UF137" s="145"/>
      <c r="UG137" s="145"/>
      <c r="UH137" s="145"/>
      <c r="UI137" s="145"/>
      <c r="UJ137" s="145"/>
      <c r="UK137" s="145"/>
      <c r="UL137" s="145"/>
      <c r="UM137" s="145"/>
      <c r="UN137" s="145"/>
      <c r="UO137" s="145"/>
      <c r="UP137" s="145"/>
      <c r="UQ137" s="145"/>
      <c r="UR137" s="145"/>
      <c r="US137" s="145"/>
      <c r="UT137" s="145"/>
      <c r="UU137" s="145"/>
      <c r="UV137" s="145"/>
      <c r="UW137" s="145"/>
      <c r="UX137" s="145"/>
      <c r="UY137" s="145"/>
      <c r="UZ137" s="145"/>
      <c r="VA137" s="145"/>
      <c r="VB137" s="145"/>
      <c r="VC137" s="145"/>
      <c r="VD137" s="145"/>
      <c r="VE137" s="145"/>
      <c r="VF137" s="145"/>
      <c r="VG137" s="145"/>
      <c r="VH137" s="145"/>
      <c r="VI137" s="145"/>
      <c r="VJ137" s="145"/>
      <c r="VK137" s="145"/>
      <c r="VL137" s="145"/>
      <c r="VM137" s="145"/>
      <c r="VN137" s="145"/>
      <c r="VO137" s="145"/>
      <c r="VP137" s="145"/>
      <c r="VQ137" s="145"/>
      <c r="VR137" s="145"/>
      <c r="VS137" s="145"/>
      <c r="VT137" s="145"/>
      <c r="VU137" s="145"/>
      <c r="VV137" s="145"/>
      <c r="VW137" s="145"/>
      <c r="VX137" s="145"/>
      <c r="VY137" s="145"/>
      <c r="VZ137" s="145"/>
      <c r="WA137" s="145"/>
      <c r="WB137" s="145"/>
      <c r="WC137" s="145"/>
      <c r="WD137" s="145"/>
      <c r="WE137" s="145"/>
      <c r="WF137" s="145"/>
      <c r="WG137" s="145"/>
      <c r="WH137" s="145"/>
      <c r="WI137" s="145"/>
      <c r="WJ137" s="145"/>
      <c r="WK137" s="145"/>
      <c r="WL137" s="145"/>
      <c r="WM137" s="145"/>
      <c r="WN137" s="145"/>
      <c r="WO137" s="145"/>
      <c r="WP137" s="145"/>
      <c r="WQ137" s="145"/>
      <c r="WR137" s="145"/>
      <c r="WS137" s="145"/>
      <c r="WT137" s="145"/>
      <c r="WU137" s="145"/>
      <c r="WV137" s="145"/>
      <c r="WW137" s="145"/>
      <c r="WX137" s="145"/>
      <c r="WY137" s="145"/>
      <c r="WZ137" s="145"/>
      <c r="XA137" s="145"/>
      <c r="XB137" s="145"/>
      <c r="XC137" s="145"/>
      <c r="XD137" s="145"/>
      <c r="XE137" s="145"/>
      <c r="XF137" s="145"/>
      <c r="XG137" s="145"/>
      <c r="XH137" s="145"/>
      <c r="XI137" s="145"/>
      <c r="XJ137" s="145"/>
      <c r="XK137" s="145"/>
      <c r="XL137" s="145"/>
      <c r="XM137" s="145"/>
      <c r="XN137" s="145"/>
      <c r="XO137" s="145"/>
      <c r="XP137" s="145"/>
      <c r="XQ137" s="145"/>
      <c r="XR137" s="145"/>
      <c r="XS137" s="145"/>
      <c r="XT137" s="145"/>
      <c r="XU137" s="145"/>
      <c r="XV137" s="145"/>
      <c r="XW137" s="145"/>
      <c r="XX137" s="145"/>
      <c r="XY137" s="145"/>
      <c r="XZ137" s="145"/>
      <c r="YA137" s="145"/>
      <c r="YB137" s="145"/>
      <c r="YC137" s="145"/>
      <c r="YD137" s="145"/>
      <c r="YE137" s="145"/>
      <c r="YF137" s="145"/>
      <c r="YG137" s="145"/>
      <c r="YH137" s="145"/>
      <c r="YI137" s="145"/>
      <c r="YJ137" s="145"/>
      <c r="YK137" s="145"/>
      <c r="YL137" s="145"/>
      <c r="YM137" s="145"/>
      <c r="YN137" s="145"/>
      <c r="YO137" s="145"/>
      <c r="YP137" s="145"/>
      <c r="YQ137" s="145"/>
      <c r="YR137" s="145"/>
      <c r="YS137" s="145"/>
      <c r="YT137" s="145"/>
      <c r="YU137" s="145"/>
      <c r="YV137" s="145"/>
      <c r="YW137" s="145"/>
      <c r="YX137" s="145"/>
      <c r="YY137" s="145"/>
      <c r="YZ137" s="145"/>
      <c r="ZA137" s="145"/>
      <c r="ZB137" s="145"/>
      <c r="ZC137" s="145"/>
      <c r="ZD137" s="145"/>
      <c r="ZE137" s="145"/>
      <c r="ZF137" s="145"/>
      <c r="ZG137" s="145"/>
      <c r="ZH137" s="145"/>
      <c r="ZI137" s="145"/>
      <c r="ZJ137" s="145"/>
      <c r="ZK137" s="145"/>
      <c r="ZL137" s="145"/>
      <c r="ZM137" s="145"/>
      <c r="ZN137" s="145"/>
      <c r="ZO137" s="145"/>
      <c r="ZP137" s="145"/>
      <c r="ZQ137" s="145"/>
      <c r="ZR137" s="145"/>
      <c r="ZS137" s="145"/>
      <c r="ZT137" s="145"/>
      <c r="ZU137" s="145"/>
      <c r="ZV137" s="145"/>
      <c r="ZW137" s="145"/>
      <c r="ZX137" s="145"/>
      <c r="ZY137" s="145"/>
      <c r="ZZ137" s="145"/>
      <c r="AAA137" s="145"/>
      <c r="AAB137" s="145"/>
      <c r="AAC137" s="145"/>
      <c r="AAD137" s="145"/>
      <c r="AAE137" s="145"/>
      <c r="AAF137" s="145"/>
      <c r="AAG137" s="145"/>
      <c r="AAH137" s="145"/>
      <c r="AAI137" s="145"/>
      <c r="AAJ137" s="145"/>
      <c r="AAK137" s="145"/>
      <c r="AAL137" s="145"/>
      <c r="AAM137" s="145"/>
      <c r="AAN137" s="145"/>
      <c r="AAO137" s="145"/>
      <c r="AAP137" s="145"/>
      <c r="AAQ137" s="145"/>
      <c r="AAR137" s="145"/>
      <c r="AAS137" s="145"/>
      <c r="AAT137" s="145"/>
      <c r="AAU137" s="145"/>
      <c r="AAV137" s="145"/>
      <c r="AAW137" s="145"/>
      <c r="AAX137" s="145"/>
      <c r="AAY137" s="145"/>
      <c r="AAZ137" s="145"/>
      <c r="ABA137" s="145"/>
      <c r="ABB137" s="145"/>
      <c r="ABC137" s="145"/>
      <c r="ABD137" s="145"/>
      <c r="ABE137" s="145"/>
      <c r="ABF137" s="145"/>
      <c r="ABG137" s="145"/>
      <c r="ABH137" s="145"/>
      <c r="ABI137" s="145"/>
      <c r="ABJ137" s="145"/>
      <c r="ABK137" s="145"/>
      <c r="ABL137" s="145"/>
      <c r="ABM137" s="145"/>
      <c r="ABN137" s="145"/>
      <c r="ABO137" s="145"/>
      <c r="ABP137" s="145"/>
      <c r="ABQ137" s="145"/>
      <c r="ABR137" s="145"/>
      <c r="ABS137" s="145"/>
      <c r="ABT137" s="145"/>
      <c r="ABU137" s="145"/>
      <c r="ABV137" s="145"/>
      <c r="ABW137" s="145"/>
      <c r="ABX137" s="145"/>
      <c r="ABY137" s="145"/>
      <c r="ABZ137" s="145"/>
      <c r="ACA137" s="145"/>
      <c r="ACB137" s="145"/>
      <c r="ACC137" s="145"/>
      <c r="ACD137" s="145"/>
      <c r="ACE137" s="145"/>
      <c r="ACF137" s="145"/>
      <c r="ACG137" s="145"/>
      <c r="ACH137" s="145"/>
      <c r="ACI137" s="145"/>
      <c r="ACJ137" s="145"/>
      <c r="ACK137" s="145"/>
      <c r="ACL137" s="145"/>
      <c r="ACM137" s="145"/>
      <c r="ACN137" s="145"/>
      <c r="ACO137" s="145"/>
      <c r="ACP137" s="145"/>
      <c r="ACQ137" s="145"/>
      <c r="ACR137" s="145"/>
      <c r="ACS137" s="145"/>
      <c r="ACT137" s="145"/>
      <c r="ACU137" s="145"/>
      <c r="ACV137" s="145"/>
      <c r="ACW137" s="145"/>
      <c r="ACX137" s="145"/>
      <c r="ACY137" s="145"/>
      <c r="ACZ137" s="145"/>
      <c r="ADA137" s="145"/>
      <c r="ADB137" s="145"/>
      <c r="ADC137" s="145"/>
      <c r="ADD137" s="145"/>
      <c r="ADE137" s="145"/>
      <c r="ADF137" s="145"/>
      <c r="ADG137" s="145"/>
      <c r="ADH137" s="145"/>
      <c r="ADI137" s="145"/>
      <c r="ADJ137" s="145"/>
      <c r="ADK137" s="145"/>
      <c r="ADL137" s="145"/>
      <c r="ADM137" s="145"/>
      <c r="ADN137" s="145"/>
      <c r="ADO137" s="145"/>
      <c r="ADP137" s="145"/>
      <c r="ADQ137" s="145"/>
      <c r="ADR137" s="145"/>
      <c r="ADS137" s="145"/>
      <c r="ADT137" s="145"/>
      <c r="ADU137" s="145"/>
      <c r="ADV137" s="145"/>
      <c r="ADW137" s="145"/>
      <c r="ADX137" s="145"/>
      <c r="ADY137" s="145"/>
      <c r="ADZ137" s="145"/>
      <c r="AEA137" s="145"/>
      <c r="AEB137" s="145"/>
      <c r="AEC137" s="145"/>
      <c r="AED137" s="145"/>
      <c r="AEE137" s="145"/>
      <c r="AEF137" s="145"/>
      <c r="AEG137" s="145"/>
      <c r="AEH137" s="145"/>
      <c r="AEI137" s="145"/>
      <c r="AEJ137" s="145"/>
      <c r="AEK137" s="145"/>
      <c r="AEL137" s="145"/>
      <c r="AEM137" s="145"/>
      <c r="AEN137" s="145"/>
      <c r="AEO137" s="145"/>
      <c r="AEP137" s="145"/>
      <c r="AEQ137" s="145"/>
      <c r="AER137" s="145"/>
      <c r="AES137" s="145"/>
      <c r="AET137" s="145"/>
      <c r="AEU137" s="145"/>
      <c r="AEV137" s="145"/>
      <c r="AEW137" s="145"/>
      <c r="AEX137" s="145"/>
      <c r="AEY137" s="145"/>
      <c r="AEZ137" s="145"/>
      <c r="AFA137" s="145"/>
      <c r="AFB137" s="145"/>
      <c r="AFC137" s="145"/>
      <c r="AFD137" s="145"/>
      <c r="AFE137" s="145"/>
      <c r="AFF137" s="145"/>
      <c r="AFG137" s="145"/>
      <c r="AFH137" s="145"/>
      <c r="AFI137" s="145"/>
      <c r="AFJ137" s="145"/>
      <c r="AFK137" s="145"/>
      <c r="AFL137" s="145"/>
      <c r="AFM137" s="145"/>
      <c r="AFN137" s="145"/>
      <c r="AFO137" s="145"/>
      <c r="AFP137" s="145"/>
      <c r="AFQ137" s="145"/>
      <c r="AFR137" s="145"/>
      <c r="AFS137" s="145"/>
      <c r="AFT137" s="145"/>
      <c r="AFU137" s="145"/>
      <c r="AFV137" s="145"/>
      <c r="AFW137" s="145"/>
      <c r="AFX137" s="145"/>
      <c r="AFY137" s="145"/>
      <c r="AFZ137" s="145"/>
      <c r="AGA137" s="145"/>
      <c r="AGB137" s="145"/>
      <c r="AGC137" s="145"/>
      <c r="AGD137" s="145"/>
      <c r="AGE137" s="145"/>
      <c r="AGF137" s="145"/>
      <c r="AGG137" s="145"/>
      <c r="AGH137" s="145"/>
      <c r="AGI137" s="145"/>
      <c r="AGJ137" s="145"/>
      <c r="AGK137" s="145"/>
      <c r="AGL137" s="145"/>
      <c r="AGM137" s="145"/>
      <c r="AGN137" s="145"/>
      <c r="AGO137" s="145"/>
      <c r="AGP137" s="145"/>
      <c r="AGQ137" s="145"/>
      <c r="AGR137" s="145"/>
      <c r="AGS137" s="145"/>
      <c r="AGT137" s="145"/>
      <c r="AGU137" s="145"/>
      <c r="AGV137" s="145"/>
      <c r="AGW137" s="145"/>
      <c r="AGX137" s="145"/>
      <c r="AGY137" s="145"/>
      <c r="AGZ137" s="145"/>
      <c r="AHA137" s="145"/>
      <c r="AHB137" s="145"/>
      <c r="AHC137" s="145"/>
      <c r="AHD137" s="145"/>
      <c r="AHE137" s="145"/>
      <c r="AHF137" s="145"/>
      <c r="AHG137" s="145"/>
      <c r="AHH137" s="145"/>
      <c r="AHI137" s="145"/>
      <c r="AHJ137" s="145"/>
      <c r="AHK137" s="145"/>
      <c r="AHL137" s="145"/>
      <c r="AHM137" s="145"/>
      <c r="AHN137" s="145"/>
      <c r="AHO137" s="145"/>
      <c r="AHP137" s="145"/>
      <c r="AHQ137" s="145"/>
      <c r="AHR137" s="145"/>
      <c r="AHS137" s="145"/>
      <c r="AHT137" s="145"/>
      <c r="AHU137" s="145"/>
      <c r="AHV137" s="145"/>
      <c r="AHW137" s="145"/>
      <c r="AHX137" s="145"/>
      <c r="AHY137" s="145"/>
      <c r="AHZ137" s="145"/>
      <c r="AIA137" s="145"/>
      <c r="AIB137" s="145"/>
      <c r="AIC137" s="145"/>
      <c r="AID137" s="145"/>
      <c r="AIE137" s="145"/>
      <c r="AIF137" s="145"/>
      <c r="AIG137" s="145"/>
      <c r="AIH137" s="145"/>
      <c r="AII137" s="145"/>
      <c r="AIJ137" s="145"/>
      <c r="AIK137" s="145"/>
      <c r="AIL137" s="145"/>
      <c r="AIM137" s="145"/>
      <c r="AIN137" s="145"/>
      <c r="AIO137" s="145"/>
      <c r="AIP137" s="145"/>
      <c r="AIQ137" s="145"/>
      <c r="AIR137" s="145"/>
      <c r="AIS137" s="145"/>
      <c r="AIT137" s="145"/>
      <c r="AIU137" s="145"/>
      <c r="AIV137" s="145"/>
      <c r="AIW137" s="145"/>
      <c r="AIX137" s="145"/>
      <c r="AIY137" s="145"/>
      <c r="AIZ137" s="145"/>
      <c r="AJA137" s="145"/>
      <c r="AJB137" s="145"/>
      <c r="AJC137" s="145"/>
      <c r="AJD137" s="145"/>
      <c r="AJE137" s="145"/>
      <c r="AJF137" s="145"/>
      <c r="AJG137" s="145"/>
      <c r="AJH137" s="145"/>
      <c r="AJI137" s="145"/>
      <c r="AJJ137" s="145"/>
      <c r="AJK137" s="145"/>
      <c r="AJL137" s="145"/>
      <c r="AJM137" s="145"/>
      <c r="AJN137" s="145"/>
      <c r="AJO137" s="145"/>
      <c r="AJP137" s="145"/>
      <c r="AJQ137" s="145"/>
      <c r="AJR137" s="145"/>
      <c r="AJS137" s="145"/>
      <c r="AJT137" s="145"/>
      <c r="AJU137" s="145"/>
      <c r="AJV137" s="145"/>
      <c r="AJW137" s="145"/>
      <c r="AJX137" s="145"/>
      <c r="AJY137" s="145"/>
      <c r="AJZ137" s="145"/>
      <c r="AKA137" s="145"/>
      <c r="AKB137" s="145"/>
      <c r="AKC137" s="145"/>
      <c r="AKD137" s="145"/>
      <c r="AKE137" s="145"/>
      <c r="AKF137" s="145"/>
      <c r="AKG137" s="145"/>
      <c r="AKH137" s="145"/>
      <c r="AKI137" s="145"/>
      <c r="AKJ137" s="145"/>
      <c r="AKK137" s="145"/>
      <c r="AKL137" s="145"/>
      <c r="AKM137" s="145"/>
      <c r="AKN137" s="145"/>
      <c r="AKO137" s="145"/>
      <c r="AKP137" s="145"/>
      <c r="AKQ137" s="145"/>
      <c r="AKR137" s="145"/>
      <c r="AKS137" s="145"/>
      <c r="AKT137" s="145"/>
      <c r="AKU137" s="145"/>
      <c r="AKV137" s="145"/>
      <c r="AKW137" s="145"/>
      <c r="AKX137" s="145"/>
      <c r="AKY137" s="145"/>
      <c r="AKZ137" s="145"/>
      <c r="ALA137" s="145"/>
      <c r="ALB137" s="145"/>
      <c r="ALC137" s="145"/>
      <c r="ALD137" s="145"/>
      <c r="ALE137" s="145"/>
      <c r="ALF137" s="145"/>
      <c r="ALG137" s="145"/>
      <c r="ALH137" s="145"/>
      <c r="ALI137" s="145"/>
      <c r="ALJ137" s="145"/>
      <c r="ALK137" s="145"/>
      <c r="ALL137" s="145"/>
      <c r="ALM137" s="145"/>
      <c r="ALN137" s="145"/>
      <c r="ALO137" s="145"/>
      <c r="ALP137" s="145"/>
      <c r="ALQ137" s="145"/>
      <c r="ALR137" s="145"/>
      <c r="ALS137" s="145"/>
      <c r="ALT137" s="145"/>
      <c r="ALU137" s="145"/>
      <c r="ALV137" s="145"/>
      <c r="ALW137" s="145"/>
      <c r="ALX137" s="145"/>
      <c r="ALY137" s="145"/>
      <c r="ALZ137" s="145"/>
    </row>
    <row r="138" spans="1:1014" ht="12.75" customHeight="1" x14ac:dyDescent="0.3">
      <c r="A138" s="151"/>
      <c r="B138" s="151"/>
      <c r="C138" s="133" t="s">
        <v>46</v>
      </c>
      <c r="D138" s="292" t="s">
        <v>110</v>
      </c>
      <c r="E138" s="292"/>
      <c r="F138" s="292"/>
      <c r="G138" s="292"/>
      <c r="H138" s="162">
        <f>H128</f>
        <v>0</v>
      </c>
      <c r="I138" s="145"/>
      <c r="J138" s="145"/>
      <c r="K138" s="145"/>
      <c r="L138" s="145"/>
      <c r="M138" s="145"/>
      <c r="N138" s="145"/>
      <c r="O138" s="145"/>
      <c r="P138" s="145"/>
      <c r="Q138" s="145"/>
      <c r="R138" s="145"/>
      <c r="S138" s="145"/>
      <c r="T138" s="145"/>
      <c r="U138" s="145"/>
      <c r="V138" s="145"/>
      <c r="W138" s="145"/>
      <c r="X138" s="145"/>
      <c r="Y138" s="145"/>
      <c r="Z138" s="145"/>
      <c r="AA138" s="145"/>
      <c r="AB138" s="145"/>
      <c r="AC138" s="145"/>
      <c r="AD138" s="145"/>
      <c r="AE138" s="145"/>
      <c r="AF138" s="145"/>
      <c r="AG138" s="145"/>
      <c r="AH138" s="145"/>
      <c r="AI138" s="145"/>
      <c r="AJ138" s="145"/>
      <c r="AK138" s="145"/>
      <c r="AL138" s="145"/>
      <c r="AM138" s="145"/>
      <c r="AN138" s="145"/>
      <c r="AO138" s="145"/>
      <c r="AP138" s="145"/>
      <c r="AQ138" s="145"/>
      <c r="AR138" s="145"/>
      <c r="AS138" s="145"/>
      <c r="AT138" s="145"/>
      <c r="AU138" s="145"/>
      <c r="AV138" s="145"/>
      <c r="AW138" s="145"/>
      <c r="AX138" s="145"/>
      <c r="AY138" s="145"/>
      <c r="AZ138" s="145"/>
      <c r="BA138" s="145"/>
      <c r="BB138" s="145"/>
      <c r="BC138" s="145"/>
      <c r="BD138" s="145"/>
      <c r="BE138" s="145"/>
      <c r="BF138" s="145"/>
      <c r="BG138" s="145"/>
      <c r="BH138" s="145"/>
      <c r="BI138" s="145"/>
      <c r="BJ138" s="145"/>
      <c r="BK138" s="145"/>
      <c r="BL138" s="145"/>
      <c r="BM138" s="145"/>
      <c r="BN138" s="145"/>
      <c r="BO138" s="145"/>
      <c r="BP138" s="145"/>
      <c r="BQ138" s="145"/>
      <c r="BR138" s="145"/>
      <c r="BS138" s="145"/>
      <c r="BT138" s="145"/>
      <c r="BU138" s="145"/>
      <c r="BV138" s="145"/>
      <c r="BW138" s="145"/>
      <c r="BX138" s="145"/>
      <c r="BY138" s="145"/>
      <c r="BZ138" s="145"/>
      <c r="CA138" s="145"/>
      <c r="CB138" s="145"/>
      <c r="CC138" s="145"/>
      <c r="CD138" s="145"/>
      <c r="CE138" s="145"/>
      <c r="CF138" s="145"/>
      <c r="CG138" s="145"/>
      <c r="CH138" s="145"/>
      <c r="CI138" s="145"/>
      <c r="CJ138" s="145"/>
      <c r="CK138" s="145"/>
      <c r="CL138" s="145"/>
      <c r="CM138" s="145"/>
      <c r="CN138" s="145"/>
      <c r="CO138" s="145"/>
      <c r="CP138" s="145"/>
      <c r="CQ138" s="145"/>
      <c r="CR138" s="145"/>
      <c r="CS138" s="145"/>
      <c r="CT138" s="145"/>
      <c r="CU138" s="145"/>
      <c r="CV138" s="145"/>
      <c r="CW138" s="145"/>
      <c r="CX138" s="145"/>
      <c r="CY138" s="145"/>
      <c r="CZ138" s="145"/>
      <c r="DA138" s="145"/>
      <c r="DB138" s="145"/>
      <c r="DC138" s="145"/>
      <c r="DD138" s="145"/>
      <c r="DE138" s="145"/>
      <c r="DF138" s="145"/>
      <c r="DG138" s="145"/>
      <c r="DH138" s="145"/>
      <c r="DI138" s="145"/>
      <c r="DJ138" s="145"/>
      <c r="DK138" s="145"/>
      <c r="DL138" s="145"/>
      <c r="DM138" s="145"/>
      <c r="DN138" s="145"/>
      <c r="DO138" s="145"/>
      <c r="DP138" s="145"/>
      <c r="DQ138" s="145"/>
      <c r="DR138" s="145"/>
      <c r="DS138" s="145"/>
      <c r="DT138" s="145"/>
      <c r="DU138" s="145"/>
      <c r="DV138" s="145"/>
      <c r="DW138" s="145"/>
      <c r="DX138" s="145"/>
      <c r="DY138" s="145"/>
      <c r="DZ138" s="145"/>
      <c r="EA138" s="145"/>
      <c r="EB138" s="145"/>
      <c r="EC138" s="145"/>
      <c r="ED138" s="145"/>
      <c r="EE138" s="145"/>
      <c r="EF138" s="145"/>
      <c r="EG138" s="145"/>
      <c r="EH138" s="145"/>
      <c r="EI138" s="145"/>
      <c r="EJ138" s="145"/>
      <c r="EK138" s="145"/>
      <c r="EL138" s="145"/>
      <c r="EM138" s="145"/>
      <c r="EN138" s="145"/>
      <c r="EO138" s="145"/>
      <c r="EP138" s="145"/>
      <c r="EQ138" s="145"/>
      <c r="ER138" s="145"/>
      <c r="ES138" s="145"/>
      <c r="ET138" s="145"/>
      <c r="EU138" s="145"/>
      <c r="EV138" s="145"/>
      <c r="EW138" s="145"/>
      <c r="EX138" s="145"/>
      <c r="EY138" s="145"/>
      <c r="EZ138" s="145"/>
      <c r="FA138" s="145"/>
      <c r="FB138" s="145"/>
      <c r="FC138" s="145"/>
      <c r="FD138" s="145"/>
      <c r="FE138" s="145"/>
      <c r="FF138" s="145"/>
      <c r="FG138" s="145"/>
      <c r="FH138" s="145"/>
      <c r="FI138" s="145"/>
      <c r="FJ138" s="145"/>
      <c r="FK138" s="145"/>
      <c r="FL138" s="145"/>
      <c r="FM138" s="145"/>
      <c r="FN138" s="145"/>
      <c r="FO138" s="145"/>
      <c r="FP138" s="145"/>
      <c r="FQ138" s="145"/>
      <c r="FR138" s="145"/>
      <c r="FS138" s="145"/>
      <c r="FT138" s="145"/>
      <c r="FU138" s="145"/>
      <c r="FV138" s="145"/>
      <c r="FW138" s="145"/>
      <c r="FX138" s="145"/>
      <c r="FY138" s="145"/>
      <c r="FZ138" s="145"/>
      <c r="GA138" s="145"/>
      <c r="GB138" s="145"/>
      <c r="GC138" s="145"/>
      <c r="GD138" s="145"/>
      <c r="GE138" s="145"/>
      <c r="GF138" s="145"/>
      <c r="GG138" s="145"/>
      <c r="GH138" s="145"/>
      <c r="GI138" s="145"/>
      <c r="GJ138" s="145"/>
      <c r="GK138" s="145"/>
      <c r="GL138" s="145"/>
      <c r="GM138" s="145"/>
      <c r="GN138" s="145"/>
      <c r="GO138" s="145"/>
      <c r="GP138" s="145"/>
      <c r="GQ138" s="145"/>
      <c r="GR138" s="145"/>
      <c r="GS138" s="145"/>
      <c r="GT138" s="145"/>
      <c r="GU138" s="145"/>
      <c r="GV138" s="145"/>
      <c r="GW138" s="145"/>
      <c r="GX138" s="145"/>
      <c r="GY138" s="145"/>
      <c r="GZ138" s="145"/>
      <c r="HA138" s="145"/>
      <c r="HB138" s="145"/>
      <c r="HC138" s="145"/>
      <c r="HD138" s="145"/>
      <c r="HE138" s="145"/>
      <c r="HF138" s="145"/>
      <c r="HG138" s="145"/>
      <c r="HH138" s="145"/>
      <c r="HI138" s="145"/>
      <c r="HJ138" s="145"/>
      <c r="HK138" s="145"/>
      <c r="HL138" s="145"/>
      <c r="HM138" s="145"/>
      <c r="HN138" s="145"/>
      <c r="HO138" s="145"/>
      <c r="HP138" s="145"/>
      <c r="HQ138" s="145"/>
      <c r="HR138" s="145"/>
      <c r="HS138" s="145"/>
      <c r="HT138" s="145"/>
      <c r="HU138" s="145"/>
      <c r="HV138" s="145"/>
      <c r="HW138" s="145"/>
      <c r="HX138" s="145"/>
      <c r="HY138" s="145"/>
      <c r="HZ138" s="145"/>
      <c r="IA138" s="145"/>
      <c r="IB138" s="145"/>
      <c r="IC138" s="145"/>
      <c r="ID138" s="145"/>
      <c r="IE138" s="145"/>
      <c r="IF138" s="145"/>
      <c r="IG138" s="145"/>
      <c r="IH138" s="145"/>
      <c r="II138" s="145"/>
      <c r="IJ138" s="145"/>
      <c r="IK138" s="145"/>
      <c r="IL138" s="145"/>
      <c r="IM138" s="145"/>
      <c r="IN138" s="145"/>
      <c r="IO138" s="145"/>
      <c r="IP138" s="145"/>
      <c r="IQ138" s="145"/>
      <c r="IR138" s="145"/>
      <c r="IS138" s="145"/>
      <c r="IT138" s="145"/>
      <c r="IU138" s="145"/>
      <c r="IV138" s="145"/>
      <c r="IW138" s="145"/>
      <c r="IX138" s="145"/>
      <c r="IY138" s="145"/>
      <c r="IZ138" s="145"/>
      <c r="JA138" s="145"/>
      <c r="JB138" s="145"/>
      <c r="JC138" s="145"/>
      <c r="JD138" s="145"/>
      <c r="JE138" s="145"/>
      <c r="JF138" s="145"/>
      <c r="JG138" s="145"/>
      <c r="JH138" s="145"/>
      <c r="JI138" s="145"/>
      <c r="JJ138" s="145"/>
      <c r="JK138" s="145"/>
      <c r="JL138" s="145"/>
      <c r="JM138" s="145"/>
      <c r="JN138" s="145"/>
      <c r="JO138" s="145"/>
      <c r="JP138" s="145"/>
      <c r="JQ138" s="145"/>
      <c r="JR138" s="145"/>
      <c r="JS138" s="145"/>
      <c r="JT138" s="145"/>
      <c r="JU138" s="145"/>
      <c r="JV138" s="145"/>
      <c r="JW138" s="145"/>
      <c r="JX138" s="145"/>
      <c r="JY138" s="145"/>
      <c r="JZ138" s="145"/>
      <c r="KA138" s="145"/>
      <c r="KB138" s="145"/>
      <c r="KC138" s="145"/>
      <c r="KD138" s="145"/>
      <c r="KE138" s="145"/>
      <c r="KF138" s="145"/>
      <c r="KG138" s="145"/>
      <c r="KH138" s="145"/>
      <c r="KI138" s="145"/>
      <c r="KJ138" s="145"/>
      <c r="KK138" s="145"/>
      <c r="KL138" s="145"/>
      <c r="KM138" s="145"/>
      <c r="KN138" s="145"/>
      <c r="KO138" s="145"/>
      <c r="KP138" s="145"/>
      <c r="KQ138" s="145"/>
      <c r="KR138" s="145"/>
      <c r="KS138" s="145"/>
      <c r="KT138" s="145"/>
      <c r="KU138" s="145"/>
      <c r="KV138" s="145"/>
      <c r="KW138" s="145"/>
      <c r="KX138" s="145"/>
      <c r="KY138" s="145"/>
      <c r="KZ138" s="145"/>
      <c r="LA138" s="145"/>
      <c r="LB138" s="145"/>
      <c r="LC138" s="145"/>
      <c r="LD138" s="145"/>
      <c r="LE138" s="145"/>
      <c r="LF138" s="145"/>
      <c r="LG138" s="145"/>
      <c r="LH138" s="145"/>
      <c r="LI138" s="145"/>
      <c r="LJ138" s="145"/>
      <c r="LK138" s="145"/>
      <c r="LL138" s="145"/>
      <c r="LM138" s="145"/>
      <c r="LN138" s="145"/>
      <c r="LO138" s="145"/>
      <c r="LP138" s="145"/>
      <c r="LQ138" s="145"/>
      <c r="LR138" s="145"/>
      <c r="LS138" s="145"/>
      <c r="LT138" s="145"/>
      <c r="LU138" s="145"/>
      <c r="LV138" s="145"/>
      <c r="LW138" s="145"/>
      <c r="LX138" s="145"/>
      <c r="LY138" s="145"/>
      <c r="LZ138" s="145"/>
      <c r="MA138" s="145"/>
      <c r="MB138" s="145"/>
      <c r="MC138" s="145"/>
      <c r="MD138" s="145"/>
      <c r="ME138" s="145"/>
      <c r="MF138" s="145"/>
      <c r="MG138" s="145"/>
      <c r="MH138" s="145"/>
      <c r="MI138" s="145"/>
      <c r="MJ138" s="145"/>
      <c r="MK138" s="145"/>
      <c r="ML138" s="145"/>
      <c r="MM138" s="145"/>
      <c r="MN138" s="145"/>
      <c r="MO138" s="145"/>
      <c r="MP138" s="145"/>
      <c r="MQ138" s="145"/>
      <c r="MR138" s="145"/>
      <c r="MS138" s="145"/>
      <c r="MT138" s="145"/>
      <c r="MU138" s="145"/>
      <c r="MV138" s="145"/>
      <c r="MW138" s="145"/>
      <c r="MX138" s="145"/>
      <c r="MY138" s="145"/>
      <c r="MZ138" s="145"/>
      <c r="NA138" s="145"/>
      <c r="NB138" s="145"/>
      <c r="NC138" s="145"/>
      <c r="ND138" s="145"/>
      <c r="NE138" s="145"/>
      <c r="NF138" s="145"/>
      <c r="NG138" s="145"/>
      <c r="NH138" s="145"/>
      <c r="NI138" s="145"/>
      <c r="NJ138" s="145"/>
      <c r="NK138" s="145"/>
      <c r="NL138" s="145"/>
      <c r="NM138" s="145"/>
      <c r="NN138" s="145"/>
      <c r="NO138" s="145"/>
      <c r="NP138" s="145"/>
      <c r="NQ138" s="145"/>
      <c r="NR138" s="145"/>
      <c r="NS138" s="145"/>
      <c r="NT138" s="145"/>
      <c r="NU138" s="145"/>
      <c r="NV138" s="145"/>
      <c r="NW138" s="145"/>
      <c r="NX138" s="145"/>
      <c r="NY138" s="145"/>
      <c r="NZ138" s="145"/>
      <c r="OA138" s="145"/>
      <c r="OB138" s="145"/>
      <c r="OC138" s="145"/>
      <c r="OD138" s="145"/>
      <c r="OE138" s="145"/>
      <c r="OF138" s="145"/>
      <c r="OG138" s="145"/>
      <c r="OH138" s="145"/>
      <c r="OI138" s="145"/>
      <c r="OJ138" s="145"/>
      <c r="OK138" s="145"/>
      <c r="OL138" s="145"/>
      <c r="OM138" s="145"/>
      <c r="ON138" s="145"/>
      <c r="OO138" s="145"/>
      <c r="OP138" s="145"/>
      <c r="OQ138" s="145"/>
      <c r="OR138" s="145"/>
      <c r="OS138" s="145"/>
      <c r="OT138" s="145"/>
      <c r="OU138" s="145"/>
      <c r="OV138" s="145"/>
      <c r="OW138" s="145"/>
      <c r="OX138" s="145"/>
      <c r="OY138" s="145"/>
      <c r="OZ138" s="145"/>
      <c r="PA138" s="145"/>
      <c r="PB138" s="145"/>
      <c r="PC138" s="145"/>
      <c r="PD138" s="145"/>
      <c r="PE138" s="145"/>
      <c r="PF138" s="145"/>
      <c r="PG138" s="145"/>
      <c r="PH138" s="145"/>
      <c r="PI138" s="145"/>
      <c r="PJ138" s="145"/>
      <c r="PK138" s="145"/>
      <c r="PL138" s="145"/>
      <c r="PM138" s="145"/>
      <c r="PN138" s="145"/>
      <c r="PO138" s="145"/>
      <c r="PP138" s="145"/>
      <c r="PQ138" s="145"/>
      <c r="PR138" s="145"/>
      <c r="PS138" s="145"/>
      <c r="PT138" s="145"/>
      <c r="PU138" s="145"/>
      <c r="PV138" s="145"/>
      <c r="PW138" s="145"/>
      <c r="PX138" s="145"/>
      <c r="PY138" s="145"/>
      <c r="PZ138" s="145"/>
      <c r="QA138" s="145"/>
      <c r="QB138" s="145"/>
      <c r="QC138" s="145"/>
      <c r="QD138" s="145"/>
      <c r="QE138" s="145"/>
      <c r="QF138" s="145"/>
      <c r="QG138" s="145"/>
      <c r="QH138" s="145"/>
      <c r="QI138" s="145"/>
      <c r="QJ138" s="145"/>
      <c r="QK138" s="145"/>
      <c r="QL138" s="145"/>
      <c r="QM138" s="145"/>
      <c r="QN138" s="145"/>
      <c r="QO138" s="145"/>
      <c r="QP138" s="145"/>
      <c r="QQ138" s="145"/>
      <c r="QR138" s="145"/>
      <c r="QS138" s="145"/>
      <c r="QT138" s="145"/>
      <c r="QU138" s="145"/>
      <c r="QV138" s="145"/>
      <c r="QW138" s="145"/>
      <c r="QX138" s="145"/>
      <c r="QY138" s="145"/>
      <c r="QZ138" s="145"/>
      <c r="RA138" s="145"/>
      <c r="RB138" s="145"/>
      <c r="RC138" s="145"/>
      <c r="RD138" s="145"/>
      <c r="RE138" s="145"/>
      <c r="RF138" s="145"/>
      <c r="RG138" s="145"/>
      <c r="RH138" s="145"/>
      <c r="RI138" s="145"/>
      <c r="RJ138" s="145"/>
      <c r="RK138" s="145"/>
      <c r="RL138" s="145"/>
      <c r="RM138" s="145"/>
      <c r="RN138" s="145"/>
      <c r="RO138" s="145"/>
      <c r="RP138" s="145"/>
      <c r="RQ138" s="145"/>
      <c r="RR138" s="145"/>
      <c r="RS138" s="145"/>
      <c r="RT138" s="145"/>
      <c r="RU138" s="145"/>
      <c r="RV138" s="145"/>
      <c r="RW138" s="145"/>
      <c r="RX138" s="145"/>
      <c r="RY138" s="145"/>
      <c r="RZ138" s="145"/>
      <c r="SA138" s="145"/>
      <c r="SB138" s="145"/>
      <c r="SC138" s="145"/>
      <c r="SD138" s="145"/>
      <c r="SE138" s="145"/>
      <c r="SF138" s="145"/>
      <c r="SG138" s="145"/>
      <c r="SH138" s="145"/>
      <c r="SI138" s="145"/>
      <c r="SJ138" s="145"/>
      <c r="SK138" s="145"/>
      <c r="SL138" s="145"/>
      <c r="SM138" s="145"/>
      <c r="SN138" s="145"/>
      <c r="SO138" s="145"/>
      <c r="SP138" s="145"/>
      <c r="SQ138" s="145"/>
      <c r="SR138" s="145"/>
      <c r="SS138" s="145"/>
      <c r="ST138" s="145"/>
      <c r="SU138" s="145"/>
      <c r="SV138" s="145"/>
      <c r="SW138" s="145"/>
      <c r="SX138" s="145"/>
      <c r="SY138" s="145"/>
      <c r="SZ138" s="145"/>
      <c r="TA138" s="145"/>
      <c r="TB138" s="145"/>
      <c r="TC138" s="145"/>
      <c r="TD138" s="145"/>
      <c r="TE138" s="145"/>
      <c r="TF138" s="145"/>
      <c r="TG138" s="145"/>
      <c r="TH138" s="145"/>
      <c r="TI138" s="145"/>
      <c r="TJ138" s="145"/>
      <c r="TK138" s="145"/>
      <c r="TL138" s="145"/>
      <c r="TM138" s="145"/>
      <c r="TN138" s="145"/>
      <c r="TO138" s="145"/>
      <c r="TP138" s="145"/>
      <c r="TQ138" s="145"/>
      <c r="TR138" s="145"/>
      <c r="TS138" s="145"/>
      <c r="TT138" s="145"/>
      <c r="TU138" s="145"/>
      <c r="TV138" s="145"/>
      <c r="TW138" s="145"/>
      <c r="TX138" s="145"/>
      <c r="TY138" s="145"/>
      <c r="TZ138" s="145"/>
      <c r="UA138" s="145"/>
      <c r="UB138" s="145"/>
      <c r="UC138" s="145"/>
      <c r="UD138" s="145"/>
      <c r="UE138" s="145"/>
      <c r="UF138" s="145"/>
      <c r="UG138" s="145"/>
      <c r="UH138" s="145"/>
      <c r="UI138" s="145"/>
      <c r="UJ138" s="145"/>
      <c r="UK138" s="145"/>
      <c r="UL138" s="145"/>
      <c r="UM138" s="145"/>
      <c r="UN138" s="145"/>
      <c r="UO138" s="145"/>
      <c r="UP138" s="145"/>
      <c r="UQ138" s="145"/>
      <c r="UR138" s="145"/>
      <c r="US138" s="145"/>
      <c r="UT138" s="145"/>
      <c r="UU138" s="145"/>
      <c r="UV138" s="145"/>
      <c r="UW138" s="145"/>
      <c r="UX138" s="145"/>
      <c r="UY138" s="145"/>
      <c r="UZ138" s="145"/>
      <c r="VA138" s="145"/>
      <c r="VB138" s="145"/>
      <c r="VC138" s="145"/>
      <c r="VD138" s="145"/>
      <c r="VE138" s="145"/>
      <c r="VF138" s="145"/>
      <c r="VG138" s="145"/>
      <c r="VH138" s="145"/>
      <c r="VI138" s="145"/>
      <c r="VJ138" s="145"/>
      <c r="VK138" s="145"/>
      <c r="VL138" s="145"/>
      <c r="VM138" s="145"/>
      <c r="VN138" s="145"/>
      <c r="VO138" s="145"/>
      <c r="VP138" s="145"/>
      <c r="VQ138" s="145"/>
      <c r="VR138" s="145"/>
      <c r="VS138" s="145"/>
      <c r="VT138" s="145"/>
      <c r="VU138" s="145"/>
      <c r="VV138" s="145"/>
      <c r="VW138" s="145"/>
      <c r="VX138" s="145"/>
      <c r="VY138" s="145"/>
      <c r="VZ138" s="145"/>
      <c r="WA138" s="145"/>
      <c r="WB138" s="145"/>
      <c r="WC138" s="145"/>
      <c r="WD138" s="145"/>
      <c r="WE138" s="145"/>
      <c r="WF138" s="145"/>
      <c r="WG138" s="145"/>
      <c r="WH138" s="145"/>
      <c r="WI138" s="145"/>
      <c r="WJ138" s="145"/>
      <c r="WK138" s="145"/>
      <c r="WL138" s="145"/>
      <c r="WM138" s="145"/>
      <c r="WN138" s="145"/>
      <c r="WO138" s="145"/>
      <c r="WP138" s="145"/>
      <c r="WQ138" s="145"/>
      <c r="WR138" s="145"/>
      <c r="WS138" s="145"/>
      <c r="WT138" s="145"/>
      <c r="WU138" s="145"/>
      <c r="WV138" s="145"/>
      <c r="WW138" s="145"/>
      <c r="WX138" s="145"/>
      <c r="WY138" s="145"/>
      <c r="WZ138" s="145"/>
      <c r="XA138" s="145"/>
      <c r="XB138" s="145"/>
      <c r="XC138" s="145"/>
      <c r="XD138" s="145"/>
      <c r="XE138" s="145"/>
      <c r="XF138" s="145"/>
      <c r="XG138" s="145"/>
      <c r="XH138" s="145"/>
      <c r="XI138" s="145"/>
      <c r="XJ138" s="145"/>
      <c r="XK138" s="145"/>
      <c r="XL138" s="145"/>
      <c r="XM138" s="145"/>
      <c r="XN138" s="145"/>
      <c r="XO138" s="145"/>
      <c r="XP138" s="145"/>
      <c r="XQ138" s="145"/>
      <c r="XR138" s="145"/>
      <c r="XS138" s="145"/>
      <c r="XT138" s="145"/>
      <c r="XU138" s="145"/>
      <c r="XV138" s="145"/>
      <c r="XW138" s="145"/>
      <c r="XX138" s="145"/>
      <c r="XY138" s="145"/>
      <c r="XZ138" s="145"/>
      <c r="YA138" s="145"/>
      <c r="YB138" s="145"/>
      <c r="YC138" s="145"/>
      <c r="YD138" s="145"/>
      <c r="YE138" s="145"/>
      <c r="YF138" s="145"/>
      <c r="YG138" s="145"/>
      <c r="YH138" s="145"/>
      <c r="YI138" s="145"/>
      <c r="YJ138" s="145"/>
      <c r="YK138" s="145"/>
      <c r="YL138" s="145"/>
      <c r="YM138" s="145"/>
      <c r="YN138" s="145"/>
      <c r="YO138" s="145"/>
      <c r="YP138" s="145"/>
      <c r="YQ138" s="145"/>
      <c r="YR138" s="145"/>
      <c r="YS138" s="145"/>
      <c r="YT138" s="145"/>
      <c r="YU138" s="145"/>
      <c r="YV138" s="145"/>
      <c r="YW138" s="145"/>
      <c r="YX138" s="145"/>
      <c r="YY138" s="145"/>
      <c r="YZ138" s="145"/>
      <c r="ZA138" s="145"/>
      <c r="ZB138" s="145"/>
      <c r="ZC138" s="145"/>
      <c r="ZD138" s="145"/>
      <c r="ZE138" s="145"/>
      <c r="ZF138" s="145"/>
      <c r="ZG138" s="145"/>
      <c r="ZH138" s="145"/>
      <c r="ZI138" s="145"/>
      <c r="ZJ138" s="145"/>
      <c r="ZK138" s="145"/>
      <c r="ZL138" s="145"/>
      <c r="ZM138" s="145"/>
      <c r="ZN138" s="145"/>
      <c r="ZO138" s="145"/>
      <c r="ZP138" s="145"/>
      <c r="ZQ138" s="145"/>
      <c r="ZR138" s="145"/>
      <c r="ZS138" s="145"/>
      <c r="ZT138" s="145"/>
      <c r="ZU138" s="145"/>
      <c r="ZV138" s="145"/>
      <c r="ZW138" s="145"/>
      <c r="ZX138" s="145"/>
      <c r="ZY138" s="145"/>
      <c r="ZZ138" s="145"/>
      <c r="AAA138" s="145"/>
      <c r="AAB138" s="145"/>
      <c r="AAC138" s="145"/>
      <c r="AAD138" s="145"/>
      <c r="AAE138" s="145"/>
      <c r="AAF138" s="145"/>
      <c r="AAG138" s="145"/>
      <c r="AAH138" s="145"/>
      <c r="AAI138" s="145"/>
      <c r="AAJ138" s="145"/>
      <c r="AAK138" s="145"/>
      <c r="AAL138" s="145"/>
      <c r="AAM138" s="145"/>
      <c r="AAN138" s="145"/>
      <c r="AAO138" s="145"/>
      <c r="AAP138" s="145"/>
      <c r="AAQ138" s="145"/>
      <c r="AAR138" s="145"/>
      <c r="AAS138" s="145"/>
      <c r="AAT138" s="145"/>
      <c r="AAU138" s="145"/>
      <c r="AAV138" s="145"/>
      <c r="AAW138" s="145"/>
      <c r="AAX138" s="145"/>
      <c r="AAY138" s="145"/>
      <c r="AAZ138" s="145"/>
      <c r="ABA138" s="145"/>
      <c r="ABB138" s="145"/>
      <c r="ABC138" s="145"/>
      <c r="ABD138" s="145"/>
      <c r="ABE138" s="145"/>
      <c r="ABF138" s="145"/>
      <c r="ABG138" s="145"/>
      <c r="ABH138" s="145"/>
      <c r="ABI138" s="145"/>
      <c r="ABJ138" s="145"/>
      <c r="ABK138" s="145"/>
      <c r="ABL138" s="145"/>
      <c r="ABM138" s="145"/>
      <c r="ABN138" s="145"/>
      <c r="ABO138" s="145"/>
      <c r="ABP138" s="145"/>
      <c r="ABQ138" s="145"/>
      <c r="ABR138" s="145"/>
      <c r="ABS138" s="145"/>
      <c r="ABT138" s="145"/>
      <c r="ABU138" s="145"/>
      <c r="ABV138" s="145"/>
      <c r="ABW138" s="145"/>
      <c r="ABX138" s="145"/>
      <c r="ABY138" s="145"/>
      <c r="ABZ138" s="145"/>
      <c r="ACA138" s="145"/>
      <c r="ACB138" s="145"/>
      <c r="ACC138" s="145"/>
      <c r="ACD138" s="145"/>
      <c r="ACE138" s="145"/>
      <c r="ACF138" s="145"/>
      <c r="ACG138" s="145"/>
      <c r="ACH138" s="145"/>
      <c r="ACI138" s="145"/>
      <c r="ACJ138" s="145"/>
      <c r="ACK138" s="145"/>
      <c r="ACL138" s="145"/>
      <c r="ACM138" s="145"/>
      <c r="ACN138" s="145"/>
      <c r="ACO138" s="145"/>
      <c r="ACP138" s="145"/>
      <c r="ACQ138" s="145"/>
      <c r="ACR138" s="145"/>
      <c r="ACS138" s="145"/>
      <c r="ACT138" s="145"/>
      <c r="ACU138" s="145"/>
      <c r="ACV138" s="145"/>
      <c r="ACW138" s="145"/>
      <c r="ACX138" s="145"/>
      <c r="ACY138" s="145"/>
      <c r="ACZ138" s="145"/>
      <c r="ADA138" s="145"/>
      <c r="ADB138" s="145"/>
      <c r="ADC138" s="145"/>
      <c r="ADD138" s="145"/>
      <c r="ADE138" s="145"/>
      <c r="ADF138" s="145"/>
      <c r="ADG138" s="145"/>
      <c r="ADH138" s="145"/>
      <c r="ADI138" s="145"/>
      <c r="ADJ138" s="145"/>
      <c r="ADK138" s="145"/>
      <c r="ADL138" s="145"/>
      <c r="ADM138" s="145"/>
      <c r="ADN138" s="145"/>
      <c r="ADO138" s="145"/>
      <c r="ADP138" s="145"/>
      <c r="ADQ138" s="145"/>
      <c r="ADR138" s="145"/>
      <c r="ADS138" s="145"/>
      <c r="ADT138" s="145"/>
      <c r="ADU138" s="145"/>
      <c r="ADV138" s="145"/>
      <c r="ADW138" s="145"/>
      <c r="ADX138" s="145"/>
      <c r="ADY138" s="145"/>
      <c r="ADZ138" s="145"/>
      <c r="AEA138" s="145"/>
      <c r="AEB138" s="145"/>
      <c r="AEC138" s="145"/>
      <c r="AED138" s="145"/>
      <c r="AEE138" s="145"/>
      <c r="AEF138" s="145"/>
      <c r="AEG138" s="145"/>
      <c r="AEH138" s="145"/>
      <c r="AEI138" s="145"/>
      <c r="AEJ138" s="145"/>
      <c r="AEK138" s="145"/>
      <c r="AEL138" s="145"/>
      <c r="AEM138" s="145"/>
      <c r="AEN138" s="145"/>
      <c r="AEO138" s="145"/>
      <c r="AEP138" s="145"/>
      <c r="AEQ138" s="145"/>
      <c r="AER138" s="145"/>
      <c r="AES138" s="145"/>
      <c r="AET138" s="145"/>
      <c r="AEU138" s="145"/>
      <c r="AEV138" s="145"/>
      <c r="AEW138" s="145"/>
      <c r="AEX138" s="145"/>
      <c r="AEY138" s="145"/>
      <c r="AEZ138" s="145"/>
      <c r="AFA138" s="145"/>
      <c r="AFB138" s="145"/>
      <c r="AFC138" s="145"/>
      <c r="AFD138" s="145"/>
      <c r="AFE138" s="145"/>
      <c r="AFF138" s="145"/>
      <c r="AFG138" s="145"/>
      <c r="AFH138" s="145"/>
      <c r="AFI138" s="145"/>
      <c r="AFJ138" s="145"/>
      <c r="AFK138" s="145"/>
      <c r="AFL138" s="145"/>
      <c r="AFM138" s="145"/>
      <c r="AFN138" s="145"/>
      <c r="AFO138" s="145"/>
      <c r="AFP138" s="145"/>
      <c r="AFQ138" s="145"/>
      <c r="AFR138" s="145"/>
      <c r="AFS138" s="145"/>
      <c r="AFT138" s="145"/>
      <c r="AFU138" s="145"/>
      <c r="AFV138" s="145"/>
      <c r="AFW138" s="145"/>
      <c r="AFX138" s="145"/>
      <c r="AFY138" s="145"/>
      <c r="AFZ138" s="145"/>
      <c r="AGA138" s="145"/>
      <c r="AGB138" s="145"/>
      <c r="AGC138" s="145"/>
      <c r="AGD138" s="145"/>
      <c r="AGE138" s="145"/>
      <c r="AGF138" s="145"/>
      <c r="AGG138" s="145"/>
      <c r="AGH138" s="145"/>
      <c r="AGI138" s="145"/>
      <c r="AGJ138" s="145"/>
      <c r="AGK138" s="145"/>
      <c r="AGL138" s="145"/>
      <c r="AGM138" s="145"/>
      <c r="AGN138" s="145"/>
      <c r="AGO138" s="145"/>
      <c r="AGP138" s="145"/>
      <c r="AGQ138" s="145"/>
      <c r="AGR138" s="145"/>
      <c r="AGS138" s="145"/>
      <c r="AGT138" s="145"/>
      <c r="AGU138" s="145"/>
      <c r="AGV138" s="145"/>
      <c r="AGW138" s="145"/>
      <c r="AGX138" s="145"/>
      <c r="AGY138" s="145"/>
      <c r="AGZ138" s="145"/>
      <c r="AHA138" s="145"/>
      <c r="AHB138" s="145"/>
      <c r="AHC138" s="145"/>
      <c r="AHD138" s="145"/>
      <c r="AHE138" s="145"/>
      <c r="AHF138" s="145"/>
      <c r="AHG138" s="145"/>
      <c r="AHH138" s="145"/>
      <c r="AHI138" s="145"/>
      <c r="AHJ138" s="145"/>
      <c r="AHK138" s="145"/>
      <c r="AHL138" s="145"/>
      <c r="AHM138" s="145"/>
      <c r="AHN138" s="145"/>
      <c r="AHO138" s="145"/>
      <c r="AHP138" s="145"/>
      <c r="AHQ138" s="145"/>
      <c r="AHR138" s="145"/>
      <c r="AHS138" s="145"/>
      <c r="AHT138" s="145"/>
      <c r="AHU138" s="145"/>
      <c r="AHV138" s="145"/>
      <c r="AHW138" s="145"/>
      <c r="AHX138" s="145"/>
      <c r="AHY138" s="145"/>
      <c r="AHZ138" s="145"/>
      <c r="AIA138" s="145"/>
      <c r="AIB138" s="145"/>
      <c r="AIC138" s="145"/>
      <c r="AID138" s="145"/>
      <c r="AIE138" s="145"/>
      <c r="AIF138" s="145"/>
      <c r="AIG138" s="145"/>
      <c r="AIH138" s="145"/>
      <c r="AII138" s="145"/>
      <c r="AIJ138" s="145"/>
      <c r="AIK138" s="145"/>
      <c r="AIL138" s="145"/>
      <c r="AIM138" s="145"/>
      <c r="AIN138" s="145"/>
      <c r="AIO138" s="145"/>
      <c r="AIP138" s="145"/>
      <c r="AIQ138" s="145"/>
      <c r="AIR138" s="145"/>
      <c r="AIS138" s="145"/>
      <c r="AIT138" s="145"/>
      <c r="AIU138" s="145"/>
      <c r="AIV138" s="145"/>
      <c r="AIW138" s="145"/>
      <c r="AIX138" s="145"/>
      <c r="AIY138" s="145"/>
      <c r="AIZ138" s="145"/>
      <c r="AJA138" s="145"/>
      <c r="AJB138" s="145"/>
      <c r="AJC138" s="145"/>
      <c r="AJD138" s="145"/>
      <c r="AJE138" s="145"/>
      <c r="AJF138" s="145"/>
      <c r="AJG138" s="145"/>
      <c r="AJH138" s="145"/>
      <c r="AJI138" s="145"/>
      <c r="AJJ138" s="145"/>
      <c r="AJK138" s="145"/>
      <c r="AJL138" s="145"/>
      <c r="AJM138" s="145"/>
      <c r="AJN138" s="145"/>
      <c r="AJO138" s="145"/>
      <c r="AJP138" s="145"/>
      <c r="AJQ138" s="145"/>
      <c r="AJR138" s="145"/>
      <c r="AJS138" s="145"/>
      <c r="AJT138" s="145"/>
      <c r="AJU138" s="145"/>
      <c r="AJV138" s="145"/>
      <c r="AJW138" s="145"/>
      <c r="AJX138" s="145"/>
      <c r="AJY138" s="145"/>
      <c r="AJZ138" s="145"/>
      <c r="AKA138" s="145"/>
      <c r="AKB138" s="145"/>
      <c r="AKC138" s="145"/>
      <c r="AKD138" s="145"/>
      <c r="AKE138" s="145"/>
      <c r="AKF138" s="145"/>
      <c r="AKG138" s="145"/>
      <c r="AKH138" s="145"/>
      <c r="AKI138" s="145"/>
      <c r="AKJ138" s="145"/>
      <c r="AKK138" s="145"/>
      <c r="AKL138" s="145"/>
      <c r="AKM138" s="145"/>
      <c r="AKN138" s="145"/>
      <c r="AKO138" s="145"/>
      <c r="AKP138" s="145"/>
      <c r="AKQ138" s="145"/>
      <c r="AKR138" s="145"/>
      <c r="AKS138" s="145"/>
      <c r="AKT138" s="145"/>
      <c r="AKU138" s="145"/>
      <c r="AKV138" s="145"/>
      <c r="AKW138" s="145"/>
      <c r="AKX138" s="145"/>
      <c r="AKY138" s="145"/>
      <c r="AKZ138" s="145"/>
      <c r="ALA138" s="145"/>
      <c r="ALB138" s="145"/>
      <c r="ALC138" s="145"/>
      <c r="ALD138" s="145"/>
      <c r="ALE138" s="145"/>
      <c r="ALF138" s="145"/>
      <c r="ALG138" s="145"/>
      <c r="ALH138" s="145"/>
      <c r="ALI138" s="145"/>
      <c r="ALJ138" s="145"/>
      <c r="ALK138" s="145"/>
      <c r="ALL138" s="145"/>
      <c r="ALM138" s="145"/>
      <c r="ALN138" s="145"/>
      <c r="ALO138" s="145"/>
      <c r="ALP138" s="145"/>
      <c r="ALQ138" s="145"/>
      <c r="ALR138" s="145"/>
      <c r="ALS138" s="145"/>
      <c r="ALT138" s="145"/>
      <c r="ALU138" s="145"/>
      <c r="ALV138" s="145"/>
      <c r="ALW138" s="145"/>
      <c r="ALX138" s="145"/>
      <c r="ALY138" s="145"/>
      <c r="ALZ138" s="145"/>
    </row>
    <row r="139" spans="1:1014" ht="12.75" customHeight="1" x14ac:dyDescent="0.3">
      <c r="A139" s="151"/>
      <c r="B139" s="151"/>
      <c r="C139" s="253" t="s">
        <v>111</v>
      </c>
      <c r="D139" s="253"/>
      <c r="E139" s="253"/>
      <c r="F139" s="253"/>
      <c r="G139" s="253"/>
      <c r="H139" s="190">
        <f>H137+H138</f>
        <v>0</v>
      </c>
      <c r="I139" s="145"/>
      <c r="J139" s="145"/>
      <c r="K139" s="145"/>
      <c r="L139" s="145"/>
      <c r="M139" s="145"/>
      <c r="N139" s="145"/>
      <c r="O139" s="145"/>
      <c r="P139" s="145"/>
      <c r="Q139" s="145"/>
      <c r="R139" s="145"/>
      <c r="S139" s="145"/>
      <c r="T139" s="145"/>
      <c r="U139" s="145"/>
      <c r="V139" s="145"/>
      <c r="W139" s="145"/>
      <c r="X139" s="145"/>
      <c r="Y139" s="145"/>
      <c r="Z139" s="145"/>
      <c r="AA139" s="145"/>
      <c r="AB139" s="145"/>
      <c r="AC139" s="145"/>
      <c r="AD139" s="145"/>
      <c r="AE139" s="145"/>
      <c r="AF139" s="145"/>
      <c r="AG139" s="145"/>
      <c r="AH139" s="145"/>
      <c r="AI139" s="145"/>
      <c r="AJ139" s="145"/>
      <c r="AK139" s="145"/>
      <c r="AL139" s="145"/>
      <c r="AM139" s="145"/>
      <c r="AN139" s="145"/>
      <c r="AO139" s="145"/>
      <c r="AP139" s="145"/>
      <c r="AQ139" s="145"/>
      <c r="AR139" s="145"/>
      <c r="AS139" s="145"/>
      <c r="AT139" s="145"/>
      <c r="AU139" s="145"/>
      <c r="AV139" s="145"/>
      <c r="AW139" s="145"/>
      <c r="AX139" s="145"/>
      <c r="AY139" s="145"/>
      <c r="AZ139" s="145"/>
      <c r="BA139" s="145"/>
      <c r="BB139" s="145"/>
      <c r="BC139" s="145"/>
      <c r="BD139" s="145"/>
      <c r="BE139" s="145"/>
      <c r="BF139" s="145"/>
      <c r="BG139" s="145"/>
      <c r="BH139" s="145"/>
      <c r="BI139" s="145"/>
      <c r="BJ139" s="145"/>
      <c r="BK139" s="145"/>
      <c r="BL139" s="145"/>
      <c r="BM139" s="145"/>
      <c r="BN139" s="145"/>
      <c r="BO139" s="145"/>
      <c r="BP139" s="145"/>
      <c r="BQ139" s="145"/>
      <c r="BR139" s="145"/>
      <c r="BS139" s="145"/>
      <c r="BT139" s="145"/>
      <c r="BU139" s="145"/>
      <c r="BV139" s="145"/>
      <c r="BW139" s="145"/>
      <c r="BX139" s="145"/>
      <c r="BY139" s="145"/>
      <c r="BZ139" s="145"/>
      <c r="CA139" s="145"/>
      <c r="CB139" s="145"/>
      <c r="CC139" s="145"/>
      <c r="CD139" s="145"/>
      <c r="CE139" s="145"/>
      <c r="CF139" s="145"/>
      <c r="CG139" s="145"/>
      <c r="CH139" s="145"/>
      <c r="CI139" s="145"/>
      <c r="CJ139" s="145"/>
      <c r="CK139" s="145"/>
      <c r="CL139" s="145"/>
      <c r="CM139" s="145"/>
      <c r="CN139" s="145"/>
      <c r="CO139" s="145"/>
      <c r="CP139" s="145"/>
      <c r="CQ139" s="145"/>
      <c r="CR139" s="145"/>
      <c r="CS139" s="145"/>
      <c r="CT139" s="145"/>
      <c r="CU139" s="145"/>
      <c r="CV139" s="145"/>
      <c r="CW139" s="145"/>
      <c r="CX139" s="145"/>
      <c r="CY139" s="145"/>
      <c r="CZ139" s="145"/>
      <c r="DA139" s="145"/>
      <c r="DB139" s="145"/>
      <c r="DC139" s="145"/>
      <c r="DD139" s="145"/>
      <c r="DE139" s="145"/>
      <c r="DF139" s="145"/>
      <c r="DG139" s="145"/>
      <c r="DH139" s="145"/>
      <c r="DI139" s="145"/>
      <c r="DJ139" s="145"/>
      <c r="DK139" s="145"/>
      <c r="DL139" s="145"/>
      <c r="DM139" s="145"/>
      <c r="DN139" s="145"/>
      <c r="DO139" s="145"/>
      <c r="DP139" s="145"/>
      <c r="DQ139" s="145"/>
      <c r="DR139" s="145"/>
      <c r="DS139" s="145"/>
      <c r="DT139" s="145"/>
      <c r="DU139" s="145"/>
      <c r="DV139" s="145"/>
      <c r="DW139" s="145"/>
      <c r="DX139" s="145"/>
      <c r="DY139" s="145"/>
      <c r="DZ139" s="145"/>
      <c r="EA139" s="145"/>
      <c r="EB139" s="145"/>
      <c r="EC139" s="145"/>
      <c r="ED139" s="145"/>
      <c r="EE139" s="145"/>
      <c r="EF139" s="145"/>
      <c r="EG139" s="145"/>
      <c r="EH139" s="145"/>
      <c r="EI139" s="145"/>
      <c r="EJ139" s="145"/>
      <c r="EK139" s="145"/>
      <c r="EL139" s="145"/>
      <c r="EM139" s="145"/>
      <c r="EN139" s="145"/>
      <c r="EO139" s="145"/>
      <c r="EP139" s="145"/>
      <c r="EQ139" s="145"/>
      <c r="ER139" s="145"/>
      <c r="ES139" s="145"/>
      <c r="ET139" s="145"/>
      <c r="EU139" s="145"/>
      <c r="EV139" s="145"/>
      <c r="EW139" s="145"/>
      <c r="EX139" s="145"/>
      <c r="EY139" s="145"/>
      <c r="EZ139" s="145"/>
      <c r="FA139" s="145"/>
      <c r="FB139" s="145"/>
      <c r="FC139" s="145"/>
      <c r="FD139" s="145"/>
      <c r="FE139" s="145"/>
      <c r="FF139" s="145"/>
      <c r="FG139" s="145"/>
      <c r="FH139" s="145"/>
      <c r="FI139" s="145"/>
      <c r="FJ139" s="145"/>
      <c r="FK139" s="145"/>
      <c r="FL139" s="145"/>
      <c r="FM139" s="145"/>
      <c r="FN139" s="145"/>
      <c r="FO139" s="145"/>
      <c r="FP139" s="145"/>
      <c r="FQ139" s="145"/>
      <c r="FR139" s="145"/>
      <c r="FS139" s="145"/>
      <c r="FT139" s="145"/>
      <c r="FU139" s="145"/>
      <c r="FV139" s="145"/>
      <c r="FW139" s="145"/>
      <c r="FX139" s="145"/>
      <c r="FY139" s="145"/>
      <c r="FZ139" s="145"/>
      <c r="GA139" s="145"/>
      <c r="GB139" s="145"/>
      <c r="GC139" s="145"/>
      <c r="GD139" s="145"/>
      <c r="GE139" s="145"/>
      <c r="GF139" s="145"/>
      <c r="GG139" s="145"/>
      <c r="GH139" s="145"/>
      <c r="GI139" s="145"/>
      <c r="GJ139" s="145"/>
      <c r="GK139" s="145"/>
      <c r="GL139" s="145"/>
      <c r="GM139" s="145"/>
      <c r="GN139" s="145"/>
      <c r="GO139" s="145"/>
      <c r="GP139" s="145"/>
      <c r="GQ139" s="145"/>
      <c r="GR139" s="145"/>
      <c r="GS139" s="145"/>
      <c r="GT139" s="145"/>
      <c r="GU139" s="145"/>
      <c r="GV139" s="145"/>
      <c r="GW139" s="145"/>
      <c r="GX139" s="145"/>
      <c r="GY139" s="145"/>
      <c r="GZ139" s="145"/>
      <c r="HA139" s="145"/>
      <c r="HB139" s="145"/>
      <c r="HC139" s="145"/>
      <c r="HD139" s="145"/>
      <c r="HE139" s="145"/>
      <c r="HF139" s="145"/>
      <c r="HG139" s="145"/>
      <c r="HH139" s="145"/>
      <c r="HI139" s="145"/>
      <c r="HJ139" s="145"/>
      <c r="HK139" s="145"/>
      <c r="HL139" s="145"/>
      <c r="HM139" s="145"/>
      <c r="HN139" s="145"/>
      <c r="HO139" s="145"/>
      <c r="HP139" s="145"/>
      <c r="HQ139" s="145"/>
      <c r="HR139" s="145"/>
      <c r="HS139" s="145"/>
      <c r="HT139" s="145"/>
      <c r="HU139" s="145"/>
      <c r="HV139" s="145"/>
      <c r="HW139" s="145"/>
      <c r="HX139" s="145"/>
      <c r="HY139" s="145"/>
      <c r="HZ139" s="145"/>
      <c r="IA139" s="145"/>
      <c r="IB139" s="145"/>
      <c r="IC139" s="145"/>
      <c r="ID139" s="145"/>
      <c r="IE139" s="145"/>
      <c r="IF139" s="145"/>
      <c r="IG139" s="145"/>
      <c r="IH139" s="145"/>
      <c r="II139" s="145"/>
      <c r="IJ139" s="145"/>
      <c r="IK139" s="145"/>
      <c r="IL139" s="145"/>
      <c r="IM139" s="145"/>
      <c r="IN139" s="145"/>
      <c r="IO139" s="145"/>
      <c r="IP139" s="145"/>
      <c r="IQ139" s="145"/>
      <c r="IR139" s="145"/>
      <c r="IS139" s="145"/>
      <c r="IT139" s="145"/>
      <c r="IU139" s="145"/>
      <c r="IV139" s="145"/>
      <c r="IW139" s="145"/>
      <c r="IX139" s="145"/>
      <c r="IY139" s="145"/>
      <c r="IZ139" s="145"/>
      <c r="JA139" s="145"/>
      <c r="JB139" s="145"/>
      <c r="JC139" s="145"/>
      <c r="JD139" s="145"/>
      <c r="JE139" s="145"/>
      <c r="JF139" s="145"/>
      <c r="JG139" s="145"/>
      <c r="JH139" s="145"/>
      <c r="JI139" s="145"/>
      <c r="JJ139" s="145"/>
      <c r="JK139" s="145"/>
      <c r="JL139" s="145"/>
      <c r="JM139" s="145"/>
      <c r="JN139" s="145"/>
      <c r="JO139" s="145"/>
      <c r="JP139" s="145"/>
      <c r="JQ139" s="145"/>
      <c r="JR139" s="145"/>
      <c r="JS139" s="145"/>
      <c r="JT139" s="145"/>
      <c r="JU139" s="145"/>
      <c r="JV139" s="145"/>
      <c r="JW139" s="145"/>
      <c r="JX139" s="145"/>
      <c r="JY139" s="145"/>
      <c r="JZ139" s="145"/>
      <c r="KA139" s="145"/>
      <c r="KB139" s="145"/>
      <c r="KC139" s="145"/>
      <c r="KD139" s="145"/>
      <c r="KE139" s="145"/>
      <c r="KF139" s="145"/>
      <c r="KG139" s="145"/>
      <c r="KH139" s="145"/>
      <c r="KI139" s="145"/>
      <c r="KJ139" s="145"/>
      <c r="KK139" s="145"/>
      <c r="KL139" s="145"/>
      <c r="KM139" s="145"/>
      <c r="KN139" s="145"/>
      <c r="KO139" s="145"/>
      <c r="KP139" s="145"/>
      <c r="KQ139" s="145"/>
      <c r="KR139" s="145"/>
      <c r="KS139" s="145"/>
      <c r="KT139" s="145"/>
      <c r="KU139" s="145"/>
      <c r="KV139" s="145"/>
      <c r="KW139" s="145"/>
      <c r="KX139" s="145"/>
      <c r="KY139" s="145"/>
      <c r="KZ139" s="145"/>
      <c r="LA139" s="145"/>
      <c r="LB139" s="145"/>
      <c r="LC139" s="145"/>
      <c r="LD139" s="145"/>
      <c r="LE139" s="145"/>
      <c r="LF139" s="145"/>
      <c r="LG139" s="145"/>
      <c r="LH139" s="145"/>
      <c r="LI139" s="145"/>
      <c r="LJ139" s="145"/>
      <c r="LK139" s="145"/>
      <c r="LL139" s="145"/>
      <c r="LM139" s="145"/>
      <c r="LN139" s="145"/>
      <c r="LO139" s="145"/>
      <c r="LP139" s="145"/>
      <c r="LQ139" s="145"/>
      <c r="LR139" s="145"/>
      <c r="LS139" s="145"/>
      <c r="LT139" s="145"/>
      <c r="LU139" s="145"/>
      <c r="LV139" s="145"/>
      <c r="LW139" s="145"/>
      <c r="LX139" s="145"/>
      <c r="LY139" s="145"/>
      <c r="LZ139" s="145"/>
      <c r="MA139" s="145"/>
      <c r="MB139" s="145"/>
      <c r="MC139" s="145"/>
      <c r="MD139" s="145"/>
      <c r="ME139" s="145"/>
      <c r="MF139" s="145"/>
      <c r="MG139" s="145"/>
      <c r="MH139" s="145"/>
      <c r="MI139" s="145"/>
      <c r="MJ139" s="145"/>
      <c r="MK139" s="145"/>
      <c r="ML139" s="145"/>
      <c r="MM139" s="145"/>
      <c r="MN139" s="145"/>
      <c r="MO139" s="145"/>
      <c r="MP139" s="145"/>
      <c r="MQ139" s="145"/>
      <c r="MR139" s="145"/>
      <c r="MS139" s="145"/>
      <c r="MT139" s="145"/>
      <c r="MU139" s="145"/>
      <c r="MV139" s="145"/>
      <c r="MW139" s="145"/>
      <c r="MX139" s="145"/>
      <c r="MY139" s="145"/>
      <c r="MZ139" s="145"/>
      <c r="NA139" s="145"/>
      <c r="NB139" s="145"/>
      <c r="NC139" s="145"/>
      <c r="ND139" s="145"/>
      <c r="NE139" s="145"/>
      <c r="NF139" s="145"/>
      <c r="NG139" s="145"/>
      <c r="NH139" s="145"/>
      <c r="NI139" s="145"/>
      <c r="NJ139" s="145"/>
      <c r="NK139" s="145"/>
      <c r="NL139" s="145"/>
      <c r="NM139" s="145"/>
      <c r="NN139" s="145"/>
      <c r="NO139" s="145"/>
      <c r="NP139" s="145"/>
      <c r="NQ139" s="145"/>
      <c r="NR139" s="145"/>
      <c r="NS139" s="145"/>
      <c r="NT139" s="145"/>
      <c r="NU139" s="145"/>
      <c r="NV139" s="145"/>
      <c r="NW139" s="145"/>
      <c r="NX139" s="145"/>
      <c r="NY139" s="145"/>
      <c r="NZ139" s="145"/>
      <c r="OA139" s="145"/>
      <c r="OB139" s="145"/>
      <c r="OC139" s="145"/>
      <c r="OD139" s="145"/>
      <c r="OE139" s="145"/>
      <c r="OF139" s="145"/>
      <c r="OG139" s="145"/>
      <c r="OH139" s="145"/>
      <c r="OI139" s="145"/>
      <c r="OJ139" s="145"/>
      <c r="OK139" s="145"/>
      <c r="OL139" s="145"/>
      <c r="OM139" s="145"/>
      <c r="ON139" s="145"/>
      <c r="OO139" s="145"/>
      <c r="OP139" s="145"/>
      <c r="OQ139" s="145"/>
      <c r="OR139" s="145"/>
      <c r="OS139" s="145"/>
      <c r="OT139" s="145"/>
      <c r="OU139" s="145"/>
      <c r="OV139" s="145"/>
      <c r="OW139" s="145"/>
      <c r="OX139" s="145"/>
      <c r="OY139" s="145"/>
      <c r="OZ139" s="145"/>
      <c r="PA139" s="145"/>
      <c r="PB139" s="145"/>
      <c r="PC139" s="145"/>
      <c r="PD139" s="145"/>
      <c r="PE139" s="145"/>
      <c r="PF139" s="145"/>
      <c r="PG139" s="145"/>
      <c r="PH139" s="145"/>
      <c r="PI139" s="145"/>
      <c r="PJ139" s="145"/>
      <c r="PK139" s="145"/>
      <c r="PL139" s="145"/>
      <c r="PM139" s="145"/>
      <c r="PN139" s="145"/>
      <c r="PO139" s="145"/>
      <c r="PP139" s="145"/>
      <c r="PQ139" s="145"/>
      <c r="PR139" s="145"/>
      <c r="PS139" s="145"/>
      <c r="PT139" s="145"/>
      <c r="PU139" s="145"/>
      <c r="PV139" s="145"/>
      <c r="PW139" s="145"/>
      <c r="PX139" s="145"/>
      <c r="PY139" s="145"/>
      <c r="PZ139" s="145"/>
      <c r="QA139" s="145"/>
      <c r="QB139" s="145"/>
      <c r="QC139" s="145"/>
      <c r="QD139" s="145"/>
      <c r="QE139" s="145"/>
      <c r="QF139" s="145"/>
      <c r="QG139" s="145"/>
      <c r="QH139" s="145"/>
      <c r="QI139" s="145"/>
      <c r="QJ139" s="145"/>
      <c r="QK139" s="145"/>
      <c r="QL139" s="145"/>
      <c r="QM139" s="145"/>
      <c r="QN139" s="145"/>
      <c r="QO139" s="145"/>
      <c r="QP139" s="145"/>
      <c r="QQ139" s="145"/>
      <c r="QR139" s="145"/>
      <c r="QS139" s="145"/>
      <c r="QT139" s="145"/>
      <c r="QU139" s="145"/>
      <c r="QV139" s="145"/>
      <c r="QW139" s="145"/>
      <c r="QX139" s="145"/>
      <c r="QY139" s="145"/>
      <c r="QZ139" s="145"/>
      <c r="RA139" s="145"/>
      <c r="RB139" s="145"/>
      <c r="RC139" s="145"/>
      <c r="RD139" s="145"/>
      <c r="RE139" s="145"/>
      <c r="RF139" s="145"/>
      <c r="RG139" s="145"/>
      <c r="RH139" s="145"/>
      <c r="RI139" s="145"/>
      <c r="RJ139" s="145"/>
      <c r="RK139" s="145"/>
      <c r="RL139" s="145"/>
      <c r="RM139" s="145"/>
      <c r="RN139" s="145"/>
      <c r="RO139" s="145"/>
      <c r="RP139" s="145"/>
      <c r="RQ139" s="145"/>
      <c r="RR139" s="145"/>
      <c r="RS139" s="145"/>
      <c r="RT139" s="145"/>
      <c r="RU139" s="145"/>
      <c r="RV139" s="145"/>
      <c r="RW139" s="145"/>
      <c r="RX139" s="145"/>
      <c r="RY139" s="145"/>
      <c r="RZ139" s="145"/>
      <c r="SA139" s="145"/>
      <c r="SB139" s="145"/>
      <c r="SC139" s="145"/>
      <c r="SD139" s="145"/>
      <c r="SE139" s="145"/>
      <c r="SF139" s="145"/>
      <c r="SG139" s="145"/>
      <c r="SH139" s="145"/>
      <c r="SI139" s="145"/>
      <c r="SJ139" s="145"/>
      <c r="SK139" s="145"/>
      <c r="SL139" s="145"/>
      <c r="SM139" s="145"/>
      <c r="SN139" s="145"/>
      <c r="SO139" s="145"/>
      <c r="SP139" s="145"/>
      <c r="SQ139" s="145"/>
      <c r="SR139" s="145"/>
      <c r="SS139" s="145"/>
      <c r="ST139" s="145"/>
      <c r="SU139" s="145"/>
      <c r="SV139" s="145"/>
      <c r="SW139" s="145"/>
      <c r="SX139" s="145"/>
      <c r="SY139" s="145"/>
      <c r="SZ139" s="145"/>
      <c r="TA139" s="145"/>
      <c r="TB139" s="145"/>
      <c r="TC139" s="145"/>
      <c r="TD139" s="145"/>
      <c r="TE139" s="145"/>
      <c r="TF139" s="145"/>
      <c r="TG139" s="145"/>
      <c r="TH139" s="145"/>
      <c r="TI139" s="145"/>
      <c r="TJ139" s="145"/>
      <c r="TK139" s="145"/>
      <c r="TL139" s="145"/>
      <c r="TM139" s="145"/>
      <c r="TN139" s="145"/>
      <c r="TO139" s="145"/>
      <c r="TP139" s="145"/>
      <c r="TQ139" s="145"/>
      <c r="TR139" s="145"/>
      <c r="TS139" s="145"/>
      <c r="TT139" s="145"/>
      <c r="TU139" s="145"/>
      <c r="TV139" s="145"/>
      <c r="TW139" s="145"/>
      <c r="TX139" s="145"/>
      <c r="TY139" s="145"/>
      <c r="TZ139" s="145"/>
      <c r="UA139" s="145"/>
      <c r="UB139" s="145"/>
      <c r="UC139" s="145"/>
      <c r="UD139" s="145"/>
      <c r="UE139" s="145"/>
      <c r="UF139" s="145"/>
      <c r="UG139" s="145"/>
      <c r="UH139" s="145"/>
      <c r="UI139" s="145"/>
      <c r="UJ139" s="145"/>
      <c r="UK139" s="145"/>
      <c r="UL139" s="145"/>
      <c r="UM139" s="145"/>
      <c r="UN139" s="145"/>
      <c r="UO139" s="145"/>
      <c r="UP139" s="145"/>
      <c r="UQ139" s="145"/>
      <c r="UR139" s="145"/>
      <c r="US139" s="145"/>
      <c r="UT139" s="145"/>
      <c r="UU139" s="145"/>
      <c r="UV139" s="145"/>
      <c r="UW139" s="145"/>
      <c r="UX139" s="145"/>
      <c r="UY139" s="145"/>
      <c r="UZ139" s="145"/>
      <c r="VA139" s="145"/>
      <c r="VB139" s="145"/>
      <c r="VC139" s="145"/>
      <c r="VD139" s="145"/>
      <c r="VE139" s="145"/>
      <c r="VF139" s="145"/>
      <c r="VG139" s="145"/>
      <c r="VH139" s="145"/>
      <c r="VI139" s="145"/>
      <c r="VJ139" s="145"/>
      <c r="VK139" s="145"/>
      <c r="VL139" s="145"/>
      <c r="VM139" s="145"/>
      <c r="VN139" s="145"/>
      <c r="VO139" s="145"/>
      <c r="VP139" s="145"/>
      <c r="VQ139" s="145"/>
      <c r="VR139" s="145"/>
      <c r="VS139" s="145"/>
      <c r="VT139" s="145"/>
      <c r="VU139" s="145"/>
      <c r="VV139" s="145"/>
      <c r="VW139" s="145"/>
      <c r="VX139" s="145"/>
      <c r="VY139" s="145"/>
      <c r="VZ139" s="145"/>
      <c r="WA139" s="145"/>
      <c r="WB139" s="145"/>
      <c r="WC139" s="145"/>
      <c r="WD139" s="145"/>
      <c r="WE139" s="145"/>
      <c r="WF139" s="145"/>
      <c r="WG139" s="145"/>
      <c r="WH139" s="145"/>
      <c r="WI139" s="145"/>
      <c r="WJ139" s="145"/>
      <c r="WK139" s="145"/>
      <c r="WL139" s="145"/>
      <c r="WM139" s="145"/>
      <c r="WN139" s="145"/>
      <c r="WO139" s="145"/>
      <c r="WP139" s="145"/>
      <c r="WQ139" s="145"/>
      <c r="WR139" s="145"/>
      <c r="WS139" s="145"/>
      <c r="WT139" s="145"/>
      <c r="WU139" s="145"/>
      <c r="WV139" s="145"/>
      <c r="WW139" s="145"/>
      <c r="WX139" s="145"/>
      <c r="WY139" s="145"/>
      <c r="WZ139" s="145"/>
      <c r="XA139" s="145"/>
      <c r="XB139" s="145"/>
      <c r="XC139" s="145"/>
      <c r="XD139" s="145"/>
      <c r="XE139" s="145"/>
      <c r="XF139" s="145"/>
      <c r="XG139" s="145"/>
      <c r="XH139" s="145"/>
      <c r="XI139" s="145"/>
      <c r="XJ139" s="145"/>
      <c r="XK139" s="145"/>
      <c r="XL139" s="145"/>
      <c r="XM139" s="145"/>
      <c r="XN139" s="145"/>
      <c r="XO139" s="145"/>
      <c r="XP139" s="145"/>
      <c r="XQ139" s="145"/>
      <c r="XR139" s="145"/>
      <c r="XS139" s="145"/>
      <c r="XT139" s="145"/>
      <c r="XU139" s="145"/>
      <c r="XV139" s="145"/>
      <c r="XW139" s="145"/>
      <c r="XX139" s="145"/>
      <c r="XY139" s="145"/>
      <c r="XZ139" s="145"/>
      <c r="YA139" s="145"/>
      <c r="YB139" s="145"/>
      <c r="YC139" s="145"/>
      <c r="YD139" s="145"/>
      <c r="YE139" s="145"/>
      <c r="YF139" s="145"/>
      <c r="YG139" s="145"/>
      <c r="YH139" s="145"/>
      <c r="YI139" s="145"/>
      <c r="YJ139" s="145"/>
      <c r="YK139" s="145"/>
      <c r="YL139" s="145"/>
      <c r="YM139" s="145"/>
      <c r="YN139" s="145"/>
      <c r="YO139" s="145"/>
      <c r="YP139" s="145"/>
      <c r="YQ139" s="145"/>
      <c r="YR139" s="145"/>
      <c r="YS139" s="145"/>
      <c r="YT139" s="145"/>
      <c r="YU139" s="145"/>
      <c r="YV139" s="145"/>
      <c r="YW139" s="145"/>
      <c r="YX139" s="145"/>
      <c r="YY139" s="145"/>
      <c r="YZ139" s="145"/>
      <c r="ZA139" s="145"/>
      <c r="ZB139" s="145"/>
      <c r="ZC139" s="145"/>
      <c r="ZD139" s="145"/>
      <c r="ZE139" s="145"/>
      <c r="ZF139" s="145"/>
      <c r="ZG139" s="145"/>
      <c r="ZH139" s="145"/>
      <c r="ZI139" s="145"/>
      <c r="ZJ139" s="145"/>
      <c r="ZK139" s="145"/>
      <c r="ZL139" s="145"/>
      <c r="ZM139" s="145"/>
      <c r="ZN139" s="145"/>
      <c r="ZO139" s="145"/>
      <c r="ZP139" s="145"/>
      <c r="ZQ139" s="145"/>
      <c r="ZR139" s="145"/>
      <c r="ZS139" s="145"/>
      <c r="ZT139" s="145"/>
      <c r="ZU139" s="145"/>
      <c r="ZV139" s="145"/>
      <c r="ZW139" s="145"/>
      <c r="ZX139" s="145"/>
      <c r="ZY139" s="145"/>
      <c r="ZZ139" s="145"/>
      <c r="AAA139" s="145"/>
      <c r="AAB139" s="145"/>
      <c r="AAC139" s="145"/>
      <c r="AAD139" s="145"/>
      <c r="AAE139" s="145"/>
      <c r="AAF139" s="145"/>
      <c r="AAG139" s="145"/>
      <c r="AAH139" s="145"/>
      <c r="AAI139" s="145"/>
      <c r="AAJ139" s="145"/>
      <c r="AAK139" s="145"/>
      <c r="AAL139" s="145"/>
      <c r="AAM139" s="145"/>
      <c r="AAN139" s="145"/>
      <c r="AAO139" s="145"/>
      <c r="AAP139" s="145"/>
      <c r="AAQ139" s="145"/>
      <c r="AAR139" s="145"/>
      <c r="AAS139" s="145"/>
      <c r="AAT139" s="145"/>
      <c r="AAU139" s="145"/>
      <c r="AAV139" s="145"/>
      <c r="AAW139" s="145"/>
      <c r="AAX139" s="145"/>
      <c r="AAY139" s="145"/>
      <c r="AAZ139" s="145"/>
      <c r="ABA139" s="145"/>
      <c r="ABB139" s="145"/>
      <c r="ABC139" s="145"/>
      <c r="ABD139" s="145"/>
      <c r="ABE139" s="145"/>
      <c r="ABF139" s="145"/>
      <c r="ABG139" s="145"/>
      <c r="ABH139" s="145"/>
      <c r="ABI139" s="145"/>
      <c r="ABJ139" s="145"/>
      <c r="ABK139" s="145"/>
      <c r="ABL139" s="145"/>
      <c r="ABM139" s="145"/>
      <c r="ABN139" s="145"/>
      <c r="ABO139" s="145"/>
      <c r="ABP139" s="145"/>
      <c r="ABQ139" s="145"/>
      <c r="ABR139" s="145"/>
      <c r="ABS139" s="145"/>
      <c r="ABT139" s="145"/>
      <c r="ABU139" s="145"/>
      <c r="ABV139" s="145"/>
      <c r="ABW139" s="145"/>
      <c r="ABX139" s="145"/>
      <c r="ABY139" s="145"/>
      <c r="ABZ139" s="145"/>
      <c r="ACA139" s="145"/>
      <c r="ACB139" s="145"/>
      <c r="ACC139" s="145"/>
      <c r="ACD139" s="145"/>
      <c r="ACE139" s="145"/>
      <c r="ACF139" s="145"/>
      <c r="ACG139" s="145"/>
      <c r="ACH139" s="145"/>
      <c r="ACI139" s="145"/>
      <c r="ACJ139" s="145"/>
      <c r="ACK139" s="145"/>
      <c r="ACL139" s="145"/>
      <c r="ACM139" s="145"/>
      <c r="ACN139" s="145"/>
      <c r="ACO139" s="145"/>
      <c r="ACP139" s="145"/>
      <c r="ACQ139" s="145"/>
      <c r="ACR139" s="145"/>
      <c r="ACS139" s="145"/>
      <c r="ACT139" s="145"/>
      <c r="ACU139" s="145"/>
      <c r="ACV139" s="145"/>
      <c r="ACW139" s="145"/>
      <c r="ACX139" s="145"/>
      <c r="ACY139" s="145"/>
      <c r="ACZ139" s="145"/>
      <c r="ADA139" s="145"/>
      <c r="ADB139" s="145"/>
      <c r="ADC139" s="145"/>
      <c r="ADD139" s="145"/>
      <c r="ADE139" s="145"/>
      <c r="ADF139" s="145"/>
      <c r="ADG139" s="145"/>
      <c r="ADH139" s="145"/>
      <c r="ADI139" s="145"/>
      <c r="ADJ139" s="145"/>
      <c r="ADK139" s="145"/>
      <c r="ADL139" s="145"/>
      <c r="ADM139" s="145"/>
      <c r="ADN139" s="145"/>
      <c r="ADO139" s="145"/>
      <c r="ADP139" s="145"/>
      <c r="ADQ139" s="145"/>
      <c r="ADR139" s="145"/>
      <c r="ADS139" s="145"/>
      <c r="ADT139" s="145"/>
      <c r="ADU139" s="145"/>
      <c r="ADV139" s="145"/>
      <c r="ADW139" s="145"/>
      <c r="ADX139" s="145"/>
      <c r="ADY139" s="145"/>
      <c r="ADZ139" s="145"/>
      <c r="AEA139" s="145"/>
      <c r="AEB139" s="145"/>
      <c r="AEC139" s="145"/>
      <c r="AED139" s="145"/>
      <c r="AEE139" s="145"/>
      <c r="AEF139" s="145"/>
      <c r="AEG139" s="145"/>
      <c r="AEH139" s="145"/>
      <c r="AEI139" s="145"/>
      <c r="AEJ139" s="145"/>
      <c r="AEK139" s="145"/>
      <c r="AEL139" s="145"/>
      <c r="AEM139" s="145"/>
      <c r="AEN139" s="145"/>
      <c r="AEO139" s="145"/>
      <c r="AEP139" s="145"/>
      <c r="AEQ139" s="145"/>
      <c r="AER139" s="145"/>
      <c r="AES139" s="145"/>
      <c r="AET139" s="145"/>
      <c r="AEU139" s="145"/>
      <c r="AEV139" s="145"/>
      <c r="AEW139" s="145"/>
      <c r="AEX139" s="145"/>
      <c r="AEY139" s="145"/>
      <c r="AEZ139" s="145"/>
      <c r="AFA139" s="145"/>
      <c r="AFB139" s="145"/>
      <c r="AFC139" s="145"/>
      <c r="AFD139" s="145"/>
      <c r="AFE139" s="145"/>
      <c r="AFF139" s="145"/>
      <c r="AFG139" s="145"/>
      <c r="AFH139" s="145"/>
      <c r="AFI139" s="145"/>
      <c r="AFJ139" s="145"/>
      <c r="AFK139" s="145"/>
      <c r="AFL139" s="145"/>
      <c r="AFM139" s="145"/>
      <c r="AFN139" s="145"/>
      <c r="AFO139" s="145"/>
      <c r="AFP139" s="145"/>
      <c r="AFQ139" s="145"/>
      <c r="AFR139" s="145"/>
      <c r="AFS139" s="145"/>
      <c r="AFT139" s="145"/>
      <c r="AFU139" s="145"/>
      <c r="AFV139" s="145"/>
      <c r="AFW139" s="145"/>
      <c r="AFX139" s="145"/>
      <c r="AFY139" s="145"/>
      <c r="AFZ139" s="145"/>
      <c r="AGA139" s="145"/>
      <c r="AGB139" s="145"/>
      <c r="AGC139" s="145"/>
      <c r="AGD139" s="145"/>
      <c r="AGE139" s="145"/>
      <c r="AGF139" s="145"/>
      <c r="AGG139" s="145"/>
      <c r="AGH139" s="145"/>
      <c r="AGI139" s="145"/>
      <c r="AGJ139" s="145"/>
      <c r="AGK139" s="145"/>
      <c r="AGL139" s="145"/>
      <c r="AGM139" s="145"/>
      <c r="AGN139" s="145"/>
      <c r="AGO139" s="145"/>
      <c r="AGP139" s="145"/>
      <c r="AGQ139" s="145"/>
      <c r="AGR139" s="145"/>
      <c r="AGS139" s="145"/>
      <c r="AGT139" s="145"/>
      <c r="AGU139" s="145"/>
      <c r="AGV139" s="145"/>
      <c r="AGW139" s="145"/>
      <c r="AGX139" s="145"/>
      <c r="AGY139" s="145"/>
      <c r="AGZ139" s="145"/>
      <c r="AHA139" s="145"/>
      <c r="AHB139" s="145"/>
      <c r="AHC139" s="145"/>
      <c r="AHD139" s="145"/>
      <c r="AHE139" s="145"/>
      <c r="AHF139" s="145"/>
      <c r="AHG139" s="145"/>
      <c r="AHH139" s="145"/>
      <c r="AHI139" s="145"/>
      <c r="AHJ139" s="145"/>
      <c r="AHK139" s="145"/>
      <c r="AHL139" s="145"/>
      <c r="AHM139" s="145"/>
      <c r="AHN139" s="145"/>
      <c r="AHO139" s="145"/>
      <c r="AHP139" s="145"/>
      <c r="AHQ139" s="145"/>
      <c r="AHR139" s="145"/>
      <c r="AHS139" s="145"/>
      <c r="AHT139" s="145"/>
      <c r="AHU139" s="145"/>
      <c r="AHV139" s="145"/>
      <c r="AHW139" s="145"/>
      <c r="AHX139" s="145"/>
      <c r="AHY139" s="145"/>
      <c r="AHZ139" s="145"/>
      <c r="AIA139" s="145"/>
      <c r="AIB139" s="145"/>
      <c r="AIC139" s="145"/>
      <c r="AID139" s="145"/>
      <c r="AIE139" s="145"/>
      <c r="AIF139" s="145"/>
      <c r="AIG139" s="145"/>
      <c r="AIH139" s="145"/>
      <c r="AII139" s="145"/>
      <c r="AIJ139" s="145"/>
      <c r="AIK139" s="145"/>
      <c r="AIL139" s="145"/>
      <c r="AIM139" s="145"/>
      <c r="AIN139" s="145"/>
      <c r="AIO139" s="145"/>
      <c r="AIP139" s="145"/>
      <c r="AIQ139" s="145"/>
      <c r="AIR139" s="145"/>
      <c r="AIS139" s="145"/>
      <c r="AIT139" s="145"/>
      <c r="AIU139" s="145"/>
      <c r="AIV139" s="145"/>
      <c r="AIW139" s="145"/>
      <c r="AIX139" s="145"/>
      <c r="AIY139" s="145"/>
      <c r="AIZ139" s="145"/>
      <c r="AJA139" s="145"/>
      <c r="AJB139" s="145"/>
      <c r="AJC139" s="145"/>
      <c r="AJD139" s="145"/>
      <c r="AJE139" s="145"/>
      <c r="AJF139" s="145"/>
      <c r="AJG139" s="145"/>
      <c r="AJH139" s="145"/>
      <c r="AJI139" s="145"/>
      <c r="AJJ139" s="145"/>
      <c r="AJK139" s="145"/>
      <c r="AJL139" s="145"/>
      <c r="AJM139" s="145"/>
      <c r="AJN139" s="145"/>
      <c r="AJO139" s="145"/>
      <c r="AJP139" s="145"/>
      <c r="AJQ139" s="145"/>
      <c r="AJR139" s="145"/>
      <c r="AJS139" s="145"/>
      <c r="AJT139" s="145"/>
      <c r="AJU139" s="145"/>
      <c r="AJV139" s="145"/>
      <c r="AJW139" s="145"/>
      <c r="AJX139" s="145"/>
      <c r="AJY139" s="145"/>
      <c r="AJZ139" s="145"/>
      <c r="AKA139" s="145"/>
      <c r="AKB139" s="145"/>
      <c r="AKC139" s="145"/>
      <c r="AKD139" s="145"/>
      <c r="AKE139" s="145"/>
      <c r="AKF139" s="145"/>
      <c r="AKG139" s="145"/>
      <c r="AKH139" s="145"/>
      <c r="AKI139" s="145"/>
      <c r="AKJ139" s="145"/>
      <c r="AKK139" s="145"/>
      <c r="AKL139" s="145"/>
      <c r="AKM139" s="145"/>
      <c r="AKN139" s="145"/>
      <c r="AKO139" s="145"/>
      <c r="AKP139" s="145"/>
      <c r="AKQ139" s="145"/>
      <c r="AKR139" s="145"/>
      <c r="AKS139" s="145"/>
      <c r="AKT139" s="145"/>
      <c r="AKU139" s="145"/>
      <c r="AKV139" s="145"/>
      <c r="AKW139" s="145"/>
      <c r="AKX139" s="145"/>
      <c r="AKY139" s="145"/>
      <c r="AKZ139" s="145"/>
      <c r="ALA139" s="145"/>
      <c r="ALB139" s="145"/>
      <c r="ALC139" s="145"/>
      <c r="ALD139" s="145"/>
      <c r="ALE139" s="145"/>
      <c r="ALF139" s="145"/>
      <c r="ALG139" s="145"/>
      <c r="ALH139" s="145"/>
      <c r="ALI139" s="145"/>
      <c r="ALJ139" s="145"/>
      <c r="ALK139" s="145"/>
      <c r="ALL139" s="145"/>
      <c r="ALM139" s="145"/>
      <c r="ALN139" s="145"/>
      <c r="ALO139" s="145"/>
      <c r="ALP139" s="145"/>
      <c r="ALQ139" s="145"/>
      <c r="ALR139" s="145"/>
      <c r="ALS139" s="145"/>
      <c r="ALT139" s="145"/>
      <c r="ALU139" s="145"/>
      <c r="ALV139" s="145"/>
      <c r="ALW139" s="145"/>
      <c r="ALX139" s="145"/>
      <c r="ALY139" s="145"/>
      <c r="ALZ139" s="145"/>
    </row>
    <row r="140" spans="1:1014" ht="12.75" customHeight="1" x14ac:dyDescent="0.3">
      <c r="A140" s="151"/>
      <c r="B140" s="151"/>
      <c r="C140" s="21"/>
      <c r="D140" s="21"/>
      <c r="E140" s="21"/>
      <c r="F140" s="21"/>
      <c r="G140" s="21"/>
      <c r="H140" s="187"/>
      <c r="I140" s="145"/>
      <c r="J140" s="145"/>
      <c r="K140" s="145"/>
      <c r="L140" s="145"/>
      <c r="M140" s="145"/>
      <c r="N140" s="145"/>
      <c r="O140" s="145"/>
      <c r="P140" s="145"/>
      <c r="Q140" s="145"/>
      <c r="R140" s="145"/>
      <c r="S140" s="145"/>
      <c r="T140" s="145"/>
      <c r="U140" s="145"/>
      <c r="V140" s="145"/>
      <c r="W140" s="145"/>
      <c r="X140" s="145"/>
      <c r="Y140" s="145"/>
      <c r="Z140" s="145"/>
      <c r="AA140" s="145"/>
      <c r="AB140" s="145"/>
      <c r="AC140" s="145"/>
      <c r="AD140" s="145"/>
      <c r="AE140" s="145"/>
      <c r="AF140" s="145"/>
      <c r="AG140" s="145"/>
      <c r="AH140" s="145"/>
      <c r="AI140" s="145"/>
      <c r="AJ140" s="145"/>
      <c r="AK140" s="145"/>
      <c r="AL140" s="145"/>
      <c r="AM140" s="145"/>
      <c r="AN140" s="145"/>
      <c r="AO140" s="145"/>
      <c r="AP140" s="145"/>
      <c r="AQ140" s="145"/>
      <c r="AR140" s="145"/>
      <c r="AS140" s="145"/>
      <c r="AT140" s="145"/>
      <c r="AU140" s="145"/>
      <c r="AV140" s="145"/>
      <c r="AW140" s="145"/>
      <c r="AX140" s="145"/>
      <c r="AY140" s="145"/>
      <c r="AZ140" s="145"/>
      <c r="BA140" s="145"/>
      <c r="BB140" s="145"/>
      <c r="BC140" s="145"/>
      <c r="BD140" s="145"/>
      <c r="BE140" s="145"/>
      <c r="BF140" s="145"/>
      <c r="BG140" s="145"/>
      <c r="BH140" s="145"/>
      <c r="BI140" s="145"/>
      <c r="BJ140" s="145"/>
      <c r="BK140" s="145"/>
      <c r="BL140" s="145"/>
      <c r="BM140" s="145"/>
      <c r="BN140" s="145"/>
      <c r="BO140" s="145"/>
      <c r="BP140" s="145"/>
      <c r="BQ140" s="145"/>
      <c r="BR140" s="145"/>
      <c r="BS140" s="145"/>
      <c r="BT140" s="145"/>
      <c r="BU140" s="145"/>
      <c r="BV140" s="145"/>
      <c r="BW140" s="145"/>
      <c r="BX140" s="145"/>
      <c r="BY140" s="145"/>
      <c r="BZ140" s="145"/>
      <c r="CA140" s="145"/>
      <c r="CB140" s="145"/>
      <c r="CC140" s="145"/>
      <c r="CD140" s="145"/>
      <c r="CE140" s="145"/>
      <c r="CF140" s="145"/>
      <c r="CG140" s="145"/>
      <c r="CH140" s="145"/>
      <c r="CI140" s="145"/>
      <c r="CJ140" s="145"/>
      <c r="CK140" s="145"/>
      <c r="CL140" s="145"/>
      <c r="CM140" s="145"/>
      <c r="CN140" s="145"/>
      <c r="CO140" s="145"/>
      <c r="CP140" s="145"/>
      <c r="CQ140" s="145"/>
      <c r="CR140" s="145"/>
      <c r="CS140" s="145"/>
      <c r="CT140" s="145"/>
      <c r="CU140" s="145"/>
      <c r="CV140" s="145"/>
      <c r="CW140" s="145"/>
      <c r="CX140" s="145"/>
      <c r="CY140" s="145"/>
      <c r="CZ140" s="145"/>
      <c r="DA140" s="145"/>
      <c r="DB140" s="145"/>
      <c r="DC140" s="145"/>
      <c r="DD140" s="145"/>
      <c r="DE140" s="145"/>
      <c r="DF140" s="145"/>
      <c r="DG140" s="145"/>
      <c r="DH140" s="145"/>
      <c r="DI140" s="145"/>
      <c r="DJ140" s="145"/>
      <c r="DK140" s="145"/>
      <c r="DL140" s="145"/>
      <c r="DM140" s="145"/>
      <c r="DN140" s="145"/>
      <c r="DO140" s="145"/>
      <c r="DP140" s="145"/>
      <c r="DQ140" s="145"/>
      <c r="DR140" s="145"/>
      <c r="DS140" s="145"/>
      <c r="DT140" s="145"/>
      <c r="DU140" s="145"/>
      <c r="DV140" s="145"/>
      <c r="DW140" s="145"/>
      <c r="DX140" s="145"/>
      <c r="DY140" s="145"/>
      <c r="DZ140" s="145"/>
      <c r="EA140" s="145"/>
      <c r="EB140" s="145"/>
      <c r="EC140" s="145"/>
      <c r="ED140" s="145"/>
      <c r="EE140" s="145"/>
      <c r="EF140" s="145"/>
      <c r="EG140" s="145"/>
      <c r="EH140" s="145"/>
      <c r="EI140" s="145"/>
      <c r="EJ140" s="145"/>
      <c r="EK140" s="145"/>
      <c r="EL140" s="145"/>
      <c r="EM140" s="145"/>
      <c r="EN140" s="145"/>
      <c r="EO140" s="145"/>
      <c r="EP140" s="145"/>
      <c r="EQ140" s="145"/>
      <c r="ER140" s="145"/>
      <c r="ES140" s="145"/>
      <c r="ET140" s="145"/>
      <c r="EU140" s="145"/>
      <c r="EV140" s="145"/>
      <c r="EW140" s="145"/>
      <c r="EX140" s="145"/>
      <c r="EY140" s="145"/>
      <c r="EZ140" s="145"/>
      <c r="FA140" s="145"/>
      <c r="FB140" s="145"/>
      <c r="FC140" s="145"/>
      <c r="FD140" s="145"/>
      <c r="FE140" s="145"/>
      <c r="FF140" s="145"/>
      <c r="FG140" s="145"/>
      <c r="FH140" s="145"/>
      <c r="FI140" s="145"/>
      <c r="FJ140" s="145"/>
      <c r="FK140" s="145"/>
      <c r="FL140" s="145"/>
      <c r="FM140" s="145"/>
      <c r="FN140" s="145"/>
      <c r="FO140" s="145"/>
      <c r="FP140" s="145"/>
      <c r="FQ140" s="145"/>
      <c r="FR140" s="145"/>
      <c r="FS140" s="145"/>
      <c r="FT140" s="145"/>
      <c r="FU140" s="145"/>
      <c r="FV140" s="145"/>
      <c r="FW140" s="145"/>
      <c r="FX140" s="145"/>
      <c r="FY140" s="145"/>
      <c r="FZ140" s="145"/>
      <c r="GA140" s="145"/>
      <c r="GB140" s="145"/>
      <c r="GC140" s="145"/>
      <c r="GD140" s="145"/>
      <c r="GE140" s="145"/>
      <c r="GF140" s="145"/>
      <c r="GG140" s="145"/>
      <c r="GH140" s="145"/>
      <c r="GI140" s="145"/>
      <c r="GJ140" s="145"/>
      <c r="GK140" s="145"/>
      <c r="GL140" s="145"/>
      <c r="GM140" s="145"/>
      <c r="GN140" s="145"/>
      <c r="GO140" s="145"/>
      <c r="GP140" s="145"/>
      <c r="GQ140" s="145"/>
      <c r="GR140" s="145"/>
      <c r="GS140" s="145"/>
      <c r="GT140" s="145"/>
      <c r="GU140" s="145"/>
      <c r="GV140" s="145"/>
      <c r="GW140" s="145"/>
      <c r="GX140" s="145"/>
      <c r="GY140" s="145"/>
      <c r="GZ140" s="145"/>
      <c r="HA140" s="145"/>
      <c r="HB140" s="145"/>
      <c r="HC140" s="145"/>
      <c r="HD140" s="145"/>
      <c r="HE140" s="145"/>
      <c r="HF140" s="145"/>
      <c r="HG140" s="145"/>
      <c r="HH140" s="145"/>
      <c r="HI140" s="145"/>
      <c r="HJ140" s="145"/>
      <c r="HK140" s="145"/>
      <c r="HL140" s="145"/>
      <c r="HM140" s="145"/>
      <c r="HN140" s="145"/>
      <c r="HO140" s="145"/>
      <c r="HP140" s="145"/>
      <c r="HQ140" s="145"/>
      <c r="HR140" s="145"/>
      <c r="HS140" s="145"/>
      <c r="HT140" s="145"/>
      <c r="HU140" s="145"/>
      <c r="HV140" s="145"/>
      <c r="HW140" s="145"/>
      <c r="HX140" s="145"/>
      <c r="HY140" s="145"/>
      <c r="HZ140" s="145"/>
      <c r="IA140" s="145"/>
      <c r="IB140" s="145"/>
      <c r="IC140" s="145"/>
      <c r="ID140" s="145"/>
      <c r="IE140" s="145"/>
      <c r="IF140" s="145"/>
      <c r="IG140" s="145"/>
      <c r="IH140" s="145"/>
      <c r="II140" s="145"/>
      <c r="IJ140" s="145"/>
      <c r="IK140" s="145"/>
      <c r="IL140" s="145"/>
      <c r="IM140" s="145"/>
      <c r="IN140" s="145"/>
      <c r="IO140" s="145"/>
      <c r="IP140" s="145"/>
      <c r="IQ140" s="145"/>
      <c r="IR140" s="145"/>
      <c r="IS140" s="145"/>
      <c r="IT140" s="145"/>
      <c r="IU140" s="145"/>
      <c r="IV140" s="145"/>
      <c r="IW140" s="145"/>
      <c r="IX140" s="145"/>
      <c r="IY140" s="145"/>
      <c r="IZ140" s="145"/>
      <c r="JA140" s="145"/>
      <c r="JB140" s="145"/>
      <c r="JC140" s="145"/>
      <c r="JD140" s="145"/>
      <c r="JE140" s="145"/>
      <c r="JF140" s="145"/>
      <c r="JG140" s="145"/>
      <c r="JH140" s="145"/>
      <c r="JI140" s="145"/>
      <c r="JJ140" s="145"/>
      <c r="JK140" s="145"/>
      <c r="JL140" s="145"/>
      <c r="JM140" s="145"/>
      <c r="JN140" s="145"/>
      <c r="JO140" s="145"/>
      <c r="JP140" s="145"/>
      <c r="JQ140" s="145"/>
      <c r="JR140" s="145"/>
      <c r="JS140" s="145"/>
      <c r="JT140" s="145"/>
      <c r="JU140" s="145"/>
      <c r="JV140" s="145"/>
      <c r="JW140" s="145"/>
      <c r="JX140" s="145"/>
      <c r="JY140" s="145"/>
      <c r="JZ140" s="145"/>
      <c r="KA140" s="145"/>
      <c r="KB140" s="145"/>
      <c r="KC140" s="145"/>
      <c r="KD140" s="145"/>
      <c r="KE140" s="145"/>
      <c r="KF140" s="145"/>
      <c r="KG140" s="145"/>
      <c r="KH140" s="145"/>
      <c r="KI140" s="145"/>
      <c r="KJ140" s="145"/>
      <c r="KK140" s="145"/>
      <c r="KL140" s="145"/>
      <c r="KM140" s="145"/>
      <c r="KN140" s="145"/>
      <c r="KO140" s="145"/>
      <c r="KP140" s="145"/>
      <c r="KQ140" s="145"/>
      <c r="KR140" s="145"/>
      <c r="KS140" s="145"/>
      <c r="KT140" s="145"/>
      <c r="KU140" s="145"/>
      <c r="KV140" s="145"/>
      <c r="KW140" s="145"/>
      <c r="KX140" s="145"/>
      <c r="KY140" s="145"/>
      <c r="KZ140" s="145"/>
      <c r="LA140" s="145"/>
      <c r="LB140" s="145"/>
      <c r="LC140" s="145"/>
      <c r="LD140" s="145"/>
      <c r="LE140" s="145"/>
      <c r="LF140" s="145"/>
      <c r="LG140" s="145"/>
      <c r="LH140" s="145"/>
      <c r="LI140" s="145"/>
      <c r="LJ140" s="145"/>
      <c r="LK140" s="145"/>
      <c r="LL140" s="145"/>
      <c r="LM140" s="145"/>
      <c r="LN140" s="145"/>
      <c r="LO140" s="145"/>
      <c r="LP140" s="145"/>
      <c r="LQ140" s="145"/>
      <c r="LR140" s="145"/>
      <c r="LS140" s="145"/>
      <c r="LT140" s="145"/>
      <c r="LU140" s="145"/>
      <c r="LV140" s="145"/>
      <c r="LW140" s="145"/>
      <c r="LX140" s="145"/>
      <c r="LY140" s="145"/>
      <c r="LZ140" s="145"/>
      <c r="MA140" s="145"/>
      <c r="MB140" s="145"/>
      <c r="MC140" s="145"/>
      <c r="MD140" s="145"/>
      <c r="ME140" s="145"/>
      <c r="MF140" s="145"/>
      <c r="MG140" s="145"/>
      <c r="MH140" s="145"/>
      <c r="MI140" s="145"/>
      <c r="MJ140" s="145"/>
      <c r="MK140" s="145"/>
      <c r="ML140" s="145"/>
      <c r="MM140" s="145"/>
      <c r="MN140" s="145"/>
      <c r="MO140" s="145"/>
      <c r="MP140" s="145"/>
      <c r="MQ140" s="145"/>
      <c r="MR140" s="145"/>
      <c r="MS140" s="145"/>
      <c r="MT140" s="145"/>
      <c r="MU140" s="145"/>
      <c r="MV140" s="145"/>
      <c r="MW140" s="145"/>
      <c r="MX140" s="145"/>
      <c r="MY140" s="145"/>
      <c r="MZ140" s="145"/>
      <c r="NA140" s="145"/>
      <c r="NB140" s="145"/>
      <c r="NC140" s="145"/>
      <c r="ND140" s="145"/>
      <c r="NE140" s="145"/>
      <c r="NF140" s="145"/>
      <c r="NG140" s="145"/>
      <c r="NH140" s="145"/>
      <c r="NI140" s="145"/>
      <c r="NJ140" s="145"/>
      <c r="NK140" s="145"/>
      <c r="NL140" s="145"/>
      <c r="NM140" s="145"/>
      <c r="NN140" s="145"/>
      <c r="NO140" s="145"/>
      <c r="NP140" s="145"/>
      <c r="NQ140" s="145"/>
      <c r="NR140" s="145"/>
      <c r="NS140" s="145"/>
      <c r="NT140" s="145"/>
      <c r="NU140" s="145"/>
      <c r="NV140" s="145"/>
      <c r="NW140" s="145"/>
      <c r="NX140" s="145"/>
      <c r="NY140" s="145"/>
      <c r="NZ140" s="145"/>
      <c r="OA140" s="145"/>
      <c r="OB140" s="145"/>
      <c r="OC140" s="145"/>
      <c r="OD140" s="145"/>
      <c r="OE140" s="145"/>
      <c r="OF140" s="145"/>
      <c r="OG140" s="145"/>
      <c r="OH140" s="145"/>
      <c r="OI140" s="145"/>
      <c r="OJ140" s="145"/>
      <c r="OK140" s="145"/>
      <c r="OL140" s="145"/>
      <c r="OM140" s="145"/>
      <c r="ON140" s="145"/>
      <c r="OO140" s="145"/>
      <c r="OP140" s="145"/>
      <c r="OQ140" s="145"/>
      <c r="OR140" s="145"/>
      <c r="OS140" s="145"/>
      <c r="OT140" s="145"/>
      <c r="OU140" s="145"/>
      <c r="OV140" s="145"/>
      <c r="OW140" s="145"/>
      <c r="OX140" s="145"/>
      <c r="OY140" s="145"/>
      <c r="OZ140" s="145"/>
      <c r="PA140" s="145"/>
      <c r="PB140" s="145"/>
      <c r="PC140" s="145"/>
      <c r="PD140" s="145"/>
      <c r="PE140" s="145"/>
      <c r="PF140" s="145"/>
      <c r="PG140" s="145"/>
      <c r="PH140" s="145"/>
      <c r="PI140" s="145"/>
      <c r="PJ140" s="145"/>
      <c r="PK140" s="145"/>
      <c r="PL140" s="145"/>
      <c r="PM140" s="145"/>
      <c r="PN140" s="145"/>
      <c r="PO140" s="145"/>
      <c r="PP140" s="145"/>
      <c r="PQ140" s="145"/>
      <c r="PR140" s="145"/>
      <c r="PS140" s="145"/>
      <c r="PT140" s="145"/>
      <c r="PU140" s="145"/>
      <c r="PV140" s="145"/>
      <c r="PW140" s="145"/>
      <c r="PX140" s="145"/>
      <c r="PY140" s="145"/>
      <c r="PZ140" s="145"/>
      <c r="QA140" s="145"/>
      <c r="QB140" s="145"/>
      <c r="QC140" s="145"/>
      <c r="QD140" s="145"/>
      <c r="QE140" s="145"/>
      <c r="QF140" s="145"/>
      <c r="QG140" s="145"/>
      <c r="QH140" s="145"/>
      <c r="QI140" s="145"/>
      <c r="QJ140" s="145"/>
      <c r="QK140" s="145"/>
      <c r="QL140" s="145"/>
      <c r="QM140" s="145"/>
      <c r="QN140" s="145"/>
      <c r="QO140" s="145"/>
      <c r="QP140" s="145"/>
      <c r="QQ140" s="145"/>
      <c r="QR140" s="145"/>
      <c r="QS140" s="145"/>
      <c r="QT140" s="145"/>
      <c r="QU140" s="145"/>
      <c r="QV140" s="145"/>
      <c r="QW140" s="145"/>
      <c r="QX140" s="145"/>
      <c r="QY140" s="145"/>
      <c r="QZ140" s="145"/>
      <c r="RA140" s="145"/>
      <c r="RB140" s="145"/>
      <c r="RC140" s="145"/>
      <c r="RD140" s="145"/>
      <c r="RE140" s="145"/>
      <c r="RF140" s="145"/>
      <c r="RG140" s="145"/>
      <c r="RH140" s="145"/>
      <c r="RI140" s="145"/>
      <c r="RJ140" s="145"/>
      <c r="RK140" s="145"/>
      <c r="RL140" s="145"/>
      <c r="RM140" s="145"/>
      <c r="RN140" s="145"/>
      <c r="RO140" s="145"/>
      <c r="RP140" s="145"/>
      <c r="RQ140" s="145"/>
      <c r="RR140" s="145"/>
      <c r="RS140" s="145"/>
      <c r="RT140" s="145"/>
      <c r="RU140" s="145"/>
      <c r="RV140" s="145"/>
      <c r="RW140" s="145"/>
      <c r="RX140" s="145"/>
      <c r="RY140" s="145"/>
      <c r="RZ140" s="145"/>
      <c r="SA140" s="145"/>
      <c r="SB140" s="145"/>
      <c r="SC140" s="145"/>
      <c r="SD140" s="145"/>
      <c r="SE140" s="145"/>
      <c r="SF140" s="145"/>
      <c r="SG140" s="145"/>
      <c r="SH140" s="145"/>
      <c r="SI140" s="145"/>
      <c r="SJ140" s="145"/>
      <c r="SK140" s="145"/>
      <c r="SL140" s="145"/>
      <c r="SM140" s="145"/>
      <c r="SN140" s="145"/>
      <c r="SO140" s="145"/>
      <c r="SP140" s="145"/>
      <c r="SQ140" s="145"/>
      <c r="SR140" s="145"/>
      <c r="SS140" s="145"/>
      <c r="ST140" s="145"/>
      <c r="SU140" s="145"/>
      <c r="SV140" s="145"/>
      <c r="SW140" s="145"/>
      <c r="SX140" s="145"/>
      <c r="SY140" s="145"/>
      <c r="SZ140" s="145"/>
      <c r="TA140" s="145"/>
      <c r="TB140" s="145"/>
      <c r="TC140" s="145"/>
      <c r="TD140" s="145"/>
      <c r="TE140" s="145"/>
      <c r="TF140" s="145"/>
      <c r="TG140" s="145"/>
      <c r="TH140" s="145"/>
      <c r="TI140" s="145"/>
      <c r="TJ140" s="145"/>
      <c r="TK140" s="145"/>
      <c r="TL140" s="145"/>
      <c r="TM140" s="145"/>
      <c r="TN140" s="145"/>
      <c r="TO140" s="145"/>
      <c r="TP140" s="145"/>
      <c r="TQ140" s="145"/>
      <c r="TR140" s="145"/>
      <c r="TS140" s="145"/>
      <c r="TT140" s="145"/>
      <c r="TU140" s="145"/>
      <c r="TV140" s="145"/>
      <c r="TW140" s="145"/>
      <c r="TX140" s="145"/>
      <c r="TY140" s="145"/>
      <c r="TZ140" s="145"/>
      <c r="UA140" s="145"/>
      <c r="UB140" s="145"/>
      <c r="UC140" s="145"/>
      <c r="UD140" s="145"/>
      <c r="UE140" s="145"/>
      <c r="UF140" s="145"/>
      <c r="UG140" s="145"/>
      <c r="UH140" s="145"/>
      <c r="UI140" s="145"/>
      <c r="UJ140" s="145"/>
      <c r="UK140" s="145"/>
      <c r="UL140" s="145"/>
      <c r="UM140" s="145"/>
      <c r="UN140" s="145"/>
      <c r="UO140" s="145"/>
      <c r="UP140" s="145"/>
      <c r="UQ140" s="145"/>
      <c r="UR140" s="145"/>
      <c r="US140" s="145"/>
      <c r="UT140" s="145"/>
      <c r="UU140" s="145"/>
      <c r="UV140" s="145"/>
      <c r="UW140" s="145"/>
      <c r="UX140" s="145"/>
      <c r="UY140" s="145"/>
      <c r="UZ140" s="145"/>
      <c r="VA140" s="145"/>
      <c r="VB140" s="145"/>
      <c r="VC140" s="145"/>
      <c r="VD140" s="145"/>
      <c r="VE140" s="145"/>
      <c r="VF140" s="145"/>
      <c r="VG140" s="145"/>
      <c r="VH140" s="145"/>
      <c r="VI140" s="145"/>
      <c r="VJ140" s="145"/>
      <c r="VK140" s="145"/>
      <c r="VL140" s="145"/>
      <c r="VM140" s="145"/>
      <c r="VN140" s="145"/>
      <c r="VO140" s="145"/>
      <c r="VP140" s="145"/>
      <c r="VQ140" s="145"/>
      <c r="VR140" s="145"/>
      <c r="VS140" s="145"/>
      <c r="VT140" s="145"/>
      <c r="VU140" s="145"/>
      <c r="VV140" s="145"/>
      <c r="VW140" s="145"/>
      <c r="VX140" s="145"/>
      <c r="VY140" s="145"/>
      <c r="VZ140" s="145"/>
      <c r="WA140" s="145"/>
      <c r="WB140" s="145"/>
      <c r="WC140" s="145"/>
      <c r="WD140" s="145"/>
      <c r="WE140" s="145"/>
      <c r="WF140" s="145"/>
      <c r="WG140" s="145"/>
      <c r="WH140" s="145"/>
      <c r="WI140" s="145"/>
      <c r="WJ140" s="145"/>
      <c r="WK140" s="145"/>
      <c r="WL140" s="145"/>
      <c r="WM140" s="145"/>
      <c r="WN140" s="145"/>
      <c r="WO140" s="145"/>
      <c r="WP140" s="145"/>
      <c r="WQ140" s="145"/>
      <c r="WR140" s="145"/>
      <c r="WS140" s="145"/>
      <c r="WT140" s="145"/>
      <c r="WU140" s="145"/>
      <c r="WV140" s="145"/>
      <c r="WW140" s="145"/>
      <c r="WX140" s="145"/>
      <c r="WY140" s="145"/>
      <c r="WZ140" s="145"/>
      <c r="XA140" s="145"/>
      <c r="XB140" s="145"/>
      <c r="XC140" s="145"/>
      <c r="XD140" s="145"/>
      <c r="XE140" s="145"/>
      <c r="XF140" s="145"/>
      <c r="XG140" s="145"/>
      <c r="XH140" s="145"/>
      <c r="XI140" s="145"/>
      <c r="XJ140" s="145"/>
      <c r="XK140" s="145"/>
      <c r="XL140" s="145"/>
      <c r="XM140" s="145"/>
      <c r="XN140" s="145"/>
      <c r="XO140" s="145"/>
      <c r="XP140" s="145"/>
      <c r="XQ140" s="145"/>
      <c r="XR140" s="145"/>
      <c r="XS140" s="145"/>
      <c r="XT140" s="145"/>
      <c r="XU140" s="145"/>
      <c r="XV140" s="145"/>
      <c r="XW140" s="145"/>
      <c r="XX140" s="145"/>
      <c r="XY140" s="145"/>
      <c r="XZ140" s="145"/>
      <c r="YA140" s="145"/>
      <c r="YB140" s="145"/>
      <c r="YC140" s="145"/>
      <c r="YD140" s="145"/>
      <c r="YE140" s="145"/>
      <c r="YF140" s="145"/>
      <c r="YG140" s="145"/>
      <c r="YH140" s="145"/>
      <c r="YI140" s="145"/>
      <c r="YJ140" s="145"/>
      <c r="YK140" s="145"/>
      <c r="YL140" s="145"/>
      <c r="YM140" s="145"/>
      <c r="YN140" s="145"/>
      <c r="YO140" s="145"/>
      <c r="YP140" s="145"/>
      <c r="YQ140" s="145"/>
      <c r="YR140" s="145"/>
      <c r="YS140" s="145"/>
      <c r="YT140" s="145"/>
      <c r="YU140" s="145"/>
      <c r="YV140" s="145"/>
      <c r="YW140" s="145"/>
      <c r="YX140" s="145"/>
      <c r="YY140" s="145"/>
      <c r="YZ140" s="145"/>
      <c r="ZA140" s="145"/>
      <c r="ZB140" s="145"/>
      <c r="ZC140" s="145"/>
      <c r="ZD140" s="145"/>
      <c r="ZE140" s="145"/>
      <c r="ZF140" s="145"/>
      <c r="ZG140" s="145"/>
      <c r="ZH140" s="145"/>
      <c r="ZI140" s="145"/>
      <c r="ZJ140" s="145"/>
      <c r="ZK140" s="145"/>
      <c r="ZL140" s="145"/>
      <c r="ZM140" s="145"/>
      <c r="ZN140" s="145"/>
      <c r="ZO140" s="145"/>
      <c r="ZP140" s="145"/>
      <c r="ZQ140" s="145"/>
      <c r="ZR140" s="145"/>
      <c r="ZS140" s="145"/>
      <c r="ZT140" s="145"/>
      <c r="ZU140" s="145"/>
      <c r="ZV140" s="145"/>
      <c r="ZW140" s="145"/>
      <c r="ZX140" s="145"/>
      <c r="ZY140" s="145"/>
      <c r="ZZ140" s="145"/>
      <c r="AAA140" s="145"/>
      <c r="AAB140" s="145"/>
      <c r="AAC140" s="145"/>
      <c r="AAD140" s="145"/>
      <c r="AAE140" s="145"/>
      <c r="AAF140" s="145"/>
      <c r="AAG140" s="145"/>
      <c r="AAH140" s="145"/>
      <c r="AAI140" s="145"/>
      <c r="AAJ140" s="145"/>
      <c r="AAK140" s="145"/>
      <c r="AAL140" s="145"/>
      <c r="AAM140" s="145"/>
      <c r="AAN140" s="145"/>
      <c r="AAO140" s="145"/>
      <c r="AAP140" s="145"/>
      <c r="AAQ140" s="145"/>
      <c r="AAR140" s="145"/>
      <c r="AAS140" s="145"/>
      <c r="AAT140" s="145"/>
      <c r="AAU140" s="145"/>
      <c r="AAV140" s="145"/>
      <c r="AAW140" s="145"/>
      <c r="AAX140" s="145"/>
      <c r="AAY140" s="145"/>
      <c r="AAZ140" s="145"/>
      <c r="ABA140" s="145"/>
      <c r="ABB140" s="145"/>
      <c r="ABC140" s="145"/>
      <c r="ABD140" s="145"/>
      <c r="ABE140" s="145"/>
      <c r="ABF140" s="145"/>
      <c r="ABG140" s="145"/>
      <c r="ABH140" s="145"/>
      <c r="ABI140" s="145"/>
      <c r="ABJ140" s="145"/>
      <c r="ABK140" s="145"/>
      <c r="ABL140" s="145"/>
      <c r="ABM140" s="145"/>
      <c r="ABN140" s="145"/>
      <c r="ABO140" s="145"/>
      <c r="ABP140" s="145"/>
      <c r="ABQ140" s="145"/>
      <c r="ABR140" s="145"/>
      <c r="ABS140" s="145"/>
      <c r="ABT140" s="145"/>
      <c r="ABU140" s="145"/>
      <c r="ABV140" s="145"/>
      <c r="ABW140" s="145"/>
      <c r="ABX140" s="145"/>
      <c r="ABY140" s="145"/>
      <c r="ABZ140" s="145"/>
      <c r="ACA140" s="145"/>
      <c r="ACB140" s="145"/>
      <c r="ACC140" s="145"/>
      <c r="ACD140" s="145"/>
      <c r="ACE140" s="145"/>
      <c r="ACF140" s="145"/>
      <c r="ACG140" s="145"/>
      <c r="ACH140" s="145"/>
      <c r="ACI140" s="145"/>
      <c r="ACJ140" s="145"/>
      <c r="ACK140" s="145"/>
      <c r="ACL140" s="145"/>
      <c r="ACM140" s="145"/>
      <c r="ACN140" s="145"/>
      <c r="ACO140" s="145"/>
      <c r="ACP140" s="145"/>
      <c r="ACQ140" s="145"/>
      <c r="ACR140" s="145"/>
      <c r="ACS140" s="145"/>
      <c r="ACT140" s="145"/>
      <c r="ACU140" s="145"/>
      <c r="ACV140" s="145"/>
      <c r="ACW140" s="145"/>
      <c r="ACX140" s="145"/>
      <c r="ACY140" s="145"/>
      <c r="ACZ140" s="145"/>
      <c r="ADA140" s="145"/>
      <c r="ADB140" s="145"/>
      <c r="ADC140" s="145"/>
      <c r="ADD140" s="145"/>
      <c r="ADE140" s="145"/>
      <c r="ADF140" s="145"/>
      <c r="ADG140" s="145"/>
      <c r="ADH140" s="145"/>
      <c r="ADI140" s="145"/>
      <c r="ADJ140" s="145"/>
      <c r="ADK140" s="145"/>
      <c r="ADL140" s="145"/>
      <c r="ADM140" s="145"/>
      <c r="ADN140" s="145"/>
      <c r="ADO140" s="145"/>
      <c r="ADP140" s="145"/>
      <c r="ADQ140" s="145"/>
      <c r="ADR140" s="145"/>
      <c r="ADS140" s="145"/>
      <c r="ADT140" s="145"/>
      <c r="ADU140" s="145"/>
      <c r="ADV140" s="145"/>
      <c r="ADW140" s="145"/>
      <c r="ADX140" s="145"/>
      <c r="ADY140" s="145"/>
      <c r="ADZ140" s="145"/>
      <c r="AEA140" s="145"/>
      <c r="AEB140" s="145"/>
      <c r="AEC140" s="145"/>
      <c r="AED140" s="145"/>
      <c r="AEE140" s="145"/>
      <c r="AEF140" s="145"/>
      <c r="AEG140" s="145"/>
      <c r="AEH140" s="145"/>
      <c r="AEI140" s="145"/>
      <c r="AEJ140" s="145"/>
      <c r="AEK140" s="145"/>
      <c r="AEL140" s="145"/>
      <c r="AEM140" s="145"/>
      <c r="AEN140" s="145"/>
      <c r="AEO140" s="145"/>
      <c r="AEP140" s="145"/>
      <c r="AEQ140" s="145"/>
      <c r="AER140" s="145"/>
      <c r="AES140" s="145"/>
      <c r="AET140" s="145"/>
      <c r="AEU140" s="145"/>
      <c r="AEV140" s="145"/>
      <c r="AEW140" s="145"/>
      <c r="AEX140" s="145"/>
      <c r="AEY140" s="145"/>
      <c r="AEZ140" s="145"/>
      <c r="AFA140" s="145"/>
      <c r="AFB140" s="145"/>
      <c r="AFC140" s="145"/>
      <c r="AFD140" s="145"/>
      <c r="AFE140" s="145"/>
      <c r="AFF140" s="145"/>
      <c r="AFG140" s="145"/>
      <c r="AFH140" s="145"/>
      <c r="AFI140" s="145"/>
      <c r="AFJ140" s="145"/>
      <c r="AFK140" s="145"/>
      <c r="AFL140" s="145"/>
      <c r="AFM140" s="145"/>
      <c r="AFN140" s="145"/>
      <c r="AFO140" s="145"/>
      <c r="AFP140" s="145"/>
      <c r="AFQ140" s="145"/>
      <c r="AFR140" s="145"/>
      <c r="AFS140" s="145"/>
      <c r="AFT140" s="145"/>
      <c r="AFU140" s="145"/>
      <c r="AFV140" s="145"/>
      <c r="AFW140" s="145"/>
      <c r="AFX140" s="145"/>
      <c r="AFY140" s="145"/>
      <c r="AFZ140" s="145"/>
      <c r="AGA140" s="145"/>
      <c r="AGB140" s="145"/>
      <c r="AGC140" s="145"/>
      <c r="AGD140" s="145"/>
      <c r="AGE140" s="145"/>
      <c r="AGF140" s="145"/>
      <c r="AGG140" s="145"/>
      <c r="AGH140" s="145"/>
      <c r="AGI140" s="145"/>
      <c r="AGJ140" s="145"/>
      <c r="AGK140" s="145"/>
      <c r="AGL140" s="145"/>
      <c r="AGM140" s="145"/>
      <c r="AGN140" s="145"/>
      <c r="AGO140" s="145"/>
      <c r="AGP140" s="145"/>
      <c r="AGQ140" s="145"/>
      <c r="AGR140" s="145"/>
      <c r="AGS140" s="145"/>
      <c r="AGT140" s="145"/>
      <c r="AGU140" s="145"/>
      <c r="AGV140" s="145"/>
      <c r="AGW140" s="145"/>
      <c r="AGX140" s="145"/>
      <c r="AGY140" s="145"/>
      <c r="AGZ140" s="145"/>
      <c r="AHA140" s="145"/>
      <c r="AHB140" s="145"/>
      <c r="AHC140" s="145"/>
      <c r="AHD140" s="145"/>
      <c r="AHE140" s="145"/>
      <c r="AHF140" s="145"/>
      <c r="AHG140" s="145"/>
      <c r="AHH140" s="145"/>
      <c r="AHI140" s="145"/>
      <c r="AHJ140" s="145"/>
      <c r="AHK140" s="145"/>
      <c r="AHL140" s="145"/>
      <c r="AHM140" s="145"/>
      <c r="AHN140" s="145"/>
      <c r="AHO140" s="145"/>
      <c r="AHP140" s="145"/>
      <c r="AHQ140" s="145"/>
      <c r="AHR140" s="145"/>
      <c r="AHS140" s="145"/>
      <c r="AHT140" s="145"/>
      <c r="AHU140" s="145"/>
      <c r="AHV140" s="145"/>
      <c r="AHW140" s="145"/>
      <c r="AHX140" s="145"/>
      <c r="AHY140" s="145"/>
      <c r="AHZ140" s="145"/>
      <c r="AIA140" s="145"/>
      <c r="AIB140" s="145"/>
      <c r="AIC140" s="145"/>
      <c r="AID140" s="145"/>
      <c r="AIE140" s="145"/>
      <c r="AIF140" s="145"/>
      <c r="AIG140" s="145"/>
      <c r="AIH140" s="145"/>
      <c r="AII140" s="145"/>
      <c r="AIJ140" s="145"/>
      <c r="AIK140" s="145"/>
      <c r="AIL140" s="145"/>
      <c r="AIM140" s="145"/>
      <c r="AIN140" s="145"/>
      <c r="AIO140" s="145"/>
      <c r="AIP140" s="145"/>
      <c r="AIQ140" s="145"/>
      <c r="AIR140" s="145"/>
      <c r="AIS140" s="145"/>
      <c r="AIT140" s="145"/>
      <c r="AIU140" s="145"/>
      <c r="AIV140" s="145"/>
      <c r="AIW140" s="145"/>
      <c r="AIX140" s="145"/>
      <c r="AIY140" s="145"/>
      <c r="AIZ140" s="145"/>
      <c r="AJA140" s="145"/>
      <c r="AJB140" s="145"/>
      <c r="AJC140" s="145"/>
      <c r="AJD140" s="145"/>
      <c r="AJE140" s="145"/>
      <c r="AJF140" s="145"/>
      <c r="AJG140" s="145"/>
      <c r="AJH140" s="145"/>
      <c r="AJI140" s="145"/>
      <c r="AJJ140" s="145"/>
      <c r="AJK140" s="145"/>
      <c r="AJL140" s="145"/>
      <c r="AJM140" s="145"/>
      <c r="AJN140" s="145"/>
      <c r="AJO140" s="145"/>
      <c r="AJP140" s="145"/>
      <c r="AJQ140" s="145"/>
      <c r="AJR140" s="145"/>
      <c r="AJS140" s="145"/>
      <c r="AJT140" s="145"/>
      <c r="AJU140" s="145"/>
      <c r="AJV140" s="145"/>
      <c r="AJW140" s="145"/>
      <c r="AJX140" s="145"/>
      <c r="AJY140" s="145"/>
      <c r="AJZ140" s="145"/>
      <c r="AKA140" s="145"/>
      <c r="AKB140" s="145"/>
      <c r="AKC140" s="145"/>
      <c r="AKD140" s="145"/>
      <c r="AKE140" s="145"/>
      <c r="AKF140" s="145"/>
      <c r="AKG140" s="145"/>
      <c r="AKH140" s="145"/>
      <c r="AKI140" s="145"/>
      <c r="AKJ140" s="145"/>
      <c r="AKK140" s="145"/>
      <c r="AKL140" s="145"/>
      <c r="AKM140" s="145"/>
      <c r="AKN140" s="145"/>
      <c r="AKO140" s="145"/>
      <c r="AKP140" s="145"/>
      <c r="AKQ140" s="145"/>
      <c r="AKR140" s="145"/>
      <c r="AKS140" s="145"/>
      <c r="AKT140" s="145"/>
      <c r="AKU140" s="145"/>
      <c r="AKV140" s="145"/>
      <c r="AKW140" s="145"/>
      <c r="AKX140" s="145"/>
      <c r="AKY140" s="145"/>
      <c r="AKZ140" s="145"/>
      <c r="ALA140" s="145"/>
      <c r="ALB140" s="145"/>
      <c r="ALC140" s="145"/>
      <c r="ALD140" s="145"/>
      <c r="ALE140" s="145"/>
      <c r="ALF140" s="145"/>
      <c r="ALG140" s="145"/>
      <c r="ALH140" s="145"/>
      <c r="ALI140" s="145"/>
      <c r="ALJ140" s="145"/>
      <c r="ALK140" s="145"/>
      <c r="ALL140" s="145"/>
      <c r="ALM140" s="145"/>
      <c r="ALN140" s="145"/>
      <c r="ALO140" s="145"/>
      <c r="ALP140" s="145"/>
      <c r="ALQ140" s="145"/>
      <c r="ALR140" s="145"/>
      <c r="ALS140" s="145"/>
      <c r="ALT140" s="145"/>
      <c r="ALU140" s="145"/>
      <c r="ALV140" s="145"/>
      <c r="ALW140" s="145"/>
      <c r="ALX140" s="145"/>
      <c r="ALY140" s="145"/>
      <c r="ALZ140" s="145"/>
    </row>
    <row r="141" spans="1:1014" ht="12.75" customHeight="1" thickBot="1" x14ac:dyDescent="0.35">
      <c r="C141" s="145"/>
      <c r="D141" s="145"/>
      <c r="E141" s="145"/>
      <c r="F141" s="145"/>
      <c r="G141" s="11"/>
      <c r="H141" s="191"/>
    </row>
    <row r="142" spans="1:1014" ht="12.75" customHeight="1" thickBot="1" x14ac:dyDescent="0.35">
      <c r="C142" s="192"/>
      <c r="D142" s="348" t="s">
        <v>184</v>
      </c>
      <c r="E142" s="348"/>
      <c r="F142" s="348"/>
      <c r="G142" s="348"/>
      <c r="H142" s="348"/>
    </row>
    <row r="143" spans="1:1014" ht="24" customHeight="1" thickBot="1" x14ac:dyDescent="0.35">
      <c r="C143" s="192"/>
      <c r="D143" s="346" t="s">
        <v>194</v>
      </c>
      <c r="E143" s="347"/>
      <c r="F143" s="346" t="s">
        <v>185</v>
      </c>
      <c r="G143" s="347"/>
      <c r="H143" s="193" t="s">
        <v>186</v>
      </c>
    </row>
    <row r="144" spans="1:1014" ht="12.75" customHeight="1" x14ac:dyDescent="0.3">
      <c r="C144" s="192"/>
      <c r="D144" s="349" t="s">
        <v>187</v>
      </c>
      <c r="E144" s="349"/>
      <c r="F144" s="350">
        <v>8.3299999999999999E-2</v>
      </c>
      <c r="G144" s="350"/>
      <c r="H144" s="194">
        <f>F144*$H$34</f>
        <v>0</v>
      </c>
    </row>
    <row r="145" spans="3:8" ht="12.75" customHeight="1" x14ac:dyDescent="0.3">
      <c r="C145" s="192"/>
      <c r="D145" s="351" t="s">
        <v>188</v>
      </c>
      <c r="E145" s="351"/>
      <c r="F145" s="352">
        <v>0.121</v>
      </c>
      <c r="G145" s="352"/>
      <c r="H145" s="195">
        <f>F145*$H$34</f>
        <v>0</v>
      </c>
    </row>
    <row r="146" spans="3:8" ht="30" customHeight="1" thickBot="1" x14ac:dyDescent="0.35">
      <c r="C146" s="145"/>
      <c r="D146" s="313" t="s">
        <v>189</v>
      </c>
      <c r="E146" s="313"/>
      <c r="F146" s="353">
        <v>0.04</v>
      </c>
      <c r="G146" s="353"/>
      <c r="H146" s="196">
        <f>F146*$H$34</f>
        <v>0</v>
      </c>
    </row>
    <row r="147" spans="3:8" ht="31.5" customHeight="1" thickBot="1" x14ac:dyDescent="0.35">
      <c r="C147" s="145"/>
      <c r="D147" s="300" t="s">
        <v>190</v>
      </c>
      <c r="E147" s="300"/>
      <c r="F147" s="300"/>
      <c r="G147" s="300"/>
      <c r="H147" s="300"/>
    </row>
    <row r="148" spans="3:8" x14ac:dyDescent="0.3">
      <c r="C148" s="145"/>
      <c r="D148" s="197" t="s">
        <v>199</v>
      </c>
      <c r="E148" s="198">
        <f>E53</f>
        <v>0</v>
      </c>
      <c r="F148" s="301" t="s">
        <v>191</v>
      </c>
      <c r="G148" s="340">
        <f>E149*(F144+F145)</f>
        <v>5.7203999999999998E-2</v>
      </c>
      <c r="H148" s="342">
        <f>ROUND(H34*G148,2)</f>
        <v>0</v>
      </c>
    </row>
    <row r="149" spans="3:8" ht="15" thickBot="1" x14ac:dyDescent="0.35">
      <c r="C149" s="145"/>
      <c r="D149" s="199" t="s">
        <v>197</v>
      </c>
      <c r="E149" s="200">
        <f>SUM(G45:G51)+E148</f>
        <v>0.28000000000000003</v>
      </c>
      <c r="F149" s="302"/>
      <c r="G149" s="341"/>
      <c r="H149" s="343"/>
    </row>
    <row r="150" spans="3:8" ht="15" thickBot="1" x14ac:dyDescent="0.35">
      <c r="C150" s="145"/>
      <c r="D150" s="344" t="s">
        <v>192</v>
      </c>
      <c r="E150" s="344"/>
      <c r="F150" s="344"/>
      <c r="G150" s="344"/>
      <c r="H150" s="201">
        <f>SUM(H144:H148)</f>
        <v>0</v>
      </c>
    </row>
    <row r="151" spans="3:8" x14ac:dyDescent="0.3">
      <c r="C151" s="145"/>
      <c r="D151" s="345" t="s">
        <v>193</v>
      </c>
      <c r="E151" s="345"/>
      <c r="F151" s="345"/>
      <c r="G151" s="345"/>
      <c r="H151" s="345"/>
    </row>
    <row r="152" spans="3:8" ht="12.75" customHeight="1" x14ac:dyDescent="0.3">
      <c r="C152" s="192"/>
      <c r="D152" s="192"/>
      <c r="E152" s="192"/>
      <c r="F152" s="192"/>
    </row>
  </sheetData>
  <mergeCells count="198">
    <mergeCell ref="F148:F149"/>
    <mergeCell ref="G148:G149"/>
    <mergeCell ref="H148:H149"/>
    <mergeCell ref="D150:G150"/>
    <mergeCell ref="D151:H151"/>
    <mergeCell ref="D144:E144"/>
    <mergeCell ref="F144:G144"/>
    <mergeCell ref="D145:E145"/>
    <mergeCell ref="F145:G145"/>
    <mergeCell ref="D146:E146"/>
    <mergeCell ref="F146:G146"/>
    <mergeCell ref="D143:E143"/>
    <mergeCell ref="F143:G143"/>
    <mergeCell ref="C131:G131"/>
    <mergeCell ref="D132:G132"/>
    <mergeCell ref="D133:G133"/>
    <mergeCell ref="D134:G134"/>
    <mergeCell ref="D135:G135"/>
    <mergeCell ref="D136:G136"/>
    <mergeCell ref="D147:H147"/>
    <mergeCell ref="K125:V125"/>
    <mergeCell ref="K126:V126"/>
    <mergeCell ref="K122:U122"/>
    <mergeCell ref="K127:V127"/>
    <mergeCell ref="K121:U121"/>
    <mergeCell ref="C137:G137"/>
    <mergeCell ref="D138:G138"/>
    <mergeCell ref="C139:G139"/>
    <mergeCell ref="D142:H142"/>
    <mergeCell ref="D126:E126"/>
    <mergeCell ref="D127:E127"/>
    <mergeCell ref="C128:G128"/>
    <mergeCell ref="C130:H130"/>
    <mergeCell ref="D121:E121"/>
    <mergeCell ref="F121:G121"/>
    <mergeCell ref="D122:E122"/>
    <mergeCell ref="F122:G122"/>
    <mergeCell ref="C123:G123"/>
    <mergeCell ref="C124:C127"/>
    <mergeCell ref="D124:E124"/>
    <mergeCell ref="G124:H124"/>
    <mergeCell ref="D125:E125"/>
    <mergeCell ref="F125:F127"/>
    <mergeCell ref="C114:H114"/>
    <mergeCell ref="D115:G115"/>
    <mergeCell ref="D116:G116"/>
    <mergeCell ref="C117:G117"/>
    <mergeCell ref="C119:H119"/>
    <mergeCell ref="D120:E120"/>
    <mergeCell ref="F120:G120"/>
    <mergeCell ref="D106:G106"/>
    <mergeCell ref="C107:G107"/>
    <mergeCell ref="C109:H109"/>
    <mergeCell ref="D110:G110"/>
    <mergeCell ref="D111:G111"/>
    <mergeCell ref="C112:G112"/>
    <mergeCell ref="C102:F102"/>
    <mergeCell ref="D103:F103"/>
    <mergeCell ref="D104:E104"/>
    <mergeCell ref="F104:F105"/>
    <mergeCell ref="G104:G105"/>
    <mergeCell ref="K104:W104"/>
    <mergeCell ref="D105:E105"/>
    <mergeCell ref="H97:H99"/>
    <mergeCell ref="C100:C101"/>
    <mergeCell ref="D100:D101"/>
    <mergeCell ref="G100:G101"/>
    <mergeCell ref="H100:H101"/>
    <mergeCell ref="K100:U101"/>
    <mergeCell ref="K93:V94"/>
    <mergeCell ref="C95:C96"/>
    <mergeCell ref="D95:D96"/>
    <mergeCell ref="G95:G96"/>
    <mergeCell ref="H95:H96"/>
    <mergeCell ref="C97:C99"/>
    <mergeCell ref="D97:D99"/>
    <mergeCell ref="E97:E98"/>
    <mergeCell ref="F97:F98"/>
    <mergeCell ref="G97:G99"/>
    <mergeCell ref="K95:V96"/>
    <mergeCell ref="K97:V99"/>
    <mergeCell ref="C93:C94"/>
    <mergeCell ref="D93:D94"/>
    <mergeCell ref="G93:G94"/>
    <mergeCell ref="H93:H94"/>
    <mergeCell ref="C88:H88"/>
    <mergeCell ref="D89:G89"/>
    <mergeCell ref="D90:F90"/>
    <mergeCell ref="C91:C92"/>
    <mergeCell ref="D91:D92"/>
    <mergeCell ref="E91:E92"/>
    <mergeCell ref="F91:F92"/>
    <mergeCell ref="G91:G92"/>
    <mergeCell ref="H91:H92"/>
    <mergeCell ref="D82:F82"/>
    <mergeCell ref="D83:F83"/>
    <mergeCell ref="C84:G84"/>
    <mergeCell ref="C86:H86"/>
    <mergeCell ref="C87:F87"/>
    <mergeCell ref="G87:H87"/>
    <mergeCell ref="C80:C81"/>
    <mergeCell ref="D80:D81"/>
    <mergeCell ref="E80:E81"/>
    <mergeCell ref="F80:F81"/>
    <mergeCell ref="G80:G81"/>
    <mergeCell ref="H80:H81"/>
    <mergeCell ref="C77:C78"/>
    <mergeCell ref="D77:D78"/>
    <mergeCell ref="G77:G78"/>
    <mergeCell ref="H77:H78"/>
    <mergeCell ref="D79:F79"/>
    <mergeCell ref="D71:G71"/>
    <mergeCell ref="C72:G72"/>
    <mergeCell ref="C74:H74"/>
    <mergeCell ref="C75:F75"/>
    <mergeCell ref="G75:H75"/>
    <mergeCell ref="D76:F76"/>
    <mergeCell ref="D64:G64"/>
    <mergeCell ref="C65:G65"/>
    <mergeCell ref="C67:H67"/>
    <mergeCell ref="D68:G68"/>
    <mergeCell ref="D69:G69"/>
    <mergeCell ref="D70:G70"/>
    <mergeCell ref="C60:C61"/>
    <mergeCell ref="D60:D61"/>
    <mergeCell ref="H60:H61"/>
    <mergeCell ref="D62:G62"/>
    <mergeCell ref="D63:G63"/>
    <mergeCell ref="C56:H56"/>
    <mergeCell ref="D57:G57"/>
    <mergeCell ref="C58:C59"/>
    <mergeCell ref="D58:D59"/>
    <mergeCell ref="H58:H59"/>
    <mergeCell ref="K62:T62"/>
    <mergeCell ref="K63:T63"/>
    <mergeCell ref="C52:C53"/>
    <mergeCell ref="D52:D53"/>
    <mergeCell ref="G52:G53"/>
    <mergeCell ref="H52:H53"/>
    <mergeCell ref="C54:F54"/>
    <mergeCell ref="D47:F47"/>
    <mergeCell ref="D48:F48"/>
    <mergeCell ref="D49:F49"/>
    <mergeCell ref="D50:F50"/>
    <mergeCell ref="D51:F51"/>
    <mergeCell ref="D40:F40"/>
    <mergeCell ref="C41:F41"/>
    <mergeCell ref="C43:H43"/>
    <mergeCell ref="D44:F44"/>
    <mergeCell ref="D45:F45"/>
    <mergeCell ref="D46:F46"/>
    <mergeCell ref="C36:H36"/>
    <mergeCell ref="C37:H37"/>
    <mergeCell ref="D38:F38"/>
    <mergeCell ref="D39:F39"/>
    <mergeCell ref="D28:E28"/>
    <mergeCell ref="F28:H28"/>
    <mergeCell ref="D29:E29"/>
    <mergeCell ref="F29:H29"/>
    <mergeCell ref="C31:H31"/>
    <mergeCell ref="D32:G32"/>
    <mergeCell ref="C15:H15"/>
    <mergeCell ref="D16:E16"/>
    <mergeCell ref="F16:H16"/>
    <mergeCell ref="D17:E17"/>
    <mergeCell ref="F17:H17"/>
    <mergeCell ref="D18:E18"/>
    <mergeCell ref="F18:H18"/>
    <mergeCell ref="C2:H6"/>
    <mergeCell ref="C9:H9"/>
    <mergeCell ref="D10:H10"/>
    <mergeCell ref="D11:H11"/>
    <mergeCell ref="D12:F12"/>
    <mergeCell ref="D13:F13"/>
    <mergeCell ref="K91:V92"/>
    <mergeCell ref="K77:V78"/>
    <mergeCell ref="K58:U58"/>
    <mergeCell ref="D19:E19"/>
    <mergeCell ref="F19:H19"/>
    <mergeCell ref="C21:H21"/>
    <mergeCell ref="K64:T64"/>
    <mergeCell ref="K60:V60"/>
    <mergeCell ref="K80:V81"/>
    <mergeCell ref="K46:V49"/>
    <mergeCell ref="K53:V53"/>
    <mergeCell ref="K90:V90"/>
    <mergeCell ref="F24:H24"/>
    <mergeCell ref="C25:H25"/>
    <mergeCell ref="D26:E26"/>
    <mergeCell ref="F26:H26"/>
    <mergeCell ref="D27:E27"/>
    <mergeCell ref="F27:H27"/>
    <mergeCell ref="D22:E22"/>
    <mergeCell ref="F22:H22"/>
    <mergeCell ref="D23:E23"/>
    <mergeCell ref="F23:H23"/>
    <mergeCell ref="D33:G33"/>
    <mergeCell ref="C34:G34"/>
  </mergeCells>
  <pageMargins left="0.21" right="0.23" top="0.76" bottom="0.59055118110236227" header="0.31496062992125984" footer="0.31496062992125984"/>
  <pageSetup paperSize="9" scale="50" fitToWidth="0" orientation="portrait"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LG152"/>
  <sheetViews>
    <sheetView topLeftCell="A103" zoomScale="80" zoomScaleNormal="80" workbookViewId="0">
      <selection activeCell="H112" sqref="H112"/>
    </sheetView>
  </sheetViews>
  <sheetFormatPr defaultRowHeight="14.4" x14ac:dyDescent="0.3"/>
  <cols>
    <col min="1" max="2" width="1.109375" style="1" customWidth="1"/>
    <col min="3" max="3" width="13.5546875" style="1" customWidth="1"/>
    <col min="4" max="4" width="23.5546875" style="2" customWidth="1"/>
    <col min="5" max="5" width="12.88671875" style="2" customWidth="1"/>
    <col min="6" max="6" width="11.6640625" style="2" customWidth="1"/>
    <col min="7" max="7" width="11.6640625" style="3" customWidth="1"/>
    <col min="8" max="8" width="16.33203125" style="1" customWidth="1"/>
    <col min="9" max="10" width="1.109375" style="1" customWidth="1"/>
    <col min="11" max="11" width="11.109375" style="1" customWidth="1"/>
    <col min="12" max="12" width="6.109375" style="1" customWidth="1"/>
    <col min="13" max="13" width="14" style="1" customWidth="1"/>
    <col min="14" max="16" width="6.109375" style="1" customWidth="1"/>
    <col min="17" max="17" width="12.88671875" style="1" customWidth="1"/>
    <col min="18" max="985" width="6.109375" style="1" customWidth="1"/>
    <col min="986" max="996" width="6.109375" customWidth="1"/>
  </cols>
  <sheetData>
    <row r="1" spans="1:995" ht="12.75" customHeight="1" x14ac:dyDescent="0.3">
      <c r="A1"/>
      <c r="B1"/>
      <c r="C1" s="4"/>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c r="IW1"/>
      <c r="IX1"/>
      <c r="IY1"/>
      <c r="IZ1"/>
      <c r="JA1"/>
      <c r="JB1"/>
      <c r="JC1"/>
      <c r="JD1"/>
      <c r="JE1"/>
      <c r="JF1"/>
      <c r="JG1"/>
      <c r="JH1"/>
      <c r="JI1"/>
      <c r="JJ1"/>
      <c r="JK1"/>
      <c r="JL1"/>
      <c r="JM1"/>
      <c r="JN1"/>
      <c r="JO1"/>
      <c r="JP1"/>
      <c r="JQ1"/>
      <c r="JR1"/>
      <c r="JS1"/>
      <c r="JT1"/>
      <c r="JU1"/>
      <c r="JV1"/>
      <c r="JW1"/>
      <c r="JX1"/>
      <c r="JY1"/>
      <c r="JZ1"/>
      <c r="KA1"/>
      <c r="KB1"/>
      <c r="KC1"/>
      <c r="KD1"/>
      <c r="KE1"/>
      <c r="KF1"/>
      <c r="KG1"/>
      <c r="KH1"/>
      <c r="KI1"/>
      <c r="KJ1"/>
      <c r="KK1"/>
      <c r="KL1"/>
      <c r="KM1"/>
      <c r="KN1"/>
      <c r="KO1"/>
      <c r="KP1"/>
      <c r="KQ1"/>
      <c r="KR1"/>
      <c r="KS1"/>
      <c r="KT1"/>
      <c r="KU1"/>
      <c r="KV1"/>
      <c r="KW1"/>
      <c r="KX1"/>
      <c r="KY1"/>
      <c r="KZ1"/>
      <c r="LA1"/>
      <c r="LB1"/>
      <c r="LC1"/>
      <c r="LD1"/>
      <c r="LE1"/>
      <c r="LF1"/>
      <c r="LG1"/>
      <c r="LH1"/>
      <c r="LI1"/>
      <c r="LJ1"/>
      <c r="LK1"/>
      <c r="LL1"/>
      <c r="LM1"/>
      <c r="LN1"/>
      <c r="LO1"/>
      <c r="LP1"/>
      <c r="LQ1"/>
      <c r="LR1"/>
      <c r="LS1"/>
      <c r="LT1"/>
      <c r="LU1"/>
      <c r="LV1"/>
      <c r="LW1"/>
      <c r="LX1"/>
      <c r="LY1"/>
      <c r="LZ1"/>
      <c r="MA1"/>
      <c r="MB1"/>
      <c r="MC1"/>
      <c r="MD1"/>
      <c r="ME1"/>
      <c r="MF1"/>
      <c r="MG1"/>
      <c r="MH1"/>
      <c r="MI1"/>
      <c r="MJ1"/>
      <c r="MK1"/>
      <c r="ML1"/>
      <c r="MM1"/>
      <c r="MN1"/>
      <c r="MO1"/>
      <c r="MP1"/>
      <c r="MQ1"/>
      <c r="MR1"/>
      <c r="MS1"/>
      <c r="MT1"/>
      <c r="MU1"/>
      <c r="MV1"/>
      <c r="MW1"/>
      <c r="MX1"/>
      <c r="MY1"/>
      <c r="MZ1"/>
      <c r="NA1"/>
      <c r="NB1"/>
      <c r="NC1"/>
      <c r="ND1"/>
      <c r="NE1"/>
      <c r="NF1"/>
      <c r="NG1"/>
      <c r="NH1"/>
      <c r="NI1"/>
      <c r="NJ1"/>
      <c r="NK1"/>
      <c r="NL1"/>
      <c r="NM1"/>
      <c r="NN1"/>
      <c r="NO1"/>
      <c r="NP1"/>
      <c r="NQ1"/>
      <c r="NR1"/>
      <c r="NS1"/>
      <c r="NT1"/>
      <c r="NU1"/>
      <c r="NV1"/>
      <c r="NW1"/>
      <c r="NX1"/>
      <c r="NY1"/>
      <c r="NZ1"/>
      <c r="OA1"/>
      <c r="OB1"/>
      <c r="OC1"/>
      <c r="OD1"/>
      <c r="OE1"/>
      <c r="OF1"/>
      <c r="OG1"/>
      <c r="OH1"/>
      <c r="OI1"/>
      <c r="OJ1"/>
      <c r="OK1"/>
      <c r="OL1"/>
      <c r="OM1"/>
      <c r="ON1"/>
      <c r="OO1"/>
      <c r="OP1"/>
      <c r="OQ1"/>
      <c r="OR1"/>
      <c r="OS1"/>
      <c r="OT1"/>
      <c r="OU1"/>
      <c r="OV1"/>
      <c r="OW1"/>
      <c r="OX1"/>
      <c r="OY1"/>
      <c r="OZ1"/>
      <c r="PA1"/>
      <c r="PB1"/>
      <c r="PC1"/>
      <c r="PD1"/>
      <c r="PE1"/>
      <c r="PF1"/>
      <c r="PG1"/>
      <c r="PH1"/>
      <c r="PI1"/>
      <c r="PJ1"/>
      <c r="PK1"/>
      <c r="PL1"/>
      <c r="PM1"/>
      <c r="PN1"/>
      <c r="PO1"/>
      <c r="PP1"/>
      <c r="PQ1"/>
      <c r="PR1"/>
      <c r="PS1"/>
      <c r="PT1"/>
      <c r="PU1"/>
      <c r="PV1"/>
      <c r="PW1"/>
      <c r="PX1"/>
      <c r="PY1"/>
      <c r="PZ1"/>
      <c r="QA1"/>
      <c r="QB1"/>
      <c r="QC1"/>
      <c r="QD1"/>
      <c r="QE1"/>
      <c r="QF1"/>
      <c r="QG1"/>
      <c r="QH1"/>
      <c r="QI1"/>
      <c r="QJ1"/>
      <c r="QK1"/>
      <c r="QL1"/>
      <c r="QM1"/>
      <c r="QN1"/>
      <c r="QO1"/>
      <c r="QP1"/>
      <c r="QQ1"/>
      <c r="QR1"/>
      <c r="QS1"/>
      <c r="QT1"/>
      <c r="QU1"/>
      <c r="QV1"/>
      <c r="QW1"/>
      <c r="QX1"/>
      <c r="QY1"/>
      <c r="QZ1"/>
      <c r="RA1"/>
      <c r="RB1"/>
      <c r="RC1"/>
      <c r="RD1"/>
      <c r="RE1"/>
      <c r="RF1"/>
      <c r="RG1"/>
      <c r="RH1"/>
      <c r="RI1"/>
      <c r="RJ1"/>
      <c r="RK1"/>
      <c r="RL1"/>
      <c r="RM1"/>
      <c r="RN1"/>
      <c r="RO1"/>
      <c r="RP1"/>
      <c r="RQ1"/>
      <c r="RR1"/>
      <c r="RS1"/>
      <c r="RT1"/>
      <c r="RU1"/>
      <c r="RV1"/>
      <c r="RW1"/>
      <c r="RX1"/>
      <c r="RY1"/>
      <c r="RZ1"/>
      <c r="SA1"/>
      <c r="SB1"/>
      <c r="SC1"/>
      <c r="SD1"/>
      <c r="SE1"/>
      <c r="SF1"/>
      <c r="SG1"/>
      <c r="SH1"/>
      <c r="SI1"/>
      <c r="SJ1"/>
      <c r="SK1"/>
      <c r="SL1"/>
      <c r="SM1"/>
      <c r="SN1"/>
      <c r="SO1"/>
      <c r="SP1"/>
      <c r="SQ1"/>
      <c r="SR1"/>
      <c r="SS1"/>
      <c r="ST1"/>
      <c r="SU1"/>
      <c r="SV1"/>
      <c r="SW1"/>
      <c r="SX1"/>
      <c r="SY1"/>
      <c r="SZ1"/>
      <c r="TA1"/>
      <c r="TB1"/>
      <c r="TC1"/>
      <c r="TD1"/>
      <c r="TE1"/>
      <c r="TF1"/>
      <c r="TG1"/>
      <c r="TH1"/>
      <c r="TI1"/>
      <c r="TJ1"/>
      <c r="TK1"/>
      <c r="TL1"/>
      <c r="TM1"/>
      <c r="TN1"/>
      <c r="TO1"/>
      <c r="TP1"/>
      <c r="TQ1"/>
      <c r="TR1"/>
      <c r="TS1"/>
      <c r="TT1"/>
      <c r="TU1"/>
      <c r="TV1"/>
      <c r="TW1"/>
      <c r="TX1"/>
      <c r="TY1"/>
      <c r="TZ1"/>
      <c r="UA1"/>
      <c r="UB1"/>
      <c r="UC1"/>
      <c r="UD1"/>
      <c r="UE1"/>
      <c r="UF1"/>
      <c r="UG1"/>
      <c r="UH1"/>
      <c r="UI1"/>
      <c r="UJ1"/>
      <c r="UK1"/>
      <c r="UL1"/>
      <c r="UM1"/>
      <c r="UN1"/>
      <c r="UO1"/>
      <c r="UP1"/>
      <c r="UQ1"/>
      <c r="UR1"/>
      <c r="US1"/>
      <c r="UT1"/>
      <c r="UU1"/>
      <c r="UV1"/>
      <c r="UW1"/>
      <c r="UX1"/>
      <c r="UY1"/>
      <c r="UZ1"/>
      <c r="VA1"/>
      <c r="VB1"/>
      <c r="VC1"/>
      <c r="VD1"/>
      <c r="VE1"/>
      <c r="VF1"/>
      <c r="VG1"/>
      <c r="VH1"/>
      <c r="VI1"/>
      <c r="VJ1"/>
      <c r="VK1"/>
      <c r="VL1"/>
      <c r="VM1"/>
      <c r="VN1"/>
      <c r="VO1"/>
      <c r="VP1"/>
      <c r="VQ1"/>
      <c r="VR1"/>
      <c r="VS1"/>
      <c r="VT1"/>
      <c r="VU1"/>
      <c r="VV1"/>
      <c r="VW1"/>
      <c r="VX1"/>
      <c r="VY1"/>
      <c r="VZ1"/>
      <c r="WA1"/>
      <c r="WB1"/>
      <c r="WC1"/>
      <c r="WD1"/>
      <c r="WE1"/>
      <c r="WF1"/>
      <c r="WG1"/>
      <c r="WH1"/>
      <c r="WI1"/>
      <c r="WJ1"/>
      <c r="WK1"/>
      <c r="WL1"/>
      <c r="WM1"/>
      <c r="WN1"/>
      <c r="WO1"/>
      <c r="WP1"/>
      <c r="WQ1"/>
      <c r="WR1"/>
      <c r="WS1"/>
      <c r="WT1"/>
      <c r="WU1"/>
      <c r="WV1"/>
      <c r="WW1"/>
      <c r="WX1"/>
      <c r="WY1"/>
      <c r="WZ1"/>
      <c r="XA1"/>
      <c r="XB1"/>
      <c r="XC1"/>
      <c r="XD1"/>
      <c r="XE1"/>
      <c r="XF1"/>
      <c r="XG1"/>
      <c r="XH1"/>
      <c r="XI1"/>
      <c r="XJ1"/>
      <c r="XK1"/>
      <c r="XL1"/>
      <c r="XM1"/>
      <c r="XN1"/>
      <c r="XO1"/>
      <c r="XP1"/>
      <c r="XQ1"/>
      <c r="XR1"/>
      <c r="XS1"/>
      <c r="XT1"/>
      <c r="XU1"/>
      <c r="XV1"/>
      <c r="XW1"/>
      <c r="XX1"/>
      <c r="XY1"/>
      <c r="XZ1"/>
      <c r="YA1"/>
      <c r="YB1"/>
      <c r="YC1"/>
      <c r="YD1"/>
      <c r="YE1"/>
      <c r="YF1"/>
      <c r="YG1"/>
      <c r="YH1"/>
      <c r="YI1"/>
      <c r="YJ1"/>
      <c r="YK1"/>
      <c r="YL1"/>
      <c r="YM1"/>
      <c r="YN1"/>
      <c r="YO1"/>
      <c r="YP1"/>
      <c r="YQ1"/>
      <c r="YR1"/>
      <c r="YS1"/>
      <c r="YT1"/>
      <c r="YU1"/>
      <c r="YV1"/>
      <c r="YW1"/>
      <c r="YX1"/>
      <c r="YY1"/>
      <c r="YZ1"/>
      <c r="ZA1"/>
      <c r="ZB1"/>
      <c r="ZC1"/>
      <c r="ZD1"/>
      <c r="ZE1"/>
      <c r="ZF1"/>
      <c r="ZG1"/>
      <c r="ZH1"/>
      <c r="ZI1"/>
      <c r="ZJ1"/>
      <c r="ZK1"/>
      <c r="ZL1"/>
      <c r="ZM1"/>
      <c r="ZN1"/>
      <c r="ZO1"/>
      <c r="ZP1"/>
      <c r="ZQ1"/>
      <c r="ZR1"/>
      <c r="ZS1"/>
      <c r="ZT1"/>
      <c r="ZU1"/>
      <c r="ZV1"/>
      <c r="ZW1"/>
      <c r="ZX1"/>
      <c r="ZY1"/>
      <c r="ZZ1"/>
      <c r="AAA1"/>
      <c r="AAB1"/>
      <c r="AAC1"/>
      <c r="AAD1"/>
      <c r="AAE1"/>
      <c r="AAF1"/>
      <c r="AAG1"/>
      <c r="AAH1"/>
      <c r="AAI1"/>
      <c r="AAJ1"/>
      <c r="AAK1"/>
      <c r="AAL1"/>
      <c r="AAM1"/>
      <c r="AAN1"/>
      <c r="AAO1"/>
      <c r="AAP1"/>
      <c r="AAQ1"/>
      <c r="AAR1"/>
      <c r="AAS1"/>
      <c r="AAT1"/>
      <c r="AAU1"/>
      <c r="AAV1"/>
      <c r="AAW1"/>
      <c r="AAX1"/>
      <c r="AAY1"/>
      <c r="AAZ1"/>
      <c r="ABA1"/>
      <c r="ABB1"/>
      <c r="ABC1"/>
      <c r="ABD1"/>
      <c r="ABE1"/>
      <c r="ABF1"/>
      <c r="ABG1"/>
      <c r="ABH1"/>
      <c r="ABI1"/>
      <c r="ABJ1"/>
      <c r="ABK1"/>
      <c r="ABL1"/>
      <c r="ABM1"/>
      <c r="ABN1"/>
      <c r="ABO1"/>
      <c r="ABP1"/>
      <c r="ABQ1"/>
      <c r="ABR1"/>
      <c r="ABS1"/>
      <c r="ABT1"/>
      <c r="ABU1"/>
      <c r="ABV1"/>
      <c r="ABW1"/>
      <c r="ABX1"/>
      <c r="ABY1"/>
      <c r="ABZ1"/>
      <c r="ACA1"/>
      <c r="ACB1"/>
      <c r="ACC1"/>
      <c r="ACD1"/>
      <c r="ACE1"/>
      <c r="ACF1"/>
      <c r="ACG1"/>
      <c r="ACH1"/>
      <c r="ACI1"/>
      <c r="ACJ1"/>
      <c r="ACK1"/>
      <c r="ACL1"/>
      <c r="ACM1"/>
      <c r="ACN1"/>
      <c r="ACO1"/>
      <c r="ACP1"/>
      <c r="ACQ1"/>
      <c r="ACR1"/>
      <c r="ACS1"/>
      <c r="ACT1"/>
      <c r="ACU1"/>
      <c r="ACV1"/>
      <c r="ACW1"/>
      <c r="ACX1"/>
      <c r="ACY1"/>
      <c r="ACZ1"/>
      <c r="ADA1"/>
      <c r="ADB1"/>
      <c r="ADC1"/>
      <c r="ADD1"/>
      <c r="ADE1"/>
      <c r="ADF1"/>
      <c r="ADG1"/>
      <c r="ADH1"/>
      <c r="ADI1"/>
      <c r="ADJ1"/>
      <c r="ADK1"/>
      <c r="ADL1"/>
      <c r="ADM1"/>
      <c r="ADN1"/>
      <c r="ADO1"/>
      <c r="ADP1"/>
      <c r="ADQ1"/>
      <c r="ADR1"/>
      <c r="ADS1"/>
      <c r="ADT1"/>
      <c r="ADU1"/>
      <c r="ADV1"/>
      <c r="ADW1"/>
      <c r="ADX1"/>
      <c r="ADY1"/>
      <c r="ADZ1"/>
      <c r="AEA1"/>
      <c r="AEB1"/>
      <c r="AEC1"/>
      <c r="AED1"/>
      <c r="AEE1"/>
      <c r="AEF1"/>
      <c r="AEG1"/>
      <c r="AEH1"/>
      <c r="AEI1"/>
      <c r="AEJ1"/>
      <c r="AEK1"/>
      <c r="AEL1"/>
      <c r="AEM1"/>
      <c r="AEN1"/>
      <c r="AEO1"/>
      <c r="AEP1"/>
      <c r="AEQ1"/>
      <c r="AER1"/>
      <c r="AES1"/>
      <c r="AET1"/>
      <c r="AEU1"/>
      <c r="AEV1"/>
      <c r="AEW1"/>
      <c r="AEX1"/>
      <c r="AEY1"/>
      <c r="AEZ1"/>
      <c r="AFA1"/>
      <c r="AFB1"/>
      <c r="AFC1"/>
      <c r="AFD1"/>
      <c r="AFE1"/>
      <c r="AFF1"/>
      <c r="AFG1"/>
      <c r="AFH1"/>
      <c r="AFI1"/>
      <c r="AFJ1"/>
      <c r="AFK1"/>
      <c r="AFL1"/>
      <c r="AFM1"/>
      <c r="AFN1"/>
      <c r="AFO1"/>
      <c r="AFP1"/>
      <c r="AFQ1"/>
      <c r="AFR1"/>
      <c r="AFS1"/>
      <c r="AFT1"/>
      <c r="AFU1"/>
      <c r="AFV1"/>
      <c r="AFW1"/>
      <c r="AFX1"/>
      <c r="AFY1"/>
      <c r="AFZ1"/>
      <c r="AGA1"/>
      <c r="AGB1"/>
      <c r="AGC1"/>
      <c r="AGD1"/>
      <c r="AGE1"/>
      <c r="AGF1"/>
      <c r="AGG1"/>
      <c r="AGH1"/>
      <c r="AGI1"/>
      <c r="AGJ1"/>
      <c r="AGK1"/>
      <c r="AGL1"/>
      <c r="AGM1"/>
      <c r="AGN1"/>
      <c r="AGO1"/>
      <c r="AGP1"/>
      <c r="AGQ1"/>
      <c r="AGR1"/>
      <c r="AGS1"/>
      <c r="AGT1"/>
      <c r="AGU1"/>
      <c r="AGV1"/>
      <c r="AGW1"/>
      <c r="AGX1"/>
      <c r="AGY1"/>
      <c r="AGZ1"/>
      <c r="AHA1"/>
      <c r="AHB1"/>
      <c r="AHC1"/>
      <c r="AHD1"/>
      <c r="AHE1"/>
      <c r="AHF1"/>
      <c r="AHG1"/>
      <c r="AHH1"/>
      <c r="AHI1"/>
      <c r="AHJ1"/>
      <c r="AHK1"/>
      <c r="AHL1"/>
      <c r="AHM1"/>
      <c r="AHN1"/>
      <c r="AHO1"/>
      <c r="AHP1"/>
      <c r="AHQ1"/>
      <c r="AHR1"/>
      <c r="AHS1"/>
      <c r="AHT1"/>
      <c r="AHU1"/>
      <c r="AHV1"/>
      <c r="AHW1"/>
      <c r="AHX1"/>
      <c r="AHY1"/>
      <c r="AHZ1"/>
      <c r="AIA1"/>
      <c r="AIB1"/>
      <c r="AIC1"/>
      <c r="AID1"/>
      <c r="AIE1"/>
      <c r="AIF1"/>
      <c r="AIG1"/>
      <c r="AIH1"/>
      <c r="AII1"/>
      <c r="AIJ1"/>
      <c r="AIK1"/>
      <c r="AIL1"/>
      <c r="AIM1"/>
      <c r="AIN1"/>
      <c r="AIO1"/>
      <c r="AIP1"/>
      <c r="AIQ1"/>
      <c r="AIR1"/>
      <c r="AIS1"/>
      <c r="AIT1"/>
      <c r="AIU1"/>
      <c r="AIV1"/>
      <c r="AIW1"/>
      <c r="AIX1"/>
      <c r="AIY1"/>
      <c r="AIZ1"/>
      <c r="AJA1"/>
      <c r="AJB1"/>
      <c r="AJC1"/>
      <c r="AJD1"/>
      <c r="AJE1"/>
      <c r="AJF1"/>
      <c r="AJG1"/>
      <c r="AJH1"/>
      <c r="AJI1"/>
      <c r="AJJ1"/>
      <c r="AJK1"/>
      <c r="AJL1"/>
      <c r="AJM1"/>
      <c r="AJN1"/>
      <c r="AJO1"/>
      <c r="AJP1"/>
      <c r="AJQ1"/>
      <c r="AJR1"/>
      <c r="AJS1"/>
      <c r="AJT1"/>
      <c r="AJU1"/>
      <c r="AJV1"/>
      <c r="AJW1"/>
      <c r="AJX1"/>
      <c r="AJY1"/>
      <c r="AJZ1"/>
      <c r="AKA1"/>
      <c r="AKB1"/>
      <c r="AKC1"/>
      <c r="AKD1"/>
      <c r="AKE1"/>
      <c r="AKF1"/>
      <c r="AKG1"/>
      <c r="AKH1"/>
      <c r="AKI1"/>
      <c r="AKJ1"/>
      <c r="AKK1"/>
      <c r="AKL1"/>
      <c r="AKM1"/>
      <c r="AKN1"/>
      <c r="AKO1"/>
      <c r="AKP1"/>
      <c r="AKQ1"/>
      <c r="AKR1"/>
      <c r="AKS1"/>
      <c r="AKT1"/>
      <c r="AKU1"/>
      <c r="AKV1"/>
      <c r="AKW1"/>
    </row>
    <row r="2" spans="1:995" ht="6.9" customHeight="1" x14ac:dyDescent="0.3">
      <c r="A2"/>
      <c r="B2"/>
      <c r="C2" s="232" t="s">
        <v>201</v>
      </c>
      <c r="D2" s="232"/>
      <c r="E2" s="232"/>
      <c r="F2" s="232"/>
      <c r="G2" s="232"/>
      <c r="H2" s="232"/>
      <c r="I2"/>
      <c r="J2"/>
      <c r="K2"/>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row>
    <row r="3" spans="1:995" ht="6.9" customHeight="1" x14ac:dyDescent="0.3">
      <c r="A3"/>
      <c r="B3"/>
      <c r="C3" s="232"/>
      <c r="D3" s="232"/>
      <c r="E3" s="232"/>
      <c r="F3" s="232"/>
      <c r="G3" s="232"/>
      <c r="H3" s="232"/>
      <c r="I3"/>
      <c r="J3"/>
      <c r="K3"/>
      <c r="L3"/>
      <c r="M3"/>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c r="QL3"/>
      <c r="QM3"/>
      <c r="QN3"/>
      <c r="QO3"/>
      <c r="QP3"/>
      <c r="QQ3"/>
      <c r="QR3"/>
      <c r="QS3"/>
      <c r="QT3"/>
      <c r="QU3"/>
      <c r="QV3"/>
      <c r="QW3"/>
      <c r="QX3"/>
      <c r="QY3"/>
      <c r="QZ3"/>
      <c r="RA3"/>
      <c r="RB3"/>
      <c r="RC3"/>
      <c r="RD3"/>
      <c r="RE3"/>
      <c r="RF3"/>
      <c r="RG3"/>
      <c r="RH3"/>
      <c r="RI3"/>
      <c r="RJ3"/>
      <c r="RK3"/>
      <c r="RL3"/>
      <c r="RM3"/>
      <c r="RN3"/>
      <c r="RO3"/>
      <c r="RP3"/>
      <c r="RQ3"/>
      <c r="RR3"/>
      <c r="RS3"/>
      <c r="RT3"/>
      <c r="RU3"/>
      <c r="RV3"/>
      <c r="RW3"/>
      <c r="RX3"/>
      <c r="RY3"/>
      <c r="RZ3"/>
      <c r="SA3"/>
      <c r="SB3"/>
      <c r="SC3"/>
      <c r="SD3"/>
      <c r="SE3"/>
      <c r="SF3"/>
      <c r="SG3"/>
      <c r="SH3"/>
      <c r="SI3"/>
      <c r="SJ3"/>
      <c r="SK3"/>
      <c r="SL3"/>
      <c r="SM3"/>
      <c r="SN3"/>
      <c r="SO3"/>
      <c r="SP3"/>
      <c r="SQ3"/>
      <c r="SR3"/>
      <c r="SS3"/>
      <c r="ST3"/>
      <c r="SU3"/>
      <c r="SV3"/>
      <c r="SW3"/>
      <c r="SX3"/>
      <c r="SY3"/>
      <c r="SZ3"/>
      <c r="TA3"/>
      <c r="TB3"/>
      <c r="TC3"/>
      <c r="TD3"/>
      <c r="TE3"/>
      <c r="TF3"/>
      <c r="TG3"/>
      <c r="TH3"/>
      <c r="TI3"/>
      <c r="TJ3"/>
      <c r="TK3"/>
      <c r="TL3"/>
      <c r="TM3"/>
      <c r="TN3"/>
      <c r="TO3"/>
      <c r="TP3"/>
      <c r="TQ3"/>
      <c r="TR3"/>
      <c r="TS3"/>
      <c r="TT3"/>
      <c r="TU3"/>
      <c r="TV3"/>
      <c r="TW3"/>
      <c r="TX3"/>
      <c r="TY3"/>
      <c r="TZ3"/>
      <c r="UA3"/>
      <c r="UB3"/>
      <c r="UC3"/>
      <c r="UD3"/>
      <c r="UE3"/>
      <c r="UF3"/>
      <c r="UG3"/>
      <c r="UH3"/>
      <c r="UI3"/>
      <c r="UJ3"/>
      <c r="UK3"/>
      <c r="UL3"/>
      <c r="UM3"/>
      <c r="UN3"/>
      <c r="UO3"/>
      <c r="UP3"/>
      <c r="UQ3"/>
      <c r="UR3"/>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c r="AKQ3"/>
      <c r="AKR3"/>
      <c r="AKS3"/>
      <c r="AKT3"/>
      <c r="AKU3"/>
      <c r="AKV3"/>
      <c r="AKW3"/>
    </row>
    <row r="4" spans="1:995" ht="6.9" customHeight="1" x14ac:dyDescent="0.3">
      <c r="A4"/>
      <c r="B4"/>
      <c r="C4" s="232"/>
      <c r="D4" s="232"/>
      <c r="E4" s="232"/>
      <c r="F4" s="232"/>
      <c r="G4" s="232"/>
      <c r="H4" s="232"/>
      <c r="I4"/>
      <c r="J4"/>
      <c r="K4"/>
      <c r="L4"/>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row>
    <row r="5" spans="1:995" ht="6.9" customHeight="1" x14ac:dyDescent="0.3">
      <c r="A5"/>
      <c r="B5"/>
      <c r="C5" s="232"/>
      <c r="D5" s="232"/>
      <c r="E5" s="232"/>
      <c r="F5" s="232"/>
      <c r="G5" s="232"/>
      <c r="H5" s="232"/>
      <c r="I5"/>
      <c r="J5"/>
      <c r="K5"/>
      <c r="L5"/>
      <c r="M5"/>
      <c r="N5"/>
      <c r="O5"/>
      <c r="P5"/>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c r="IW5"/>
      <c r="IX5"/>
      <c r="IY5"/>
      <c r="IZ5"/>
      <c r="JA5"/>
      <c r="JB5"/>
      <c r="JC5"/>
      <c r="JD5"/>
      <c r="JE5"/>
      <c r="JF5"/>
      <c r="JG5"/>
      <c r="JH5"/>
      <c r="JI5"/>
      <c r="JJ5"/>
      <c r="JK5"/>
      <c r="JL5"/>
      <c r="JM5"/>
      <c r="JN5"/>
      <c r="JO5"/>
      <c r="JP5"/>
      <c r="JQ5"/>
      <c r="JR5"/>
      <c r="JS5"/>
      <c r="JT5"/>
      <c r="JU5"/>
      <c r="JV5"/>
      <c r="JW5"/>
      <c r="JX5"/>
      <c r="JY5"/>
      <c r="JZ5"/>
      <c r="KA5"/>
      <c r="KB5"/>
      <c r="KC5"/>
      <c r="KD5"/>
      <c r="KE5"/>
      <c r="KF5"/>
      <c r="KG5"/>
      <c r="KH5"/>
      <c r="KI5"/>
      <c r="KJ5"/>
      <c r="KK5"/>
      <c r="KL5"/>
      <c r="KM5"/>
      <c r="KN5"/>
      <c r="KO5"/>
      <c r="KP5"/>
      <c r="KQ5"/>
      <c r="KR5"/>
      <c r="KS5"/>
      <c r="KT5"/>
      <c r="KU5"/>
      <c r="KV5"/>
      <c r="KW5"/>
      <c r="KX5"/>
      <c r="KY5"/>
      <c r="KZ5"/>
      <c r="LA5"/>
      <c r="LB5"/>
      <c r="LC5"/>
      <c r="LD5"/>
      <c r="LE5"/>
      <c r="LF5"/>
      <c r="LG5"/>
      <c r="LH5"/>
      <c r="LI5"/>
      <c r="LJ5"/>
      <c r="LK5"/>
      <c r="LL5"/>
      <c r="LM5"/>
      <c r="LN5"/>
      <c r="LO5"/>
      <c r="LP5"/>
      <c r="LQ5"/>
      <c r="LR5"/>
      <c r="LS5"/>
      <c r="LT5"/>
      <c r="LU5"/>
      <c r="LV5"/>
      <c r="LW5"/>
      <c r="LX5"/>
      <c r="LY5"/>
      <c r="LZ5"/>
      <c r="MA5"/>
      <c r="MB5"/>
      <c r="MC5"/>
      <c r="MD5"/>
      <c r="ME5"/>
      <c r="MF5"/>
      <c r="MG5"/>
      <c r="MH5"/>
      <c r="MI5"/>
      <c r="MJ5"/>
      <c r="MK5"/>
      <c r="ML5"/>
      <c r="MM5"/>
      <c r="MN5"/>
      <c r="MO5"/>
      <c r="MP5"/>
      <c r="MQ5"/>
      <c r="MR5"/>
      <c r="MS5"/>
      <c r="MT5"/>
      <c r="MU5"/>
      <c r="MV5"/>
      <c r="MW5"/>
      <c r="MX5"/>
      <c r="MY5"/>
      <c r="MZ5"/>
      <c r="NA5"/>
      <c r="NB5"/>
      <c r="NC5"/>
      <c r="ND5"/>
      <c r="NE5"/>
      <c r="NF5"/>
      <c r="NG5"/>
      <c r="NH5"/>
      <c r="NI5"/>
      <c r="NJ5"/>
      <c r="NK5"/>
      <c r="NL5"/>
      <c r="NM5"/>
      <c r="NN5"/>
      <c r="NO5"/>
      <c r="NP5"/>
      <c r="NQ5"/>
      <c r="NR5"/>
      <c r="NS5"/>
      <c r="NT5"/>
      <c r="NU5"/>
      <c r="NV5"/>
      <c r="NW5"/>
      <c r="NX5"/>
      <c r="NY5"/>
      <c r="NZ5"/>
      <c r="OA5"/>
      <c r="OB5"/>
      <c r="OC5"/>
      <c r="OD5"/>
      <c r="OE5"/>
      <c r="OF5"/>
      <c r="OG5"/>
      <c r="OH5"/>
      <c r="OI5"/>
      <c r="OJ5"/>
      <c r="OK5"/>
      <c r="OL5"/>
      <c r="OM5"/>
      <c r="ON5"/>
      <c r="OO5"/>
      <c r="OP5"/>
      <c r="OQ5"/>
      <c r="OR5"/>
      <c r="OS5"/>
      <c r="OT5"/>
      <c r="OU5"/>
      <c r="OV5"/>
      <c r="OW5"/>
      <c r="OX5"/>
      <c r="OY5"/>
      <c r="OZ5"/>
      <c r="PA5"/>
      <c r="PB5"/>
      <c r="PC5"/>
      <c r="PD5"/>
      <c r="PE5"/>
      <c r="PF5"/>
      <c r="PG5"/>
      <c r="PH5"/>
      <c r="PI5"/>
      <c r="PJ5"/>
      <c r="PK5"/>
      <c r="PL5"/>
      <c r="PM5"/>
      <c r="PN5"/>
      <c r="PO5"/>
      <c r="PP5"/>
      <c r="PQ5"/>
      <c r="PR5"/>
      <c r="PS5"/>
      <c r="PT5"/>
      <c r="PU5"/>
      <c r="PV5"/>
      <c r="PW5"/>
      <c r="PX5"/>
      <c r="PY5"/>
      <c r="PZ5"/>
      <c r="QA5"/>
      <c r="QB5"/>
      <c r="QC5"/>
      <c r="QD5"/>
      <c r="QE5"/>
      <c r="QF5"/>
      <c r="QG5"/>
      <c r="QH5"/>
      <c r="QI5"/>
      <c r="QJ5"/>
      <c r="QK5"/>
      <c r="QL5"/>
      <c r="QM5"/>
      <c r="QN5"/>
      <c r="QO5"/>
      <c r="QP5"/>
      <c r="QQ5"/>
      <c r="QR5"/>
      <c r="QS5"/>
      <c r="QT5"/>
      <c r="QU5"/>
      <c r="QV5"/>
      <c r="QW5"/>
      <c r="QX5"/>
      <c r="QY5"/>
      <c r="QZ5"/>
      <c r="RA5"/>
      <c r="RB5"/>
      <c r="RC5"/>
      <c r="RD5"/>
      <c r="RE5"/>
      <c r="RF5"/>
      <c r="RG5"/>
      <c r="RH5"/>
      <c r="RI5"/>
      <c r="RJ5"/>
      <c r="RK5"/>
      <c r="RL5"/>
      <c r="RM5"/>
      <c r="RN5"/>
      <c r="RO5"/>
      <c r="RP5"/>
      <c r="RQ5"/>
      <c r="RR5"/>
      <c r="RS5"/>
      <c r="RT5"/>
      <c r="RU5"/>
      <c r="RV5"/>
      <c r="RW5"/>
      <c r="RX5"/>
      <c r="RY5"/>
      <c r="RZ5"/>
      <c r="SA5"/>
      <c r="SB5"/>
      <c r="SC5"/>
      <c r="SD5"/>
      <c r="SE5"/>
      <c r="SF5"/>
      <c r="SG5"/>
      <c r="SH5"/>
      <c r="SI5"/>
      <c r="SJ5"/>
      <c r="SK5"/>
      <c r="SL5"/>
      <c r="SM5"/>
      <c r="SN5"/>
      <c r="SO5"/>
      <c r="SP5"/>
      <c r="SQ5"/>
      <c r="SR5"/>
      <c r="SS5"/>
      <c r="ST5"/>
      <c r="SU5"/>
      <c r="SV5"/>
      <c r="SW5"/>
      <c r="SX5"/>
      <c r="SY5"/>
      <c r="SZ5"/>
      <c r="TA5"/>
      <c r="TB5"/>
      <c r="TC5"/>
      <c r="TD5"/>
      <c r="TE5"/>
      <c r="TF5"/>
      <c r="TG5"/>
      <c r="TH5"/>
      <c r="TI5"/>
      <c r="TJ5"/>
      <c r="TK5"/>
      <c r="TL5"/>
      <c r="TM5"/>
      <c r="TN5"/>
      <c r="TO5"/>
      <c r="TP5"/>
      <c r="TQ5"/>
      <c r="TR5"/>
      <c r="TS5"/>
      <c r="TT5"/>
      <c r="TU5"/>
      <c r="TV5"/>
      <c r="TW5"/>
      <c r="TX5"/>
      <c r="TY5"/>
      <c r="TZ5"/>
      <c r="UA5"/>
      <c r="UB5"/>
      <c r="UC5"/>
      <c r="UD5"/>
      <c r="UE5"/>
      <c r="UF5"/>
      <c r="UG5"/>
      <c r="UH5"/>
      <c r="UI5"/>
      <c r="UJ5"/>
      <c r="UK5"/>
      <c r="UL5"/>
      <c r="UM5"/>
      <c r="UN5"/>
      <c r="UO5"/>
      <c r="UP5"/>
      <c r="UQ5"/>
      <c r="UR5"/>
      <c r="US5"/>
      <c r="UT5"/>
      <c r="UU5"/>
      <c r="UV5"/>
      <c r="UW5"/>
      <c r="UX5"/>
      <c r="UY5"/>
      <c r="UZ5"/>
      <c r="VA5"/>
      <c r="VB5"/>
      <c r="VC5"/>
      <c r="VD5"/>
      <c r="VE5"/>
      <c r="VF5"/>
      <c r="VG5"/>
      <c r="VH5"/>
      <c r="VI5"/>
      <c r="VJ5"/>
      <c r="VK5"/>
      <c r="VL5"/>
      <c r="VM5"/>
      <c r="VN5"/>
      <c r="VO5"/>
      <c r="VP5"/>
      <c r="VQ5"/>
      <c r="VR5"/>
      <c r="VS5"/>
      <c r="VT5"/>
      <c r="VU5"/>
      <c r="VV5"/>
      <c r="VW5"/>
      <c r="VX5"/>
      <c r="VY5"/>
      <c r="VZ5"/>
      <c r="WA5"/>
      <c r="WB5"/>
      <c r="WC5"/>
      <c r="WD5"/>
      <c r="WE5"/>
      <c r="WF5"/>
      <c r="WG5"/>
      <c r="WH5"/>
      <c r="WI5"/>
      <c r="WJ5"/>
      <c r="WK5"/>
      <c r="WL5"/>
      <c r="WM5"/>
      <c r="WN5"/>
      <c r="WO5"/>
      <c r="WP5"/>
      <c r="WQ5"/>
      <c r="WR5"/>
      <c r="WS5"/>
      <c r="WT5"/>
      <c r="WU5"/>
      <c r="WV5"/>
      <c r="WW5"/>
      <c r="WX5"/>
      <c r="WY5"/>
      <c r="WZ5"/>
      <c r="XA5"/>
      <c r="XB5"/>
      <c r="XC5"/>
      <c r="XD5"/>
      <c r="XE5"/>
      <c r="XF5"/>
      <c r="XG5"/>
      <c r="XH5"/>
      <c r="XI5"/>
      <c r="XJ5"/>
      <c r="XK5"/>
      <c r="XL5"/>
      <c r="XM5"/>
      <c r="XN5"/>
      <c r="XO5"/>
      <c r="XP5"/>
      <c r="XQ5"/>
      <c r="XR5"/>
      <c r="XS5"/>
      <c r="XT5"/>
      <c r="XU5"/>
      <c r="XV5"/>
      <c r="XW5"/>
      <c r="XX5"/>
      <c r="XY5"/>
      <c r="XZ5"/>
      <c r="YA5"/>
      <c r="YB5"/>
      <c r="YC5"/>
      <c r="YD5"/>
      <c r="YE5"/>
      <c r="YF5"/>
      <c r="YG5"/>
      <c r="YH5"/>
      <c r="YI5"/>
      <c r="YJ5"/>
      <c r="YK5"/>
      <c r="YL5"/>
      <c r="YM5"/>
      <c r="YN5"/>
      <c r="YO5"/>
      <c r="YP5"/>
      <c r="YQ5"/>
      <c r="YR5"/>
      <c r="YS5"/>
      <c r="YT5"/>
      <c r="YU5"/>
      <c r="YV5"/>
      <c r="YW5"/>
      <c r="YX5"/>
      <c r="YY5"/>
      <c r="YZ5"/>
      <c r="ZA5"/>
      <c r="ZB5"/>
      <c r="ZC5"/>
      <c r="ZD5"/>
      <c r="ZE5"/>
      <c r="ZF5"/>
      <c r="ZG5"/>
      <c r="ZH5"/>
      <c r="ZI5"/>
      <c r="ZJ5"/>
      <c r="ZK5"/>
      <c r="ZL5"/>
      <c r="ZM5"/>
      <c r="ZN5"/>
      <c r="ZO5"/>
      <c r="ZP5"/>
      <c r="ZQ5"/>
      <c r="ZR5"/>
      <c r="ZS5"/>
      <c r="ZT5"/>
      <c r="ZU5"/>
      <c r="ZV5"/>
      <c r="ZW5"/>
      <c r="ZX5"/>
      <c r="ZY5"/>
      <c r="ZZ5"/>
      <c r="AAA5"/>
      <c r="AAB5"/>
      <c r="AAC5"/>
      <c r="AAD5"/>
      <c r="AAE5"/>
      <c r="AAF5"/>
      <c r="AAG5"/>
      <c r="AAH5"/>
      <c r="AAI5"/>
      <c r="AAJ5"/>
      <c r="AAK5"/>
      <c r="AAL5"/>
      <c r="AAM5"/>
      <c r="AAN5"/>
      <c r="AAO5"/>
      <c r="AAP5"/>
      <c r="AAQ5"/>
      <c r="AAR5"/>
      <c r="AAS5"/>
      <c r="AAT5"/>
      <c r="AAU5"/>
      <c r="AAV5"/>
      <c r="AAW5"/>
      <c r="AAX5"/>
      <c r="AAY5"/>
      <c r="AAZ5"/>
      <c r="ABA5"/>
      <c r="ABB5"/>
      <c r="ABC5"/>
      <c r="ABD5"/>
      <c r="ABE5"/>
      <c r="ABF5"/>
      <c r="ABG5"/>
      <c r="ABH5"/>
      <c r="ABI5"/>
      <c r="ABJ5"/>
      <c r="ABK5"/>
      <c r="ABL5"/>
      <c r="ABM5"/>
      <c r="ABN5"/>
      <c r="ABO5"/>
      <c r="ABP5"/>
      <c r="ABQ5"/>
      <c r="ABR5"/>
      <c r="ABS5"/>
      <c r="ABT5"/>
      <c r="ABU5"/>
      <c r="ABV5"/>
      <c r="ABW5"/>
      <c r="ABX5"/>
      <c r="ABY5"/>
      <c r="ABZ5"/>
      <c r="ACA5"/>
      <c r="ACB5"/>
      <c r="ACC5"/>
      <c r="ACD5"/>
      <c r="ACE5"/>
      <c r="ACF5"/>
      <c r="ACG5"/>
      <c r="ACH5"/>
      <c r="ACI5"/>
      <c r="ACJ5"/>
      <c r="ACK5"/>
      <c r="ACL5"/>
      <c r="ACM5"/>
      <c r="ACN5"/>
      <c r="ACO5"/>
      <c r="ACP5"/>
      <c r="ACQ5"/>
      <c r="ACR5"/>
      <c r="ACS5"/>
      <c r="ACT5"/>
      <c r="ACU5"/>
      <c r="ACV5"/>
      <c r="ACW5"/>
      <c r="ACX5"/>
      <c r="ACY5"/>
      <c r="ACZ5"/>
      <c r="ADA5"/>
      <c r="ADB5"/>
      <c r="ADC5"/>
      <c r="ADD5"/>
      <c r="ADE5"/>
      <c r="ADF5"/>
      <c r="ADG5"/>
      <c r="ADH5"/>
      <c r="ADI5"/>
      <c r="ADJ5"/>
      <c r="ADK5"/>
      <c r="ADL5"/>
      <c r="ADM5"/>
      <c r="ADN5"/>
      <c r="ADO5"/>
      <c r="ADP5"/>
      <c r="ADQ5"/>
      <c r="ADR5"/>
      <c r="ADS5"/>
      <c r="ADT5"/>
      <c r="ADU5"/>
      <c r="ADV5"/>
      <c r="ADW5"/>
      <c r="ADX5"/>
      <c r="ADY5"/>
      <c r="ADZ5"/>
      <c r="AEA5"/>
      <c r="AEB5"/>
      <c r="AEC5"/>
      <c r="AED5"/>
      <c r="AEE5"/>
      <c r="AEF5"/>
      <c r="AEG5"/>
      <c r="AEH5"/>
      <c r="AEI5"/>
      <c r="AEJ5"/>
      <c r="AEK5"/>
      <c r="AEL5"/>
      <c r="AEM5"/>
      <c r="AEN5"/>
      <c r="AEO5"/>
      <c r="AEP5"/>
      <c r="AEQ5"/>
      <c r="AER5"/>
      <c r="AES5"/>
      <c r="AET5"/>
      <c r="AEU5"/>
      <c r="AEV5"/>
      <c r="AEW5"/>
      <c r="AEX5"/>
      <c r="AEY5"/>
      <c r="AEZ5"/>
      <c r="AFA5"/>
      <c r="AFB5"/>
      <c r="AFC5"/>
      <c r="AFD5"/>
      <c r="AFE5"/>
      <c r="AFF5"/>
      <c r="AFG5"/>
      <c r="AFH5"/>
      <c r="AFI5"/>
      <c r="AFJ5"/>
      <c r="AFK5"/>
      <c r="AFL5"/>
      <c r="AFM5"/>
      <c r="AFN5"/>
      <c r="AFO5"/>
      <c r="AFP5"/>
      <c r="AFQ5"/>
      <c r="AFR5"/>
      <c r="AFS5"/>
      <c r="AFT5"/>
      <c r="AFU5"/>
      <c r="AFV5"/>
      <c r="AFW5"/>
      <c r="AFX5"/>
      <c r="AFY5"/>
      <c r="AFZ5"/>
      <c r="AGA5"/>
      <c r="AGB5"/>
      <c r="AGC5"/>
      <c r="AGD5"/>
      <c r="AGE5"/>
      <c r="AGF5"/>
      <c r="AGG5"/>
      <c r="AGH5"/>
      <c r="AGI5"/>
      <c r="AGJ5"/>
      <c r="AGK5"/>
      <c r="AGL5"/>
      <c r="AGM5"/>
      <c r="AGN5"/>
      <c r="AGO5"/>
      <c r="AGP5"/>
      <c r="AGQ5"/>
      <c r="AGR5"/>
      <c r="AGS5"/>
      <c r="AGT5"/>
      <c r="AGU5"/>
      <c r="AGV5"/>
      <c r="AGW5"/>
      <c r="AGX5"/>
      <c r="AGY5"/>
      <c r="AGZ5"/>
      <c r="AHA5"/>
      <c r="AHB5"/>
      <c r="AHC5"/>
      <c r="AHD5"/>
      <c r="AHE5"/>
      <c r="AHF5"/>
      <c r="AHG5"/>
      <c r="AHH5"/>
      <c r="AHI5"/>
      <c r="AHJ5"/>
      <c r="AHK5"/>
      <c r="AHL5"/>
      <c r="AHM5"/>
      <c r="AHN5"/>
      <c r="AHO5"/>
      <c r="AHP5"/>
      <c r="AHQ5"/>
      <c r="AHR5"/>
      <c r="AHS5"/>
      <c r="AHT5"/>
      <c r="AHU5"/>
      <c r="AHV5"/>
      <c r="AHW5"/>
      <c r="AHX5"/>
      <c r="AHY5"/>
      <c r="AHZ5"/>
      <c r="AIA5"/>
      <c r="AIB5"/>
      <c r="AIC5"/>
      <c r="AID5"/>
      <c r="AIE5"/>
      <c r="AIF5"/>
      <c r="AIG5"/>
      <c r="AIH5"/>
      <c r="AII5"/>
      <c r="AIJ5"/>
      <c r="AIK5"/>
      <c r="AIL5"/>
      <c r="AIM5"/>
      <c r="AIN5"/>
      <c r="AIO5"/>
      <c r="AIP5"/>
      <c r="AIQ5"/>
      <c r="AIR5"/>
      <c r="AIS5"/>
      <c r="AIT5"/>
      <c r="AIU5"/>
      <c r="AIV5"/>
      <c r="AIW5"/>
      <c r="AIX5"/>
      <c r="AIY5"/>
      <c r="AIZ5"/>
      <c r="AJA5"/>
      <c r="AJB5"/>
      <c r="AJC5"/>
      <c r="AJD5"/>
      <c r="AJE5"/>
      <c r="AJF5"/>
      <c r="AJG5"/>
      <c r="AJH5"/>
      <c r="AJI5"/>
      <c r="AJJ5"/>
      <c r="AJK5"/>
      <c r="AJL5"/>
      <c r="AJM5"/>
      <c r="AJN5"/>
      <c r="AJO5"/>
      <c r="AJP5"/>
      <c r="AJQ5"/>
      <c r="AJR5"/>
      <c r="AJS5"/>
      <c r="AJT5"/>
      <c r="AJU5"/>
      <c r="AJV5"/>
      <c r="AJW5"/>
      <c r="AJX5"/>
      <c r="AJY5"/>
      <c r="AJZ5"/>
      <c r="AKA5"/>
      <c r="AKB5"/>
      <c r="AKC5"/>
      <c r="AKD5"/>
      <c r="AKE5"/>
      <c r="AKF5"/>
      <c r="AKG5"/>
      <c r="AKH5"/>
      <c r="AKI5"/>
      <c r="AKJ5"/>
      <c r="AKK5"/>
      <c r="AKL5"/>
      <c r="AKM5"/>
      <c r="AKN5"/>
      <c r="AKO5"/>
      <c r="AKP5"/>
      <c r="AKQ5"/>
      <c r="AKR5"/>
      <c r="AKS5"/>
      <c r="AKT5"/>
      <c r="AKU5"/>
      <c r="AKV5"/>
      <c r="AKW5"/>
    </row>
    <row r="6" spans="1:995" ht="60.75" customHeight="1" x14ac:dyDescent="0.3">
      <c r="A6"/>
      <c r="B6"/>
      <c r="C6" s="232"/>
      <c r="D6" s="232"/>
      <c r="E6" s="232"/>
      <c r="F6" s="232"/>
      <c r="G6" s="232"/>
      <c r="H6" s="232"/>
      <c r="I6"/>
      <c r="J6"/>
      <c r="K6"/>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row>
    <row r="7" spans="1:995" ht="6.9" customHeight="1" x14ac:dyDescent="0.3">
      <c r="A7"/>
      <c r="B7"/>
      <c r="C7"/>
      <c r="D7"/>
      <c r="E7"/>
      <c r="F7"/>
      <c r="G7"/>
      <c r="H7"/>
      <c r="I7"/>
      <c r="J7"/>
      <c r="K7"/>
      <c r="L7"/>
      <c r="M7"/>
      <c r="N7"/>
      <c r="O7"/>
      <c r="P7"/>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c r="LL7"/>
      <c r="LM7"/>
      <c r="LN7"/>
      <c r="LO7"/>
      <c r="LP7"/>
      <c r="LQ7"/>
      <c r="LR7"/>
      <c r="LS7"/>
      <c r="LT7"/>
      <c r="LU7"/>
      <c r="LV7"/>
      <c r="LW7"/>
      <c r="LX7"/>
      <c r="LY7"/>
      <c r="LZ7"/>
      <c r="MA7"/>
      <c r="MB7"/>
      <c r="MC7"/>
      <c r="MD7"/>
      <c r="ME7"/>
      <c r="MF7"/>
      <c r="MG7"/>
      <c r="MH7"/>
      <c r="MI7"/>
      <c r="MJ7"/>
      <c r="MK7"/>
      <c r="ML7"/>
      <c r="MM7"/>
      <c r="MN7"/>
      <c r="MO7"/>
      <c r="MP7"/>
      <c r="MQ7"/>
      <c r="MR7"/>
      <c r="MS7"/>
      <c r="MT7"/>
      <c r="MU7"/>
      <c r="MV7"/>
      <c r="MW7"/>
      <c r="MX7"/>
      <c r="MY7"/>
      <c r="MZ7"/>
      <c r="NA7"/>
      <c r="NB7"/>
      <c r="NC7"/>
      <c r="ND7"/>
      <c r="NE7"/>
      <c r="NF7"/>
      <c r="NG7"/>
      <c r="NH7"/>
      <c r="NI7"/>
      <c r="NJ7"/>
      <c r="NK7"/>
      <c r="NL7"/>
      <c r="NM7"/>
      <c r="NN7"/>
      <c r="NO7"/>
      <c r="NP7"/>
      <c r="NQ7"/>
      <c r="NR7"/>
      <c r="NS7"/>
      <c r="NT7"/>
      <c r="NU7"/>
      <c r="NV7"/>
      <c r="NW7"/>
      <c r="NX7"/>
      <c r="NY7"/>
      <c r="NZ7"/>
      <c r="OA7"/>
      <c r="OB7"/>
      <c r="OC7"/>
      <c r="OD7"/>
      <c r="OE7"/>
      <c r="OF7"/>
      <c r="OG7"/>
      <c r="OH7"/>
      <c r="OI7"/>
      <c r="OJ7"/>
      <c r="OK7"/>
      <c r="OL7"/>
      <c r="OM7"/>
      <c r="ON7"/>
      <c r="OO7"/>
      <c r="OP7"/>
      <c r="OQ7"/>
      <c r="OR7"/>
      <c r="OS7"/>
      <c r="OT7"/>
      <c r="OU7"/>
      <c r="OV7"/>
      <c r="OW7"/>
      <c r="OX7"/>
      <c r="OY7"/>
      <c r="OZ7"/>
      <c r="PA7"/>
      <c r="PB7"/>
      <c r="PC7"/>
      <c r="PD7"/>
      <c r="PE7"/>
      <c r="PF7"/>
      <c r="PG7"/>
      <c r="PH7"/>
      <c r="PI7"/>
      <c r="PJ7"/>
      <c r="PK7"/>
      <c r="PL7"/>
      <c r="PM7"/>
      <c r="PN7"/>
      <c r="PO7"/>
      <c r="PP7"/>
      <c r="PQ7"/>
      <c r="PR7"/>
      <c r="PS7"/>
      <c r="PT7"/>
      <c r="PU7"/>
      <c r="PV7"/>
      <c r="PW7"/>
      <c r="PX7"/>
      <c r="PY7"/>
      <c r="PZ7"/>
      <c r="QA7"/>
      <c r="QB7"/>
      <c r="QC7"/>
      <c r="QD7"/>
      <c r="QE7"/>
      <c r="QF7"/>
      <c r="QG7"/>
      <c r="QH7"/>
      <c r="QI7"/>
      <c r="QJ7"/>
      <c r="QK7"/>
      <c r="QL7"/>
      <c r="QM7"/>
      <c r="QN7"/>
      <c r="QO7"/>
      <c r="QP7"/>
      <c r="QQ7"/>
      <c r="QR7"/>
      <c r="QS7"/>
      <c r="QT7"/>
      <c r="QU7"/>
      <c r="QV7"/>
      <c r="QW7"/>
      <c r="QX7"/>
      <c r="QY7"/>
      <c r="QZ7"/>
      <c r="RA7"/>
      <c r="RB7"/>
      <c r="RC7"/>
      <c r="RD7"/>
      <c r="RE7"/>
      <c r="RF7"/>
      <c r="RG7"/>
      <c r="RH7"/>
      <c r="RI7"/>
      <c r="RJ7"/>
      <c r="RK7"/>
      <c r="RL7"/>
      <c r="RM7"/>
      <c r="RN7"/>
      <c r="RO7"/>
      <c r="RP7"/>
      <c r="RQ7"/>
      <c r="RR7"/>
      <c r="RS7"/>
      <c r="RT7"/>
      <c r="RU7"/>
      <c r="RV7"/>
      <c r="RW7"/>
      <c r="RX7"/>
      <c r="RY7"/>
      <c r="RZ7"/>
      <c r="SA7"/>
      <c r="SB7"/>
      <c r="SC7"/>
      <c r="SD7"/>
      <c r="SE7"/>
      <c r="SF7"/>
      <c r="SG7"/>
      <c r="SH7"/>
      <c r="SI7"/>
      <c r="SJ7"/>
      <c r="SK7"/>
      <c r="SL7"/>
      <c r="SM7"/>
      <c r="SN7"/>
      <c r="SO7"/>
      <c r="SP7"/>
      <c r="SQ7"/>
      <c r="SR7"/>
      <c r="SS7"/>
      <c r="ST7"/>
      <c r="SU7"/>
      <c r="SV7"/>
      <c r="SW7"/>
      <c r="SX7"/>
      <c r="SY7"/>
      <c r="SZ7"/>
      <c r="TA7"/>
      <c r="TB7"/>
      <c r="TC7"/>
      <c r="TD7"/>
      <c r="TE7"/>
      <c r="TF7"/>
      <c r="TG7"/>
      <c r="TH7"/>
      <c r="TI7"/>
      <c r="TJ7"/>
      <c r="TK7"/>
      <c r="TL7"/>
      <c r="TM7"/>
      <c r="TN7"/>
      <c r="TO7"/>
      <c r="TP7"/>
      <c r="TQ7"/>
      <c r="TR7"/>
      <c r="TS7"/>
      <c r="TT7"/>
      <c r="TU7"/>
      <c r="TV7"/>
      <c r="TW7"/>
      <c r="TX7"/>
      <c r="TY7"/>
      <c r="TZ7"/>
      <c r="UA7"/>
      <c r="UB7"/>
      <c r="UC7"/>
      <c r="UD7"/>
      <c r="UE7"/>
      <c r="UF7"/>
      <c r="UG7"/>
      <c r="UH7"/>
      <c r="UI7"/>
      <c r="UJ7"/>
      <c r="UK7"/>
      <c r="UL7"/>
      <c r="UM7"/>
      <c r="UN7"/>
      <c r="UO7"/>
      <c r="UP7"/>
      <c r="UQ7"/>
      <c r="UR7"/>
      <c r="US7"/>
      <c r="UT7"/>
      <c r="UU7"/>
      <c r="UV7"/>
      <c r="UW7"/>
      <c r="UX7"/>
      <c r="UY7"/>
      <c r="UZ7"/>
      <c r="VA7"/>
      <c r="VB7"/>
      <c r="VC7"/>
      <c r="VD7"/>
      <c r="VE7"/>
      <c r="VF7"/>
      <c r="VG7"/>
      <c r="VH7"/>
      <c r="VI7"/>
      <c r="VJ7"/>
      <c r="VK7"/>
      <c r="VL7"/>
      <c r="VM7"/>
      <c r="VN7"/>
      <c r="VO7"/>
      <c r="VP7"/>
      <c r="VQ7"/>
      <c r="VR7"/>
      <c r="VS7"/>
      <c r="VT7"/>
      <c r="VU7"/>
      <c r="VV7"/>
      <c r="VW7"/>
      <c r="VX7"/>
      <c r="VY7"/>
      <c r="VZ7"/>
      <c r="WA7"/>
      <c r="WB7"/>
      <c r="WC7"/>
      <c r="WD7"/>
      <c r="WE7"/>
      <c r="WF7"/>
      <c r="WG7"/>
      <c r="WH7"/>
      <c r="WI7"/>
      <c r="WJ7"/>
      <c r="WK7"/>
      <c r="WL7"/>
      <c r="WM7"/>
      <c r="WN7"/>
      <c r="WO7"/>
      <c r="WP7"/>
      <c r="WQ7"/>
      <c r="WR7"/>
      <c r="WS7"/>
      <c r="WT7"/>
      <c r="WU7"/>
      <c r="WV7"/>
      <c r="WW7"/>
      <c r="WX7"/>
      <c r="WY7"/>
      <c r="WZ7"/>
      <c r="XA7"/>
      <c r="XB7"/>
      <c r="XC7"/>
      <c r="XD7"/>
      <c r="XE7"/>
      <c r="XF7"/>
      <c r="XG7"/>
      <c r="XH7"/>
      <c r="XI7"/>
      <c r="XJ7"/>
      <c r="XK7"/>
      <c r="XL7"/>
      <c r="XM7"/>
      <c r="XN7"/>
      <c r="XO7"/>
      <c r="XP7"/>
      <c r="XQ7"/>
      <c r="XR7"/>
      <c r="XS7"/>
      <c r="XT7"/>
      <c r="XU7"/>
      <c r="XV7"/>
      <c r="XW7"/>
      <c r="XX7"/>
      <c r="XY7"/>
      <c r="XZ7"/>
      <c r="YA7"/>
      <c r="YB7"/>
      <c r="YC7"/>
      <c r="YD7"/>
      <c r="YE7"/>
      <c r="YF7"/>
      <c r="YG7"/>
      <c r="YH7"/>
      <c r="YI7"/>
      <c r="YJ7"/>
      <c r="YK7"/>
      <c r="YL7"/>
      <c r="YM7"/>
      <c r="YN7"/>
      <c r="YO7"/>
      <c r="YP7"/>
      <c r="YQ7"/>
      <c r="YR7"/>
      <c r="YS7"/>
      <c r="YT7"/>
      <c r="YU7"/>
      <c r="YV7"/>
      <c r="YW7"/>
      <c r="YX7"/>
      <c r="YY7"/>
      <c r="YZ7"/>
      <c r="ZA7"/>
      <c r="ZB7"/>
      <c r="ZC7"/>
      <c r="ZD7"/>
      <c r="ZE7"/>
      <c r="ZF7"/>
      <c r="ZG7"/>
      <c r="ZH7"/>
      <c r="ZI7"/>
      <c r="ZJ7"/>
      <c r="ZK7"/>
      <c r="ZL7"/>
      <c r="ZM7"/>
      <c r="ZN7"/>
      <c r="ZO7"/>
      <c r="ZP7"/>
      <c r="ZQ7"/>
      <c r="ZR7"/>
      <c r="ZS7"/>
      <c r="ZT7"/>
      <c r="ZU7"/>
      <c r="ZV7"/>
      <c r="ZW7"/>
      <c r="ZX7"/>
      <c r="ZY7"/>
      <c r="ZZ7"/>
      <c r="AAA7"/>
      <c r="AAB7"/>
      <c r="AAC7"/>
      <c r="AAD7"/>
      <c r="AAE7"/>
      <c r="AAF7"/>
      <c r="AAG7"/>
      <c r="AAH7"/>
      <c r="AAI7"/>
      <c r="AAJ7"/>
      <c r="AAK7"/>
      <c r="AAL7"/>
      <c r="AAM7"/>
      <c r="AAN7"/>
      <c r="AAO7"/>
      <c r="AAP7"/>
      <c r="AAQ7"/>
      <c r="AAR7"/>
      <c r="AAS7"/>
      <c r="AAT7"/>
      <c r="AAU7"/>
      <c r="AAV7"/>
      <c r="AAW7"/>
      <c r="AAX7"/>
      <c r="AAY7"/>
      <c r="AAZ7"/>
      <c r="ABA7"/>
      <c r="ABB7"/>
      <c r="ABC7"/>
      <c r="ABD7"/>
      <c r="ABE7"/>
      <c r="ABF7"/>
      <c r="ABG7"/>
      <c r="ABH7"/>
      <c r="ABI7"/>
      <c r="ABJ7"/>
      <c r="ABK7"/>
      <c r="ABL7"/>
      <c r="ABM7"/>
      <c r="ABN7"/>
      <c r="ABO7"/>
      <c r="ABP7"/>
      <c r="ABQ7"/>
      <c r="ABR7"/>
      <c r="ABS7"/>
      <c r="ABT7"/>
      <c r="ABU7"/>
      <c r="ABV7"/>
      <c r="ABW7"/>
      <c r="ABX7"/>
      <c r="ABY7"/>
      <c r="ABZ7"/>
      <c r="ACA7"/>
      <c r="ACB7"/>
      <c r="ACC7"/>
      <c r="ACD7"/>
      <c r="ACE7"/>
      <c r="ACF7"/>
      <c r="ACG7"/>
      <c r="ACH7"/>
      <c r="ACI7"/>
      <c r="ACJ7"/>
      <c r="ACK7"/>
      <c r="ACL7"/>
      <c r="ACM7"/>
      <c r="ACN7"/>
      <c r="ACO7"/>
      <c r="ACP7"/>
      <c r="ACQ7"/>
      <c r="ACR7"/>
      <c r="ACS7"/>
      <c r="ACT7"/>
      <c r="ACU7"/>
      <c r="ACV7"/>
      <c r="ACW7"/>
      <c r="ACX7"/>
      <c r="ACY7"/>
      <c r="ACZ7"/>
      <c r="ADA7"/>
      <c r="ADB7"/>
      <c r="ADC7"/>
      <c r="ADD7"/>
      <c r="ADE7"/>
      <c r="ADF7"/>
      <c r="ADG7"/>
      <c r="ADH7"/>
      <c r="ADI7"/>
      <c r="ADJ7"/>
      <c r="ADK7"/>
      <c r="ADL7"/>
      <c r="ADM7"/>
      <c r="ADN7"/>
      <c r="ADO7"/>
      <c r="ADP7"/>
      <c r="ADQ7"/>
      <c r="ADR7"/>
      <c r="ADS7"/>
      <c r="ADT7"/>
      <c r="ADU7"/>
      <c r="ADV7"/>
      <c r="ADW7"/>
      <c r="ADX7"/>
      <c r="ADY7"/>
      <c r="ADZ7"/>
      <c r="AEA7"/>
      <c r="AEB7"/>
      <c r="AEC7"/>
      <c r="AED7"/>
      <c r="AEE7"/>
      <c r="AEF7"/>
      <c r="AEG7"/>
      <c r="AEH7"/>
      <c r="AEI7"/>
      <c r="AEJ7"/>
      <c r="AEK7"/>
      <c r="AEL7"/>
      <c r="AEM7"/>
      <c r="AEN7"/>
      <c r="AEO7"/>
      <c r="AEP7"/>
      <c r="AEQ7"/>
      <c r="AER7"/>
      <c r="AES7"/>
      <c r="AET7"/>
      <c r="AEU7"/>
      <c r="AEV7"/>
      <c r="AEW7"/>
      <c r="AEX7"/>
      <c r="AEY7"/>
      <c r="AEZ7"/>
      <c r="AFA7"/>
      <c r="AFB7"/>
      <c r="AFC7"/>
      <c r="AFD7"/>
      <c r="AFE7"/>
      <c r="AFF7"/>
      <c r="AFG7"/>
      <c r="AFH7"/>
      <c r="AFI7"/>
      <c r="AFJ7"/>
      <c r="AFK7"/>
      <c r="AFL7"/>
      <c r="AFM7"/>
      <c r="AFN7"/>
      <c r="AFO7"/>
      <c r="AFP7"/>
      <c r="AFQ7"/>
      <c r="AFR7"/>
      <c r="AFS7"/>
      <c r="AFT7"/>
      <c r="AFU7"/>
      <c r="AFV7"/>
      <c r="AFW7"/>
      <c r="AFX7"/>
      <c r="AFY7"/>
      <c r="AFZ7"/>
      <c r="AGA7"/>
      <c r="AGB7"/>
      <c r="AGC7"/>
      <c r="AGD7"/>
      <c r="AGE7"/>
      <c r="AGF7"/>
      <c r="AGG7"/>
      <c r="AGH7"/>
      <c r="AGI7"/>
      <c r="AGJ7"/>
      <c r="AGK7"/>
      <c r="AGL7"/>
      <c r="AGM7"/>
      <c r="AGN7"/>
      <c r="AGO7"/>
      <c r="AGP7"/>
      <c r="AGQ7"/>
      <c r="AGR7"/>
      <c r="AGS7"/>
      <c r="AGT7"/>
      <c r="AGU7"/>
      <c r="AGV7"/>
      <c r="AGW7"/>
      <c r="AGX7"/>
      <c r="AGY7"/>
      <c r="AGZ7"/>
      <c r="AHA7"/>
      <c r="AHB7"/>
      <c r="AHC7"/>
      <c r="AHD7"/>
      <c r="AHE7"/>
      <c r="AHF7"/>
      <c r="AHG7"/>
      <c r="AHH7"/>
      <c r="AHI7"/>
      <c r="AHJ7"/>
      <c r="AHK7"/>
      <c r="AHL7"/>
      <c r="AHM7"/>
      <c r="AHN7"/>
      <c r="AHO7"/>
      <c r="AHP7"/>
      <c r="AHQ7"/>
      <c r="AHR7"/>
      <c r="AHS7"/>
      <c r="AHT7"/>
      <c r="AHU7"/>
      <c r="AHV7"/>
      <c r="AHW7"/>
      <c r="AHX7"/>
      <c r="AHY7"/>
      <c r="AHZ7"/>
      <c r="AIA7"/>
      <c r="AIB7"/>
      <c r="AIC7"/>
      <c r="AID7"/>
      <c r="AIE7"/>
      <c r="AIF7"/>
      <c r="AIG7"/>
      <c r="AIH7"/>
      <c r="AII7"/>
      <c r="AIJ7"/>
      <c r="AIK7"/>
      <c r="AIL7"/>
      <c r="AIM7"/>
      <c r="AIN7"/>
      <c r="AIO7"/>
      <c r="AIP7"/>
      <c r="AIQ7"/>
      <c r="AIR7"/>
      <c r="AIS7"/>
      <c r="AIT7"/>
      <c r="AIU7"/>
      <c r="AIV7"/>
      <c r="AIW7"/>
      <c r="AIX7"/>
      <c r="AIY7"/>
      <c r="AIZ7"/>
      <c r="AJA7"/>
      <c r="AJB7"/>
      <c r="AJC7"/>
      <c r="AJD7"/>
      <c r="AJE7"/>
      <c r="AJF7"/>
      <c r="AJG7"/>
      <c r="AJH7"/>
      <c r="AJI7"/>
      <c r="AJJ7"/>
      <c r="AJK7"/>
      <c r="AJL7"/>
      <c r="AJM7"/>
      <c r="AJN7"/>
      <c r="AJO7"/>
      <c r="AJP7"/>
      <c r="AJQ7"/>
      <c r="AJR7"/>
      <c r="AJS7"/>
      <c r="AJT7"/>
      <c r="AJU7"/>
      <c r="AJV7"/>
      <c r="AJW7"/>
      <c r="AJX7"/>
      <c r="AJY7"/>
      <c r="AJZ7"/>
      <c r="AKA7"/>
      <c r="AKB7"/>
      <c r="AKC7"/>
      <c r="AKD7"/>
      <c r="AKE7"/>
      <c r="AKF7"/>
      <c r="AKG7"/>
      <c r="AKH7"/>
      <c r="AKI7"/>
      <c r="AKJ7"/>
      <c r="AKK7"/>
      <c r="AKL7"/>
      <c r="AKM7"/>
      <c r="AKN7"/>
      <c r="AKO7"/>
      <c r="AKP7"/>
      <c r="AKQ7"/>
      <c r="AKR7"/>
      <c r="AKS7"/>
      <c r="AKT7"/>
      <c r="AKU7"/>
      <c r="AKV7"/>
      <c r="AKW7"/>
    </row>
    <row r="8" spans="1:995" ht="6.9" customHeight="1" x14ac:dyDescent="0.3">
      <c r="A8"/>
      <c r="B8"/>
      <c r="C8"/>
      <c r="D8"/>
      <c r="E8"/>
      <c r="F8"/>
      <c r="G8"/>
      <c r="H8"/>
      <c r="I8"/>
      <c r="J8"/>
      <c r="K8"/>
      <c r="L8"/>
      <c r="M8"/>
      <c r="N8"/>
      <c r="O8"/>
      <c r="P8"/>
      <c r="Q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row>
    <row r="9" spans="1:995" ht="13.95" customHeight="1" x14ac:dyDescent="0.3">
      <c r="A9"/>
      <c r="B9"/>
      <c r="C9" s="233" t="s">
        <v>0</v>
      </c>
      <c r="D9" s="233"/>
      <c r="E9" s="233"/>
      <c r="F9" s="233"/>
      <c r="G9" s="233"/>
      <c r="H9" s="233"/>
      <c r="I9"/>
      <c r="J9"/>
      <c r="K9"/>
      <c r="L9"/>
      <c r="M9"/>
      <c r="N9"/>
      <c r="O9"/>
      <c r="P9"/>
      <c r="Q9"/>
      <c r="R9"/>
      <c r="S9"/>
      <c r="T9"/>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row>
    <row r="10" spans="1:995" s="5" customFormat="1" ht="13.95" customHeight="1" x14ac:dyDescent="0.3">
      <c r="C10" s="37" t="s">
        <v>1</v>
      </c>
      <c r="D10" s="234"/>
      <c r="E10" s="234"/>
      <c r="F10" s="234"/>
      <c r="G10" s="234"/>
      <c r="H10" s="234"/>
      <c r="AKX10"/>
      <c r="AKY10"/>
      <c r="AKZ10"/>
      <c r="ALA10"/>
      <c r="ALB10"/>
      <c r="ALC10"/>
      <c r="ALD10"/>
      <c r="ALE10"/>
      <c r="ALF10"/>
      <c r="ALG10"/>
    </row>
    <row r="11" spans="1:995" ht="13.95" customHeight="1" x14ac:dyDescent="0.3">
      <c r="A11"/>
      <c r="B11"/>
      <c r="C11" s="37" t="s">
        <v>2</v>
      </c>
      <c r="D11" s="234"/>
      <c r="E11" s="234"/>
      <c r="F11" s="234"/>
      <c r="G11" s="234"/>
      <c r="H11" s="234"/>
      <c r="I11"/>
      <c r="J11"/>
      <c r="K11"/>
      <c r="L11"/>
      <c r="M11"/>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row>
    <row r="12" spans="1:995" ht="13.95" customHeight="1" x14ac:dyDescent="0.3">
      <c r="A12"/>
      <c r="B12"/>
      <c r="C12" s="37" t="s">
        <v>3</v>
      </c>
      <c r="D12" s="234"/>
      <c r="E12" s="234"/>
      <c r="F12" s="234"/>
      <c r="G12" s="37" t="s">
        <v>4</v>
      </c>
      <c r="H12" s="104"/>
      <c r="I12"/>
      <c r="J12"/>
      <c r="K12"/>
      <c r="L12"/>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row>
    <row r="13" spans="1:995" ht="13.95" customHeight="1" x14ac:dyDescent="0.3">
      <c r="A13"/>
      <c r="B13"/>
      <c r="C13" s="37" t="s">
        <v>5</v>
      </c>
      <c r="D13" s="234"/>
      <c r="E13" s="234"/>
      <c r="F13" s="234"/>
      <c r="G13" s="37" t="s">
        <v>6</v>
      </c>
      <c r="H13" s="104"/>
      <c r="I13"/>
      <c r="J13"/>
      <c r="K13"/>
      <c r="L13"/>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row>
    <row r="14" spans="1:995" ht="6.9" customHeight="1" x14ac:dyDescent="0.3">
      <c r="A14"/>
      <c r="B14"/>
      <c r="C14" s="6"/>
      <c r="D14" s="6"/>
      <c r="E14" s="6"/>
      <c r="F14" s="6"/>
      <c r="G14" s="7"/>
      <c r="H14" s="7"/>
      <c r="I14"/>
      <c r="J14"/>
      <c r="K14"/>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row>
    <row r="15" spans="1:995" s="8" customFormat="1" ht="13.35" customHeight="1" x14ac:dyDescent="0.3">
      <c r="C15" s="236" t="s">
        <v>7</v>
      </c>
      <c r="D15" s="236"/>
      <c r="E15" s="236"/>
      <c r="F15" s="236"/>
      <c r="G15" s="236"/>
      <c r="H15" s="236"/>
      <c r="AKX15"/>
      <c r="AKY15"/>
      <c r="AKZ15"/>
      <c r="ALA15"/>
      <c r="ALB15"/>
      <c r="ALC15"/>
      <c r="ALD15"/>
      <c r="ALE15"/>
      <c r="ALF15"/>
      <c r="ALG15"/>
    </row>
    <row r="16" spans="1:995" ht="13.35" customHeight="1" x14ac:dyDescent="0.3">
      <c r="A16"/>
      <c r="B16"/>
      <c r="C16" s="105" t="s">
        <v>8</v>
      </c>
      <c r="D16" s="235" t="s">
        <v>9</v>
      </c>
      <c r="E16" s="235"/>
      <c r="F16" s="244"/>
      <c r="G16" s="244"/>
      <c r="H16" s="244"/>
      <c r="I16"/>
      <c r="J16"/>
      <c r="K16"/>
      <c r="L16"/>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row>
    <row r="17" spans="1:995" ht="13.35" customHeight="1" x14ac:dyDescent="0.3">
      <c r="A17"/>
      <c r="B17"/>
      <c r="C17" s="105" t="s">
        <v>10</v>
      </c>
      <c r="D17" s="235" t="s">
        <v>11</v>
      </c>
      <c r="E17" s="235"/>
      <c r="F17" s="243" t="s">
        <v>139</v>
      </c>
      <c r="G17" s="243"/>
      <c r="H17" s="243"/>
      <c r="I17"/>
      <c r="J17"/>
      <c r="K17"/>
      <c r="L17"/>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row>
    <row r="18" spans="1:995" ht="24" customHeight="1" x14ac:dyDescent="0.3">
      <c r="A18"/>
      <c r="B18"/>
      <c r="C18" s="105" t="s">
        <v>12</v>
      </c>
      <c r="D18" s="235" t="s">
        <v>13</v>
      </c>
      <c r="E18" s="235"/>
      <c r="F18" s="245" t="s">
        <v>130</v>
      </c>
      <c r="G18" s="245"/>
      <c r="H18" s="245"/>
      <c r="I18"/>
      <c r="J18"/>
      <c r="K18"/>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row>
    <row r="19" spans="1:995" ht="13.35" customHeight="1" x14ac:dyDescent="0.3">
      <c r="A19"/>
      <c r="B19"/>
      <c r="C19" s="105" t="s">
        <v>14</v>
      </c>
      <c r="D19" s="235" t="s">
        <v>15</v>
      </c>
      <c r="E19" s="235"/>
      <c r="F19" s="235">
        <v>12</v>
      </c>
      <c r="G19" s="235"/>
      <c r="H19" s="235"/>
      <c r="I19"/>
      <c r="J19"/>
      <c r="K19"/>
      <c r="L19"/>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row>
    <row r="20" spans="1:995" ht="6.9" customHeight="1" x14ac:dyDescent="0.3">
      <c r="A20"/>
      <c r="B20"/>
      <c r="C20" s="9"/>
      <c r="D20" s="10"/>
      <c r="E20" s="10"/>
      <c r="F20" s="7"/>
      <c r="G20" s="7"/>
      <c r="H20" s="7"/>
      <c r="I20"/>
      <c r="J20"/>
      <c r="K20"/>
      <c r="L20"/>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row>
    <row r="21" spans="1:995" s="8" customFormat="1" ht="13.35" customHeight="1" x14ac:dyDescent="0.3">
      <c r="C21" s="236" t="s">
        <v>16</v>
      </c>
      <c r="D21" s="236"/>
      <c r="E21" s="236"/>
      <c r="F21" s="236"/>
      <c r="G21" s="236"/>
      <c r="H21" s="236"/>
      <c r="AKX21"/>
      <c r="AKY21"/>
      <c r="AKZ21"/>
      <c r="ALA21"/>
      <c r="ALB21"/>
      <c r="ALC21"/>
      <c r="ALD21"/>
      <c r="ALE21"/>
      <c r="ALF21"/>
      <c r="ALG21"/>
    </row>
    <row r="22" spans="1:995" ht="60" customHeight="1" x14ac:dyDescent="0.3">
      <c r="A22"/>
      <c r="B22"/>
      <c r="C22" s="55" t="s">
        <v>17</v>
      </c>
      <c r="D22" s="237" t="s">
        <v>18</v>
      </c>
      <c r="E22" s="237"/>
      <c r="F22" s="238" t="s">
        <v>137</v>
      </c>
      <c r="G22" s="239"/>
      <c r="H22" s="240"/>
      <c r="I22"/>
      <c r="J22"/>
      <c r="K22"/>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row>
    <row r="23" spans="1:995" ht="44.25" customHeight="1" x14ac:dyDescent="0.3">
      <c r="A23"/>
      <c r="B23"/>
      <c r="C23" s="38" t="s">
        <v>237</v>
      </c>
      <c r="D23" s="241" t="s">
        <v>141</v>
      </c>
      <c r="E23" s="242"/>
      <c r="F23" s="243">
        <v>5</v>
      </c>
      <c r="G23" s="243"/>
      <c r="H23" s="243"/>
      <c r="I23"/>
      <c r="J23"/>
      <c r="K23"/>
      <c r="L23"/>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row>
    <row r="24" spans="1:995" ht="6.9" customHeight="1" x14ac:dyDescent="0.3">
      <c r="A24"/>
      <c r="B24"/>
      <c r="C24"/>
      <c r="D24" s="11"/>
      <c r="E24" s="11"/>
      <c r="F24" s="250"/>
      <c r="G24" s="250"/>
      <c r="H24" s="250"/>
      <c r="I24"/>
      <c r="J24"/>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row>
    <row r="25" spans="1:995" ht="13.35" customHeight="1" x14ac:dyDescent="0.3">
      <c r="A25"/>
      <c r="B25"/>
      <c r="C25" s="249" t="s">
        <v>19</v>
      </c>
      <c r="D25" s="249"/>
      <c r="E25" s="249"/>
      <c r="F25" s="249"/>
      <c r="G25" s="249"/>
      <c r="H25" s="249"/>
      <c r="I25"/>
      <c r="J25"/>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row>
    <row r="26" spans="1:995" ht="24" customHeight="1" x14ac:dyDescent="0.3">
      <c r="A26"/>
      <c r="B26"/>
      <c r="C26" s="105">
        <v>1</v>
      </c>
      <c r="D26" s="235" t="s">
        <v>20</v>
      </c>
      <c r="E26" s="235"/>
      <c r="F26" s="234" t="s">
        <v>204</v>
      </c>
      <c r="G26" s="234"/>
      <c r="H26" s="234"/>
      <c r="I26"/>
      <c r="J26"/>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c r="JU26"/>
      <c r="JV26"/>
      <c r="JW26"/>
      <c r="JX26"/>
      <c r="JY26"/>
      <c r="JZ26"/>
      <c r="KA26"/>
      <c r="KB26"/>
      <c r="KC26"/>
      <c r="KD26"/>
      <c r="KE26"/>
      <c r="KF26"/>
      <c r="KG26"/>
      <c r="KH26"/>
      <c r="KI26"/>
      <c r="KJ26"/>
      <c r="KK26"/>
      <c r="KL26"/>
      <c r="KM26"/>
      <c r="KN26"/>
      <c r="KO26"/>
      <c r="KP26"/>
      <c r="KQ26"/>
      <c r="KR26"/>
      <c r="KS26"/>
      <c r="KT26"/>
      <c r="KU26"/>
      <c r="KV26"/>
      <c r="KW26"/>
      <c r="KX26"/>
      <c r="KY26"/>
      <c r="KZ26"/>
      <c r="LA26"/>
      <c r="LB26"/>
      <c r="LC26"/>
      <c r="LD26"/>
      <c r="LE26"/>
      <c r="LF26"/>
      <c r="LG26"/>
      <c r="LH26"/>
      <c r="LI26"/>
      <c r="LJ26"/>
      <c r="LK26"/>
      <c r="LL26"/>
      <c r="LM26"/>
      <c r="LN26"/>
      <c r="LO26"/>
      <c r="LP26"/>
      <c r="LQ26"/>
      <c r="LR26"/>
      <c r="LS26"/>
      <c r="LT26"/>
      <c r="LU26"/>
      <c r="LV26"/>
      <c r="LW26"/>
      <c r="LX26"/>
      <c r="LY26"/>
      <c r="LZ26"/>
      <c r="MA26"/>
      <c r="MB26"/>
      <c r="MC26"/>
      <c r="MD26"/>
      <c r="ME26"/>
      <c r="MF26"/>
      <c r="MG26"/>
      <c r="MH26"/>
      <c r="MI26"/>
      <c r="MJ26"/>
      <c r="MK26"/>
      <c r="ML26"/>
      <c r="MM26"/>
      <c r="MN26"/>
      <c r="MO26"/>
      <c r="MP26"/>
      <c r="MQ26"/>
      <c r="MR26"/>
      <c r="MS26"/>
      <c r="MT26"/>
      <c r="MU26"/>
      <c r="MV26"/>
      <c r="MW26"/>
      <c r="MX26"/>
      <c r="MY26"/>
      <c r="MZ26"/>
      <c r="NA26"/>
      <c r="NB26"/>
      <c r="NC26"/>
      <c r="ND26"/>
      <c r="NE26"/>
      <c r="NF26"/>
      <c r="NG26"/>
      <c r="NH26"/>
      <c r="NI26"/>
      <c r="NJ26"/>
      <c r="NK26"/>
      <c r="NL26"/>
      <c r="NM26"/>
      <c r="NN26"/>
      <c r="NO26"/>
      <c r="NP26"/>
      <c r="NQ26"/>
      <c r="NR26"/>
      <c r="NS26"/>
      <c r="NT26"/>
      <c r="NU26"/>
      <c r="NV26"/>
      <c r="NW26"/>
      <c r="NX26"/>
      <c r="NY26"/>
      <c r="NZ26"/>
      <c r="OA26"/>
      <c r="OB26"/>
      <c r="OC26"/>
      <c r="OD26"/>
      <c r="OE26"/>
      <c r="OF26"/>
      <c r="OG26"/>
      <c r="OH26"/>
      <c r="OI26"/>
      <c r="OJ26"/>
      <c r="OK26"/>
      <c r="OL26"/>
      <c r="OM26"/>
      <c r="ON26"/>
      <c r="OO26"/>
      <c r="OP26"/>
      <c r="OQ26"/>
      <c r="OR26"/>
      <c r="OS26"/>
      <c r="OT26"/>
      <c r="OU26"/>
      <c r="OV26"/>
      <c r="OW26"/>
      <c r="OX26"/>
      <c r="OY26"/>
      <c r="OZ26"/>
      <c r="PA26"/>
      <c r="PB26"/>
      <c r="PC26"/>
      <c r="PD26"/>
      <c r="PE26"/>
      <c r="PF26"/>
      <c r="PG26"/>
      <c r="PH26"/>
      <c r="PI26"/>
      <c r="PJ26"/>
      <c r="PK26"/>
      <c r="PL26"/>
      <c r="PM26"/>
      <c r="PN26"/>
      <c r="PO26"/>
      <c r="PP26"/>
      <c r="PQ26"/>
      <c r="PR26"/>
      <c r="PS26"/>
      <c r="PT26"/>
      <c r="PU26"/>
      <c r="PV26"/>
      <c r="PW26"/>
      <c r="PX26"/>
      <c r="PY26"/>
      <c r="PZ26"/>
      <c r="QA26"/>
      <c r="QB26"/>
      <c r="QC26"/>
      <c r="QD26"/>
      <c r="QE26"/>
      <c r="QF26"/>
      <c r="QG26"/>
      <c r="QH26"/>
      <c r="QI26"/>
      <c r="QJ26"/>
      <c r="QK26"/>
      <c r="QL26"/>
      <c r="QM26"/>
      <c r="QN26"/>
      <c r="QO26"/>
      <c r="QP26"/>
      <c r="QQ26"/>
      <c r="QR26"/>
      <c r="QS26"/>
      <c r="QT26"/>
      <c r="QU26"/>
      <c r="QV26"/>
      <c r="QW26"/>
      <c r="QX26"/>
      <c r="QY26"/>
      <c r="QZ26"/>
      <c r="RA26"/>
      <c r="RB26"/>
      <c r="RC26"/>
      <c r="RD26"/>
      <c r="RE26"/>
      <c r="RF26"/>
      <c r="RG26"/>
      <c r="RH26"/>
      <c r="RI26"/>
      <c r="RJ26"/>
      <c r="RK26"/>
      <c r="RL26"/>
      <c r="RM26"/>
      <c r="RN26"/>
      <c r="RO26"/>
      <c r="RP26"/>
      <c r="RQ26"/>
      <c r="RR26"/>
      <c r="RS26"/>
      <c r="RT26"/>
      <c r="RU26"/>
      <c r="RV26"/>
      <c r="RW26"/>
      <c r="RX26"/>
      <c r="RY26"/>
      <c r="RZ26"/>
      <c r="SA26"/>
      <c r="SB26"/>
      <c r="SC26"/>
      <c r="SD26"/>
      <c r="SE26"/>
      <c r="SF26"/>
      <c r="SG26"/>
      <c r="SH26"/>
      <c r="SI26"/>
      <c r="SJ26"/>
      <c r="SK26"/>
      <c r="SL26"/>
      <c r="SM26"/>
      <c r="SN26"/>
      <c r="SO26"/>
      <c r="SP26"/>
      <c r="SQ26"/>
      <c r="SR26"/>
      <c r="SS26"/>
      <c r="ST26"/>
      <c r="SU26"/>
      <c r="SV26"/>
      <c r="SW26"/>
      <c r="SX26"/>
      <c r="SY26"/>
      <c r="SZ26"/>
      <c r="TA26"/>
      <c r="TB26"/>
      <c r="TC26"/>
      <c r="TD26"/>
      <c r="TE26"/>
      <c r="TF26"/>
      <c r="TG26"/>
      <c r="TH26"/>
      <c r="TI26"/>
      <c r="TJ26"/>
      <c r="TK26"/>
      <c r="TL26"/>
      <c r="TM26"/>
      <c r="TN26"/>
      <c r="TO26"/>
      <c r="TP26"/>
      <c r="TQ26"/>
      <c r="TR26"/>
      <c r="TS26"/>
      <c r="TT26"/>
      <c r="TU26"/>
      <c r="TV26"/>
      <c r="TW26"/>
      <c r="TX26"/>
      <c r="TY26"/>
      <c r="TZ26"/>
      <c r="UA26"/>
      <c r="UB26"/>
      <c r="UC26"/>
      <c r="UD26"/>
      <c r="UE26"/>
      <c r="UF26"/>
      <c r="UG26"/>
      <c r="UH26"/>
      <c r="UI26"/>
      <c r="UJ26"/>
      <c r="UK26"/>
      <c r="UL26"/>
      <c r="UM26"/>
      <c r="UN26"/>
      <c r="UO26"/>
      <c r="UP26"/>
      <c r="UQ26"/>
      <c r="UR26"/>
      <c r="US26"/>
      <c r="UT26"/>
      <c r="UU26"/>
      <c r="UV26"/>
      <c r="UW26"/>
      <c r="UX26"/>
      <c r="UY26"/>
      <c r="UZ26"/>
      <c r="VA26"/>
      <c r="VB26"/>
      <c r="VC26"/>
      <c r="VD26"/>
      <c r="VE26"/>
      <c r="VF26"/>
      <c r="VG26"/>
      <c r="VH26"/>
      <c r="VI26"/>
      <c r="VJ26"/>
      <c r="VK26"/>
      <c r="VL26"/>
      <c r="VM26"/>
      <c r="VN26"/>
      <c r="VO26"/>
      <c r="VP26"/>
      <c r="VQ26"/>
      <c r="VR26"/>
      <c r="VS26"/>
      <c r="VT26"/>
      <c r="VU26"/>
      <c r="VV26"/>
      <c r="VW26"/>
      <c r="VX26"/>
      <c r="VY26"/>
      <c r="VZ26"/>
      <c r="WA26"/>
      <c r="WB26"/>
      <c r="WC26"/>
      <c r="WD26"/>
      <c r="WE26"/>
      <c r="WF26"/>
      <c r="WG26"/>
      <c r="WH26"/>
      <c r="WI26"/>
      <c r="WJ26"/>
      <c r="WK26"/>
      <c r="WL26"/>
      <c r="WM26"/>
      <c r="WN26"/>
      <c r="WO26"/>
      <c r="WP26"/>
      <c r="WQ26"/>
      <c r="WR26"/>
      <c r="WS26"/>
      <c r="WT26"/>
      <c r="WU26"/>
      <c r="WV26"/>
      <c r="WW26"/>
      <c r="WX26"/>
      <c r="WY26"/>
      <c r="WZ26"/>
      <c r="XA26"/>
      <c r="XB26"/>
      <c r="XC26"/>
      <c r="XD26"/>
      <c r="XE26"/>
      <c r="XF26"/>
      <c r="XG26"/>
      <c r="XH26"/>
      <c r="XI26"/>
      <c r="XJ26"/>
      <c r="XK26"/>
      <c r="XL26"/>
      <c r="XM26"/>
      <c r="XN26"/>
      <c r="XO26"/>
      <c r="XP26"/>
      <c r="XQ26"/>
      <c r="XR26"/>
      <c r="XS26"/>
      <c r="XT26"/>
      <c r="XU26"/>
      <c r="XV26"/>
      <c r="XW26"/>
      <c r="XX26"/>
      <c r="XY26"/>
      <c r="XZ26"/>
      <c r="YA26"/>
      <c r="YB26"/>
      <c r="YC26"/>
      <c r="YD26"/>
      <c r="YE26"/>
      <c r="YF26"/>
      <c r="YG26"/>
      <c r="YH26"/>
      <c r="YI26"/>
      <c r="YJ26"/>
      <c r="YK26"/>
      <c r="YL26"/>
      <c r="YM26"/>
      <c r="YN26"/>
      <c r="YO26"/>
      <c r="YP26"/>
      <c r="YQ26"/>
      <c r="YR26"/>
      <c r="YS26"/>
      <c r="YT26"/>
      <c r="YU26"/>
      <c r="YV26"/>
      <c r="YW26"/>
      <c r="YX26"/>
      <c r="YY26"/>
      <c r="YZ26"/>
      <c r="ZA26"/>
      <c r="ZB26"/>
      <c r="ZC26"/>
      <c r="ZD26"/>
      <c r="ZE26"/>
      <c r="ZF26"/>
      <c r="ZG26"/>
      <c r="ZH26"/>
      <c r="ZI26"/>
      <c r="ZJ26"/>
      <c r="ZK26"/>
      <c r="ZL26"/>
      <c r="ZM26"/>
      <c r="ZN26"/>
      <c r="ZO26"/>
      <c r="ZP26"/>
      <c r="ZQ26"/>
      <c r="ZR26"/>
      <c r="ZS26"/>
      <c r="ZT26"/>
      <c r="ZU26"/>
      <c r="ZV26"/>
      <c r="ZW26"/>
      <c r="ZX26"/>
      <c r="ZY26"/>
      <c r="ZZ26"/>
      <c r="AAA26"/>
      <c r="AAB26"/>
      <c r="AAC26"/>
      <c r="AAD26"/>
      <c r="AAE26"/>
      <c r="AAF26"/>
      <c r="AAG26"/>
      <c r="AAH26"/>
      <c r="AAI26"/>
      <c r="AAJ26"/>
      <c r="AAK26"/>
      <c r="AAL26"/>
      <c r="AAM26"/>
      <c r="AAN26"/>
      <c r="AAO26"/>
      <c r="AAP26"/>
      <c r="AAQ26"/>
      <c r="AAR26"/>
      <c r="AAS26"/>
      <c r="AAT26"/>
      <c r="AAU26"/>
      <c r="AAV26"/>
      <c r="AAW26"/>
      <c r="AAX26"/>
      <c r="AAY26"/>
      <c r="AAZ26"/>
      <c r="ABA26"/>
      <c r="ABB26"/>
      <c r="ABC26"/>
      <c r="ABD26"/>
      <c r="ABE26"/>
      <c r="ABF26"/>
      <c r="ABG26"/>
      <c r="ABH26"/>
      <c r="ABI26"/>
      <c r="ABJ26"/>
      <c r="ABK26"/>
      <c r="ABL26"/>
      <c r="ABM26"/>
      <c r="ABN26"/>
      <c r="ABO26"/>
      <c r="ABP26"/>
      <c r="ABQ26"/>
      <c r="ABR26"/>
      <c r="ABS26"/>
      <c r="ABT26"/>
      <c r="ABU26"/>
      <c r="ABV26"/>
      <c r="ABW26"/>
      <c r="ABX26"/>
      <c r="ABY26"/>
      <c r="ABZ26"/>
      <c r="ACA26"/>
      <c r="ACB26"/>
      <c r="ACC26"/>
      <c r="ACD26"/>
      <c r="ACE26"/>
      <c r="ACF26"/>
      <c r="ACG26"/>
      <c r="ACH26"/>
      <c r="ACI26"/>
      <c r="ACJ26"/>
      <c r="ACK26"/>
      <c r="ACL26"/>
      <c r="ACM26"/>
      <c r="ACN26"/>
      <c r="ACO26"/>
      <c r="ACP26"/>
      <c r="ACQ26"/>
      <c r="ACR26"/>
      <c r="ACS26"/>
      <c r="ACT26"/>
      <c r="ACU26"/>
      <c r="ACV26"/>
      <c r="ACW26"/>
      <c r="ACX26"/>
      <c r="ACY26"/>
      <c r="ACZ26"/>
      <c r="ADA26"/>
      <c r="ADB26"/>
      <c r="ADC26"/>
      <c r="ADD26"/>
      <c r="ADE26"/>
      <c r="ADF26"/>
      <c r="ADG26"/>
      <c r="ADH26"/>
      <c r="ADI26"/>
      <c r="ADJ26"/>
      <c r="ADK26"/>
      <c r="ADL26"/>
      <c r="ADM26"/>
      <c r="ADN26"/>
      <c r="ADO26"/>
      <c r="ADP26"/>
      <c r="ADQ26"/>
      <c r="ADR26"/>
      <c r="ADS26"/>
      <c r="ADT26"/>
      <c r="ADU26"/>
      <c r="ADV26"/>
      <c r="ADW26"/>
      <c r="ADX26"/>
      <c r="ADY26"/>
      <c r="ADZ26"/>
      <c r="AEA26"/>
      <c r="AEB26"/>
      <c r="AEC26"/>
      <c r="AED26"/>
      <c r="AEE26"/>
      <c r="AEF26"/>
      <c r="AEG26"/>
      <c r="AEH26"/>
      <c r="AEI26"/>
      <c r="AEJ26"/>
      <c r="AEK26"/>
      <c r="AEL26"/>
      <c r="AEM26"/>
      <c r="AEN26"/>
      <c r="AEO26"/>
      <c r="AEP26"/>
      <c r="AEQ26"/>
      <c r="AER26"/>
      <c r="AES26"/>
      <c r="AET26"/>
      <c r="AEU26"/>
      <c r="AEV26"/>
      <c r="AEW26"/>
      <c r="AEX26"/>
      <c r="AEY26"/>
      <c r="AEZ26"/>
      <c r="AFA26"/>
      <c r="AFB26"/>
      <c r="AFC26"/>
      <c r="AFD26"/>
      <c r="AFE26"/>
      <c r="AFF26"/>
      <c r="AFG26"/>
      <c r="AFH26"/>
      <c r="AFI26"/>
      <c r="AFJ26"/>
      <c r="AFK26"/>
      <c r="AFL26"/>
      <c r="AFM26"/>
      <c r="AFN26"/>
      <c r="AFO26"/>
      <c r="AFP26"/>
      <c r="AFQ26"/>
      <c r="AFR26"/>
      <c r="AFS26"/>
      <c r="AFT26"/>
      <c r="AFU26"/>
      <c r="AFV26"/>
      <c r="AFW26"/>
      <c r="AFX26"/>
      <c r="AFY26"/>
      <c r="AFZ26"/>
      <c r="AGA26"/>
      <c r="AGB26"/>
      <c r="AGC26"/>
      <c r="AGD26"/>
      <c r="AGE26"/>
      <c r="AGF26"/>
      <c r="AGG26"/>
      <c r="AGH26"/>
      <c r="AGI26"/>
      <c r="AGJ26"/>
      <c r="AGK26"/>
      <c r="AGL26"/>
      <c r="AGM26"/>
      <c r="AGN26"/>
      <c r="AGO26"/>
      <c r="AGP26"/>
      <c r="AGQ26"/>
      <c r="AGR26"/>
      <c r="AGS26"/>
      <c r="AGT26"/>
      <c r="AGU26"/>
      <c r="AGV26"/>
      <c r="AGW26"/>
      <c r="AGX26"/>
      <c r="AGY26"/>
      <c r="AGZ26"/>
      <c r="AHA26"/>
      <c r="AHB26"/>
      <c r="AHC26"/>
      <c r="AHD26"/>
      <c r="AHE26"/>
      <c r="AHF26"/>
      <c r="AHG26"/>
      <c r="AHH26"/>
      <c r="AHI26"/>
      <c r="AHJ26"/>
      <c r="AHK26"/>
      <c r="AHL26"/>
      <c r="AHM26"/>
      <c r="AHN26"/>
      <c r="AHO26"/>
      <c r="AHP26"/>
      <c r="AHQ26"/>
      <c r="AHR26"/>
      <c r="AHS26"/>
      <c r="AHT26"/>
      <c r="AHU26"/>
      <c r="AHV26"/>
      <c r="AHW26"/>
      <c r="AHX26"/>
      <c r="AHY26"/>
      <c r="AHZ26"/>
      <c r="AIA26"/>
      <c r="AIB26"/>
      <c r="AIC26"/>
      <c r="AID26"/>
      <c r="AIE26"/>
      <c r="AIF26"/>
      <c r="AIG26"/>
      <c r="AIH26"/>
      <c r="AII26"/>
      <c r="AIJ26"/>
      <c r="AIK26"/>
      <c r="AIL26"/>
      <c r="AIM26"/>
      <c r="AIN26"/>
      <c r="AIO26"/>
      <c r="AIP26"/>
      <c r="AIQ26"/>
      <c r="AIR26"/>
      <c r="AIS26"/>
      <c r="AIT26"/>
      <c r="AIU26"/>
      <c r="AIV26"/>
      <c r="AIW26"/>
      <c r="AIX26"/>
      <c r="AIY26"/>
      <c r="AIZ26"/>
      <c r="AJA26"/>
      <c r="AJB26"/>
      <c r="AJC26"/>
      <c r="AJD26"/>
      <c r="AJE26"/>
      <c r="AJF26"/>
      <c r="AJG26"/>
      <c r="AJH26"/>
      <c r="AJI26"/>
      <c r="AJJ26"/>
      <c r="AJK26"/>
      <c r="AJL26"/>
      <c r="AJM26"/>
      <c r="AJN26"/>
      <c r="AJO26"/>
      <c r="AJP26"/>
      <c r="AJQ26"/>
      <c r="AJR26"/>
      <c r="AJS26"/>
      <c r="AJT26"/>
      <c r="AJU26"/>
      <c r="AJV26"/>
      <c r="AJW26"/>
      <c r="AJX26"/>
      <c r="AJY26"/>
      <c r="AJZ26"/>
      <c r="AKA26"/>
      <c r="AKB26"/>
      <c r="AKC26"/>
      <c r="AKD26"/>
      <c r="AKE26"/>
      <c r="AKF26"/>
      <c r="AKG26"/>
      <c r="AKH26"/>
      <c r="AKI26"/>
      <c r="AKJ26"/>
      <c r="AKK26"/>
      <c r="AKL26"/>
      <c r="AKM26"/>
      <c r="AKN26"/>
      <c r="AKO26"/>
      <c r="AKP26"/>
      <c r="AKQ26"/>
      <c r="AKR26"/>
      <c r="AKS26"/>
      <c r="AKT26"/>
      <c r="AKU26"/>
      <c r="AKV26"/>
      <c r="AKW26"/>
    </row>
    <row r="27" spans="1:995" ht="13.95" customHeight="1" x14ac:dyDescent="0.3">
      <c r="A27"/>
      <c r="B27"/>
      <c r="C27" s="105">
        <v>2</v>
      </c>
      <c r="D27" s="235" t="s">
        <v>21</v>
      </c>
      <c r="E27" s="235"/>
      <c r="F27" s="251"/>
      <c r="G27" s="251"/>
      <c r="H27" s="251"/>
      <c r="I27"/>
      <c r="J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row>
    <row r="28" spans="1:995" ht="30.75" customHeight="1" x14ac:dyDescent="0.3">
      <c r="A28"/>
      <c r="B28"/>
      <c r="C28" s="105">
        <v>3</v>
      </c>
      <c r="D28" s="235" t="s">
        <v>22</v>
      </c>
      <c r="E28" s="235"/>
      <c r="F28" s="235" t="s">
        <v>143</v>
      </c>
      <c r="G28" s="235"/>
      <c r="H28" s="235"/>
      <c r="I28"/>
      <c r="J28"/>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row>
    <row r="29" spans="1:995" ht="13.35" customHeight="1" x14ac:dyDescent="0.3">
      <c r="A29"/>
      <c r="B29"/>
      <c r="C29" s="105">
        <v>4</v>
      </c>
      <c r="D29" s="246" t="s">
        <v>23</v>
      </c>
      <c r="E29" s="246"/>
      <c r="F29" s="247"/>
      <c r="G29" s="247"/>
      <c r="H29" s="247"/>
      <c r="I29"/>
      <c r="J29"/>
      <c r="K29"/>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c r="NY29"/>
      <c r="NZ29"/>
      <c r="OA29"/>
      <c r="OB29"/>
      <c r="OC29"/>
      <c r="OD29"/>
      <c r="OE29"/>
      <c r="OF29"/>
      <c r="OG29"/>
      <c r="OH29"/>
      <c r="OI29"/>
      <c r="OJ29"/>
      <c r="OK29"/>
      <c r="OL29"/>
      <c r="OM29"/>
      <c r="ON29"/>
      <c r="OO29"/>
      <c r="OP29"/>
      <c r="OQ29"/>
      <c r="OR29"/>
      <c r="OS29"/>
      <c r="OT29"/>
      <c r="OU29"/>
      <c r="OV29"/>
      <c r="OW29"/>
      <c r="OX29"/>
      <c r="OY29"/>
      <c r="OZ29"/>
      <c r="PA29"/>
      <c r="PB29"/>
      <c r="PC29"/>
      <c r="PD29"/>
      <c r="PE29"/>
      <c r="PF29"/>
      <c r="PG29"/>
      <c r="PH29"/>
      <c r="PI29"/>
      <c r="PJ29"/>
      <c r="PK29"/>
      <c r="PL29"/>
      <c r="PM29"/>
      <c r="PN29"/>
      <c r="PO29"/>
      <c r="PP29"/>
      <c r="PQ29"/>
      <c r="PR29"/>
      <c r="PS29"/>
      <c r="PT29"/>
      <c r="PU29"/>
      <c r="PV29"/>
      <c r="PW29"/>
      <c r="PX29"/>
      <c r="PY29"/>
      <c r="PZ29"/>
      <c r="QA29"/>
      <c r="QB29"/>
      <c r="QC29"/>
      <c r="QD29"/>
      <c r="QE29"/>
      <c r="QF29"/>
      <c r="QG29"/>
      <c r="QH29"/>
      <c r="QI29"/>
      <c r="QJ29"/>
      <c r="QK29"/>
      <c r="QL29"/>
      <c r="QM29"/>
      <c r="QN29"/>
      <c r="QO29"/>
      <c r="QP29"/>
      <c r="QQ29"/>
      <c r="QR29"/>
      <c r="QS29"/>
      <c r="QT29"/>
      <c r="QU29"/>
      <c r="QV29"/>
      <c r="QW29"/>
      <c r="QX29"/>
      <c r="QY29"/>
      <c r="QZ29"/>
      <c r="RA29"/>
      <c r="RB29"/>
      <c r="RC29"/>
      <c r="RD29"/>
      <c r="RE29"/>
      <c r="RF29"/>
      <c r="RG29"/>
      <c r="RH29"/>
      <c r="RI29"/>
      <c r="RJ29"/>
      <c r="RK29"/>
      <c r="RL29"/>
      <c r="RM29"/>
      <c r="RN29"/>
      <c r="RO29"/>
      <c r="RP29"/>
      <c r="RQ29"/>
      <c r="RR29"/>
      <c r="RS29"/>
      <c r="RT29"/>
      <c r="RU29"/>
      <c r="RV29"/>
      <c r="RW29"/>
      <c r="RX29"/>
      <c r="RY29"/>
      <c r="RZ29"/>
      <c r="SA29"/>
      <c r="SB29"/>
      <c r="SC29"/>
      <c r="SD29"/>
      <c r="SE29"/>
      <c r="SF29"/>
      <c r="SG29"/>
      <c r="SH29"/>
      <c r="SI29"/>
      <c r="SJ29"/>
      <c r="SK29"/>
      <c r="SL29"/>
      <c r="SM29"/>
      <c r="SN29"/>
      <c r="SO29"/>
      <c r="SP29"/>
      <c r="SQ29"/>
      <c r="SR29"/>
      <c r="SS29"/>
      <c r="ST29"/>
      <c r="SU29"/>
      <c r="SV29"/>
      <c r="SW29"/>
      <c r="SX29"/>
      <c r="SY29"/>
      <c r="SZ29"/>
      <c r="TA29"/>
      <c r="TB29"/>
      <c r="TC29"/>
      <c r="TD29"/>
      <c r="TE29"/>
      <c r="TF29"/>
      <c r="TG29"/>
      <c r="TH29"/>
      <c r="TI29"/>
      <c r="TJ29"/>
      <c r="TK29"/>
      <c r="TL29"/>
      <c r="TM29"/>
      <c r="TN29"/>
      <c r="TO29"/>
      <c r="TP29"/>
      <c r="TQ29"/>
      <c r="TR29"/>
      <c r="TS29"/>
      <c r="TT29"/>
      <c r="TU29"/>
      <c r="TV29"/>
      <c r="TW29"/>
      <c r="TX29"/>
      <c r="TY29"/>
      <c r="TZ29"/>
      <c r="UA29"/>
      <c r="UB29"/>
      <c r="UC29"/>
      <c r="UD29"/>
      <c r="UE29"/>
      <c r="UF29"/>
      <c r="UG29"/>
      <c r="UH29"/>
      <c r="UI29"/>
      <c r="UJ29"/>
      <c r="UK29"/>
      <c r="UL29"/>
      <c r="UM29"/>
      <c r="UN29"/>
      <c r="UO29"/>
      <c r="UP29"/>
      <c r="UQ29"/>
      <c r="UR29"/>
      <c r="US29"/>
      <c r="UT29"/>
      <c r="UU29"/>
      <c r="UV29"/>
      <c r="UW29"/>
      <c r="UX29"/>
      <c r="UY29"/>
      <c r="UZ29"/>
      <c r="VA29"/>
      <c r="VB29"/>
      <c r="VC29"/>
      <c r="VD29"/>
      <c r="VE29"/>
      <c r="VF29"/>
      <c r="VG29"/>
      <c r="VH29"/>
      <c r="VI29"/>
      <c r="VJ29"/>
      <c r="VK29"/>
      <c r="VL29"/>
      <c r="VM29"/>
      <c r="VN29"/>
      <c r="VO29"/>
      <c r="VP29"/>
      <c r="VQ29"/>
      <c r="VR29"/>
      <c r="VS29"/>
      <c r="VT29"/>
      <c r="VU29"/>
      <c r="VV29"/>
      <c r="VW29"/>
      <c r="VX29"/>
      <c r="VY29"/>
      <c r="VZ29"/>
      <c r="WA29"/>
      <c r="WB29"/>
      <c r="WC29"/>
      <c r="WD29"/>
      <c r="WE29"/>
      <c r="WF29"/>
      <c r="WG29"/>
      <c r="WH29"/>
      <c r="WI29"/>
      <c r="WJ29"/>
      <c r="WK29"/>
      <c r="WL29"/>
      <c r="WM29"/>
      <c r="WN29"/>
      <c r="WO29"/>
      <c r="WP29"/>
      <c r="WQ29"/>
      <c r="WR29"/>
      <c r="WS29"/>
      <c r="WT29"/>
      <c r="WU29"/>
      <c r="WV29"/>
      <c r="WW29"/>
      <c r="WX29"/>
      <c r="WY29"/>
      <c r="WZ29"/>
      <c r="XA29"/>
      <c r="XB29"/>
      <c r="XC29"/>
      <c r="XD29"/>
      <c r="XE29"/>
      <c r="XF29"/>
      <c r="XG29"/>
      <c r="XH29"/>
      <c r="XI29"/>
      <c r="XJ29"/>
      <c r="XK29"/>
      <c r="XL29"/>
      <c r="XM29"/>
      <c r="XN29"/>
      <c r="XO29"/>
      <c r="XP29"/>
      <c r="XQ29"/>
      <c r="XR29"/>
      <c r="XS29"/>
      <c r="XT29"/>
      <c r="XU29"/>
      <c r="XV29"/>
      <c r="XW29"/>
      <c r="XX29"/>
      <c r="XY29"/>
      <c r="XZ29"/>
      <c r="YA29"/>
      <c r="YB29"/>
      <c r="YC29"/>
      <c r="YD29"/>
      <c r="YE29"/>
      <c r="YF29"/>
      <c r="YG29"/>
      <c r="YH29"/>
      <c r="YI29"/>
      <c r="YJ29"/>
      <c r="YK29"/>
      <c r="YL29"/>
      <c r="YM29"/>
      <c r="YN29"/>
      <c r="YO29"/>
      <c r="YP29"/>
      <c r="YQ29"/>
      <c r="YR29"/>
      <c r="YS29"/>
      <c r="YT29"/>
      <c r="YU29"/>
      <c r="YV29"/>
      <c r="YW29"/>
      <c r="YX29"/>
      <c r="YY29"/>
      <c r="YZ29"/>
      <c r="ZA29"/>
      <c r="ZB29"/>
      <c r="ZC29"/>
      <c r="ZD29"/>
      <c r="ZE29"/>
      <c r="ZF29"/>
      <c r="ZG29"/>
      <c r="ZH29"/>
      <c r="ZI29"/>
      <c r="ZJ29"/>
      <c r="ZK29"/>
      <c r="ZL29"/>
      <c r="ZM29"/>
      <c r="ZN29"/>
      <c r="ZO29"/>
      <c r="ZP29"/>
      <c r="ZQ29"/>
      <c r="ZR29"/>
      <c r="ZS29"/>
      <c r="ZT29"/>
      <c r="ZU29"/>
      <c r="ZV29"/>
      <c r="ZW29"/>
      <c r="ZX29"/>
      <c r="ZY29"/>
      <c r="ZZ29"/>
      <c r="AAA29"/>
      <c r="AAB29"/>
      <c r="AAC29"/>
      <c r="AAD29"/>
      <c r="AAE29"/>
      <c r="AAF29"/>
      <c r="AAG29"/>
      <c r="AAH29"/>
      <c r="AAI29"/>
      <c r="AAJ29"/>
      <c r="AAK29"/>
      <c r="AAL29"/>
      <c r="AAM29"/>
      <c r="AAN29"/>
      <c r="AAO29"/>
      <c r="AAP29"/>
      <c r="AAQ29"/>
      <c r="AAR29"/>
      <c r="AAS29"/>
      <c r="AAT29"/>
      <c r="AAU29"/>
      <c r="AAV29"/>
      <c r="AAW29"/>
      <c r="AAX29"/>
      <c r="AAY29"/>
      <c r="AAZ29"/>
      <c r="ABA29"/>
      <c r="ABB29"/>
      <c r="ABC29"/>
      <c r="ABD29"/>
      <c r="ABE29"/>
      <c r="ABF29"/>
      <c r="ABG29"/>
      <c r="ABH29"/>
      <c r="ABI29"/>
      <c r="ABJ29"/>
      <c r="ABK29"/>
      <c r="ABL29"/>
      <c r="ABM29"/>
      <c r="ABN29"/>
      <c r="ABO29"/>
      <c r="ABP29"/>
      <c r="ABQ29"/>
      <c r="ABR29"/>
      <c r="ABS29"/>
      <c r="ABT29"/>
      <c r="ABU29"/>
      <c r="ABV29"/>
      <c r="ABW29"/>
      <c r="ABX29"/>
      <c r="ABY29"/>
      <c r="ABZ29"/>
      <c r="ACA29"/>
      <c r="ACB29"/>
      <c r="ACC29"/>
      <c r="ACD29"/>
      <c r="ACE29"/>
      <c r="ACF29"/>
      <c r="ACG29"/>
      <c r="ACH29"/>
      <c r="ACI29"/>
      <c r="ACJ29"/>
      <c r="ACK29"/>
      <c r="ACL29"/>
      <c r="ACM29"/>
      <c r="ACN29"/>
      <c r="ACO29"/>
      <c r="ACP29"/>
      <c r="ACQ29"/>
      <c r="ACR29"/>
      <c r="ACS29"/>
      <c r="ACT29"/>
      <c r="ACU29"/>
      <c r="ACV29"/>
      <c r="ACW29"/>
      <c r="ACX29"/>
      <c r="ACY29"/>
      <c r="ACZ29"/>
      <c r="ADA29"/>
      <c r="ADB29"/>
      <c r="ADC29"/>
      <c r="ADD29"/>
      <c r="ADE29"/>
      <c r="ADF29"/>
      <c r="ADG29"/>
      <c r="ADH29"/>
      <c r="ADI29"/>
      <c r="ADJ29"/>
      <c r="ADK29"/>
      <c r="ADL29"/>
      <c r="ADM29"/>
      <c r="ADN29"/>
      <c r="ADO29"/>
      <c r="ADP29"/>
      <c r="ADQ29"/>
      <c r="ADR29"/>
      <c r="ADS29"/>
      <c r="ADT29"/>
      <c r="ADU29"/>
      <c r="ADV29"/>
      <c r="ADW29"/>
      <c r="ADX29"/>
      <c r="ADY29"/>
      <c r="ADZ29"/>
      <c r="AEA29"/>
      <c r="AEB29"/>
      <c r="AEC29"/>
      <c r="AED29"/>
      <c r="AEE29"/>
      <c r="AEF29"/>
      <c r="AEG29"/>
      <c r="AEH29"/>
      <c r="AEI29"/>
      <c r="AEJ29"/>
      <c r="AEK29"/>
      <c r="AEL29"/>
      <c r="AEM29"/>
      <c r="AEN29"/>
      <c r="AEO29"/>
      <c r="AEP29"/>
      <c r="AEQ29"/>
      <c r="AER29"/>
      <c r="AES29"/>
      <c r="AET29"/>
      <c r="AEU29"/>
      <c r="AEV29"/>
      <c r="AEW29"/>
      <c r="AEX29"/>
      <c r="AEY29"/>
      <c r="AEZ29"/>
      <c r="AFA29"/>
      <c r="AFB29"/>
      <c r="AFC29"/>
      <c r="AFD29"/>
      <c r="AFE29"/>
      <c r="AFF29"/>
      <c r="AFG29"/>
      <c r="AFH29"/>
      <c r="AFI29"/>
      <c r="AFJ29"/>
      <c r="AFK29"/>
      <c r="AFL29"/>
      <c r="AFM29"/>
      <c r="AFN29"/>
      <c r="AFO29"/>
      <c r="AFP29"/>
      <c r="AFQ29"/>
      <c r="AFR29"/>
      <c r="AFS29"/>
      <c r="AFT29"/>
      <c r="AFU29"/>
      <c r="AFV29"/>
      <c r="AFW29"/>
      <c r="AFX29"/>
      <c r="AFY29"/>
      <c r="AFZ29"/>
      <c r="AGA29"/>
      <c r="AGB29"/>
      <c r="AGC29"/>
      <c r="AGD29"/>
      <c r="AGE29"/>
      <c r="AGF29"/>
      <c r="AGG29"/>
      <c r="AGH29"/>
      <c r="AGI29"/>
      <c r="AGJ29"/>
      <c r="AGK29"/>
      <c r="AGL29"/>
      <c r="AGM29"/>
      <c r="AGN29"/>
      <c r="AGO29"/>
      <c r="AGP29"/>
      <c r="AGQ29"/>
      <c r="AGR29"/>
      <c r="AGS29"/>
      <c r="AGT29"/>
      <c r="AGU29"/>
      <c r="AGV29"/>
      <c r="AGW29"/>
      <c r="AGX29"/>
      <c r="AGY29"/>
      <c r="AGZ29"/>
      <c r="AHA29"/>
      <c r="AHB29"/>
      <c r="AHC29"/>
      <c r="AHD29"/>
      <c r="AHE29"/>
      <c r="AHF29"/>
      <c r="AHG29"/>
      <c r="AHH29"/>
      <c r="AHI29"/>
      <c r="AHJ29"/>
      <c r="AHK29"/>
      <c r="AHL29"/>
      <c r="AHM29"/>
      <c r="AHN29"/>
      <c r="AHO29"/>
      <c r="AHP29"/>
      <c r="AHQ29"/>
      <c r="AHR29"/>
      <c r="AHS29"/>
      <c r="AHT29"/>
      <c r="AHU29"/>
      <c r="AHV29"/>
      <c r="AHW29"/>
      <c r="AHX29"/>
      <c r="AHY29"/>
      <c r="AHZ29"/>
      <c r="AIA29"/>
      <c r="AIB29"/>
      <c r="AIC29"/>
      <c r="AID29"/>
      <c r="AIE29"/>
      <c r="AIF29"/>
      <c r="AIG29"/>
      <c r="AIH29"/>
      <c r="AII29"/>
      <c r="AIJ29"/>
      <c r="AIK29"/>
      <c r="AIL29"/>
      <c r="AIM29"/>
      <c r="AIN29"/>
      <c r="AIO29"/>
      <c r="AIP29"/>
      <c r="AIQ29"/>
      <c r="AIR29"/>
      <c r="AIS29"/>
      <c r="AIT29"/>
      <c r="AIU29"/>
      <c r="AIV29"/>
      <c r="AIW29"/>
      <c r="AIX29"/>
      <c r="AIY29"/>
      <c r="AIZ29"/>
      <c r="AJA29"/>
      <c r="AJB29"/>
      <c r="AJC29"/>
      <c r="AJD29"/>
      <c r="AJE29"/>
      <c r="AJF29"/>
      <c r="AJG29"/>
      <c r="AJH29"/>
      <c r="AJI29"/>
      <c r="AJJ29"/>
      <c r="AJK29"/>
      <c r="AJL29"/>
      <c r="AJM29"/>
      <c r="AJN29"/>
      <c r="AJO29"/>
      <c r="AJP29"/>
      <c r="AJQ29"/>
      <c r="AJR29"/>
      <c r="AJS29"/>
      <c r="AJT29"/>
      <c r="AJU29"/>
      <c r="AJV29"/>
      <c r="AJW29"/>
      <c r="AJX29"/>
      <c r="AJY29"/>
      <c r="AJZ29"/>
      <c r="AKA29"/>
      <c r="AKB29"/>
      <c r="AKC29"/>
      <c r="AKD29"/>
      <c r="AKE29"/>
      <c r="AKF29"/>
      <c r="AKG29"/>
      <c r="AKH29"/>
      <c r="AKI29"/>
      <c r="AKJ29"/>
      <c r="AKK29"/>
      <c r="AKL29"/>
      <c r="AKM29"/>
      <c r="AKN29"/>
      <c r="AKO29"/>
      <c r="AKP29"/>
      <c r="AKQ29"/>
      <c r="AKR29"/>
      <c r="AKS29"/>
      <c r="AKT29"/>
      <c r="AKU29"/>
      <c r="AKV29"/>
      <c r="AKW29"/>
    </row>
    <row r="30" spans="1:995" ht="9.75" customHeight="1" x14ac:dyDescent="0.3">
      <c r="A30"/>
      <c r="B30"/>
      <c r="C30" s="9"/>
      <c r="D30"/>
      <c r="E30"/>
      <c r="F30" s="12"/>
      <c r="G30" s="12"/>
      <c r="H30" s="12"/>
      <c r="I30"/>
      <c r="J30"/>
      <c r="K30"/>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c r="NY30"/>
      <c r="NZ30"/>
      <c r="OA30"/>
      <c r="OB30"/>
      <c r="OC30"/>
      <c r="OD30"/>
      <c r="OE30"/>
      <c r="OF30"/>
      <c r="OG30"/>
      <c r="OH30"/>
      <c r="OI30"/>
      <c r="OJ30"/>
      <c r="OK30"/>
      <c r="OL30"/>
      <c r="OM30"/>
      <c r="ON30"/>
      <c r="OO30"/>
      <c r="OP30"/>
      <c r="OQ30"/>
      <c r="OR30"/>
      <c r="OS30"/>
      <c r="OT30"/>
      <c r="OU30"/>
      <c r="OV30"/>
      <c r="OW30"/>
      <c r="OX30"/>
      <c r="OY30"/>
      <c r="OZ30"/>
      <c r="PA30"/>
      <c r="PB30"/>
      <c r="PC30"/>
      <c r="PD30"/>
      <c r="PE30"/>
      <c r="PF30"/>
      <c r="PG30"/>
      <c r="PH30"/>
      <c r="PI30"/>
      <c r="PJ30"/>
      <c r="PK30"/>
      <c r="PL30"/>
      <c r="PM30"/>
      <c r="PN30"/>
      <c r="PO30"/>
      <c r="PP30"/>
      <c r="PQ30"/>
      <c r="PR30"/>
      <c r="PS30"/>
      <c r="PT30"/>
      <c r="PU30"/>
      <c r="PV30"/>
      <c r="PW30"/>
      <c r="PX30"/>
      <c r="PY30"/>
      <c r="PZ30"/>
      <c r="QA30"/>
      <c r="QB30"/>
      <c r="QC30"/>
      <c r="QD30"/>
      <c r="QE30"/>
      <c r="QF30"/>
      <c r="QG30"/>
      <c r="QH30"/>
      <c r="QI30"/>
      <c r="QJ30"/>
      <c r="QK30"/>
      <c r="QL30"/>
      <c r="QM30"/>
      <c r="QN30"/>
      <c r="QO30"/>
      <c r="QP30"/>
      <c r="QQ30"/>
      <c r="QR30"/>
      <c r="QS30"/>
      <c r="QT30"/>
      <c r="QU30"/>
      <c r="QV30"/>
      <c r="QW30"/>
      <c r="QX30"/>
      <c r="QY30"/>
      <c r="QZ30"/>
      <c r="RA30"/>
      <c r="RB30"/>
      <c r="RC30"/>
      <c r="RD30"/>
      <c r="RE30"/>
      <c r="RF30"/>
      <c r="RG30"/>
      <c r="RH30"/>
      <c r="RI30"/>
      <c r="RJ30"/>
      <c r="RK30"/>
      <c r="RL30"/>
      <c r="RM30"/>
      <c r="RN30"/>
      <c r="RO30"/>
      <c r="RP30"/>
      <c r="RQ30"/>
      <c r="RR30"/>
      <c r="RS30"/>
      <c r="RT30"/>
      <c r="RU30"/>
      <c r="RV30"/>
      <c r="RW30"/>
      <c r="RX30"/>
      <c r="RY30"/>
      <c r="RZ30"/>
      <c r="SA30"/>
      <c r="SB30"/>
      <c r="SC30"/>
      <c r="SD30"/>
      <c r="SE30"/>
      <c r="SF30"/>
      <c r="SG30"/>
      <c r="SH30"/>
      <c r="SI30"/>
      <c r="SJ30"/>
      <c r="SK30"/>
      <c r="SL30"/>
      <c r="SM30"/>
      <c r="SN30"/>
      <c r="SO30"/>
      <c r="SP30"/>
      <c r="SQ30"/>
      <c r="SR30"/>
      <c r="SS30"/>
      <c r="ST30"/>
      <c r="SU30"/>
      <c r="SV30"/>
      <c r="SW30"/>
      <c r="SX30"/>
      <c r="SY30"/>
      <c r="SZ30"/>
      <c r="TA30"/>
      <c r="TB30"/>
      <c r="TC30"/>
      <c r="TD30"/>
      <c r="TE30"/>
      <c r="TF30"/>
      <c r="TG30"/>
      <c r="TH30"/>
      <c r="TI30"/>
      <c r="TJ30"/>
      <c r="TK30"/>
      <c r="TL30"/>
      <c r="TM30"/>
      <c r="TN30"/>
      <c r="TO30"/>
      <c r="TP30"/>
      <c r="TQ30"/>
      <c r="TR30"/>
      <c r="TS30"/>
      <c r="TT30"/>
      <c r="TU30"/>
      <c r="TV30"/>
      <c r="TW30"/>
      <c r="TX30"/>
      <c r="TY30"/>
      <c r="TZ30"/>
      <c r="UA30"/>
      <c r="UB30"/>
      <c r="UC30"/>
      <c r="UD30"/>
      <c r="UE30"/>
      <c r="UF30"/>
      <c r="UG30"/>
      <c r="UH30"/>
      <c r="UI30"/>
      <c r="UJ30"/>
      <c r="UK30"/>
      <c r="UL30"/>
      <c r="UM30"/>
      <c r="UN30"/>
      <c r="UO30"/>
      <c r="UP30"/>
      <c r="UQ30"/>
      <c r="UR30"/>
      <c r="US30"/>
      <c r="UT30"/>
      <c r="UU30"/>
      <c r="UV30"/>
      <c r="UW30"/>
      <c r="UX30"/>
      <c r="UY30"/>
      <c r="UZ30"/>
      <c r="VA30"/>
      <c r="VB30"/>
      <c r="VC30"/>
      <c r="VD30"/>
      <c r="VE30"/>
      <c r="VF30"/>
      <c r="VG30"/>
      <c r="VH30"/>
      <c r="VI30"/>
      <c r="VJ30"/>
      <c r="VK30"/>
      <c r="VL30"/>
      <c r="VM30"/>
      <c r="VN30"/>
      <c r="VO30"/>
      <c r="VP30"/>
      <c r="VQ30"/>
      <c r="VR30"/>
      <c r="VS30"/>
      <c r="VT30"/>
      <c r="VU30"/>
      <c r="VV30"/>
      <c r="VW30"/>
      <c r="VX30"/>
      <c r="VY30"/>
      <c r="VZ30"/>
      <c r="WA30"/>
      <c r="WB30"/>
      <c r="WC30"/>
      <c r="WD30"/>
      <c r="WE30"/>
      <c r="WF30"/>
      <c r="WG30"/>
      <c r="WH30"/>
      <c r="WI30"/>
      <c r="WJ30"/>
      <c r="WK30"/>
      <c r="WL30"/>
      <c r="WM30"/>
      <c r="WN30"/>
      <c r="WO30"/>
      <c r="WP30"/>
      <c r="WQ30"/>
      <c r="WR30"/>
      <c r="WS30"/>
      <c r="WT30"/>
      <c r="WU30"/>
      <c r="WV30"/>
      <c r="WW30"/>
      <c r="WX30"/>
      <c r="WY30"/>
      <c r="WZ30"/>
      <c r="XA30"/>
      <c r="XB30"/>
      <c r="XC30"/>
      <c r="XD30"/>
      <c r="XE30"/>
      <c r="XF30"/>
      <c r="XG30"/>
      <c r="XH30"/>
      <c r="XI30"/>
      <c r="XJ30"/>
      <c r="XK30"/>
      <c r="XL30"/>
      <c r="XM30"/>
      <c r="XN30"/>
      <c r="XO30"/>
      <c r="XP30"/>
      <c r="XQ30"/>
      <c r="XR30"/>
      <c r="XS30"/>
      <c r="XT30"/>
      <c r="XU30"/>
      <c r="XV30"/>
      <c r="XW30"/>
      <c r="XX30"/>
      <c r="XY30"/>
      <c r="XZ30"/>
      <c r="YA30"/>
      <c r="YB30"/>
      <c r="YC30"/>
      <c r="YD30"/>
      <c r="YE30"/>
      <c r="YF30"/>
      <c r="YG30"/>
      <c r="YH30"/>
      <c r="YI30"/>
      <c r="YJ30"/>
      <c r="YK30"/>
      <c r="YL30"/>
      <c r="YM30"/>
      <c r="YN30"/>
      <c r="YO30"/>
      <c r="YP30"/>
      <c r="YQ30"/>
      <c r="YR30"/>
      <c r="YS30"/>
      <c r="YT30"/>
      <c r="YU30"/>
      <c r="YV30"/>
      <c r="YW30"/>
      <c r="YX30"/>
      <c r="YY30"/>
      <c r="YZ30"/>
      <c r="ZA30"/>
      <c r="ZB30"/>
      <c r="ZC30"/>
      <c r="ZD30"/>
      <c r="ZE30"/>
      <c r="ZF30"/>
      <c r="ZG30"/>
      <c r="ZH30"/>
      <c r="ZI30"/>
      <c r="ZJ30"/>
      <c r="ZK30"/>
      <c r="ZL30"/>
      <c r="ZM30"/>
      <c r="ZN30"/>
      <c r="ZO30"/>
      <c r="ZP30"/>
      <c r="ZQ30"/>
      <c r="ZR30"/>
      <c r="ZS30"/>
      <c r="ZT30"/>
      <c r="ZU30"/>
      <c r="ZV30"/>
      <c r="ZW30"/>
      <c r="ZX30"/>
      <c r="ZY30"/>
      <c r="ZZ30"/>
      <c r="AAA30"/>
      <c r="AAB30"/>
      <c r="AAC30"/>
      <c r="AAD30"/>
      <c r="AAE30"/>
      <c r="AAF30"/>
      <c r="AAG30"/>
      <c r="AAH30"/>
      <c r="AAI30"/>
      <c r="AAJ30"/>
      <c r="AAK30"/>
      <c r="AAL30"/>
      <c r="AAM30"/>
      <c r="AAN30"/>
      <c r="AAO30"/>
      <c r="AAP30"/>
      <c r="AAQ30"/>
      <c r="AAR30"/>
      <c r="AAS30"/>
      <c r="AAT30"/>
      <c r="AAU30"/>
      <c r="AAV30"/>
      <c r="AAW30"/>
      <c r="AAX30"/>
      <c r="AAY30"/>
      <c r="AAZ30"/>
      <c r="ABA30"/>
      <c r="ABB30"/>
      <c r="ABC30"/>
      <c r="ABD30"/>
      <c r="ABE30"/>
      <c r="ABF30"/>
      <c r="ABG30"/>
      <c r="ABH30"/>
      <c r="ABI30"/>
      <c r="ABJ30"/>
      <c r="ABK30"/>
      <c r="ABL30"/>
      <c r="ABM30"/>
      <c r="ABN30"/>
      <c r="ABO30"/>
      <c r="ABP30"/>
      <c r="ABQ30"/>
      <c r="ABR30"/>
      <c r="ABS30"/>
      <c r="ABT30"/>
      <c r="ABU30"/>
      <c r="ABV30"/>
      <c r="ABW30"/>
      <c r="ABX30"/>
      <c r="ABY30"/>
      <c r="ABZ30"/>
      <c r="ACA30"/>
      <c r="ACB30"/>
      <c r="ACC30"/>
      <c r="ACD30"/>
      <c r="ACE30"/>
      <c r="ACF30"/>
      <c r="ACG30"/>
      <c r="ACH30"/>
      <c r="ACI30"/>
      <c r="ACJ30"/>
      <c r="ACK30"/>
      <c r="ACL30"/>
      <c r="ACM30"/>
      <c r="ACN30"/>
      <c r="ACO30"/>
      <c r="ACP30"/>
      <c r="ACQ30"/>
      <c r="ACR30"/>
      <c r="ACS30"/>
      <c r="ACT30"/>
      <c r="ACU30"/>
      <c r="ACV30"/>
      <c r="ACW30"/>
      <c r="ACX30"/>
      <c r="ACY30"/>
      <c r="ACZ30"/>
      <c r="ADA30"/>
      <c r="ADB30"/>
      <c r="ADC30"/>
      <c r="ADD30"/>
      <c r="ADE30"/>
      <c r="ADF30"/>
      <c r="ADG30"/>
      <c r="ADH30"/>
      <c r="ADI30"/>
      <c r="ADJ30"/>
      <c r="ADK30"/>
      <c r="ADL30"/>
      <c r="ADM30"/>
      <c r="ADN30"/>
      <c r="ADO30"/>
      <c r="ADP30"/>
      <c r="ADQ30"/>
      <c r="ADR30"/>
      <c r="ADS30"/>
      <c r="ADT30"/>
      <c r="ADU30"/>
      <c r="ADV30"/>
      <c r="ADW30"/>
      <c r="ADX30"/>
      <c r="ADY30"/>
      <c r="ADZ30"/>
      <c r="AEA30"/>
      <c r="AEB30"/>
      <c r="AEC30"/>
      <c r="AED30"/>
      <c r="AEE30"/>
      <c r="AEF30"/>
      <c r="AEG30"/>
      <c r="AEH30"/>
      <c r="AEI30"/>
      <c r="AEJ30"/>
      <c r="AEK30"/>
      <c r="AEL30"/>
      <c r="AEM30"/>
      <c r="AEN30"/>
      <c r="AEO30"/>
      <c r="AEP30"/>
      <c r="AEQ30"/>
      <c r="AER30"/>
      <c r="AES30"/>
      <c r="AET30"/>
      <c r="AEU30"/>
      <c r="AEV30"/>
      <c r="AEW30"/>
      <c r="AEX30"/>
      <c r="AEY30"/>
      <c r="AEZ30"/>
      <c r="AFA30"/>
      <c r="AFB30"/>
      <c r="AFC30"/>
      <c r="AFD30"/>
      <c r="AFE30"/>
      <c r="AFF30"/>
      <c r="AFG30"/>
      <c r="AFH30"/>
      <c r="AFI30"/>
      <c r="AFJ30"/>
      <c r="AFK30"/>
      <c r="AFL30"/>
      <c r="AFM30"/>
      <c r="AFN30"/>
      <c r="AFO30"/>
      <c r="AFP30"/>
      <c r="AFQ30"/>
      <c r="AFR30"/>
      <c r="AFS30"/>
      <c r="AFT30"/>
      <c r="AFU30"/>
      <c r="AFV30"/>
      <c r="AFW30"/>
      <c r="AFX30"/>
      <c r="AFY30"/>
      <c r="AFZ30"/>
      <c r="AGA30"/>
      <c r="AGB30"/>
      <c r="AGC30"/>
      <c r="AGD30"/>
      <c r="AGE30"/>
      <c r="AGF30"/>
      <c r="AGG30"/>
      <c r="AGH30"/>
      <c r="AGI30"/>
      <c r="AGJ30"/>
      <c r="AGK30"/>
      <c r="AGL30"/>
      <c r="AGM30"/>
      <c r="AGN30"/>
      <c r="AGO30"/>
      <c r="AGP30"/>
      <c r="AGQ30"/>
      <c r="AGR30"/>
      <c r="AGS30"/>
      <c r="AGT30"/>
      <c r="AGU30"/>
      <c r="AGV30"/>
      <c r="AGW30"/>
      <c r="AGX30"/>
      <c r="AGY30"/>
      <c r="AGZ30"/>
      <c r="AHA30"/>
      <c r="AHB30"/>
      <c r="AHC30"/>
      <c r="AHD30"/>
      <c r="AHE30"/>
      <c r="AHF30"/>
      <c r="AHG30"/>
      <c r="AHH30"/>
      <c r="AHI30"/>
      <c r="AHJ30"/>
      <c r="AHK30"/>
      <c r="AHL30"/>
      <c r="AHM30"/>
      <c r="AHN30"/>
      <c r="AHO30"/>
      <c r="AHP30"/>
      <c r="AHQ30"/>
      <c r="AHR30"/>
      <c r="AHS30"/>
      <c r="AHT30"/>
      <c r="AHU30"/>
      <c r="AHV30"/>
      <c r="AHW30"/>
      <c r="AHX30"/>
      <c r="AHY30"/>
      <c r="AHZ30"/>
      <c r="AIA30"/>
      <c r="AIB30"/>
      <c r="AIC30"/>
      <c r="AID30"/>
      <c r="AIE30"/>
      <c r="AIF30"/>
      <c r="AIG30"/>
      <c r="AIH30"/>
      <c r="AII30"/>
      <c r="AIJ30"/>
      <c r="AIK30"/>
      <c r="AIL30"/>
      <c r="AIM30"/>
      <c r="AIN30"/>
      <c r="AIO30"/>
      <c r="AIP30"/>
      <c r="AIQ30"/>
      <c r="AIR30"/>
      <c r="AIS30"/>
      <c r="AIT30"/>
      <c r="AIU30"/>
      <c r="AIV30"/>
      <c r="AIW30"/>
      <c r="AIX30"/>
      <c r="AIY30"/>
      <c r="AIZ30"/>
      <c r="AJA30"/>
      <c r="AJB30"/>
      <c r="AJC30"/>
      <c r="AJD30"/>
      <c r="AJE30"/>
      <c r="AJF30"/>
      <c r="AJG30"/>
      <c r="AJH30"/>
      <c r="AJI30"/>
      <c r="AJJ30"/>
      <c r="AJK30"/>
      <c r="AJL30"/>
      <c r="AJM30"/>
      <c r="AJN30"/>
      <c r="AJO30"/>
      <c r="AJP30"/>
      <c r="AJQ30"/>
      <c r="AJR30"/>
      <c r="AJS30"/>
      <c r="AJT30"/>
      <c r="AJU30"/>
      <c r="AJV30"/>
      <c r="AJW30"/>
      <c r="AJX30"/>
      <c r="AJY30"/>
      <c r="AJZ30"/>
      <c r="AKA30"/>
      <c r="AKB30"/>
      <c r="AKC30"/>
      <c r="AKD30"/>
      <c r="AKE30"/>
      <c r="AKF30"/>
      <c r="AKG30"/>
      <c r="AKH30"/>
      <c r="AKI30"/>
      <c r="AKJ30"/>
      <c r="AKK30"/>
      <c r="AKL30"/>
      <c r="AKM30"/>
      <c r="AKN30"/>
      <c r="AKO30"/>
      <c r="AKP30"/>
      <c r="AKQ30"/>
      <c r="AKR30"/>
      <c r="AKS30"/>
      <c r="AKT30"/>
      <c r="AKU30"/>
      <c r="AKV30"/>
      <c r="AKW30"/>
    </row>
    <row r="31" spans="1:995" x14ac:dyDescent="0.3">
      <c r="A31" s="13"/>
      <c r="B31" s="13"/>
      <c r="C31" s="248" t="s">
        <v>24</v>
      </c>
      <c r="D31" s="248"/>
      <c r="E31" s="248"/>
      <c r="F31" s="248"/>
      <c r="G31" s="248"/>
      <c r="H31" s="248"/>
      <c r="I31" s="14"/>
      <c r="J31"/>
      <c r="K31"/>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c r="NY31"/>
      <c r="NZ31"/>
      <c r="OA31"/>
      <c r="OB31"/>
      <c r="OC31"/>
      <c r="OD31"/>
      <c r="OE31"/>
      <c r="OF31"/>
      <c r="OG31"/>
      <c r="OH31"/>
      <c r="OI31"/>
      <c r="OJ31"/>
      <c r="OK31"/>
      <c r="OL31"/>
      <c r="OM31"/>
      <c r="ON31"/>
      <c r="OO31"/>
      <c r="OP31"/>
      <c r="OQ31"/>
      <c r="OR31"/>
      <c r="OS31"/>
      <c r="OT31"/>
      <c r="OU31"/>
      <c r="OV31"/>
      <c r="OW31"/>
      <c r="OX31"/>
      <c r="OY31"/>
      <c r="OZ31"/>
      <c r="PA31"/>
      <c r="PB31"/>
      <c r="PC31"/>
      <c r="PD31"/>
      <c r="PE31"/>
      <c r="PF31"/>
      <c r="PG31"/>
      <c r="PH31"/>
      <c r="PI31"/>
      <c r="PJ31"/>
      <c r="PK31"/>
      <c r="PL31"/>
      <c r="PM31"/>
      <c r="PN31"/>
      <c r="PO31"/>
      <c r="PP31"/>
      <c r="PQ31"/>
      <c r="PR31"/>
      <c r="PS31"/>
      <c r="PT31"/>
      <c r="PU31"/>
      <c r="PV31"/>
      <c r="PW31"/>
      <c r="PX31"/>
      <c r="PY31"/>
      <c r="PZ31"/>
      <c r="QA31"/>
      <c r="QB31"/>
      <c r="QC31"/>
      <c r="QD31"/>
      <c r="QE31"/>
      <c r="QF31"/>
      <c r="QG31"/>
      <c r="QH31"/>
      <c r="QI31"/>
      <c r="QJ31"/>
      <c r="QK31"/>
      <c r="QL31"/>
      <c r="QM31"/>
      <c r="QN31"/>
      <c r="QO31"/>
      <c r="QP31"/>
      <c r="QQ31"/>
      <c r="QR31"/>
      <c r="QS31"/>
      <c r="QT31"/>
      <c r="QU31"/>
      <c r="QV31"/>
      <c r="QW31"/>
      <c r="QX31"/>
      <c r="QY31"/>
      <c r="QZ31"/>
      <c r="RA31"/>
      <c r="RB31"/>
      <c r="RC31"/>
      <c r="RD31"/>
      <c r="RE31"/>
      <c r="RF31"/>
      <c r="RG31"/>
      <c r="RH31"/>
      <c r="RI31"/>
      <c r="RJ31"/>
      <c r="RK31"/>
      <c r="RL31"/>
      <c r="RM31"/>
      <c r="RN31"/>
      <c r="RO31"/>
      <c r="RP31"/>
      <c r="RQ31"/>
      <c r="RR31"/>
      <c r="RS31"/>
      <c r="RT31"/>
      <c r="RU31"/>
      <c r="RV31"/>
      <c r="RW31"/>
      <c r="RX31"/>
      <c r="RY31"/>
      <c r="RZ31"/>
      <c r="SA31"/>
      <c r="SB31"/>
      <c r="SC31"/>
      <c r="SD31"/>
      <c r="SE31"/>
      <c r="SF31"/>
      <c r="SG31"/>
      <c r="SH31"/>
      <c r="SI31"/>
      <c r="SJ31"/>
      <c r="SK31"/>
      <c r="SL31"/>
      <c r="SM31"/>
      <c r="SN31"/>
      <c r="SO31"/>
      <c r="SP31"/>
      <c r="SQ31"/>
      <c r="SR31"/>
      <c r="SS31"/>
      <c r="ST31"/>
      <c r="SU31"/>
      <c r="SV31"/>
      <c r="SW31"/>
      <c r="SX31"/>
      <c r="SY31"/>
      <c r="SZ31"/>
      <c r="TA31"/>
      <c r="TB31"/>
      <c r="TC31"/>
      <c r="TD31"/>
      <c r="TE31"/>
      <c r="TF31"/>
      <c r="TG31"/>
      <c r="TH31"/>
      <c r="TI31"/>
      <c r="TJ31"/>
      <c r="TK31"/>
      <c r="TL31"/>
      <c r="TM31"/>
      <c r="TN31"/>
      <c r="TO31"/>
      <c r="TP31"/>
      <c r="TQ31"/>
      <c r="TR31"/>
      <c r="TS31"/>
      <c r="TT31"/>
      <c r="TU31"/>
      <c r="TV31"/>
      <c r="TW31"/>
      <c r="TX31"/>
      <c r="TY31"/>
      <c r="TZ31"/>
      <c r="UA31"/>
      <c r="UB31"/>
      <c r="UC31"/>
      <c r="UD31"/>
      <c r="UE31"/>
      <c r="UF31"/>
      <c r="UG31"/>
      <c r="UH31"/>
      <c r="UI31"/>
      <c r="UJ31"/>
      <c r="UK31"/>
      <c r="UL31"/>
      <c r="UM31"/>
      <c r="UN31"/>
      <c r="UO31"/>
      <c r="UP31"/>
      <c r="UQ31"/>
      <c r="UR31"/>
      <c r="US31"/>
      <c r="UT31"/>
      <c r="UU31"/>
      <c r="UV31"/>
      <c r="UW31"/>
      <c r="UX31"/>
      <c r="UY31"/>
      <c r="UZ31"/>
      <c r="VA31"/>
      <c r="VB31"/>
      <c r="VC31"/>
      <c r="VD31"/>
      <c r="VE31"/>
      <c r="VF31"/>
      <c r="VG31"/>
      <c r="VH31"/>
      <c r="VI31"/>
      <c r="VJ31"/>
      <c r="VK31"/>
      <c r="VL31"/>
      <c r="VM31"/>
      <c r="VN31"/>
      <c r="VO31"/>
      <c r="VP31"/>
      <c r="VQ31"/>
      <c r="VR31"/>
      <c r="VS31"/>
      <c r="VT31"/>
      <c r="VU31"/>
      <c r="VV31"/>
      <c r="VW31"/>
      <c r="VX31"/>
      <c r="VY31"/>
      <c r="VZ31"/>
      <c r="WA31"/>
      <c r="WB31"/>
      <c r="WC31"/>
      <c r="WD31"/>
      <c r="WE31"/>
      <c r="WF31"/>
      <c r="WG31"/>
      <c r="WH31"/>
      <c r="WI31"/>
      <c r="WJ31"/>
      <c r="WK31"/>
      <c r="WL31"/>
      <c r="WM31"/>
      <c r="WN31"/>
      <c r="WO31"/>
      <c r="WP31"/>
      <c r="WQ31"/>
      <c r="WR31"/>
      <c r="WS31"/>
      <c r="WT31"/>
      <c r="WU31"/>
      <c r="WV31"/>
      <c r="WW31"/>
      <c r="WX31"/>
      <c r="WY31"/>
      <c r="WZ31"/>
      <c r="XA31"/>
      <c r="XB31"/>
      <c r="XC31"/>
      <c r="XD31"/>
      <c r="XE31"/>
      <c r="XF31"/>
      <c r="XG31"/>
      <c r="XH31"/>
      <c r="XI31"/>
      <c r="XJ31"/>
      <c r="XK31"/>
      <c r="XL31"/>
      <c r="XM31"/>
      <c r="XN31"/>
      <c r="XO31"/>
      <c r="XP31"/>
      <c r="XQ31"/>
      <c r="XR31"/>
      <c r="XS31"/>
      <c r="XT31"/>
      <c r="XU31"/>
      <c r="XV31"/>
      <c r="XW31"/>
      <c r="XX31"/>
      <c r="XY31"/>
      <c r="XZ31"/>
      <c r="YA31"/>
      <c r="YB31"/>
      <c r="YC31"/>
      <c r="YD31"/>
      <c r="YE31"/>
      <c r="YF31"/>
      <c r="YG31"/>
      <c r="YH31"/>
      <c r="YI31"/>
      <c r="YJ31"/>
      <c r="YK31"/>
      <c r="YL31"/>
      <c r="YM31"/>
      <c r="YN31"/>
      <c r="YO31"/>
      <c r="YP31"/>
      <c r="YQ31"/>
      <c r="YR31"/>
      <c r="YS31"/>
      <c r="YT31"/>
      <c r="YU31"/>
      <c r="YV31"/>
      <c r="YW31"/>
      <c r="YX31"/>
      <c r="YY31"/>
      <c r="YZ31"/>
      <c r="ZA31"/>
      <c r="ZB31"/>
      <c r="ZC31"/>
      <c r="ZD31"/>
      <c r="ZE31"/>
      <c r="ZF31"/>
      <c r="ZG31"/>
      <c r="ZH31"/>
      <c r="ZI31"/>
      <c r="ZJ31"/>
      <c r="ZK31"/>
      <c r="ZL31"/>
      <c r="ZM31"/>
      <c r="ZN31"/>
      <c r="ZO31"/>
      <c r="ZP31"/>
      <c r="ZQ31"/>
      <c r="ZR31"/>
      <c r="ZS31"/>
      <c r="ZT31"/>
      <c r="ZU31"/>
      <c r="ZV31"/>
      <c r="ZW31"/>
      <c r="ZX31"/>
      <c r="ZY31"/>
      <c r="ZZ31"/>
      <c r="AAA31"/>
      <c r="AAB31"/>
      <c r="AAC31"/>
      <c r="AAD31"/>
      <c r="AAE31"/>
      <c r="AAF31"/>
      <c r="AAG31"/>
      <c r="AAH31"/>
      <c r="AAI31"/>
      <c r="AAJ31"/>
      <c r="AAK31"/>
      <c r="AAL31"/>
      <c r="AAM31"/>
      <c r="AAN31"/>
      <c r="AAO31"/>
      <c r="AAP31"/>
      <c r="AAQ31"/>
      <c r="AAR31"/>
      <c r="AAS31"/>
      <c r="AAT31"/>
      <c r="AAU31"/>
      <c r="AAV31"/>
      <c r="AAW31"/>
      <c r="AAX31"/>
      <c r="AAY31"/>
      <c r="AAZ31"/>
      <c r="ABA31"/>
      <c r="ABB31"/>
      <c r="ABC31"/>
      <c r="ABD31"/>
      <c r="ABE31"/>
      <c r="ABF31"/>
      <c r="ABG31"/>
      <c r="ABH31"/>
      <c r="ABI31"/>
      <c r="ABJ31"/>
      <c r="ABK31"/>
      <c r="ABL31"/>
      <c r="ABM31"/>
      <c r="ABN31"/>
      <c r="ABO31"/>
      <c r="ABP31"/>
      <c r="ABQ31"/>
      <c r="ABR31"/>
      <c r="ABS31"/>
      <c r="ABT31"/>
      <c r="ABU31"/>
      <c r="ABV31"/>
      <c r="ABW31"/>
      <c r="ABX31"/>
      <c r="ABY31"/>
      <c r="ABZ31"/>
      <c r="ACA31"/>
      <c r="ACB31"/>
      <c r="ACC31"/>
      <c r="ACD31"/>
      <c r="ACE31"/>
      <c r="ACF31"/>
      <c r="ACG31"/>
      <c r="ACH31"/>
      <c r="ACI31"/>
      <c r="ACJ31"/>
      <c r="ACK31"/>
      <c r="ACL31"/>
      <c r="ACM31"/>
      <c r="ACN31"/>
      <c r="ACO31"/>
      <c r="ACP31"/>
      <c r="ACQ31"/>
      <c r="ACR31"/>
      <c r="ACS31"/>
      <c r="ACT31"/>
      <c r="ACU31"/>
      <c r="ACV31"/>
      <c r="ACW31"/>
      <c r="ACX31"/>
      <c r="ACY31"/>
      <c r="ACZ31"/>
      <c r="ADA31"/>
      <c r="ADB31"/>
      <c r="ADC31"/>
      <c r="ADD31"/>
      <c r="ADE31"/>
      <c r="ADF31"/>
      <c r="ADG31"/>
      <c r="ADH31"/>
      <c r="ADI31"/>
      <c r="ADJ31"/>
      <c r="ADK31"/>
      <c r="ADL31"/>
      <c r="ADM31"/>
      <c r="ADN31"/>
      <c r="ADO31"/>
      <c r="ADP31"/>
      <c r="ADQ31"/>
      <c r="ADR31"/>
      <c r="ADS31"/>
      <c r="ADT31"/>
      <c r="ADU31"/>
      <c r="ADV31"/>
      <c r="ADW31"/>
      <c r="ADX31"/>
      <c r="ADY31"/>
      <c r="ADZ31"/>
      <c r="AEA31"/>
      <c r="AEB31"/>
      <c r="AEC31"/>
      <c r="AED31"/>
      <c r="AEE31"/>
      <c r="AEF31"/>
      <c r="AEG31"/>
      <c r="AEH31"/>
      <c r="AEI31"/>
      <c r="AEJ31"/>
      <c r="AEK31"/>
      <c r="AEL31"/>
      <c r="AEM31"/>
      <c r="AEN31"/>
      <c r="AEO31"/>
      <c r="AEP31"/>
      <c r="AEQ31"/>
      <c r="AER31"/>
      <c r="AES31"/>
      <c r="AET31"/>
      <c r="AEU31"/>
      <c r="AEV31"/>
      <c r="AEW31"/>
      <c r="AEX31"/>
      <c r="AEY31"/>
      <c r="AEZ31"/>
      <c r="AFA31"/>
      <c r="AFB31"/>
      <c r="AFC31"/>
      <c r="AFD31"/>
      <c r="AFE31"/>
      <c r="AFF31"/>
      <c r="AFG31"/>
      <c r="AFH31"/>
      <c r="AFI31"/>
      <c r="AFJ31"/>
      <c r="AFK31"/>
      <c r="AFL31"/>
      <c r="AFM31"/>
      <c r="AFN31"/>
      <c r="AFO31"/>
      <c r="AFP31"/>
      <c r="AFQ31"/>
      <c r="AFR31"/>
      <c r="AFS31"/>
      <c r="AFT31"/>
      <c r="AFU31"/>
      <c r="AFV31"/>
      <c r="AFW31"/>
      <c r="AFX31"/>
      <c r="AFY31"/>
      <c r="AFZ31"/>
      <c r="AGA31"/>
      <c r="AGB31"/>
      <c r="AGC31"/>
      <c r="AGD31"/>
      <c r="AGE31"/>
      <c r="AGF31"/>
      <c r="AGG31"/>
      <c r="AGH31"/>
      <c r="AGI31"/>
      <c r="AGJ31"/>
      <c r="AGK31"/>
      <c r="AGL31"/>
      <c r="AGM31"/>
      <c r="AGN31"/>
      <c r="AGO31"/>
      <c r="AGP31"/>
      <c r="AGQ31"/>
      <c r="AGR31"/>
      <c r="AGS31"/>
      <c r="AGT31"/>
      <c r="AGU31"/>
      <c r="AGV31"/>
      <c r="AGW31"/>
      <c r="AGX31"/>
      <c r="AGY31"/>
      <c r="AGZ31"/>
      <c r="AHA31"/>
      <c r="AHB31"/>
      <c r="AHC31"/>
      <c r="AHD31"/>
      <c r="AHE31"/>
      <c r="AHF31"/>
      <c r="AHG31"/>
      <c r="AHH31"/>
      <c r="AHI31"/>
      <c r="AHJ31"/>
      <c r="AHK31"/>
      <c r="AHL31"/>
      <c r="AHM31"/>
      <c r="AHN31"/>
      <c r="AHO31"/>
      <c r="AHP31"/>
      <c r="AHQ31"/>
      <c r="AHR31"/>
      <c r="AHS31"/>
      <c r="AHT31"/>
      <c r="AHU31"/>
      <c r="AHV31"/>
      <c r="AHW31"/>
      <c r="AHX31"/>
      <c r="AHY31"/>
      <c r="AHZ31"/>
      <c r="AIA31"/>
      <c r="AIB31"/>
      <c r="AIC31"/>
      <c r="AID31"/>
      <c r="AIE31"/>
      <c r="AIF31"/>
      <c r="AIG31"/>
      <c r="AIH31"/>
      <c r="AII31"/>
      <c r="AIJ31"/>
      <c r="AIK31"/>
      <c r="AIL31"/>
      <c r="AIM31"/>
      <c r="AIN31"/>
      <c r="AIO31"/>
      <c r="AIP31"/>
      <c r="AIQ31"/>
      <c r="AIR31"/>
      <c r="AIS31"/>
      <c r="AIT31"/>
      <c r="AIU31"/>
      <c r="AIV31"/>
      <c r="AIW31"/>
      <c r="AIX31"/>
      <c r="AIY31"/>
      <c r="AIZ31"/>
      <c r="AJA31"/>
      <c r="AJB31"/>
      <c r="AJC31"/>
      <c r="AJD31"/>
      <c r="AJE31"/>
      <c r="AJF31"/>
      <c r="AJG31"/>
      <c r="AJH31"/>
      <c r="AJI31"/>
      <c r="AJJ31"/>
      <c r="AJK31"/>
      <c r="AJL31"/>
      <c r="AJM31"/>
      <c r="AJN31"/>
      <c r="AJO31"/>
      <c r="AJP31"/>
      <c r="AJQ31"/>
      <c r="AJR31"/>
      <c r="AJS31"/>
      <c r="AJT31"/>
      <c r="AJU31"/>
      <c r="AJV31"/>
      <c r="AJW31"/>
      <c r="AJX31"/>
      <c r="AJY31"/>
      <c r="AJZ31"/>
      <c r="AKA31"/>
      <c r="AKB31"/>
      <c r="AKC31"/>
      <c r="AKD31"/>
      <c r="AKE31"/>
      <c r="AKF31"/>
      <c r="AKG31"/>
      <c r="AKH31"/>
      <c r="AKI31"/>
      <c r="AKJ31"/>
      <c r="AKK31"/>
      <c r="AKL31"/>
      <c r="AKM31"/>
      <c r="AKN31"/>
      <c r="AKO31"/>
      <c r="AKP31"/>
      <c r="AKQ31"/>
      <c r="AKR31"/>
      <c r="AKS31"/>
      <c r="AKT31"/>
      <c r="AKU31"/>
      <c r="AKV31"/>
      <c r="AKW31"/>
    </row>
    <row r="32" spans="1:995" ht="13.95" customHeight="1" x14ac:dyDescent="0.3">
      <c r="A32" s="13"/>
      <c r="B32" s="13"/>
      <c r="C32" s="102">
        <v>1</v>
      </c>
      <c r="D32" s="249" t="s">
        <v>25</v>
      </c>
      <c r="E32" s="249"/>
      <c r="F32" s="249"/>
      <c r="G32" s="249"/>
      <c r="H32" s="70" t="s">
        <v>26</v>
      </c>
      <c r="I32" s="14"/>
      <c r="J32"/>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c r="IW32"/>
      <c r="IX32"/>
      <c r="IY32"/>
      <c r="IZ32"/>
      <c r="JA32"/>
      <c r="JB32"/>
      <c r="JC32"/>
      <c r="JD32"/>
      <c r="JE32"/>
      <c r="JF32"/>
      <c r="JG32"/>
      <c r="JH32"/>
      <c r="JI32"/>
      <c r="JJ32"/>
      <c r="JK32"/>
      <c r="JL32"/>
      <c r="JM32"/>
      <c r="JN32"/>
      <c r="JO32"/>
      <c r="JP32"/>
      <c r="JQ32"/>
      <c r="JR32"/>
      <c r="JS32"/>
      <c r="JT32"/>
      <c r="JU32"/>
      <c r="JV32"/>
      <c r="JW32"/>
      <c r="JX32"/>
      <c r="JY32"/>
      <c r="JZ32"/>
      <c r="KA32"/>
      <c r="KB32"/>
      <c r="KC32"/>
      <c r="KD32"/>
      <c r="KE32"/>
      <c r="KF32"/>
      <c r="KG32"/>
      <c r="KH32"/>
      <c r="KI32"/>
      <c r="KJ32"/>
      <c r="KK32"/>
      <c r="KL32"/>
      <c r="KM32"/>
      <c r="KN32"/>
      <c r="KO32"/>
      <c r="KP32"/>
      <c r="KQ32"/>
      <c r="KR32"/>
      <c r="KS32"/>
      <c r="KT32"/>
      <c r="KU32"/>
      <c r="KV32"/>
      <c r="KW32"/>
      <c r="KX32"/>
      <c r="KY32"/>
      <c r="KZ32"/>
      <c r="LA32"/>
      <c r="LB32"/>
      <c r="LC32"/>
      <c r="LD32"/>
      <c r="LE32"/>
      <c r="LF32"/>
      <c r="LG32"/>
      <c r="LH32"/>
      <c r="LI32"/>
      <c r="LJ32"/>
      <c r="LK32"/>
      <c r="LL32"/>
      <c r="LM32"/>
      <c r="LN32"/>
      <c r="LO32"/>
      <c r="LP32"/>
      <c r="LQ32"/>
      <c r="LR32"/>
      <c r="LS32"/>
      <c r="LT32"/>
      <c r="LU32"/>
      <c r="LV32"/>
      <c r="LW32"/>
      <c r="LX32"/>
      <c r="LY32"/>
      <c r="LZ32"/>
      <c r="MA32"/>
      <c r="MB32"/>
      <c r="MC32"/>
      <c r="MD32"/>
      <c r="ME32"/>
      <c r="MF32"/>
      <c r="MG32"/>
      <c r="MH32"/>
      <c r="MI32"/>
      <c r="MJ32"/>
      <c r="MK32"/>
      <c r="ML32"/>
      <c r="MM32"/>
      <c r="MN32"/>
      <c r="MO32"/>
      <c r="MP32"/>
      <c r="MQ32"/>
      <c r="MR32"/>
      <c r="MS32"/>
      <c r="MT32"/>
      <c r="MU32"/>
      <c r="MV32"/>
      <c r="MW32"/>
      <c r="MX32"/>
      <c r="MY32"/>
      <c r="MZ32"/>
      <c r="NA32"/>
      <c r="NB32"/>
      <c r="NC32"/>
      <c r="ND32"/>
      <c r="NE32"/>
      <c r="NF32"/>
      <c r="NG32"/>
      <c r="NH32"/>
      <c r="NI32"/>
      <c r="NJ32"/>
      <c r="NK32"/>
      <c r="NL32"/>
      <c r="NM32"/>
      <c r="NN32"/>
      <c r="NO32"/>
      <c r="NP32"/>
      <c r="NQ32"/>
      <c r="NR32"/>
      <c r="NS32"/>
      <c r="NT32"/>
      <c r="NU32"/>
      <c r="NV32"/>
      <c r="NW32"/>
      <c r="NX32"/>
      <c r="NY32"/>
      <c r="NZ32"/>
      <c r="OA32"/>
      <c r="OB32"/>
      <c r="OC32"/>
      <c r="OD32"/>
      <c r="OE32"/>
      <c r="OF32"/>
      <c r="OG32"/>
      <c r="OH32"/>
      <c r="OI32"/>
      <c r="OJ32"/>
      <c r="OK32"/>
      <c r="OL32"/>
      <c r="OM32"/>
      <c r="ON32"/>
      <c r="OO32"/>
      <c r="OP32"/>
      <c r="OQ32"/>
      <c r="OR32"/>
      <c r="OS32"/>
      <c r="OT32"/>
      <c r="OU32"/>
      <c r="OV32"/>
      <c r="OW32"/>
      <c r="OX32"/>
      <c r="OY32"/>
      <c r="OZ32"/>
      <c r="PA32"/>
      <c r="PB32"/>
      <c r="PC32"/>
      <c r="PD32"/>
      <c r="PE32"/>
      <c r="PF32"/>
      <c r="PG32"/>
      <c r="PH32"/>
      <c r="PI32"/>
      <c r="PJ32"/>
      <c r="PK32"/>
      <c r="PL32"/>
      <c r="PM32"/>
      <c r="PN32"/>
      <c r="PO32"/>
      <c r="PP32"/>
      <c r="PQ32"/>
      <c r="PR32"/>
      <c r="PS32"/>
      <c r="PT32"/>
      <c r="PU32"/>
      <c r="PV32"/>
      <c r="PW32"/>
      <c r="PX32"/>
      <c r="PY32"/>
      <c r="PZ32"/>
      <c r="QA32"/>
      <c r="QB32"/>
      <c r="QC32"/>
      <c r="QD32"/>
      <c r="QE32"/>
      <c r="QF32"/>
      <c r="QG32"/>
      <c r="QH32"/>
      <c r="QI32"/>
      <c r="QJ32"/>
      <c r="QK32"/>
      <c r="QL32"/>
      <c r="QM32"/>
      <c r="QN32"/>
      <c r="QO32"/>
      <c r="QP32"/>
      <c r="QQ32"/>
      <c r="QR32"/>
      <c r="QS32"/>
      <c r="QT32"/>
      <c r="QU32"/>
      <c r="QV32"/>
      <c r="QW32"/>
      <c r="QX32"/>
      <c r="QY32"/>
      <c r="QZ32"/>
      <c r="RA32"/>
      <c r="RB32"/>
      <c r="RC32"/>
      <c r="RD32"/>
      <c r="RE32"/>
      <c r="RF32"/>
      <c r="RG32"/>
      <c r="RH32"/>
      <c r="RI32"/>
      <c r="RJ32"/>
      <c r="RK32"/>
      <c r="RL32"/>
      <c r="RM32"/>
      <c r="RN32"/>
      <c r="RO32"/>
      <c r="RP32"/>
      <c r="RQ32"/>
      <c r="RR32"/>
      <c r="RS32"/>
      <c r="RT32"/>
      <c r="RU32"/>
      <c r="RV32"/>
      <c r="RW32"/>
      <c r="RX32"/>
      <c r="RY32"/>
      <c r="RZ32"/>
      <c r="SA32"/>
      <c r="SB32"/>
      <c r="SC32"/>
      <c r="SD32"/>
      <c r="SE32"/>
      <c r="SF32"/>
      <c r="SG32"/>
      <c r="SH32"/>
      <c r="SI32"/>
      <c r="SJ32"/>
      <c r="SK32"/>
      <c r="SL32"/>
      <c r="SM32"/>
      <c r="SN32"/>
      <c r="SO32"/>
      <c r="SP32"/>
      <c r="SQ32"/>
      <c r="SR32"/>
      <c r="SS32"/>
      <c r="ST32"/>
      <c r="SU32"/>
      <c r="SV32"/>
      <c r="SW32"/>
      <c r="SX32"/>
      <c r="SY32"/>
      <c r="SZ32"/>
      <c r="TA32"/>
      <c r="TB32"/>
      <c r="TC32"/>
      <c r="TD32"/>
      <c r="TE32"/>
      <c r="TF32"/>
      <c r="TG32"/>
      <c r="TH32"/>
      <c r="TI32"/>
      <c r="TJ32"/>
      <c r="TK32"/>
      <c r="TL32"/>
      <c r="TM32"/>
      <c r="TN32"/>
      <c r="TO32"/>
      <c r="TP32"/>
      <c r="TQ32"/>
      <c r="TR32"/>
      <c r="TS32"/>
      <c r="TT32"/>
      <c r="TU32"/>
      <c r="TV32"/>
      <c r="TW32"/>
      <c r="TX32"/>
      <c r="TY32"/>
      <c r="TZ32"/>
      <c r="UA32"/>
      <c r="UB32"/>
      <c r="UC32"/>
      <c r="UD32"/>
      <c r="UE32"/>
      <c r="UF32"/>
      <c r="UG32"/>
      <c r="UH32"/>
      <c r="UI32"/>
      <c r="UJ32"/>
      <c r="UK32"/>
      <c r="UL32"/>
      <c r="UM32"/>
      <c r="UN32"/>
      <c r="UO32"/>
      <c r="UP32"/>
      <c r="UQ32"/>
      <c r="UR32"/>
      <c r="US32"/>
      <c r="UT32"/>
      <c r="UU32"/>
      <c r="UV32"/>
      <c r="UW32"/>
      <c r="UX32"/>
      <c r="UY32"/>
      <c r="UZ32"/>
      <c r="VA32"/>
      <c r="VB32"/>
      <c r="VC32"/>
      <c r="VD32"/>
      <c r="VE32"/>
      <c r="VF32"/>
      <c r="VG32"/>
      <c r="VH32"/>
      <c r="VI32"/>
      <c r="VJ32"/>
      <c r="VK32"/>
      <c r="VL32"/>
      <c r="VM32"/>
      <c r="VN32"/>
      <c r="VO32"/>
      <c r="VP32"/>
      <c r="VQ32"/>
      <c r="VR32"/>
      <c r="VS32"/>
      <c r="VT32"/>
      <c r="VU32"/>
      <c r="VV32"/>
      <c r="VW32"/>
      <c r="VX32"/>
      <c r="VY32"/>
      <c r="VZ32"/>
      <c r="WA32"/>
      <c r="WB32"/>
      <c r="WC32"/>
      <c r="WD32"/>
      <c r="WE32"/>
      <c r="WF32"/>
      <c r="WG32"/>
      <c r="WH32"/>
      <c r="WI32"/>
      <c r="WJ32"/>
      <c r="WK32"/>
      <c r="WL32"/>
      <c r="WM32"/>
      <c r="WN32"/>
      <c r="WO32"/>
      <c r="WP32"/>
      <c r="WQ32"/>
      <c r="WR32"/>
      <c r="WS32"/>
      <c r="WT32"/>
      <c r="WU32"/>
      <c r="WV32"/>
      <c r="WW32"/>
      <c r="WX32"/>
      <c r="WY32"/>
      <c r="WZ32"/>
      <c r="XA32"/>
      <c r="XB32"/>
      <c r="XC32"/>
      <c r="XD32"/>
      <c r="XE32"/>
      <c r="XF32"/>
      <c r="XG32"/>
      <c r="XH32"/>
      <c r="XI32"/>
      <c r="XJ32"/>
      <c r="XK32"/>
      <c r="XL32"/>
      <c r="XM32"/>
      <c r="XN32"/>
      <c r="XO32"/>
      <c r="XP32"/>
      <c r="XQ32"/>
      <c r="XR32"/>
      <c r="XS32"/>
      <c r="XT32"/>
      <c r="XU32"/>
      <c r="XV32"/>
      <c r="XW32"/>
      <c r="XX32"/>
      <c r="XY32"/>
      <c r="XZ32"/>
      <c r="YA32"/>
      <c r="YB32"/>
      <c r="YC32"/>
      <c r="YD32"/>
      <c r="YE32"/>
      <c r="YF32"/>
      <c r="YG32"/>
      <c r="YH32"/>
      <c r="YI32"/>
      <c r="YJ32"/>
      <c r="YK32"/>
      <c r="YL32"/>
      <c r="YM32"/>
      <c r="YN32"/>
      <c r="YO32"/>
      <c r="YP32"/>
      <c r="YQ32"/>
      <c r="YR32"/>
      <c r="YS32"/>
      <c r="YT32"/>
      <c r="YU32"/>
      <c r="YV32"/>
      <c r="YW32"/>
      <c r="YX32"/>
      <c r="YY32"/>
      <c r="YZ32"/>
      <c r="ZA32"/>
      <c r="ZB32"/>
      <c r="ZC32"/>
      <c r="ZD32"/>
      <c r="ZE32"/>
      <c r="ZF32"/>
      <c r="ZG32"/>
      <c r="ZH32"/>
      <c r="ZI32"/>
      <c r="ZJ32"/>
      <c r="ZK32"/>
      <c r="ZL32"/>
      <c r="ZM32"/>
      <c r="ZN32"/>
      <c r="ZO32"/>
      <c r="ZP32"/>
      <c r="ZQ32"/>
      <c r="ZR32"/>
      <c r="ZS32"/>
      <c r="ZT32"/>
      <c r="ZU32"/>
      <c r="ZV32"/>
      <c r="ZW32"/>
      <c r="ZX32"/>
      <c r="ZY32"/>
      <c r="ZZ32"/>
      <c r="AAA32"/>
      <c r="AAB32"/>
      <c r="AAC32"/>
      <c r="AAD32"/>
      <c r="AAE32"/>
      <c r="AAF32"/>
      <c r="AAG32"/>
      <c r="AAH32"/>
      <c r="AAI32"/>
      <c r="AAJ32"/>
      <c r="AAK32"/>
      <c r="AAL32"/>
      <c r="AAM32"/>
      <c r="AAN32"/>
      <c r="AAO32"/>
      <c r="AAP32"/>
      <c r="AAQ32"/>
      <c r="AAR32"/>
      <c r="AAS32"/>
      <c r="AAT32"/>
      <c r="AAU32"/>
      <c r="AAV32"/>
      <c r="AAW32"/>
      <c r="AAX32"/>
      <c r="AAY32"/>
      <c r="AAZ32"/>
      <c r="ABA32"/>
      <c r="ABB32"/>
      <c r="ABC32"/>
      <c r="ABD32"/>
      <c r="ABE32"/>
      <c r="ABF32"/>
      <c r="ABG32"/>
      <c r="ABH32"/>
      <c r="ABI32"/>
      <c r="ABJ32"/>
      <c r="ABK32"/>
      <c r="ABL32"/>
      <c r="ABM32"/>
      <c r="ABN32"/>
      <c r="ABO32"/>
      <c r="ABP32"/>
      <c r="ABQ32"/>
      <c r="ABR32"/>
      <c r="ABS32"/>
      <c r="ABT32"/>
      <c r="ABU32"/>
      <c r="ABV32"/>
      <c r="ABW32"/>
      <c r="ABX32"/>
      <c r="ABY32"/>
      <c r="ABZ32"/>
      <c r="ACA32"/>
      <c r="ACB32"/>
      <c r="ACC32"/>
      <c r="ACD32"/>
      <c r="ACE32"/>
      <c r="ACF32"/>
      <c r="ACG32"/>
      <c r="ACH32"/>
      <c r="ACI32"/>
      <c r="ACJ32"/>
      <c r="ACK32"/>
      <c r="ACL32"/>
      <c r="ACM32"/>
      <c r="ACN32"/>
      <c r="ACO32"/>
      <c r="ACP32"/>
      <c r="ACQ32"/>
      <c r="ACR32"/>
      <c r="ACS32"/>
      <c r="ACT32"/>
      <c r="ACU32"/>
      <c r="ACV32"/>
      <c r="ACW32"/>
      <c r="ACX32"/>
      <c r="ACY32"/>
      <c r="ACZ32"/>
      <c r="ADA32"/>
      <c r="ADB32"/>
      <c r="ADC32"/>
      <c r="ADD32"/>
      <c r="ADE32"/>
      <c r="ADF32"/>
      <c r="ADG32"/>
      <c r="ADH32"/>
      <c r="ADI32"/>
      <c r="ADJ32"/>
      <c r="ADK32"/>
      <c r="ADL32"/>
      <c r="ADM32"/>
      <c r="ADN32"/>
      <c r="ADO32"/>
      <c r="ADP32"/>
      <c r="ADQ32"/>
      <c r="ADR32"/>
      <c r="ADS32"/>
      <c r="ADT32"/>
      <c r="ADU32"/>
      <c r="ADV32"/>
      <c r="ADW32"/>
      <c r="ADX32"/>
      <c r="ADY32"/>
      <c r="ADZ32"/>
      <c r="AEA32"/>
      <c r="AEB32"/>
      <c r="AEC32"/>
      <c r="AED32"/>
      <c r="AEE32"/>
      <c r="AEF32"/>
      <c r="AEG32"/>
      <c r="AEH32"/>
      <c r="AEI32"/>
      <c r="AEJ32"/>
      <c r="AEK32"/>
      <c r="AEL32"/>
      <c r="AEM32"/>
      <c r="AEN32"/>
      <c r="AEO32"/>
      <c r="AEP32"/>
      <c r="AEQ32"/>
      <c r="AER32"/>
      <c r="AES32"/>
      <c r="AET32"/>
      <c r="AEU32"/>
      <c r="AEV32"/>
      <c r="AEW32"/>
      <c r="AEX32"/>
      <c r="AEY32"/>
      <c r="AEZ32"/>
      <c r="AFA32"/>
      <c r="AFB32"/>
      <c r="AFC32"/>
      <c r="AFD32"/>
      <c r="AFE32"/>
      <c r="AFF32"/>
      <c r="AFG32"/>
      <c r="AFH32"/>
      <c r="AFI32"/>
      <c r="AFJ32"/>
      <c r="AFK32"/>
      <c r="AFL32"/>
      <c r="AFM32"/>
      <c r="AFN32"/>
      <c r="AFO32"/>
      <c r="AFP32"/>
      <c r="AFQ32"/>
      <c r="AFR32"/>
      <c r="AFS32"/>
      <c r="AFT32"/>
      <c r="AFU32"/>
      <c r="AFV32"/>
      <c r="AFW32"/>
      <c r="AFX32"/>
      <c r="AFY32"/>
      <c r="AFZ32"/>
      <c r="AGA32"/>
      <c r="AGB32"/>
      <c r="AGC32"/>
      <c r="AGD32"/>
      <c r="AGE32"/>
      <c r="AGF32"/>
      <c r="AGG32"/>
      <c r="AGH32"/>
      <c r="AGI32"/>
      <c r="AGJ32"/>
      <c r="AGK32"/>
      <c r="AGL32"/>
      <c r="AGM32"/>
      <c r="AGN32"/>
      <c r="AGO32"/>
      <c r="AGP32"/>
      <c r="AGQ32"/>
      <c r="AGR32"/>
      <c r="AGS32"/>
      <c r="AGT32"/>
      <c r="AGU32"/>
      <c r="AGV32"/>
      <c r="AGW32"/>
      <c r="AGX32"/>
      <c r="AGY32"/>
      <c r="AGZ32"/>
      <c r="AHA32"/>
      <c r="AHB32"/>
      <c r="AHC32"/>
      <c r="AHD32"/>
      <c r="AHE32"/>
      <c r="AHF32"/>
      <c r="AHG32"/>
      <c r="AHH32"/>
      <c r="AHI32"/>
      <c r="AHJ32"/>
      <c r="AHK32"/>
      <c r="AHL32"/>
      <c r="AHM32"/>
      <c r="AHN32"/>
      <c r="AHO32"/>
      <c r="AHP32"/>
      <c r="AHQ32"/>
      <c r="AHR32"/>
      <c r="AHS32"/>
      <c r="AHT32"/>
      <c r="AHU32"/>
      <c r="AHV32"/>
      <c r="AHW32"/>
      <c r="AHX32"/>
      <c r="AHY32"/>
      <c r="AHZ32"/>
      <c r="AIA32"/>
      <c r="AIB32"/>
      <c r="AIC32"/>
      <c r="AID32"/>
      <c r="AIE32"/>
      <c r="AIF32"/>
      <c r="AIG32"/>
      <c r="AIH32"/>
      <c r="AII32"/>
      <c r="AIJ32"/>
      <c r="AIK32"/>
      <c r="AIL32"/>
      <c r="AIM32"/>
      <c r="AIN32"/>
      <c r="AIO32"/>
      <c r="AIP32"/>
      <c r="AIQ32"/>
      <c r="AIR32"/>
      <c r="AIS32"/>
      <c r="AIT32"/>
      <c r="AIU32"/>
      <c r="AIV32"/>
      <c r="AIW32"/>
      <c r="AIX32"/>
      <c r="AIY32"/>
      <c r="AIZ32"/>
      <c r="AJA32"/>
      <c r="AJB32"/>
      <c r="AJC32"/>
      <c r="AJD32"/>
      <c r="AJE32"/>
      <c r="AJF32"/>
      <c r="AJG32"/>
      <c r="AJH32"/>
      <c r="AJI32"/>
      <c r="AJJ32"/>
      <c r="AJK32"/>
      <c r="AJL32"/>
      <c r="AJM32"/>
      <c r="AJN32"/>
      <c r="AJO32"/>
      <c r="AJP32"/>
      <c r="AJQ32"/>
      <c r="AJR32"/>
      <c r="AJS32"/>
      <c r="AJT32"/>
      <c r="AJU32"/>
      <c r="AJV32"/>
      <c r="AJW32"/>
      <c r="AJX32"/>
      <c r="AJY32"/>
      <c r="AJZ32"/>
      <c r="AKA32"/>
      <c r="AKB32"/>
      <c r="AKC32"/>
      <c r="AKD32"/>
      <c r="AKE32"/>
      <c r="AKF32"/>
      <c r="AKG32"/>
      <c r="AKH32"/>
      <c r="AKI32"/>
      <c r="AKJ32"/>
      <c r="AKK32"/>
      <c r="AKL32"/>
      <c r="AKM32"/>
      <c r="AKN32"/>
      <c r="AKO32"/>
      <c r="AKP32"/>
      <c r="AKQ32"/>
      <c r="AKR32"/>
      <c r="AKS32"/>
      <c r="AKT32"/>
      <c r="AKU32"/>
      <c r="AKV32"/>
      <c r="AKW32"/>
    </row>
    <row r="33" spans="1:985" ht="13.95" customHeight="1" x14ac:dyDescent="0.3">
      <c r="A33" s="13"/>
      <c r="B33" s="13"/>
      <c r="C33" s="104" t="s">
        <v>8</v>
      </c>
      <c r="D33" s="256" t="s">
        <v>27</v>
      </c>
      <c r="E33" s="256"/>
      <c r="F33" s="256"/>
      <c r="G33" s="256"/>
      <c r="H33" s="76">
        <f>F27</f>
        <v>0</v>
      </c>
      <c r="I33" s="14"/>
      <c r="J33"/>
      <c r="K33" s="53"/>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c r="NY33"/>
      <c r="NZ33"/>
      <c r="OA33"/>
      <c r="OB33"/>
      <c r="OC33"/>
      <c r="OD33"/>
      <c r="OE33"/>
      <c r="OF33"/>
      <c r="OG33"/>
      <c r="OH33"/>
      <c r="OI33"/>
      <c r="OJ33"/>
      <c r="OK33"/>
      <c r="OL33"/>
      <c r="OM33"/>
      <c r="ON33"/>
      <c r="OO33"/>
      <c r="OP33"/>
      <c r="OQ33"/>
      <c r="OR33"/>
      <c r="OS33"/>
      <c r="OT33"/>
      <c r="OU33"/>
      <c r="OV33"/>
      <c r="OW33"/>
      <c r="OX33"/>
      <c r="OY33"/>
      <c r="OZ33"/>
      <c r="PA33"/>
      <c r="PB33"/>
      <c r="PC33"/>
      <c r="PD33"/>
      <c r="PE33"/>
      <c r="PF33"/>
      <c r="PG33"/>
      <c r="PH33"/>
      <c r="PI33"/>
      <c r="PJ33"/>
      <c r="PK33"/>
      <c r="PL33"/>
      <c r="PM33"/>
      <c r="PN33"/>
      <c r="PO33"/>
      <c r="PP33"/>
      <c r="PQ33"/>
      <c r="PR33"/>
      <c r="PS33"/>
      <c r="PT33"/>
      <c r="PU33"/>
      <c r="PV33"/>
      <c r="PW33"/>
      <c r="PX33"/>
      <c r="PY33"/>
      <c r="PZ33"/>
      <c r="QA33"/>
      <c r="QB33"/>
      <c r="QC33"/>
      <c r="QD33"/>
      <c r="QE33"/>
      <c r="QF33"/>
      <c r="QG33"/>
      <c r="QH33"/>
      <c r="QI33"/>
      <c r="QJ33"/>
      <c r="QK33"/>
      <c r="QL33"/>
      <c r="QM33"/>
      <c r="QN33"/>
      <c r="QO33"/>
      <c r="QP33"/>
      <c r="QQ33"/>
      <c r="QR33"/>
      <c r="QS33"/>
      <c r="QT33"/>
      <c r="QU33"/>
      <c r="QV33"/>
      <c r="QW33"/>
      <c r="QX33"/>
      <c r="QY33"/>
      <c r="QZ33"/>
      <c r="RA33"/>
      <c r="RB33"/>
      <c r="RC33"/>
      <c r="RD33"/>
      <c r="RE33"/>
      <c r="RF33"/>
      <c r="RG33"/>
      <c r="RH33"/>
      <c r="RI33"/>
      <c r="RJ33"/>
      <c r="RK33"/>
      <c r="RL33"/>
      <c r="RM33"/>
      <c r="RN33"/>
      <c r="RO33"/>
      <c r="RP33"/>
      <c r="RQ33"/>
      <c r="RR33"/>
      <c r="RS33"/>
      <c r="RT33"/>
      <c r="RU33"/>
      <c r="RV33"/>
      <c r="RW33"/>
      <c r="RX33"/>
      <c r="RY33"/>
      <c r="RZ33"/>
      <c r="SA33"/>
      <c r="SB33"/>
      <c r="SC33"/>
      <c r="SD33"/>
      <c r="SE33"/>
      <c r="SF33"/>
      <c r="SG33"/>
      <c r="SH33"/>
      <c r="SI33"/>
      <c r="SJ33"/>
      <c r="SK33"/>
      <c r="SL33"/>
      <c r="SM33"/>
      <c r="SN33"/>
      <c r="SO33"/>
      <c r="SP33"/>
      <c r="SQ33"/>
      <c r="SR33"/>
      <c r="SS33"/>
      <c r="ST33"/>
      <c r="SU33"/>
      <c r="SV33"/>
      <c r="SW33"/>
      <c r="SX33"/>
      <c r="SY33"/>
      <c r="SZ33"/>
      <c r="TA33"/>
      <c r="TB33"/>
      <c r="TC33"/>
      <c r="TD33"/>
      <c r="TE33"/>
      <c r="TF33"/>
      <c r="TG33"/>
      <c r="TH33"/>
      <c r="TI33"/>
      <c r="TJ33"/>
      <c r="TK33"/>
      <c r="TL33"/>
      <c r="TM33"/>
      <c r="TN33"/>
      <c r="TO33"/>
      <c r="TP33"/>
      <c r="TQ33"/>
      <c r="TR33"/>
      <c r="TS33"/>
      <c r="TT33"/>
      <c r="TU33"/>
      <c r="TV33"/>
      <c r="TW33"/>
      <c r="TX33"/>
      <c r="TY33"/>
      <c r="TZ33"/>
      <c r="UA33"/>
      <c r="UB33"/>
      <c r="UC33"/>
      <c r="UD33"/>
      <c r="UE33"/>
      <c r="UF33"/>
      <c r="UG33"/>
      <c r="UH33"/>
      <c r="UI33"/>
      <c r="UJ33"/>
      <c r="UK33"/>
      <c r="UL33"/>
      <c r="UM33"/>
      <c r="UN33"/>
      <c r="UO33"/>
      <c r="UP33"/>
      <c r="UQ33"/>
      <c r="UR33"/>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row>
    <row r="34" spans="1:985" ht="13.95" customHeight="1" x14ac:dyDescent="0.3">
      <c r="A34" s="13"/>
      <c r="B34" s="13"/>
      <c r="C34" s="253" t="s">
        <v>28</v>
      </c>
      <c r="D34" s="253"/>
      <c r="E34" s="253"/>
      <c r="F34" s="253"/>
      <c r="G34" s="253"/>
      <c r="H34" s="39">
        <f>SUM(H33:H33)</f>
        <v>0</v>
      </c>
      <c r="I34" s="14"/>
      <c r="J34"/>
      <c r="K34" s="53"/>
      <c r="L34" s="53"/>
      <c r="M34" s="53"/>
      <c r="N34" s="53"/>
      <c r="O34" s="53"/>
      <c r="P34" s="53"/>
      <c r="Q34" s="53"/>
      <c r="R34" s="53"/>
      <c r="S34" s="53"/>
      <c r="T34" s="53"/>
      <c r="U34" s="53"/>
      <c r="V34" s="53"/>
      <c r="W34" s="53"/>
      <c r="X34" s="53"/>
      <c r="Y34" s="53"/>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c r="IW34"/>
      <c r="IX34"/>
      <c r="IY34"/>
      <c r="IZ34"/>
      <c r="JA34"/>
      <c r="JB34"/>
      <c r="JC34"/>
      <c r="JD34"/>
      <c r="JE34"/>
      <c r="JF34"/>
      <c r="JG34"/>
      <c r="JH34"/>
      <c r="JI34"/>
      <c r="JJ34"/>
      <c r="JK34"/>
      <c r="JL34"/>
      <c r="JM34"/>
      <c r="JN34"/>
      <c r="JO34"/>
      <c r="JP34"/>
      <c r="JQ34"/>
      <c r="JR34"/>
      <c r="JS34"/>
      <c r="JT34"/>
      <c r="JU34"/>
      <c r="JV34"/>
      <c r="JW34"/>
      <c r="JX34"/>
      <c r="JY34"/>
      <c r="JZ34"/>
      <c r="KA34"/>
      <c r="KB34"/>
      <c r="KC34"/>
      <c r="KD34"/>
      <c r="KE34"/>
      <c r="KF34"/>
      <c r="KG34"/>
      <c r="KH34"/>
      <c r="KI34"/>
      <c r="KJ34"/>
      <c r="KK34"/>
      <c r="KL34"/>
      <c r="KM34"/>
      <c r="KN34"/>
      <c r="KO34"/>
      <c r="KP34"/>
      <c r="KQ34"/>
      <c r="KR34"/>
      <c r="KS34"/>
      <c r="KT34"/>
      <c r="KU34"/>
      <c r="KV34"/>
      <c r="KW34"/>
      <c r="KX34"/>
      <c r="KY34"/>
      <c r="KZ34"/>
      <c r="LA34"/>
      <c r="LB34"/>
      <c r="LC34"/>
      <c r="LD34"/>
      <c r="LE34"/>
      <c r="LF34"/>
      <c r="LG34"/>
      <c r="LH34"/>
      <c r="LI34"/>
      <c r="LJ34"/>
      <c r="LK34"/>
      <c r="LL34"/>
      <c r="LM34"/>
      <c r="LN34"/>
      <c r="LO34"/>
      <c r="LP34"/>
      <c r="LQ34"/>
      <c r="LR34"/>
      <c r="LS34"/>
      <c r="LT34"/>
      <c r="LU34"/>
      <c r="LV34"/>
      <c r="LW34"/>
      <c r="LX34"/>
      <c r="LY34"/>
      <c r="LZ34"/>
      <c r="MA34"/>
      <c r="MB34"/>
      <c r="MC34"/>
      <c r="MD34"/>
      <c r="ME34"/>
      <c r="MF34"/>
      <c r="MG34"/>
      <c r="MH34"/>
      <c r="MI34"/>
      <c r="MJ34"/>
      <c r="MK34"/>
      <c r="ML34"/>
      <c r="MM34"/>
      <c r="MN34"/>
      <c r="MO34"/>
      <c r="MP34"/>
      <c r="MQ34"/>
      <c r="MR34"/>
      <c r="MS34"/>
      <c r="MT34"/>
      <c r="MU34"/>
      <c r="MV34"/>
      <c r="MW34"/>
      <c r="MX34"/>
      <c r="MY34"/>
      <c r="MZ34"/>
      <c r="NA34"/>
      <c r="NB34"/>
      <c r="NC34"/>
      <c r="ND34"/>
      <c r="NE34"/>
      <c r="NF34"/>
      <c r="NG34"/>
      <c r="NH34"/>
      <c r="NI34"/>
      <c r="NJ34"/>
      <c r="NK34"/>
      <c r="NL34"/>
      <c r="NM34"/>
      <c r="NN34"/>
      <c r="NO34"/>
      <c r="NP34"/>
      <c r="NQ34"/>
      <c r="NR34"/>
      <c r="NS34"/>
      <c r="NT34"/>
      <c r="NU34"/>
      <c r="NV34"/>
      <c r="NW34"/>
      <c r="NX34"/>
      <c r="NY34"/>
      <c r="NZ34"/>
      <c r="OA34"/>
      <c r="OB34"/>
      <c r="OC34"/>
      <c r="OD34"/>
      <c r="OE34"/>
      <c r="OF34"/>
      <c r="OG34"/>
      <c r="OH34"/>
      <c r="OI34"/>
      <c r="OJ34"/>
      <c r="OK34"/>
      <c r="OL34"/>
      <c r="OM34"/>
      <c r="ON34"/>
      <c r="OO34"/>
      <c r="OP34"/>
      <c r="OQ34"/>
      <c r="OR34"/>
      <c r="OS34"/>
      <c r="OT34"/>
      <c r="OU34"/>
      <c r="OV34"/>
      <c r="OW34"/>
      <c r="OX34"/>
      <c r="OY34"/>
      <c r="OZ34"/>
      <c r="PA34"/>
      <c r="PB34"/>
      <c r="PC34"/>
      <c r="PD34"/>
      <c r="PE34"/>
      <c r="PF34"/>
      <c r="PG34"/>
      <c r="PH34"/>
      <c r="PI34"/>
      <c r="PJ34"/>
      <c r="PK34"/>
      <c r="PL34"/>
      <c r="PM34"/>
      <c r="PN34"/>
      <c r="PO34"/>
      <c r="PP34"/>
      <c r="PQ34"/>
      <c r="PR34"/>
      <c r="PS34"/>
      <c r="PT34"/>
      <c r="PU34"/>
      <c r="PV34"/>
      <c r="PW34"/>
      <c r="PX34"/>
      <c r="PY34"/>
      <c r="PZ34"/>
      <c r="QA34"/>
      <c r="QB34"/>
      <c r="QC34"/>
      <c r="QD34"/>
      <c r="QE34"/>
      <c r="QF34"/>
      <c r="QG34"/>
      <c r="QH34"/>
      <c r="QI34"/>
      <c r="QJ34"/>
      <c r="QK34"/>
      <c r="QL34"/>
      <c r="QM34"/>
      <c r="QN34"/>
      <c r="QO34"/>
      <c r="QP34"/>
      <c r="QQ34"/>
      <c r="QR34"/>
      <c r="QS34"/>
      <c r="QT34"/>
      <c r="QU34"/>
      <c r="QV34"/>
      <c r="QW34"/>
      <c r="QX34"/>
      <c r="QY34"/>
      <c r="QZ34"/>
      <c r="RA34"/>
      <c r="RB34"/>
      <c r="RC34"/>
      <c r="RD34"/>
      <c r="RE34"/>
      <c r="RF34"/>
      <c r="RG34"/>
      <c r="RH34"/>
      <c r="RI34"/>
      <c r="RJ34"/>
      <c r="RK34"/>
      <c r="RL34"/>
      <c r="RM34"/>
      <c r="RN34"/>
      <c r="RO34"/>
      <c r="RP34"/>
      <c r="RQ34"/>
      <c r="RR34"/>
      <c r="RS34"/>
      <c r="RT34"/>
      <c r="RU34"/>
      <c r="RV34"/>
      <c r="RW34"/>
      <c r="RX34"/>
      <c r="RY34"/>
      <c r="RZ34"/>
      <c r="SA34"/>
      <c r="SB34"/>
      <c r="SC34"/>
      <c r="SD34"/>
      <c r="SE34"/>
      <c r="SF34"/>
      <c r="SG34"/>
      <c r="SH34"/>
      <c r="SI34"/>
      <c r="SJ34"/>
      <c r="SK34"/>
      <c r="SL34"/>
      <c r="SM34"/>
      <c r="SN34"/>
      <c r="SO34"/>
      <c r="SP34"/>
      <c r="SQ34"/>
      <c r="SR34"/>
      <c r="SS34"/>
      <c r="ST34"/>
      <c r="SU34"/>
      <c r="SV34"/>
      <c r="SW34"/>
      <c r="SX34"/>
      <c r="SY34"/>
      <c r="SZ34"/>
      <c r="TA34"/>
      <c r="TB34"/>
      <c r="TC34"/>
      <c r="TD34"/>
      <c r="TE34"/>
      <c r="TF34"/>
      <c r="TG34"/>
      <c r="TH34"/>
      <c r="TI34"/>
      <c r="TJ34"/>
      <c r="TK34"/>
      <c r="TL34"/>
      <c r="TM34"/>
      <c r="TN34"/>
      <c r="TO34"/>
      <c r="TP34"/>
      <c r="TQ34"/>
      <c r="TR34"/>
      <c r="TS34"/>
      <c r="TT34"/>
      <c r="TU34"/>
      <c r="TV34"/>
      <c r="TW34"/>
      <c r="TX34"/>
      <c r="TY34"/>
      <c r="TZ34"/>
      <c r="UA34"/>
      <c r="UB34"/>
      <c r="UC34"/>
      <c r="UD34"/>
      <c r="UE34"/>
      <c r="UF34"/>
      <c r="UG34"/>
      <c r="UH34"/>
      <c r="UI34"/>
      <c r="UJ34"/>
      <c r="UK34"/>
      <c r="UL34"/>
      <c r="UM34"/>
      <c r="UN34"/>
      <c r="UO34"/>
      <c r="UP34"/>
      <c r="UQ34"/>
      <c r="UR34"/>
      <c r="US34"/>
      <c r="UT34"/>
      <c r="UU34"/>
      <c r="UV34"/>
      <c r="UW34"/>
      <c r="UX34"/>
      <c r="UY34"/>
      <c r="UZ34"/>
      <c r="VA34"/>
      <c r="VB34"/>
      <c r="VC34"/>
      <c r="VD34"/>
      <c r="VE34"/>
      <c r="VF34"/>
      <c r="VG34"/>
      <c r="VH34"/>
      <c r="VI34"/>
      <c r="VJ34"/>
      <c r="VK34"/>
      <c r="VL34"/>
      <c r="VM34"/>
      <c r="VN34"/>
      <c r="VO34"/>
      <c r="VP34"/>
      <c r="VQ34"/>
      <c r="VR34"/>
      <c r="VS34"/>
      <c r="VT34"/>
      <c r="VU34"/>
      <c r="VV34"/>
      <c r="VW34"/>
      <c r="VX34"/>
      <c r="VY34"/>
      <c r="VZ34"/>
      <c r="WA34"/>
      <c r="WB34"/>
      <c r="WC34"/>
      <c r="WD34"/>
      <c r="WE34"/>
      <c r="WF34"/>
      <c r="WG34"/>
      <c r="WH34"/>
      <c r="WI34"/>
      <c r="WJ34"/>
      <c r="WK34"/>
      <c r="WL34"/>
      <c r="WM34"/>
      <c r="WN34"/>
      <c r="WO34"/>
      <c r="WP34"/>
      <c r="WQ34"/>
      <c r="WR34"/>
      <c r="WS34"/>
      <c r="WT34"/>
      <c r="WU34"/>
      <c r="WV34"/>
      <c r="WW34"/>
      <c r="WX34"/>
      <c r="WY34"/>
      <c r="WZ34"/>
      <c r="XA34"/>
      <c r="XB34"/>
      <c r="XC34"/>
      <c r="XD34"/>
      <c r="XE34"/>
      <c r="XF34"/>
      <c r="XG34"/>
      <c r="XH34"/>
      <c r="XI34"/>
      <c r="XJ34"/>
      <c r="XK34"/>
      <c r="XL34"/>
      <c r="XM34"/>
      <c r="XN34"/>
      <c r="XO34"/>
      <c r="XP34"/>
      <c r="XQ34"/>
      <c r="XR34"/>
      <c r="XS34"/>
      <c r="XT34"/>
      <c r="XU34"/>
      <c r="XV34"/>
      <c r="XW34"/>
      <c r="XX34"/>
      <c r="XY34"/>
      <c r="XZ34"/>
      <c r="YA34"/>
      <c r="YB34"/>
      <c r="YC34"/>
      <c r="YD34"/>
      <c r="YE34"/>
      <c r="YF34"/>
      <c r="YG34"/>
      <c r="YH34"/>
      <c r="YI34"/>
      <c r="YJ34"/>
      <c r="YK34"/>
      <c r="YL34"/>
      <c r="YM34"/>
      <c r="YN34"/>
      <c r="YO34"/>
      <c r="YP34"/>
      <c r="YQ34"/>
      <c r="YR34"/>
      <c r="YS34"/>
      <c r="YT34"/>
      <c r="YU34"/>
      <c r="YV34"/>
      <c r="YW34"/>
      <c r="YX34"/>
      <c r="YY34"/>
      <c r="YZ34"/>
      <c r="ZA34"/>
      <c r="ZB34"/>
      <c r="ZC34"/>
      <c r="ZD34"/>
      <c r="ZE34"/>
      <c r="ZF34"/>
      <c r="ZG34"/>
      <c r="ZH34"/>
      <c r="ZI34"/>
      <c r="ZJ34"/>
      <c r="ZK34"/>
      <c r="ZL34"/>
      <c r="ZM34"/>
      <c r="ZN34"/>
      <c r="ZO34"/>
      <c r="ZP34"/>
      <c r="ZQ34"/>
      <c r="ZR34"/>
      <c r="ZS34"/>
      <c r="ZT34"/>
      <c r="ZU34"/>
      <c r="ZV34"/>
      <c r="ZW34"/>
      <c r="ZX34"/>
      <c r="ZY34"/>
      <c r="ZZ34"/>
      <c r="AAA34"/>
      <c r="AAB34"/>
      <c r="AAC34"/>
      <c r="AAD34"/>
      <c r="AAE34"/>
      <c r="AAF34"/>
      <c r="AAG34"/>
      <c r="AAH34"/>
      <c r="AAI34"/>
      <c r="AAJ34"/>
      <c r="AAK34"/>
      <c r="AAL34"/>
      <c r="AAM34"/>
      <c r="AAN34"/>
      <c r="AAO34"/>
      <c r="AAP34"/>
      <c r="AAQ34"/>
      <c r="AAR34"/>
      <c r="AAS34"/>
      <c r="AAT34"/>
      <c r="AAU34"/>
      <c r="AAV34"/>
      <c r="AAW34"/>
      <c r="AAX34"/>
      <c r="AAY34"/>
      <c r="AAZ34"/>
      <c r="ABA34"/>
      <c r="ABB34"/>
      <c r="ABC34"/>
      <c r="ABD34"/>
      <c r="ABE34"/>
      <c r="ABF34"/>
      <c r="ABG34"/>
      <c r="ABH34"/>
      <c r="ABI34"/>
      <c r="ABJ34"/>
      <c r="ABK34"/>
      <c r="ABL34"/>
      <c r="ABM34"/>
      <c r="ABN34"/>
      <c r="ABO34"/>
      <c r="ABP34"/>
      <c r="ABQ34"/>
      <c r="ABR34"/>
      <c r="ABS34"/>
      <c r="ABT34"/>
      <c r="ABU34"/>
      <c r="ABV34"/>
      <c r="ABW34"/>
      <c r="ABX34"/>
      <c r="ABY34"/>
      <c r="ABZ34"/>
      <c r="ACA34"/>
      <c r="ACB34"/>
      <c r="ACC34"/>
      <c r="ACD34"/>
      <c r="ACE34"/>
      <c r="ACF34"/>
      <c r="ACG34"/>
      <c r="ACH34"/>
      <c r="ACI34"/>
      <c r="ACJ34"/>
      <c r="ACK34"/>
      <c r="ACL34"/>
      <c r="ACM34"/>
      <c r="ACN34"/>
      <c r="ACO34"/>
      <c r="ACP34"/>
      <c r="ACQ34"/>
      <c r="ACR34"/>
      <c r="ACS34"/>
      <c r="ACT34"/>
      <c r="ACU34"/>
      <c r="ACV34"/>
      <c r="ACW34"/>
      <c r="ACX34"/>
      <c r="ACY34"/>
      <c r="ACZ34"/>
      <c r="ADA34"/>
      <c r="ADB34"/>
      <c r="ADC34"/>
      <c r="ADD34"/>
      <c r="ADE34"/>
      <c r="ADF34"/>
      <c r="ADG34"/>
      <c r="ADH34"/>
      <c r="ADI34"/>
      <c r="ADJ34"/>
      <c r="ADK34"/>
      <c r="ADL34"/>
      <c r="ADM34"/>
      <c r="ADN34"/>
      <c r="ADO34"/>
      <c r="ADP34"/>
      <c r="ADQ34"/>
      <c r="ADR34"/>
      <c r="ADS34"/>
      <c r="ADT34"/>
      <c r="ADU34"/>
      <c r="ADV34"/>
      <c r="ADW34"/>
      <c r="ADX34"/>
      <c r="ADY34"/>
      <c r="ADZ34"/>
      <c r="AEA34"/>
      <c r="AEB34"/>
      <c r="AEC34"/>
      <c r="AED34"/>
      <c r="AEE34"/>
      <c r="AEF34"/>
      <c r="AEG34"/>
      <c r="AEH34"/>
      <c r="AEI34"/>
      <c r="AEJ34"/>
      <c r="AEK34"/>
      <c r="AEL34"/>
      <c r="AEM34"/>
      <c r="AEN34"/>
      <c r="AEO34"/>
      <c r="AEP34"/>
      <c r="AEQ34"/>
      <c r="AER34"/>
      <c r="AES34"/>
      <c r="AET34"/>
      <c r="AEU34"/>
      <c r="AEV34"/>
      <c r="AEW34"/>
      <c r="AEX34"/>
      <c r="AEY34"/>
      <c r="AEZ34"/>
      <c r="AFA34"/>
      <c r="AFB34"/>
      <c r="AFC34"/>
      <c r="AFD34"/>
      <c r="AFE34"/>
      <c r="AFF34"/>
      <c r="AFG34"/>
      <c r="AFH34"/>
      <c r="AFI34"/>
      <c r="AFJ34"/>
      <c r="AFK34"/>
      <c r="AFL34"/>
      <c r="AFM34"/>
      <c r="AFN34"/>
      <c r="AFO34"/>
      <c r="AFP34"/>
      <c r="AFQ34"/>
      <c r="AFR34"/>
      <c r="AFS34"/>
      <c r="AFT34"/>
      <c r="AFU34"/>
      <c r="AFV34"/>
      <c r="AFW34"/>
      <c r="AFX34"/>
      <c r="AFY34"/>
      <c r="AFZ34"/>
      <c r="AGA34"/>
      <c r="AGB34"/>
      <c r="AGC34"/>
      <c r="AGD34"/>
      <c r="AGE34"/>
      <c r="AGF34"/>
      <c r="AGG34"/>
      <c r="AGH34"/>
      <c r="AGI34"/>
      <c r="AGJ34"/>
      <c r="AGK34"/>
      <c r="AGL34"/>
      <c r="AGM34"/>
      <c r="AGN34"/>
      <c r="AGO34"/>
      <c r="AGP34"/>
      <c r="AGQ34"/>
      <c r="AGR34"/>
      <c r="AGS34"/>
      <c r="AGT34"/>
      <c r="AGU34"/>
      <c r="AGV34"/>
      <c r="AGW34"/>
      <c r="AGX34"/>
      <c r="AGY34"/>
      <c r="AGZ34"/>
      <c r="AHA34"/>
      <c r="AHB34"/>
      <c r="AHC34"/>
      <c r="AHD34"/>
      <c r="AHE34"/>
      <c r="AHF34"/>
      <c r="AHG34"/>
      <c r="AHH34"/>
      <c r="AHI34"/>
      <c r="AHJ34"/>
      <c r="AHK34"/>
      <c r="AHL34"/>
      <c r="AHM34"/>
      <c r="AHN34"/>
      <c r="AHO34"/>
      <c r="AHP34"/>
      <c r="AHQ34"/>
      <c r="AHR34"/>
      <c r="AHS34"/>
      <c r="AHT34"/>
      <c r="AHU34"/>
      <c r="AHV34"/>
      <c r="AHW34"/>
      <c r="AHX34"/>
      <c r="AHY34"/>
      <c r="AHZ34"/>
      <c r="AIA34"/>
      <c r="AIB34"/>
      <c r="AIC34"/>
      <c r="AID34"/>
      <c r="AIE34"/>
      <c r="AIF34"/>
      <c r="AIG34"/>
      <c r="AIH34"/>
      <c r="AII34"/>
      <c r="AIJ34"/>
      <c r="AIK34"/>
      <c r="AIL34"/>
      <c r="AIM34"/>
      <c r="AIN34"/>
      <c r="AIO34"/>
      <c r="AIP34"/>
      <c r="AIQ34"/>
      <c r="AIR34"/>
      <c r="AIS34"/>
      <c r="AIT34"/>
      <c r="AIU34"/>
      <c r="AIV34"/>
      <c r="AIW34"/>
      <c r="AIX34"/>
      <c r="AIY34"/>
      <c r="AIZ34"/>
      <c r="AJA34"/>
      <c r="AJB34"/>
      <c r="AJC34"/>
      <c r="AJD34"/>
      <c r="AJE34"/>
      <c r="AJF34"/>
      <c r="AJG34"/>
      <c r="AJH34"/>
      <c r="AJI34"/>
      <c r="AJJ34"/>
      <c r="AJK34"/>
      <c r="AJL34"/>
      <c r="AJM34"/>
      <c r="AJN34"/>
      <c r="AJO34"/>
      <c r="AJP34"/>
      <c r="AJQ34"/>
      <c r="AJR34"/>
      <c r="AJS34"/>
      <c r="AJT34"/>
      <c r="AJU34"/>
      <c r="AJV34"/>
      <c r="AJW34"/>
      <c r="AJX34"/>
      <c r="AJY34"/>
      <c r="AJZ34"/>
      <c r="AKA34"/>
      <c r="AKB34"/>
      <c r="AKC34"/>
      <c r="AKD34"/>
      <c r="AKE34"/>
      <c r="AKF34"/>
      <c r="AKG34"/>
      <c r="AKH34"/>
      <c r="AKI34"/>
      <c r="AKJ34"/>
      <c r="AKK34"/>
      <c r="AKL34"/>
      <c r="AKM34"/>
      <c r="AKN34"/>
      <c r="AKO34"/>
      <c r="AKP34"/>
      <c r="AKQ34"/>
      <c r="AKR34"/>
      <c r="AKS34"/>
      <c r="AKT34"/>
      <c r="AKU34"/>
      <c r="AKV34"/>
      <c r="AKW34"/>
    </row>
    <row r="35" spans="1:985" x14ac:dyDescent="0.3">
      <c r="A35" s="13"/>
      <c r="B35" s="13"/>
      <c r="C35" s="15"/>
      <c r="D35" s="15"/>
      <c r="E35" s="15"/>
      <c r="F35" s="15"/>
      <c r="G35" s="15"/>
      <c r="H35" s="16"/>
      <c r="I35" s="14"/>
      <c r="J35"/>
      <c r="K35"/>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c r="EM35"/>
      <c r="EN35"/>
      <c r="EO35"/>
      <c r="EP35"/>
      <c r="EQ35"/>
      <c r="ER35"/>
      <c r="ES35"/>
      <c r="ET35"/>
      <c r="EU35"/>
      <c r="EV35"/>
      <c r="EW35"/>
      <c r="EX35"/>
      <c r="EY35"/>
      <c r="EZ35"/>
      <c r="FA35"/>
      <c r="FB35"/>
      <c r="FC35"/>
      <c r="FD35"/>
      <c r="FE35"/>
      <c r="FF35"/>
      <c r="FG35"/>
      <c r="FH35"/>
      <c r="FI35"/>
      <c r="FJ35"/>
      <c r="FK35"/>
      <c r="FL35"/>
      <c r="FM35"/>
      <c r="FN35"/>
      <c r="FO35"/>
      <c r="FP35"/>
      <c r="FQ35"/>
      <c r="FR35"/>
      <c r="FS35"/>
      <c r="FT35"/>
      <c r="FU35"/>
      <c r="FV35"/>
      <c r="FW35"/>
      <c r="FX35"/>
      <c r="FY35"/>
      <c r="FZ35"/>
      <c r="GA35"/>
      <c r="GB35"/>
      <c r="GC35"/>
      <c r="GD35"/>
      <c r="GE35"/>
      <c r="GF35"/>
      <c r="GG35"/>
      <c r="GH35"/>
      <c r="GI35"/>
      <c r="GJ35"/>
      <c r="GK35"/>
      <c r="GL35"/>
      <c r="GM35"/>
      <c r="GN35"/>
      <c r="GO35"/>
      <c r="GP35"/>
      <c r="GQ35"/>
      <c r="GR35"/>
      <c r="GS35"/>
      <c r="GT35"/>
      <c r="GU35"/>
      <c r="GV35"/>
      <c r="GW35"/>
      <c r="GX35"/>
      <c r="GY35"/>
      <c r="GZ35"/>
      <c r="HA35"/>
      <c r="HB35"/>
      <c r="HC35"/>
      <c r="HD35"/>
      <c r="HE35"/>
      <c r="HF35"/>
      <c r="HG35"/>
      <c r="HH35"/>
      <c r="HI35"/>
      <c r="HJ35"/>
      <c r="HK35"/>
      <c r="HL35"/>
      <c r="HM35"/>
      <c r="HN35"/>
      <c r="HO35"/>
      <c r="HP35"/>
      <c r="HQ35"/>
      <c r="HR35"/>
      <c r="HS35"/>
      <c r="HT35"/>
      <c r="HU35"/>
      <c r="HV35"/>
      <c r="HW35"/>
      <c r="HX35"/>
      <c r="HY35"/>
      <c r="HZ35"/>
      <c r="IA35"/>
      <c r="IB35"/>
      <c r="IC35"/>
      <c r="ID35"/>
      <c r="IE35"/>
      <c r="IF35"/>
      <c r="IG35"/>
      <c r="IH35"/>
      <c r="II35"/>
      <c r="IJ35"/>
      <c r="IK35"/>
      <c r="IL35"/>
      <c r="IM35"/>
      <c r="IN35"/>
      <c r="IO35"/>
      <c r="IP35"/>
      <c r="IQ35"/>
      <c r="IR35"/>
      <c r="IS35"/>
      <c r="IT35"/>
      <c r="IU35"/>
      <c r="IV35"/>
      <c r="IW35"/>
      <c r="IX35"/>
      <c r="IY35"/>
      <c r="IZ35"/>
      <c r="JA35"/>
      <c r="JB35"/>
      <c r="JC35"/>
      <c r="JD35"/>
      <c r="JE35"/>
      <c r="JF35"/>
      <c r="JG35"/>
      <c r="JH35"/>
      <c r="JI35"/>
      <c r="JJ35"/>
      <c r="JK35"/>
      <c r="JL35"/>
      <c r="JM35"/>
      <c r="JN35"/>
      <c r="JO35"/>
      <c r="JP35"/>
      <c r="JQ35"/>
      <c r="JR35"/>
      <c r="JS35"/>
      <c r="JT35"/>
      <c r="JU35"/>
      <c r="JV35"/>
      <c r="JW35"/>
      <c r="JX35"/>
      <c r="JY35"/>
      <c r="JZ35"/>
      <c r="KA35"/>
      <c r="KB35"/>
      <c r="KC35"/>
      <c r="KD35"/>
      <c r="KE35"/>
      <c r="KF35"/>
      <c r="KG35"/>
      <c r="KH35"/>
      <c r="KI35"/>
      <c r="KJ35"/>
      <c r="KK35"/>
      <c r="KL35"/>
      <c r="KM35"/>
      <c r="KN35"/>
      <c r="KO35"/>
      <c r="KP35"/>
      <c r="KQ35"/>
      <c r="KR35"/>
      <c r="KS35"/>
      <c r="KT35"/>
      <c r="KU35"/>
      <c r="KV35"/>
      <c r="KW35"/>
      <c r="KX35"/>
      <c r="KY35"/>
      <c r="KZ35"/>
      <c r="LA35"/>
      <c r="LB35"/>
      <c r="LC35"/>
      <c r="LD35"/>
      <c r="LE35"/>
      <c r="LF35"/>
      <c r="LG35"/>
      <c r="LH35"/>
      <c r="LI35"/>
      <c r="LJ35"/>
      <c r="LK35"/>
      <c r="LL35"/>
      <c r="LM35"/>
      <c r="LN35"/>
      <c r="LO35"/>
      <c r="LP35"/>
      <c r="LQ35"/>
      <c r="LR35"/>
      <c r="LS35"/>
      <c r="LT35"/>
      <c r="LU35"/>
      <c r="LV35"/>
      <c r="LW35"/>
      <c r="LX35"/>
      <c r="LY35"/>
      <c r="LZ35"/>
      <c r="MA35"/>
      <c r="MB35"/>
      <c r="MC35"/>
      <c r="MD35"/>
      <c r="ME35"/>
      <c r="MF35"/>
      <c r="MG35"/>
      <c r="MH35"/>
      <c r="MI35"/>
      <c r="MJ35"/>
      <c r="MK35"/>
      <c r="ML35"/>
      <c r="MM35"/>
      <c r="MN35"/>
      <c r="MO35"/>
      <c r="MP35"/>
      <c r="MQ35"/>
      <c r="MR35"/>
      <c r="MS35"/>
      <c r="MT35"/>
      <c r="MU35"/>
      <c r="MV35"/>
      <c r="MW35"/>
      <c r="MX35"/>
      <c r="MY35"/>
      <c r="MZ35"/>
      <c r="NA35"/>
      <c r="NB35"/>
      <c r="NC35"/>
      <c r="ND35"/>
      <c r="NE35"/>
      <c r="NF35"/>
      <c r="NG35"/>
      <c r="NH35"/>
      <c r="NI35"/>
      <c r="NJ35"/>
      <c r="NK35"/>
      <c r="NL35"/>
      <c r="NM35"/>
      <c r="NN35"/>
      <c r="NO35"/>
      <c r="NP35"/>
      <c r="NQ35"/>
      <c r="NR35"/>
      <c r="NS35"/>
      <c r="NT35"/>
      <c r="NU35"/>
      <c r="NV35"/>
      <c r="NW35"/>
      <c r="NX35"/>
      <c r="NY35"/>
      <c r="NZ35"/>
      <c r="OA35"/>
      <c r="OB35"/>
      <c r="OC35"/>
      <c r="OD35"/>
      <c r="OE35"/>
      <c r="OF35"/>
      <c r="OG35"/>
      <c r="OH35"/>
      <c r="OI35"/>
      <c r="OJ35"/>
      <c r="OK35"/>
      <c r="OL35"/>
      <c r="OM35"/>
      <c r="ON35"/>
      <c r="OO35"/>
      <c r="OP35"/>
      <c r="OQ35"/>
      <c r="OR35"/>
      <c r="OS35"/>
      <c r="OT35"/>
      <c r="OU35"/>
      <c r="OV35"/>
      <c r="OW35"/>
      <c r="OX35"/>
      <c r="OY35"/>
      <c r="OZ35"/>
      <c r="PA35"/>
      <c r="PB35"/>
      <c r="PC35"/>
      <c r="PD35"/>
      <c r="PE35"/>
      <c r="PF35"/>
      <c r="PG35"/>
      <c r="PH35"/>
      <c r="PI35"/>
      <c r="PJ35"/>
      <c r="PK35"/>
      <c r="PL35"/>
      <c r="PM35"/>
      <c r="PN35"/>
      <c r="PO35"/>
      <c r="PP35"/>
      <c r="PQ35"/>
      <c r="PR35"/>
      <c r="PS35"/>
      <c r="PT35"/>
      <c r="PU35"/>
      <c r="PV35"/>
      <c r="PW35"/>
      <c r="PX35"/>
      <c r="PY35"/>
      <c r="PZ35"/>
      <c r="QA35"/>
      <c r="QB35"/>
      <c r="QC35"/>
      <c r="QD35"/>
      <c r="QE35"/>
      <c r="QF35"/>
      <c r="QG35"/>
      <c r="QH35"/>
      <c r="QI35"/>
      <c r="QJ35"/>
      <c r="QK35"/>
      <c r="QL35"/>
      <c r="QM35"/>
      <c r="QN35"/>
      <c r="QO35"/>
      <c r="QP35"/>
      <c r="QQ35"/>
      <c r="QR35"/>
      <c r="QS35"/>
      <c r="QT35"/>
      <c r="QU35"/>
      <c r="QV35"/>
      <c r="QW35"/>
      <c r="QX35"/>
      <c r="QY35"/>
      <c r="QZ35"/>
      <c r="RA35"/>
      <c r="RB35"/>
      <c r="RC35"/>
      <c r="RD35"/>
      <c r="RE35"/>
      <c r="RF35"/>
      <c r="RG35"/>
      <c r="RH35"/>
      <c r="RI35"/>
      <c r="RJ35"/>
      <c r="RK35"/>
      <c r="RL35"/>
      <c r="RM35"/>
      <c r="RN35"/>
      <c r="RO35"/>
      <c r="RP35"/>
      <c r="RQ35"/>
      <c r="RR35"/>
      <c r="RS35"/>
      <c r="RT35"/>
      <c r="RU35"/>
      <c r="RV35"/>
      <c r="RW35"/>
      <c r="RX35"/>
      <c r="RY35"/>
      <c r="RZ35"/>
      <c r="SA35"/>
      <c r="SB35"/>
      <c r="SC35"/>
      <c r="SD35"/>
      <c r="SE35"/>
      <c r="SF35"/>
      <c r="SG35"/>
      <c r="SH35"/>
      <c r="SI35"/>
      <c r="SJ35"/>
      <c r="SK35"/>
      <c r="SL35"/>
      <c r="SM35"/>
      <c r="SN35"/>
      <c r="SO35"/>
      <c r="SP35"/>
      <c r="SQ35"/>
      <c r="SR35"/>
      <c r="SS35"/>
      <c r="ST35"/>
      <c r="SU35"/>
      <c r="SV35"/>
      <c r="SW35"/>
      <c r="SX35"/>
      <c r="SY35"/>
      <c r="SZ35"/>
      <c r="TA35"/>
      <c r="TB35"/>
      <c r="TC35"/>
      <c r="TD35"/>
      <c r="TE35"/>
      <c r="TF35"/>
      <c r="TG35"/>
      <c r="TH35"/>
      <c r="TI35"/>
      <c r="TJ35"/>
      <c r="TK35"/>
      <c r="TL35"/>
      <c r="TM35"/>
      <c r="TN35"/>
      <c r="TO35"/>
      <c r="TP35"/>
      <c r="TQ35"/>
      <c r="TR35"/>
      <c r="TS35"/>
      <c r="TT35"/>
      <c r="TU35"/>
      <c r="TV35"/>
      <c r="TW35"/>
      <c r="TX35"/>
      <c r="TY35"/>
      <c r="TZ35"/>
      <c r="UA35"/>
      <c r="UB35"/>
      <c r="UC35"/>
      <c r="UD35"/>
      <c r="UE35"/>
      <c r="UF35"/>
      <c r="UG35"/>
      <c r="UH35"/>
      <c r="UI35"/>
      <c r="UJ35"/>
      <c r="UK35"/>
      <c r="UL35"/>
      <c r="UM35"/>
      <c r="UN35"/>
      <c r="UO35"/>
      <c r="UP35"/>
      <c r="UQ35"/>
      <c r="UR35"/>
      <c r="US35"/>
      <c r="UT35"/>
      <c r="UU35"/>
      <c r="UV35"/>
      <c r="UW35"/>
      <c r="UX35"/>
      <c r="UY35"/>
      <c r="UZ35"/>
      <c r="VA35"/>
      <c r="VB35"/>
      <c r="VC35"/>
      <c r="VD35"/>
      <c r="VE35"/>
      <c r="VF35"/>
      <c r="VG35"/>
      <c r="VH35"/>
      <c r="VI35"/>
      <c r="VJ35"/>
      <c r="VK35"/>
      <c r="VL35"/>
      <c r="VM35"/>
      <c r="VN35"/>
      <c r="VO35"/>
      <c r="VP35"/>
      <c r="VQ35"/>
      <c r="VR35"/>
      <c r="VS35"/>
      <c r="VT35"/>
      <c r="VU35"/>
      <c r="VV35"/>
      <c r="VW35"/>
      <c r="VX35"/>
      <c r="VY35"/>
      <c r="VZ35"/>
      <c r="WA35"/>
      <c r="WB35"/>
      <c r="WC35"/>
      <c r="WD35"/>
      <c r="WE35"/>
      <c r="WF35"/>
      <c r="WG35"/>
      <c r="WH35"/>
      <c r="WI35"/>
      <c r="WJ35"/>
      <c r="WK35"/>
      <c r="WL35"/>
      <c r="WM35"/>
      <c r="WN35"/>
      <c r="WO35"/>
      <c r="WP35"/>
      <c r="WQ35"/>
      <c r="WR35"/>
      <c r="WS35"/>
      <c r="WT35"/>
      <c r="WU35"/>
      <c r="WV35"/>
      <c r="WW35"/>
      <c r="WX35"/>
      <c r="WY35"/>
      <c r="WZ35"/>
      <c r="XA35"/>
      <c r="XB35"/>
      <c r="XC35"/>
      <c r="XD35"/>
      <c r="XE35"/>
      <c r="XF35"/>
      <c r="XG35"/>
      <c r="XH35"/>
      <c r="XI35"/>
      <c r="XJ35"/>
      <c r="XK35"/>
      <c r="XL35"/>
      <c r="XM35"/>
      <c r="XN35"/>
      <c r="XO35"/>
      <c r="XP35"/>
      <c r="XQ35"/>
      <c r="XR35"/>
      <c r="XS35"/>
      <c r="XT35"/>
      <c r="XU35"/>
      <c r="XV35"/>
      <c r="XW35"/>
      <c r="XX35"/>
      <c r="XY35"/>
      <c r="XZ35"/>
      <c r="YA35"/>
      <c r="YB35"/>
      <c r="YC35"/>
      <c r="YD35"/>
      <c r="YE35"/>
      <c r="YF35"/>
      <c r="YG35"/>
      <c r="YH35"/>
      <c r="YI35"/>
      <c r="YJ35"/>
      <c r="YK35"/>
      <c r="YL35"/>
      <c r="YM35"/>
      <c r="YN35"/>
      <c r="YO35"/>
      <c r="YP35"/>
      <c r="YQ35"/>
      <c r="YR35"/>
      <c r="YS35"/>
      <c r="YT35"/>
      <c r="YU35"/>
      <c r="YV35"/>
      <c r="YW35"/>
      <c r="YX35"/>
      <c r="YY35"/>
      <c r="YZ35"/>
      <c r="ZA35"/>
      <c r="ZB35"/>
      <c r="ZC35"/>
      <c r="ZD35"/>
      <c r="ZE35"/>
      <c r="ZF35"/>
      <c r="ZG35"/>
      <c r="ZH35"/>
      <c r="ZI35"/>
      <c r="ZJ35"/>
      <c r="ZK35"/>
      <c r="ZL35"/>
      <c r="ZM35"/>
      <c r="ZN35"/>
      <c r="ZO35"/>
      <c r="ZP35"/>
      <c r="ZQ35"/>
      <c r="ZR35"/>
      <c r="ZS35"/>
      <c r="ZT35"/>
      <c r="ZU35"/>
      <c r="ZV35"/>
      <c r="ZW35"/>
      <c r="ZX35"/>
      <c r="ZY35"/>
      <c r="ZZ35"/>
      <c r="AAA35"/>
      <c r="AAB35"/>
      <c r="AAC35"/>
      <c r="AAD35"/>
      <c r="AAE35"/>
      <c r="AAF35"/>
      <c r="AAG35"/>
      <c r="AAH35"/>
      <c r="AAI35"/>
      <c r="AAJ35"/>
      <c r="AAK35"/>
      <c r="AAL35"/>
      <c r="AAM35"/>
      <c r="AAN35"/>
      <c r="AAO35"/>
      <c r="AAP35"/>
      <c r="AAQ35"/>
      <c r="AAR35"/>
      <c r="AAS35"/>
      <c r="AAT35"/>
      <c r="AAU35"/>
      <c r="AAV35"/>
      <c r="AAW35"/>
      <c r="AAX35"/>
      <c r="AAY35"/>
      <c r="AAZ35"/>
      <c r="ABA35"/>
      <c r="ABB35"/>
      <c r="ABC35"/>
      <c r="ABD35"/>
      <c r="ABE35"/>
      <c r="ABF35"/>
      <c r="ABG35"/>
      <c r="ABH35"/>
      <c r="ABI35"/>
      <c r="ABJ35"/>
      <c r="ABK35"/>
      <c r="ABL35"/>
      <c r="ABM35"/>
      <c r="ABN35"/>
      <c r="ABO35"/>
      <c r="ABP35"/>
      <c r="ABQ35"/>
      <c r="ABR35"/>
      <c r="ABS35"/>
      <c r="ABT35"/>
      <c r="ABU35"/>
      <c r="ABV35"/>
      <c r="ABW35"/>
      <c r="ABX35"/>
      <c r="ABY35"/>
      <c r="ABZ35"/>
      <c r="ACA35"/>
      <c r="ACB35"/>
      <c r="ACC35"/>
      <c r="ACD35"/>
      <c r="ACE35"/>
      <c r="ACF35"/>
      <c r="ACG35"/>
      <c r="ACH35"/>
      <c r="ACI35"/>
      <c r="ACJ35"/>
      <c r="ACK35"/>
      <c r="ACL35"/>
      <c r="ACM35"/>
      <c r="ACN35"/>
      <c r="ACO35"/>
      <c r="ACP35"/>
      <c r="ACQ35"/>
      <c r="ACR35"/>
      <c r="ACS35"/>
      <c r="ACT35"/>
      <c r="ACU35"/>
      <c r="ACV35"/>
      <c r="ACW35"/>
      <c r="ACX35"/>
      <c r="ACY35"/>
      <c r="ACZ35"/>
      <c r="ADA35"/>
      <c r="ADB35"/>
      <c r="ADC35"/>
      <c r="ADD35"/>
      <c r="ADE35"/>
      <c r="ADF35"/>
      <c r="ADG35"/>
      <c r="ADH35"/>
      <c r="ADI35"/>
      <c r="ADJ35"/>
      <c r="ADK35"/>
      <c r="ADL35"/>
      <c r="ADM35"/>
      <c r="ADN35"/>
      <c r="ADO35"/>
      <c r="ADP35"/>
      <c r="ADQ35"/>
      <c r="ADR35"/>
      <c r="ADS35"/>
      <c r="ADT35"/>
      <c r="ADU35"/>
      <c r="ADV35"/>
      <c r="ADW35"/>
      <c r="ADX35"/>
      <c r="ADY35"/>
      <c r="ADZ35"/>
      <c r="AEA35"/>
      <c r="AEB35"/>
      <c r="AEC35"/>
      <c r="AED35"/>
      <c r="AEE35"/>
      <c r="AEF35"/>
      <c r="AEG35"/>
      <c r="AEH35"/>
      <c r="AEI35"/>
      <c r="AEJ35"/>
      <c r="AEK35"/>
      <c r="AEL35"/>
      <c r="AEM35"/>
      <c r="AEN35"/>
      <c r="AEO35"/>
      <c r="AEP35"/>
      <c r="AEQ35"/>
      <c r="AER35"/>
      <c r="AES35"/>
      <c r="AET35"/>
      <c r="AEU35"/>
      <c r="AEV35"/>
      <c r="AEW35"/>
      <c r="AEX35"/>
      <c r="AEY35"/>
      <c r="AEZ35"/>
      <c r="AFA35"/>
      <c r="AFB35"/>
      <c r="AFC35"/>
      <c r="AFD35"/>
      <c r="AFE35"/>
      <c r="AFF35"/>
      <c r="AFG35"/>
      <c r="AFH35"/>
      <c r="AFI35"/>
      <c r="AFJ35"/>
      <c r="AFK35"/>
      <c r="AFL35"/>
      <c r="AFM35"/>
      <c r="AFN35"/>
      <c r="AFO35"/>
      <c r="AFP35"/>
      <c r="AFQ35"/>
      <c r="AFR35"/>
      <c r="AFS35"/>
      <c r="AFT35"/>
      <c r="AFU35"/>
      <c r="AFV35"/>
      <c r="AFW35"/>
      <c r="AFX35"/>
      <c r="AFY35"/>
      <c r="AFZ35"/>
      <c r="AGA35"/>
      <c r="AGB35"/>
      <c r="AGC35"/>
      <c r="AGD35"/>
      <c r="AGE35"/>
      <c r="AGF35"/>
      <c r="AGG35"/>
      <c r="AGH35"/>
      <c r="AGI35"/>
      <c r="AGJ35"/>
      <c r="AGK35"/>
      <c r="AGL35"/>
      <c r="AGM35"/>
      <c r="AGN35"/>
      <c r="AGO35"/>
      <c r="AGP35"/>
      <c r="AGQ35"/>
      <c r="AGR35"/>
      <c r="AGS35"/>
      <c r="AGT35"/>
      <c r="AGU35"/>
      <c r="AGV35"/>
      <c r="AGW35"/>
      <c r="AGX35"/>
      <c r="AGY35"/>
      <c r="AGZ35"/>
      <c r="AHA35"/>
      <c r="AHB35"/>
      <c r="AHC35"/>
      <c r="AHD35"/>
      <c r="AHE35"/>
      <c r="AHF35"/>
      <c r="AHG35"/>
      <c r="AHH35"/>
      <c r="AHI35"/>
      <c r="AHJ35"/>
      <c r="AHK35"/>
      <c r="AHL35"/>
      <c r="AHM35"/>
      <c r="AHN35"/>
      <c r="AHO35"/>
      <c r="AHP35"/>
      <c r="AHQ35"/>
      <c r="AHR35"/>
      <c r="AHS35"/>
      <c r="AHT35"/>
      <c r="AHU35"/>
      <c r="AHV35"/>
      <c r="AHW35"/>
      <c r="AHX35"/>
      <c r="AHY35"/>
      <c r="AHZ35"/>
      <c r="AIA35"/>
      <c r="AIB35"/>
      <c r="AIC35"/>
      <c r="AID35"/>
      <c r="AIE35"/>
      <c r="AIF35"/>
      <c r="AIG35"/>
      <c r="AIH35"/>
      <c r="AII35"/>
      <c r="AIJ35"/>
      <c r="AIK35"/>
      <c r="AIL35"/>
      <c r="AIM35"/>
      <c r="AIN35"/>
      <c r="AIO35"/>
      <c r="AIP35"/>
      <c r="AIQ35"/>
      <c r="AIR35"/>
      <c r="AIS35"/>
      <c r="AIT35"/>
      <c r="AIU35"/>
      <c r="AIV35"/>
      <c r="AIW35"/>
      <c r="AIX35"/>
      <c r="AIY35"/>
      <c r="AIZ35"/>
      <c r="AJA35"/>
      <c r="AJB35"/>
      <c r="AJC35"/>
      <c r="AJD35"/>
      <c r="AJE35"/>
      <c r="AJF35"/>
      <c r="AJG35"/>
      <c r="AJH35"/>
      <c r="AJI35"/>
      <c r="AJJ35"/>
      <c r="AJK35"/>
      <c r="AJL35"/>
      <c r="AJM35"/>
      <c r="AJN35"/>
      <c r="AJO35"/>
      <c r="AJP35"/>
      <c r="AJQ35"/>
      <c r="AJR35"/>
      <c r="AJS35"/>
      <c r="AJT35"/>
      <c r="AJU35"/>
      <c r="AJV35"/>
      <c r="AJW35"/>
      <c r="AJX35"/>
      <c r="AJY35"/>
      <c r="AJZ35"/>
      <c r="AKA35"/>
      <c r="AKB35"/>
      <c r="AKC35"/>
      <c r="AKD35"/>
      <c r="AKE35"/>
      <c r="AKF35"/>
      <c r="AKG35"/>
      <c r="AKH35"/>
      <c r="AKI35"/>
      <c r="AKJ35"/>
      <c r="AKK35"/>
      <c r="AKL35"/>
      <c r="AKM35"/>
      <c r="AKN35"/>
      <c r="AKO35"/>
      <c r="AKP35"/>
      <c r="AKQ35"/>
      <c r="AKR35"/>
      <c r="AKS35"/>
      <c r="AKT35"/>
      <c r="AKU35"/>
      <c r="AKV35"/>
      <c r="AKW35"/>
    </row>
    <row r="36" spans="1:985" x14ac:dyDescent="0.3">
      <c r="A36" s="13"/>
      <c r="B36" s="13"/>
      <c r="C36" s="248" t="s">
        <v>29</v>
      </c>
      <c r="D36" s="248"/>
      <c r="E36" s="248"/>
      <c r="F36" s="248"/>
      <c r="G36" s="248"/>
      <c r="H36" s="248"/>
      <c r="I36" s="14"/>
      <c r="J36"/>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c r="IQ36"/>
      <c r="IR36"/>
      <c r="IS36"/>
      <c r="IT36"/>
      <c r="IU36"/>
      <c r="IV36"/>
      <c r="IW36"/>
      <c r="IX36"/>
      <c r="IY36"/>
      <c r="IZ36"/>
      <c r="JA36"/>
      <c r="JB36"/>
      <c r="JC36"/>
      <c r="JD36"/>
      <c r="JE36"/>
      <c r="JF36"/>
      <c r="JG36"/>
      <c r="JH36"/>
      <c r="JI36"/>
      <c r="JJ36"/>
      <c r="JK36"/>
      <c r="JL36"/>
      <c r="JM36"/>
      <c r="JN36"/>
      <c r="JO36"/>
      <c r="JP36"/>
      <c r="JQ36"/>
      <c r="JR36"/>
      <c r="JS36"/>
      <c r="JT36"/>
      <c r="JU36"/>
      <c r="JV36"/>
      <c r="JW36"/>
      <c r="JX36"/>
      <c r="JY36"/>
      <c r="JZ36"/>
      <c r="KA36"/>
      <c r="KB36"/>
      <c r="KC36"/>
      <c r="KD36"/>
      <c r="KE36"/>
      <c r="KF36"/>
      <c r="KG36"/>
      <c r="KH36"/>
      <c r="KI36"/>
      <c r="KJ36"/>
      <c r="KK36"/>
      <c r="KL36"/>
      <c r="KM36"/>
      <c r="KN36"/>
      <c r="KO36"/>
      <c r="KP36"/>
      <c r="KQ36"/>
      <c r="KR36"/>
      <c r="KS36"/>
      <c r="KT36"/>
      <c r="KU36"/>
      <c r="KV36"/>
      <c r="KW36"/>
      <c r="KX36"/>
      <c r="KY36"/>
      <c r="KZ36"/>
      <c r="LA36"/>
      <c r="LB36"/>
      <c r="LC36"/>
      <c r="LD36"/>
      <c r="LE36"/>
      <c r="LF36"/>
      <c r="LG36"/>
      <c r="LH36"/>
      <c r="LI36"/>
      <c r="LJ36"/>
      <c r="LK36"/>
      <c r="LL36"/>
      <c r="LM36"/>
      <c r="LN36"/>
      <c r="LO36"/>
      <c r="LP36"/>
      <c r="LQ36"/>
      <c r="LR36"/>
      <c r="LS36"/>
      <c r="LT36"/>
      <c r="LU36"/>
      <c r="LV36"/>
      <c r="LW36"/>
      <c r="LX36"/>
      <c r="LY36"/>
      <c r="LZ36"/>
      <c r="MA36"/>
      <c r="MB36"/>
      <c r="MC36"/>
      <c r="MD36"/>
      <c r="ME36"/>
      <c r="MF36"/>
      <c r="MG36"/>
      <c r="MH36"/>
      <c r="MI36"/>
      <c r="MJ36"/>
      <c r="MK36"/>
      <c r="ML36"/>
      <c r="MM36"/>
      <c r="MN36"/>
      <c r="MO36"/>
      <c r="MP36"/>
      <c r="MQ36"/>
      <c r="MR36"/>
      <c r="MS36"/>
      <c r="MT36"/>
      <c r="MU36"/>
      <c r="MV36"/>
      <c r="MW36"/>
      <c r="MX36"/>
      <c r="MY36"/>
      <c r="MZ36"/>
      <c r="NA36"/>
      <c r="NB36"/>
      <c r="NC36"/>
      <c r="ND36"/>
      <c r="NE36"/>
      <c r="NF36"/>
      <c r="NG36"/>
      <c r="NH36"/>
      <c r="NI36"/>
      <c r="NJ36"/>
      <c r="NK36"/>
      <c r="NL36"/>
      <c r="NM36"/>
      <c r="NN36"/>
      <c r="NO36"/>
      <c r="NP36"/>
      <c r="NQ36"/>
      <c r="NR36"/>
      <c r="NS36"/>
      <c r="NT36"/>
      <c r="NU36"/>
      <c r="NV36"/>
      <c r="NW36"/>
      <c r="NX36"/>
      <c r="NY36"/>
      <c r="NZ36"/>
      <c r="OA36"/>
      <c r="OB36"/>
      <c r="OC36"/>
      <c r="OD36"/>
      <c r="OE36"/>
      <c r="OF36"/>
      <c r="OG36"/>
      <c r="OH36"/>
      <c r="OI36"/>
      <c r="OJ36"/>
      <c r="OK36"/>
      <c r="OL36"/>
      <c r="OM36"/>
      <c r="ON36"/>
      <c r="OO36"/>
      <c r="OP36"/>
      <c r="OQ36"/>
      <c r="OR36"/>
      <c r="OS36"/>
      <c r="OT36"/>
      <c r="OU36"/>
      <c r="OV36"/>
      <c r="OW36"/>
      <c r="OX36"/>
      <c r="OY36"/>
      <c r="OZ36"/>
      <c r="PA36"/>
      <c r="PB36"/>
      <c r="PC36"/>
      <c r="PD36"/>
      <c r="PE36"/>
      <c r="PF36"/>
      <c r="PG36"/>
      <c r="PH36"/>
      <c r="PI36"/>
      <c r="PJ36"/>
      <c r="PK36"/>
      <c r="PL36"/>
      <c r="PM36"/>
      <c r="PN36"/>
      <c r="PO36"/>
      <c r="PP36"/>
      <c r="PQ36"/>
      <c r="PR36"/>
      <c r="PS36"/>
      <c r="PT36"/>
      <c r="PU36"/>
      <c r="PV36"/>
      <c r="PW36"/>
      <c r="PX36"/>
      <c r="PY36"/>
      <c r="PZ36"/>
      <c r="QA36"/>
      <c r="QB36"/>
      <c r="QC36"/>
      <c r="QD36"/>
      <c r="QE36"/>
      <c r="QF36"/>
      <c r="QG36"/>
      <c r="QH36"/>
      <c r="QI36"/>
      <c r="QJ36"/>
      <c r="QK36"/>
      <c r="QL36"/>
      <c r="QM36"/>
      <c r="QN36"/>
      <c r="QO36"/>
      <c r="QP36"/>
      <c r="QQ36"/>
      <c r="QR36"/>
      <c r="QS36"/>
      <c r="QT36"/>
      <c r="QU36"/>
      <c r="QV36"/>
      <c r="QW36"/>
      <c r="QX36"/>
      <c r="QY36"/>
      <c r="QZ36"/>
      <c r="RA36"/>
      <c r="RB36"/>
      <c r="RC36"/>
      <c r="RD36"/>
      <c r="RE36"/>
      <c r="RF36"/>
      <c r="RG36"/>
      <c r="RH36"/>
      <c r="RI36"/>
      <c r="RJ36"/>
      <c r="RK36"/>
      <c r="RL36"/>
      <c r="RM36"/>
      <c r="RN36"/>
      <c r="RO36"/>
      <c r="RP36"/>
      <c r="RQ36"/>
      <c r="RR36"/>
      <c r="RS36"/>
      <c r="RT36"/>
      <c r="RU36"/>
      <c r="RV36"/>
      <c r="RW36"/>
      <c r="RX36"/>
      <c r="RY36"/>
      <c r="RZ36"/>
      <c r="SA36"/>
      <c r="SB36"/>
      <c r="SC36"/>
      <c r="SD36"/>
      <c r="SE36"/>
      <c r="SF36"/>
      <c r="SG36"/>
      <c r="SH36"/>
      <c r="SI36"/>
      <c r="SJ36"/>
      <c r="SK36"/>
      <c r="SL36"/>
      <c r="SM36"/>
      <c r="SN36"/>
      <c r="SO36"/>
      <c r="SP36"/>
      <c r="SQ36"/>
      <c r="SR36"/>
      <c r="SS36"/>
      <c r="ST36"/>
      <c r="SU36"/>
      <c r="SV36"/>
      <c r="SW36"/>
      <c r="SX36"/>
      <c r="SY36"/>
      <c r="SZ36"/>
      <c r="TA36"/>
      <c r="TB36"/>
      <c r="TC36"/>
      <c r="TD36"/>
      <c r="TE36"/>
      <c r="TF36"/>
      <c r="TG36"/>
      <c r="TH36"/>
      <c r="TI36"/>
      <c r="TJ36"/>
      <c r="TK36"/>
      <c r="TL36"/>
      <c r="TM36"/>
      <c r="TN36"/>
      <c r="TO36"/>
      <c r="TP36"/>
      <c r="TQ36"/>
      <c r="TR36"/>
      <c r="TS36"/>
      <c r="TT36"/>
      <c r="TU36"/>
      <c r="TV36"/>
      <c r="TW36"/>
      <c r="TX36"/>
      <c r="TY36"/>
      <c r="TZ36"/>
      <c r="UA36"/>
      <c r="UB36"/>
      <c r="UC36"/>
      <c r="UD36"/>
      <c r="UE36"/>
      <c r="UF36"/>
      <c r="UG36"/>
      <c r="UH36"/>
      <c r="UI36"/>
      <c r="UJ36"/>
      <c r="UK36"/>
      <c r="UL36"/>
      <c r="UM36"/>
      <c r="UN36"/>
      <c r="UO36"/>
      <c r="UP36"/>
      <c r="UQ36"/>
      <c r="UR36"/>
      <c r="US36"/>
      <c r="UT36"/>
      <c r="UU36"/>
      <c r="UV36"/>
      <c r="UW36"/>
      <c r="UX36"/>
      <c r="UY36"/>
      <c r="UZ36"/>
      <c r="VA36"/>
      <c r="VB36"/>
      <c r="VC36"/>
      <c r="VD36"/>
      <c r="VE36"/>
      <c r="VF36"/>
      <c r="VG36"/>
      <c r="VH36"/>
      <c r="VI36"/>
      <c r="VJ36"/>
      <c r="VK36"/>
      <c r="VL36"/>
      <c r="VM36"/>
      <c r="VN36"/>
      <c r="VO36"/>
      <c r="VP36"/>
      <c r="VQ36"/>
      <c r="VR36"/>
      <c r="VS36"/>
      <c r="VT36"/>
      <c r="VU36"/>
      <c r="VV36"/>
      <c r="VW36"/>
      <c r="VX36"/>
      <c r="VY36"/>
      <c r="VZ36"/>
      <c r="WA36"/>
      <c r="WB36"/>
      <c r="WC36"/>
      <c r="WD36"/>
      <c r="WE36"/>
      <c r="WF36"/>
      <c r="WG36"/>
      <c r="WH36"/>
      <c r="WI36"/>
      <c r="WJ36"/>
      <c r="WK36"/>
      <c r="WL36"/>
      <c r="WM36"/>
      <c r="WN36"/>
      <c r="WO36"/>
      <c r="WP36"/>
      <c r="WQ36"/>
      <c r="WR36"/>
      <c r="WS36"/>
      <c r="WT36"/>
      <c r="WU36"/>
      <c r="WV36"/>
      <c r="WW36"/>
      <c r="WX36"/>
      <c r="WY36"/>
      <c r="WZ36"/>
      <c r="XA36"/>
      <c r="XB36"/>
      <c r="XC36"/>
      <c r="XD36"/>
      <c r="XE36"/>
      <c r="XF36"/>
      <c r="XG36"/>
      <c r="XH36"/>
      <c r="XI36"/>
      <c r="XJ36"/>
      <c r="XK36"/>
      <c r="XL36"/>
      <c r="XM36"/>
      <c r="XN36"/>
      <c r="XO36"/>
      <c r="XP36"/>
      <c r="XQ36"/>
      <c r="XR36"/>
      <c r="XS36"/>
      <c r="XT36"/>
      <c r="XU36"/>
      <c r="XV36"/>
      <c r="XW36"/>
      <c r="XX36"/>
      <c r="XY36"/>
      <c r="XZ36"/>
      <c r="YA36"/>
      <c r="YB36"/>
      <c r="YC36"/>
      <c r="YD36"/>
      <c r="YE36"/>
      <c r="YF36"/>
      <c r="YG36"/>
      <c r="YH36"/>
      <c r="YI36"/>
      <c r="YJ36"/>
      <c r="YK36"/>
      <c r="YL36"/>
      <c r="YM36"/>
      <c r="YN36"/>
      <c r="YO36"/>
      <c r="YP36"/>
      <c r="YQ36"/>
      <c r="YR36"/>
      <c r="YS36"/>
      <c r="YT36"/>
      <c r="YU36"/>
      <c r="YV36"/>
      <c r="YW36"/>
      <c r="YX36"/>
      <c r="YY36"/>
      <c r="YZ36"/>
      <c r="ZA36"/>
      <c r="ZB36"/>
      <c r="ZC36"/>
      <c r="ZD36"/>
      <c r="ZE36"/>
      <c r="ZF36"/>
      <c r="ZG36"/>
      <c r="ZH36"/>
      <c r="ZI36"/>
      <c r="ZJ36"/>
      <c r="ZK36"/>
      <c r="ZL36"/>
      <c r="ZM36"/>
      <c r="ZN36"/>
      <c r="ZO36"/>
      <c r="ZP36"/>
      <c r="ZQ36"/>
      <c r="ZR36"/>
      <c r="ZS36"/>
      <c r="ZT36"/>
      <c r="ZU36"/>
      <c r="ZV36"/>
      <c r="ZW36"/>
      <c r="ZX36"/>
      <c r="ZY36"/>
      <c r="ZZ36"/>
      <c r="AAA36"/>
      <c r="AAB36"/>
      <c r="AAC36"/>
      <c r="AAD36"/>
      <c r="AAE36"/>
      <c r="AAF36"/>
      <c r="AAG36"/>
      <c r="AAH36"/>
      <c r="AAI36"/>
      <c r="AAJ36"/>
      <c r="AAK36"/>
      <c r="AAL36"/>
      <c r="AAM36"/>
      <c r="AAN36"/>
      <c r="AAO36"/>
      <c r="AAP36"/>
      <c r="AAQ36"/>
      <c r="AAR36"/>
      <c r="AAS36"/>
      <c r="AAT36"/>
      <c r="AAU36"/>
      <c r="AAV36"/>
      <c r="AAW36"/>
      <c r="AAX36"/>
      <c r="AAY36"/>
      <c r="AAZ36"/>
      <c r="ABA36"/>
      <c r="ABB36"/>
      <c r="ABC36"/>
      <c r="ABD36"/>
      <c r="ABE36"/>
      <c r="ABF36"/>
      <c r="ABG36"/>
      <c r="ABH36"/>
      <c r="ABI36"/>
      <c r="ABJ36"/>
      <c r="ABK36"/>
      <c r="ABL36"/>
      <c r="ABM36"/>
      <c r="ABN36"/>
      <c r="ABO36"/>
      <c r="ABP36"/>
      <c r="ABQ36"/>
      <c r="ABR36"/>
      <c r="ABS36"/>
      <c r="ABT36"/>
      <c r="ABU36"/>
      <c r="ABV36"/>
      <c r="ABW36"/>
      <c r="ABX36"/>
      <c r="ABY36"/>
      <c r="ABZ36"/>
      <c r="ACA36"/>
      <c r="ACB36"/>
      <c r="ACC36"/>
      <c r="ACD36"/>
      <c r="ACE36"/>
      <c r="ACF36"/>
      <c r="ACG36"/>
      <c r="ACH36"/>
      <c r="ACI36"/>
      <c r="ACJ36"/>
      <c r="ACK36"/>
      <c r="ACL36"/>
      <c r="ACM36"/>
      <c r="ACN36"/>
      <c r="ACO36"/>
      <c r="ACP36"/>
      <c r="ACQ36"/>
      <c r="ACR36"/>
      <c r="ACS36"/>
      <c r="ACT36"/>
      <c r="ACU36"/>
      <c r="ACV36"/>
      <c r="ACW36"/>
      <c r="ACX36"/>
      <c r="ACY36"/>
      <c r="ACZ36"/>
      <c r="ADA36"/>
      <c r="ADB36"/>
      <c r="ADC36"/>
      <c r="ADD36"/>
      <c r="ADE36"/>
      <c r="ADF36"/>
      <c r="ADG36"/>
      <c r="ADH36"/>
      <c r="ADI36"/>
      <c r="ADJ36"/>
      <c r="ADK36"/>
      <c r="ADL36"/>
      <c r="ADM36"/>
      <c r="ADN36"/>
      <c r="ADO36"/>
      <c r="ADP36"/>
      <c r="ADQ36"/>
      <c r="ADR36"/>
      <c r="ADS36"/>
      <c r="ADT36"/>
      <c r="ADU36"/>
      <c r="ADV36"/>
      <c r="ADW36"/>
      <c r="ADX36"/>
      <c r="ADY36"/>
      <c r="ADZ36"/>
      <c r="AEA36"/>
      <c r="AEB36"/>
      <c r="AEC36"/>
      <c r="AED36"/>
      <c r="AEE36"/>
      <c r="AEF36"/>
      <c r="AEG36"/>
      <c r="AEH36"/>
      <c r="AEI36"/>
      <c r="AEJ36"/>
      <c r="AEK36"/>
      <c r="AEL36"/>
      <c r="AEM36"/>
      <c r="AEN36"/>
      <c r="AEO36"/>
      <c r="AEP36"/>
      <c r="AEQ36"/>
      <c r="AER36"/>
      <c r="AES36"/>
      <c r="AET36"/>
      <c r="AEU36"/>
      <c r="AEV36"/>
      <c r="AEW36"/>
      <c r="AEX36"/>
      <c r="AEY36"/>
      <c r="AEZ36"/>
      <c r="AFA36"/>
      <c r="AFB36"/>
      <c r="AFC36"/>
      <c r="AFD36"/>
      <c r="AFE36"/>
      <c r="AFF36"/>
      <c r="AFG36"/>
      <c r="AFH36"/>
      <c r="AFI36"/>
      <c r="AFJ36"/>
      <c r="AFK36"/>
      <c r="AFL36"/>
      <c r="AFM36"/>
      <c r="AFN36"/>
      <c r="AFO36"/>
      <c r="AFP36"/>
      <c r="AFQ36"/>
      <c r="AFR36"/>
      <c r="AFS36"/>
      <c r="AFT36"/>
      <c r="AFU36"/>
      <c r="AFV36"/>
      <c r="AFW36"/>
      <c r="AFX36"/>
      <c r="AFY36"/>
      <c r="AFZ36"/>
      <c r="AGA36"/>
      <c r="AGB36"/>
      <c r="AGC36"/>
      <c r="AGD36"/>
      <c r="AGE36"/>
      <c r="AGF36"/>
      <c r="AGG36"/>
      <c r="AGH36"/>
      <c r="AGI36"/>
      <c r="AGJ36"/>
      <c r="AGK36"/>
      <c r="AGL36"/>
      <c r="AGM36"/>
      <c r="AGN36"/>
      <c r="AGO36"/>
      <c r="AGP36"/>
      <c r="AGQ36"/>
      <c r="AGR36"/>
      <c r="AGS36"/>
      <c r="AGT36"/>
      <c r="AGU36"/>
      <c r="AGV36"/>
      <c r="AGW36"/>
      <c r="AGX36"/>
      <c r="AGY36"/>
      <c r="AGZ36"/>
      <c r="AHA36"/>
      <c r="AHB36"/>
      <c r="AHC36"/>
      <c r="AHD36"/>
      <c r="AHE36"/>
      <c r="AHF36"/>
      <c r="AHG36"/>
      <c r="AHH36"/>
      <c r="AHI36"/>
      <c r="AHJ36"/>
      <c r="AHK36"/>
      <c r="AHL36"/>
      <c r="AHM36"/>
      <c r="AHN36"/>
      <c r="AHO36"/>
      <c r="AHP36"/>
      <c r="AHQ36"/>
      <c r="AHR36"/>
      <c r="AHS36"/>
      <c r="AHT36"/>
      <c r="AHU36"/>
      <c r="AHV36"/>
      <c r="AHW36"/>
      <c r="AHX36"/>
      <c r="AHY36"/>
      <c r="AHZ36"/>
      <c r="AIA36"/>
      <c r="AIB36"/>
      <c r="AIC36"/>
      <c r="AID36"/>
      <c r="AIE36"/>
      <c r="AIF36"/>
      <c r="AIG36"/>
      <c r="AIH36"/>
      <c r="AII36"/>
      <c r="AIJ36"/>
      <c r="AIK36"/>
      <c r="AIL36"/>
      <c r="AIM36"/>
      <c r="AIN36"/>
      <c r="AIO36"/>
      <c r="AIP36"/>
      <c r="AIQ36"/>
      <c r="AIR36"/>
      <c r="AIS36"/>
      <c r="AIT36"/>
      <c r="AIU36"/>
      <c r="AIV36"/>
      <c r="AIW36"/>
      <c r="AIX36"/>
      <c r="AIY36"/>
      <c r="AIZ36"/>
      <c r="AJA36"/>
      <c r="AJB36"/>
      <c r="AJC36"/>
      <c r="AJD36"/>
      <c r="AJE36"/>
      <c r="AJF36"/>
      <c r="AJG36"/>
      <c r="AJH36"/>
      <c r="AJI36"/>
      <c r="AJJ36"/>
      <c r="AJK36"/>
      <c r="AJL36"/>
      <c r="AJM36"/>
      <c r="AJN36"/>
      <c r="AJO36"/>
      <c r="AJP36"/>
      <c r="AJQ36"/>
      <c r="AJR36"/>
      <c r="AJS36"/>
      <c r="AJT36"/>
      <c r="AJU36"/>
      <c r="AJV36"/>
      <c r="AJW36"/>
      <c r="AJX36"/>
      <c r="AJY36"/>
      <c r="AJZ36"/>
      <c r="AKA36"/>
      <c r="AKB36"/>
      <c r="AKC36"/>
      <c r="AKD36"/>
      <c r="AKE36"/>
      <c r="AKF36"/>
      <c r="AKG36"/>
      <c r="AKH36"/>
      <c r="AKI36"/>
      <c r="AKJ36"/>
      <c r="AKK36"/>
      <c r="AKL36"/>
      <c r="AKM36"/>
      <c r="AKN36"/>
      <c r="AKO36"/>
      <c r="AKP36"/>
      <c r="AKQ36"/>
      <c r="AKR36"/>
      <c r="AKS36"/>
      <c r="AKT36"/>
      <c r="AKU36"/>
      <c r="AKV36"/>
      <c r="AKW36"/>
    </row>
    <row r="37" spans="1:985" ht="15.75" customHeight="1" x14ac:dyDescent="0.3">
      <c r="A37" s="13"/>
      <c r="B37" s="13"/>
      <c r="C37" s="248" t="s">
        <v>30</v>
      </c>
      <c r="D37" s="248"/>
      <c r="E37" s="248"/>
      <c r="F37" s="248"/>
      <c r="G37" s="248"/>
      <c r="H37" s="248"/>
      <c r="I37" s="14"/>
      <c r="J37"/>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c r="IQ37"/>
      <c r="IR37"/>
      <c r="IS37"/>
      <c r="IT37"/>
      <c r="IU37"/>
      <c r="IV37"/>
      <c r="IW37"/>
      <c r="IX37"/>
      <c r="IY37"/>
      <c r="IZ37"/>
      <c r="JA37"/>
      <c r="JB37"/>
      <c r="JC37"/>
      <c r="JD37"/>
      <c r="JE37"/>
      <c r="JF37"/>
      <c r="JG37"/>
      <c r="JH37"/>
      <c r="JI37"/>
      <c r="JJ37"/>
      <c r="JK37"/>
      <c r="JL37"/>
      <c r="JM37"/>
      <c r="JN37"/>
      <c r="JO37"/>
      <c r="JP37"/>
      <c r="JQ37"/>
      <c r="JR37"/>
      <c r="JS37"/>
      <c r="JT37"/>
      <c r="JU37"/>
      <c r="JV37"/>
      <c r="JW37"/>
      <c r="JX37"/>
      <c r="JY37"/>
      <c r="JZ37"/>
      <c r="KA37"/>
      <c r="KB37"/>
      <c r="KC37"/>
      <c r="KD37"/>
      <c r="KE37"/>
      <c r="KF37"/>
      <c r="KG37"/>
      <c r="KH37"/>
      <c r="KI37"/>
      <c r="KJ37"/>
      <c r="KK37"/>
      <c r="KL37"/>
      <c r="KM37"/>
      <c r="KN37"/>
      <c r="KO37"/>
      <c r="KP37"/>
      <c r="KQ37"/>
      <c r="KR37"/>
      <c r="KS37"/>
      <c r="KT37"/>
      <c r="KU37"/>
      <c r="KV37"/>
      <c r="KW37"/>
      <c r="KX37"/>
      <c r="KY37"/>
      <c r="KZ37"/>
      <c r="LA37"/>
      <c r="LB37"/>
      <c r="LC37"/>
      <c r="LD37"/>
      <c r="LE37"/>
      <c r="LF37"/>
      <c r="LG37"/>
      <c r="LH37"/>
      <c r="LI37"/>
      <c r="LJ37"/>
      <c r="LK37"/>
      <c r="LL37"/>
      <c r="LM37"/>
      <c r="LN37"/>
      <c r="LO37"/>
      <c r="LP37"/>
      <c r="LQ37"/>
      <c r="LR37"/>
      <c r="LS37"/>
      <c r="LT37"/>
      <c r="LU37"/>
      <c r="LV37"/>
      <c r="LW37"/>
      <c r="LX37"/>
      <c r="LY37"/>
      <c r="LZ37"/>
      <c r="MA37"/>
      <c r="MB37"/>
      <c r="MC37"/>
      <c r="MD37"/>
      <c r="ME37"/>
      <c r="MF37"/>
      <c r="MG37"/>
      <c r="MH37"/>
      <c r="MI37"/>
      <c r="MJ37"/>
      <c r="MK37"/>
      <c r="ML37"/>
      <c r="MM37"/>
      <c r="MN37"/>
      <c r="MO37"/>
      <c r="MP37"/>
      <c r="MQ37"/>
      <c r="MR37"/>
      <c r="MS37"/>
      <c r="MT37"/>
      <c r="MU37"/>
      <c r="MV37"/>
      <c r="MW37"/>
      <c r="MX37"/>
      <c r="MY37"/>
      <c r="MZ37"/>
      <c r="NA37"/>
      <c r="NB37"/>
      <c r="NC37"/>
      <c r="ND37"/>
      <c r="NE37"/>
      <c r="NF37"/>
      <c r="NG37"/>
      <c r="NH37"/>
      <c r="NI37"/>
      <c r="NJ37"/>
      <c r="NK37"/>
      <c r="NL37"/>
      <c r="NM37"/>
      <c r="NN37"/>
      <c r="NO37"/>
      <c r="NP37"/>
      <c r="NQ37"/>
      <c r="NR37"/>
      <c r="NS37"/>
      <c r="NT37"/>
      <c r="NU37"/>
      <c r="NV37"/>
      <c r="NW37"/>
      <c r="NX37"/>
      <c r="NY37"/>
      <c r="NZ37"/>
      <c r="OA37"/>
      <c r="OB37"/>
      <c r="OC37"/>
      <c r="OD37"/>
      <c r="OE37"/>
      <c r="OF37"/>
      <c r="OG37"/>
      <c r="OH37"/>
      <c r="OI37"/>
      <c r="OJ37"/>
      <c r="OK37"/>
      <c r="OL37"/>
      <c r="OM37"/>
      <c r="ON37"/>
      <c r="OO37"/>
      <c r="OP37"/>
      <c r="OQ37"/>
      <c r="OR37"/>
      <c r="OS37"/>
      <c r="OT37"/>
      <c r="OU37"/>
      <c r="OV37"/>
      <c r="OW37"/>
      <c r="OX37"/>
      <c r="OY37"/>
      <c r="OZ37"/>
      <c r="PA37"/>
      <c r="PB37"/>
      <c r="PC37"/>
      <c r="PD37"/>
      <c r="PE37"/>
      <c r="PF37"/>
      <c r="PG37"/>
      <c r="PH37"/>
      <c r="PI37"/>
      <c r="PJ37"/>
      <c r="PK37"/>
      <c r="PL37"/>
      <c r="PM37"/>
      <c r="PN37"/>
      <c r="PO37"/>
      <c r="PP37"/>
      <c r="PQ37"/>
      <c r="PR37"/>
      <c r="PS37"/>
      <c r="PT37"/>
      <c r="PU37"/>
      <c r="PV37"/>
      <c r="PW37"/>
      <c r="PX37"/>
      <c r="PY37"/>
      <c r="PZ37"/>
      <c r="QA37"/>
      <c r="QB37"/>
      <c r="QC37"/>
      <c r="QD37"/>
      <c r="QE37"/>
      <c r="QF37"/>
      <c r="QG37"/>
      <c r="QH37"/>
      <c r="QI37"/>
      <c r="QJ37"/>
      <c r="QK37"/>
      <c r="QL37"/>
      <c r="QM37"/>
      <c r="QN37"/>
      <c r="QO37"/>
      <c r="QP37"/>
      <c r="QQ37"/>
      <c r="QR37"/>
      <c r="QS37"/>
      <c r="QT37"/>
      <c r="QU37"/>
      <c r="QV37"/>
      <c r="QW37"/>
      <c r="QX37"/>
      <c r="QY37"/>
      <c r="QZ37"/>
      <c r="RA37"/>
      <c r="RB37"/>
      <c r="RC37"/>
      <c r="RD37"/>
      <c r="RE37"/>
      <c r="RF37"/>
      <c r="RG37"/>
      <c r="RH37"/>
      <c r="RI37"/>
      <c r="RJ37"/>
      <c r="RK37"/>
      <c r="RL37"/>
      <c r="RM37"/>
      <c r="RN37"/>
      <c r="RO37"/>
      <c r="RP37"/>
      <c r="RQ37"/>
      <c r="RR37"/>
      <c r="RS37"/>
      <c r="RT37"/>
      <c r="RU37"/>
      <c r="RV37"/>
      <c r="RW37"/>
      <c r="RX37"/>
      <c r="RY37"/>
      <c r="RZ37"/>
      <c r="SA37"/>
      <c r="SB37"/>
      <c r="SC37"/>
      <c r="SD37"/>
      <c r="SE37"/>
      <c r="SF37"/>
      <c r="SG37"/>
      <c r="SH37"/>
      <c r="SI37"/>
      <c r="SJ37"/>
      <c r="SK37"/>
      <c r="SL37"/>
      <c r="SM37"/>
      <c r="SN37"/>
      <c r="SO37"/>
      <c r="SP37"/>
      <c r="SQ37"/>
      <c r="SR37"/>
      <c r="SS37"/>
      <c r="ST37"/>
      <c r="SU37"/>
      <c r="SV37"/>
      <c r="SW37"/>
      <c r="SX37"/>
      <c r="SY37"/>
      <c r="SZ37"/>
      <c r="TA37"/>
      <c r="TB37"/>
      <c r="TC37"/>
      <c r="TD37"/>
      <c r="TE37"/>
      <c r="TF37"/>
      <c r="TG37"/>
      <c r="TH37"/>
      <c r="TI37"/>
      <c r="TJ37"/>
      <c r="TK37"/>
      <c r="TL37"/>
      <c r="TM37"/>
      <c r="TN37"/>
      <c r="TO37"/>
      <c r="TP37"/>
      <c r="TQ37"/>
      <c r="TR37"/>
      <c r="TS37"/>
      <c r="TT37"/>
      <c r="TU37"/>
      <c r="TV37"/>
      <c r="TW37"/>
      <c r="TX37"/>
      <c r="TY37"/>
      <c r="TZ37"/>
      <c r="UA37"/>
      <c r="UB37"/>
      <c r="UC37"/>
      <c r="UD37"/>
      <c r="UE37"/>
      <c r="UF37"/>
      <c r="UG37"/>
      <c r="UH37"/>
      <c r="UI37"/>
      <c r="UJ37"/>
      <c r="UK37"/>
      <c r="UL37"/>
      <c r="UM37"/>
      <c r="UN37"/>
      <c r="UO37"/>
      <c r="UP37"/>
      <c r="UQ37"/>
      <c r="UR37"/>
      <c r="US37"/>
      <c r="UT37"/>
      <c r="UU37"/>
      <c r="UV37"/>
      <c r="UW37"/>
      <c r="UX37"/>
      <c r="UY37"/>
      <c r="UZ37"/>
      <c r="VA37"/>
      <c r="VB37"/>
      <c r="VC37"/>
      <c r="VD37"/>
      <c r="VE37"/>
      <c r="VF37"/>
      <c r="VG37"/>
      <c r="VH37"/>
      <c r="VI37"/>
      <c r="VJ37"/>
      <c r="VK37"/>
      <c r="VL37"/>
      <c r="VM37"/>
      <c r="VN37"/>
      <c r="VO37"/>
      <c r="VP37"/>
      <c r="VQ37"/>
      <c r="VR37"/>
      <c r="VS37"/>
      <c r="VT37"/>
      <c r="VU37"/>
      <c r="VV37"/>
      <c r="VW37"/>
      <c r="VX37"/>
      <c r="VY37"/>
      <c r="VZ37"/>
      <c r="WA37"/>
      <c r="WB37"/>
      <c r="WC37"/>
      <c r="WD37"/>
      <c r="WE37"/>
      <c r="WF37"/>
      <c r="WG37"/>
      <c r="WH37"/>
      <c r="WI37"/>
      <c r="WJ37"/>
      <c r="WK37"/>
      <c r="WL37"/>
      <c r="WM37"/>
      <c r="WN37"/>
      <c r="WO37"/>
      <c r="WP37"/>
      <c r="WQ37"/>
      <c r="WR37"/>
      <c r="WS37"/>
      <c r="WT37"/>
      <c r="WU37"/>
      <c r="WV37"/>
      <c r="WW37"/>
      <c r="WX37"/>
      <c r="WY37"/>
      <c r="WZ37"/>
      <c r="XA37"/>
      <c r="XB37"/>
      <c r="XC37"/>
      <c r="XD37"/>
      <c r="XE37"/>
      <c r="XF37"/>
      <c r="XG37"/>
      <c r="XH37"/>
      <c r="XI37"/>
      <c r="XJ37"/>
      <c r="XK37"/>
      <c r="XL37"/>
      <c r="XM37"/>
      <c r="XN37"/>
      <c r="XO37"/>
      <c r="XP37"/>
      <c r="XQ37"/>
      <c r="XR37"/>
      <c r="XS37"/>
      <c r="XT37"/>
      <c r="XU37"/>
      <c r="XV37"/>
      <c r="XW37"/>
      <c r="XX37"/>
      <c r="XY37"/>
      <c r="XZ37"/>
      <c r="YA37"/>
      <c r="YB37"/>
      <c r="YC37"/>
      <c r="YD37"/>
      <c r="YE37"/>
      <c r="YF37"/>
      <c r="YG37"/>
      <c r="YH37"/>
      <c r="YI37"/>
      <c r="YJ37"/>
      <c r="YK37"/>
      <c r="YL37"/>
      <c r="YM37"/>
      <c r="YN37"/>
      <c r="YO37"/>
      <c r="YP37"/>
      <c r="YQ37"/>
      <c r="YR37"/>
      <c r="YS37"/>
      <c r="YT37"/>
      <c r="YU37"/>
      <c r="YV37"/>
      <c r="YW37"/>
      <c r="YX37"/>
      <c r="YY37"/>
      <c r="YZ37"/>
      <c r="ZA37"/>
      <c r="ZB37"/>
      <c r="ZC37"/>
      <c r="ZD37"/>
      <c r="ZE37"/>
      <c r="ZF37"/>
      <c r="ZG37"/>
      <c r="ZH37"/>
      <c r="ZI37"/>
      <c r="ZJ37"/>
      <c r="ZK37"/>
      <c r="ZL37"/>
      <c r="ZM37"/>
      <c r="ZN37"/>
      <c r="ZO37"/>
      <c r="ZP37"/>
      <c r="ZQ37"/>
      <c r="ZR37"/>
      <c r="ZS37"/>
      <c r="ZT37"/>
      <c r="ZU37"/>
      <c r="ZV37"/>
      <c r="ZW37"/>
      <c r="ZX37"/>
      <c r="ZY37"/>
      <c r="ZZ37"/>
      <c r="AAA37"/>
      <c r="AAB37"/>
      <c r="AAC37"/>
      <c r="AAD37"/>
      <c r="AAE37"/>
      <c r="AAF37"/>
      <c r="AAG37"/>
      <c r="AAH37"/>
      <c r="AAI37"/>
      <c r="AAJ37"/>
      <c r="AAK37"/>
      <c r="AAL37"/>
      <c r="AAM37"/>
      <c r="AAN37"/>
      <c r="AAO37"/>
      <c r="AAP37"/>
      <c r="AAQ37"/>
      <c r="AAR37"/>
      <c r="AAS37"/>
      <c r="AAT37"/>
      <c r="AAU37"/>
      <c r="AAV37"/>
      <c r="AAW37"/>
      <c r="AAX37"/>
      <c r="AAY37"/>
      <c r="AAZ37"/>
      <c r="ABA37"/>
      <c r="ABB37"/>
      <c r="ABC37"/>
      <c r="ABD37"/>
      <c r="ABE37"/>
      <c r="ABF37"/>
      <c r="ABG37"/>
      <c r="ABH37"/>
      <c r="ABI37"/>
      <c r="ABJ37"/>
      <c r="ABK37"/>
      <c r="ABL37"/>
      <c r="ABM37"/>
      <c r="ABN37"/>
      <c r="ABO37"/>
      <c r="ABP37"/>
      <c r="ABQ37"/>
      <c r="ABR37"/>
      <c r="ABS37"/>
      <c r="ABT37"/>
      <c r="ABU37"/>
      <c r="ABV37"/>
      <c r="ABW37"/>
      <c r="ABX37"/>
      <c r="ABY37"/>
      <c r="ABZ37"/>
      <c r="ACA37"/>
      <c r="ACB37"/>
      <c r="ACC37"/>
      <c r="ACD37"/>
      <c r="ACE37"/>
      <c r="ACF37"/>
      <c r="ACG37"/>
      <c r="ACH37"/>
      <c r="ACI37"/>
      <c r="ACJ37"/>
      <c r="ACK37"/>
      <c r="ACL37"/>
      <c r="ACM37"/>
      <c r="ACN37"/>
      <c r="ACO37"/>
      <c r="ACP37"/>
      <c r="ACQ37"/>
      <c r="ACR37"/>
      <c r="ACS37"/>
      <c r="ACT37"/>
      <c r="ACU37"/>
      <c r="ACV37"/>
      <c r="ACW37"/>
      <c r="ACX37"/>
      <c r="ACY37"/>
      <c r="ACZ37"/>
      <c r="ADA37"/>
      <c r="ADB37"/>
      <c r="ADC37"/>
      <c r="ADD37"/>
      <c r="ADE37"/>
      <c r="ADF37"/>
      <c r="ADG37"/>
      <c r="ADH37"/>
      <c r="ADI37"/>
      <c r="ADJ37"/>
      <c r="ADK37"/>
      <c r="ADL37"/>
      <c r="ADM37"/>
      <c r="ADN37"/>
      <c r="ADO37"/>
      <c r="ADP37"/>
      <c r="ADQ37"/>
      <c r="ADR37"/>
      <c r="ADS37"/>
      <c r="ADT37"/>
      <c r="ADU37"/>
      <c r="ADV37"/>
      <c r="ADW37"/>
      <c r="ADX37"/>
      <c r="ADY37"/>
      <c r="ADZ37"/>
      <c r="AEA37"/>
      <c r="AEB37"/>
      <c r="AEC37"/>
      <c r="AED37"/>
      <c r="AEE37"/>
      <c r="AEF37"/>
      <c r="AEG37"/>
      <c r="AEH37"/>
      <c r="AEI37"/>
      <c r="AEJ37"/>
      <c r="AEK37"/>
      <c r="AEL37"/>
      <c r="AEM37"/>
      <c r="AEN37"/>
      <c r="AEO37"/>
      <c r="AEP37"/>
      <c r="AEQ37"/>
      <c r="AER37"/>
      <c r="AES37"/>
      <c r="AET37"/>
      <c r="AEU37"/>
      <c r="AEV37"/>
      <c r="AEW37"/>
      <c r="AEX37"/>
      <c r="AEY37"/>
      <c r="AEZ37"/>
      <c r="AFA37"/>
      <c r="AFB37"/>
      <c r="AFC37"/>
      <c r="AFD37"/>
      <c r="AFE37"/>
      <c r="AFF37"/>
      <c r="AFG37"/>
      <c r="AFH37"/>
      <c r="AFI37"/>
      <c r="AFJ37"/>
      <c r="AFK37"/>
      <c r="AFL37"/>
      <c r="AFM37"/>
      <c r="AFN37"/>
      <c r="AFO37"/>
      <c r="AFP37"/>
      <c r="AFQ37"/>
      <c r="AFR37"/>
      <c r="AFS37"/>
      <c r="AFT37"/>
      <c r="AFU37"/>
      <c r="AFV37"/>
      <c r="AFW37"/>
      <c r="AFX37"/>
      <c r="AFY37"/>
      <c r="AFZ37"/>
      <c r="AGA37"/>
      <c r="AGB37"/>
      <c r="AGC37"/>
      <c r="AGD37"/>
      <c r="AGE37"/>
      <c r="AGF37"/>
      <c r="AGG37"/>
      <c r="AGH37"/>
      <c r="AGI37"/>
      <c r="AGJ37"/>
      <c r="AGK37"/>
      <c r="AGL37"/>
      <c r="AGM37"/>
      <c r="AGN37"/>
      <c r="AGO37"/>
      <c r="AGP37"/>
      <c r="AGQ37"/>
      <c r="AGR37"/>
      <c r="AGS37"/>
      <c r="AGT37"/>
      <c r="AGU37"/>
      <c r="AGV37"/>
      <c r="AGW37"/>
      <c r="AGX37"/>
      <c r="AGY37"/>
      <c r="AGZ37"/>
      <c r="AHA37"/>
      <c r="AHB37"/>
      <c r="AHC37"/>
      <c r="AHD37"/>
      <c r="AHE37"/>
      <c r="AHF37"/>
      <c r="AHG37"/>
      <c r="AHH37"/>
      <c r="AHI37"/>
      <c r="AHJ37"/>
      <c r="AHK37"/>
      <c r="AHL37"/>
      <c r="AHM37"/>
      <c r="AHN37"/>
      <c r="AHO37"/>
      <c r="AHP37"/>
      <c r="AHQ37"/>
      <c r="AHR37"/>
      <c r="AHS37"/>
      <c r="AHT37"/>
      <c r="AHU37"/>
      <c r="AHV37"/>
      <c r="AHW37"/>
      <c r="AHX37"/>
      <c r="AHY37"/>
      <c r="AHZ37"/>
      <c r="AIA37"/>
      <c r="AIB37"/>
      <c r="AIC37"/>
      <c r="AID37"/>
      <c r="AIE37"/>
      <c r="AIF37"/>
      <c r="AIG37"/>
      <c r="AIH37"/>
      <c r="AII37"/>
      <c r="AIJ37"/>
      <c r="AIK37"/>
      <c r="AIL37"/>
      <c r="AIM37"/>
      <c r="AIN37"/>
      <c r="AIO37"/>
      <c r="AIP37"/>
      <c r="AIQ37"/>
      <c r="AIR37"/>
      <c r="AIS37"/>
      <c r="AIT37"/>
      <c r="AIU37"/>
      <c r="AIV37"/>
      <c r="AIW37"/>
      <c r="AIX37"/>
      <c r="AIY37"/>
      <c r="AIZ37"/>
      <c r="AJA37"/>
      <c r="AJB37"/>
      <c r="AJC37"/>
      <c r="AJD37"/>
      <c r="AJE37"/>
      <c r="AJF37"/>
      <c r="AJG37"/>
      <c r="AJH37"/>
      <c r="AJI37"/>
      <c r="AJJ37"/>
      <c r="AJK37"/>
      <c r="AJL37"/>
      <c r="AJM37"/>
      <c r="AJN37"/>
      <c r="AJO37"/>
      <c r="AJP37"/>
      <c r="AJQ37"/>
      <c r="AJR37"/>
      <c r="AJS37"/>
      <c r="AJT37"/>
      <c r="AJU37"/>
      <c r="AJV37"/>
      <c r="AJW37"/>
      <c r="AJX37"/>
      <c r="AJY37"/>
      <c r="AJZ37"/>
      <c r="AKA37"/>
      <c r="AKB37"/>
      <c r="AKC37"/>
      <c r="AKD37"/>
      <c r="AKE37"/>
      <c r="AKF37"/>
      <c r="AKG37"/>
      <c r="AKH37"/>
      <c r="AKI37"/>
      <c r="AKJ37"/>
      <c r="AKK37"/>
      <c r="AKL37"/>
      <c r="AKM37"/>
      <c r="AKN37"/>
      <c r="AKO37"/>
      <c r="AKP37"/>
      <c r="AKQ37"/>
      <c r="AKR37"/>
      <c r="AKS37"/>
      <c r="AKT37"/>
      <c r="AKU37"/>
      <c r="AKV37"/>
      <c r="AKW37"/>
    </row>
    <row r="38" spans="1:985" ht="13.95" customHeight="1" x14ac:dyDescent="0.3">
      <c r="A38" s="13"/>
      <c r="B38" s="13"/>
      <c r="C38" s="102" t="s">
        <v>31</v>
      </c>
      <c r="D38" s="249" t="s">
        <v>32</v>
      </c>
      <c r="E38" s="249"/>
      <c r="F38" s="249"/>
      <c r="G38" s="102" t="s">
        <v>33</v>
      </c>
      <c r="H38" s="70" t="s">
        <v>26</v>
      </c>
      <c r="I38" s="14"/>
      <c r="J38"/>
      <c r="K38"/>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c r="HO38"/>
      <c r="HP38"/>
      <c r="HQ38"/>
      <c r="HR38"/>
      <c r="HS38"/>
      <c r="HT38"/>
      <c r="HU38"/>
      <c r="HV38"/>
      <c r="HW38"/>
      <c r="HX38"/>
      <c r="HY38"/>
      <c r="HZ38"/>
      <c r="IA38"/>
      <c r="IB38"/>
      <c r="IC38"/>
      <c r="ID38"/>
      <c r="IE38"/>
      <c r="IF38"/>
      <c r="IG38"/>
      <c r="IH38"/>
      <c r="II38"/>
      <c r="IJ38"/>
      <c r="IK38"/>
      <c r="IL38"/>
      <c r="IM38"/>
      <c r="IN38"/>
      <c r="IO38"/>
      <c r="IP38"/>
      <c r="IQ38"/>
      <c r="IR38"/>
      <c r="IS38"/>
      <c r="IT38"/>
      <c r="IU38"/>
      <c r="IV38"/>
      <c r="IW38"/>
      <c r="IX38"/>
      <c r="IY38"/>
      <c r="IZ38"/>
      <c r="JA38"/>
      <c r="JB38"/>
      <c r="JC38"/>
      <c r="JD38"/>
      <c r="JE38"/>
      <c r="JF38"/>
      <c r="JG38"/>
      <c r="JH38"/>
      <c r="JI38"/>
      <c r="JJ38"/>
      <c r="JK38"/>
      <c r="JL38"/>
      <c r="JM38"/>
      <c r="JN38"/>
      <c r="JO38"/>
      <c r="JP38"/>
      <c r="JQ38"/>
      <c r="JR38"/>
      <c r="JS38"/>
      <c r="JT38"/>
      <c r="JU38"/>
      <c r="JV38"/>
      <c r="JW38"/>
      <c r="JX38"/>
      <c r="JY38"/>
      <c r="JZ38"/>
      <c r="KA38"/>
      <c r="KB38"/>
      <c r="KC38"/>
      <c r="KD38"/>
      <c r="KE38"/>
      <c r="KF38"/>
      <c r="KG38"/>
      <c r="KH38"/>
      <c r="KI38"/>
      <c r="KJ38"/>
      <c r="KK38"/>
      <c r="KL38"/>
      <c r="KM38"/>
      <c r="KN38"/>
      <c r="KO38"/>
      <c r="KP38"/>
      <c r="KQ38"/>
      <c r="KR38"/>
      <c r="KS38"/>
      <c r="KT38"/>
      <c r="KU38"/>
      <c r="KV38"/>
      <c r="KW38"/>
      <c r="KX38"/>
      <c r="KY38"/>
      <c r="KZ38"/>
      <c r="LA38"/>
      <c r="LB38"/>
      <c r="LC38"/>
      <c r="LD38"/>
      <c r="LE38"/>
      <c r="LF38"/>
      <c r="LG38"/>
      <c r="LH38"/>
      <c r="LI38"/>
      <c r="LJ38"/>
      <c r="LK38"/>
      <c r="LL38"/>
      <c r="LM38"/>
      <c r="LN38"/>
      <c r="LO38"/>
      <c r="LP38"/>
      <c r="LQ38"/>
      <c r="LR38"/>
      <c r="LS38"/>
      <c r="LT38"/>
      <c r="LU38"/>
      <c r="LV38"/>
      <c r="LW38"/>
      <c r="LX38"/>
      <c r="LY38"/>
      <c r="LZ38"/>
      <c r="MA38"/>
      <c r="MB38"/>
      <c r="MC38"/>
      <c r="MD38"/>
      <c r="ME38"/>
      <c r="MF38"/>
      <c r="MG38"/>
      <c r="MH38"/>
      <c r="MI38"/>
      <c r="MJ38"/>
      <c r="MK38"/>
      <c r="ML38"/>
      <c r="MM38"/>
      <c r="MN38"/>
      <c r="MO38"/>
      <c r="MP38"/>
      <c r="MQ38"/>
      <c r="MR38"/>
      <c r="MS38"/>
      <c r="MT38"/>
      <c r="MU38"/>
      <c r="MV38"/>
      <c r="MW38"/>
      <c r="MX38"/>
      <c r="MY38"/>
      <c r="MZ38"/>
      <c r="NA38"/>
      <c r="NB38"/>
      <c r="NC38"/>
      <c r="ND38"/>
      <c r="NE38"/>
      <c r="NF38"/>
      <c r="NG38"/>
      <c r="NH38"/>
      <c r="NI38"/>
      <c r="NJ38"/>
      <c r="NK38"/>
      <c r="NL38"/>
      <c r="NM38"/>
      <c r="NN38"/>
      <c r="NO38"/>
      <c r="NP38"/>
      <c r="NQ38"/>
      <c r="NR38"/>
      <c r="NS38"/>
      <c r="NT38"/>
      <c r="NU38"/>
      <c r="NV38"/>
      <c r="NW38"/>
      <c r="NX38"/>
      <c r="NY38"/>
      <c r="NZ38"/>
      <c r="OA38"/>
      <c r="OB38"/>
      <c r="OC38"/>
      <c r="OD38"/>
      <c r="OE38"/>
      <c r="OF38"/>
      <c r="OG38"/>
      <c r="OH38"/>
      <c r="OI38"/>
      <c r="OJ38"/>
      <c r="OK38"/>
      <c r="OL38"/>
      <c r="OM38"/>
      <c r="ON38"/>
      <c r="OO38"/>
      <c r="OP38"/>
      <c r="OQ38"/>
      <c r="OR38"/>
      <c r="OS38"/>
      <c r="OT38"/>
      <c r="OU38"/>
      <c r="OV38"/>
      <c r="OW38"/>
      <c r="OX38"/>
      <c r="OY38"/>
      <c r="OZ38"/>
      <c r="PA38"/>
      <c r="PB38"/>
      <c r="PC38"/>
      <c r="PD38"/>
      <c r="PE38"/>
      <c r="PF38"/>
      <c r="PG38"/>
      <c r="PH38"/>
      <c r="PI38"/>
      <c r="PJ38"/>
      <c r="PK38"/>
      <c r="PL38"/>
      <c r="PM38"/>
      <c r="PN38"/>
      <c r="PO38"/>
      <c r="PP38"/>
      <c r="PQ38"/>
      <c r="PR38"/>
      <c r="PS38"/>
      <c r="PT38"/>
      <c r="PU38"/>
      <c r="PV38"/>
      <c r="PW38"/>
      <c r="PX38"/>
      <c r="PY38"/>
      <c r="PZ38"/>
      <c r="QA38"/>
      <c r="QB38"/>
      <c r="QC38"/>
      <c r="QD38"/>
      <c r="QE38"/>
      <c r="QF38"/>
      <c r="QG38"/>
      <c r="QH38"/>
      <c r="QI38"/>
      <c r="QJ38"/>
      <c r="QK38"/>
      <c r="QL38"/>
      <c r="QM38"/>
      <c r="QN38"/>
      <c r="QO38"/>
      <c r="QP38"/>
      <c r="QQ38"/>
      <c r="QR38"/>
      <c r="QS38"/>
      <c r="QT38"/>
      <c r="QU38"/>
      <c r="QV38"/>
      <c r="QW38"/>
      <c r="QX38"/>
      <c r="QY38"/>
      <c r="QZ38"/>
      <c r="RA38"/>
      <c r="RB38"/>
      <c r="RC38"/>
      <c r="RD38"/>
      <c r="RE38"/>
      <c r="RF38"/>
      <c r="RG38"/>
      <c r="RH38"/>
      <c r="RI38"/>
      <c r="RJ38"/>
      <c r="RK38"/>
      <c r="RL38"/>
      <c r="RM38"/>
      <c r="RN38"/>
      <c r="RO38"/>
      <c r="RP38"/>
      <c r="RQ38"/>
      <c r="RR38"/>
      <c r="RS38"/>
      <c r="RT38"/>
      <c r="RU38"/>
      <c r="RV38"/>
      <c r="RW38"/>
      <c r="RX38"/>
      <c r="RY38"/>
      <c r="RZ38"/>
      <c r="SA38"/>
      <c r="SB38"/>
      <c r="SC38"/>
      <c r="SD38"/>
      <c r="SE38"/>
      <c r="SF38"/>
      <c r="SG38"/>
      <c r="SH38"/>
      <c r="SI38"/>
      <c r="SJ38"/>
      <c r="SK38"/>
      <c r="SL38"/>
      <c r="SM38"/>
      <c r="SN38"/>
      <c r="SO38"/>
      <c r="SP38"/>
      <c r="SQ38"/>
      <c r="SR38"/>
      <c r="SS38"/>
      <c r="ST38"/>
      <c r="SU38"/>
      <c r="SV38"/>
      <c r="SW38"/>
      <c r="SX38"/>
      <c r="SY38"/>
      <c r="SZ38"/>
      <c r="TA38"/>
      <c r="TB38"/>
      <c r="TC38"/>
      <c r="TD38"/>
      <c r="TE38"/>
      <c r="TF38"/>
      <c r="TG38"/>
      <c r="TH38"/>
      <c r="TI38"/>
      <c r="TJ38"/>
      <c r="TK38"/>
      <c r="TL38"/>
      <c r="TM38"/>
      <c r="TN38"/>
      <c r="TO38"/>
      <c r="TP38"/>
      <c r="TQ38"/>
      <c r="TR38"/>
      <c r="TS38"/>
      <c r="TT38"/>
      <c r="TU38"/>
      <c r="TV38"/>
      <c r="TW38"/>
      <c r="TX38"/>
      <c r="TY38"/>
      <c r="TZ38"/>
      <c r="UA38"/>
      <c r="UB38"/>
      <c r="UC38"/>
      <c r="UD38"/>
      <c r="UE38"/>
      <c r="UF38"/>
      <c r="UG38"/>
      <c r="UH38"/>
      <c r="UI38"/>
      <c r="UJ38"/>
      <c r="UK38"/>
      <c r="UL38"/>
      <c r="UM38"/>
      <c r="UN38"/>
      <c r="UO38"/>
      <c r="UP38"/>
      <c r="UQ38"/>
      <c r="UR38"/>
      <c r="US38"/>
      <c r="UT38"/>
      <c r="UU38"/>
      <c r="UV38"/>
      <c r="UW38"/>
      <c r="UX38"/>
      <c r="UY38"/>
      <c r="UZ38"/>
      <c r="VA38"/>
      <c r="VB38"/>
      <c r="VC38"/>
      <c r="VD38"/>
      <c r="VE38"/>
      <c r="VF38"/>
      <c r="VG38"/>
      <c r="VH38"/>
      <c r="VI38"/>
      <c r="VJ38"/>
      <c r="VK38"/>
      <c r="VL38"/>
      <c r="VM38"/>
      <c r="VN38"/>
      <c r="VO38"/>
      <c r="VP38"/>
      <c r="VQ38"/>
      <c r="VR38"/>
      <c r="VS38"/>
      <c r="VT38"/>
      <c r="VU38"/>
      <c r="VV38"/>
      <c r="VW38"/>
      <c r="VX38"/>
      <c r="VY38"/>
      <c r="VZ38"/>
      <c r="WA38"/>
      <c r="WB38"/>
      <c r="WC38"/>
      <c r="WD38"/>
      <c r="WE38"/>
      <c r="WF38"/>
      <c r="WG38"/>
      <c r="WH38"/>
      <c r="WI38"/>
      <c r="WJ38"/>
      <c r="WK38"/>
      <c r="WL38"/>
      <c r="WM38"/>
      <c r="WN38"/>
      <c r="WO38"/>
      <c r="WP38"/>
      <c r="WQ38"/>
      <c r="WR38"/>
      <c r="WS38"/>
      <c r="WT38"/>
      <c r="WU38"/>
      <c r="WV38"/>
      <c r="WW38"/>
      <c r="WX38"/>
      <c r="WY38"/>
      <c r="WZ38"/>
      <c r="XA38"/>
      <c r="XB38"/>
      <c r="XC38"/>
      <c r="XD38"/>
      <c r="XE38"/>
      <c r="XF38"/>
      <c r="XG38"/>
      <c r="XH38"/>
      <c r="XI38"/>
      <c r="XJ38"/>
      <c r="XK38"/>
      <c r="XL38"/>
      <c r="XM38"/>
      <c r="XN38"/>
      <c r="XO38"/>
      <c r="XP38"/>
      <c r="XQ38"/>
      <c r="XR38"/>
      <c r="XS38"/>
      <c r="XT38"/>
      <c r="XU38"/>
      <c r="XV38"/>
      <c r="XW38"/>
      <c r="XX38"/>
      <c r="XY38"/>
      <c r="XZ38"/>
      <c r="YA38"/>
      <c r="YB38"/>
      <c r="YC38"/>
      <c r="YD38"/>
      <c r="YE38"/>
      <c r="YF38"/>
      <c r="YG38"/>
      <c r="YH38"/>
      <c r="YI38"/>
      <c r="YJ38"/>
      <c r="YK38"/>
      <c r="YL38"/>
      <c r="YM38"/>
      <c r="YN38"/>
      <c r="YO38"/>
      <c r="YP38"/>
      <c r="YQ38"/>
      <c r="YR38"/>
      <c r="YS38"/>
      <c r="YT38"/>
      <c r="YU38"/>
      <c r="YV38"/>
      <c r="YW38"/>
      <c r="YX38"/>
      <c r="YY38"/>
      <c r="YZ38"/>
      <c r="ZA38"/>
      <c r="ZB38"/>
      <c r="ZC38"/>
      <c r="ZD38"/>
      <c r="ZE38"/>
      <c r="ZF38"/>
      <c r="ZG38"/>
      <c r="ZH38"/>
      <c r="ZI38"/>
      <c r="ZJ38"/>
      <c r="ZK38"/>
      <c r="ZL38"/>
      <c r="ZM38"/>
      <c r="ZN38"/>
      <c r="ZO38"/>
      <c r="ZP38"/>
      <c r="ZQ38"/>
      <c r="ZR38"/>
      <c r="ZS38"/>
      <c r="ZT38"/>
      <c r="ZU38"/>
      <c r="ZV38"/>
      <c r="ZW38"/>
      <c r="ZX38"/>
      <c r="ZY38"/>
      <c r="ZZ38"/>
      <c r="AAA38"/>
      <c r="AAB38"/>
      <c r="AAC38"/>
      <c r="AAD38"/>
      <c r="AAE38"/>
      <c r="AAF38"/>
      <c r="AAG38"/>
      <c r="AAH38"/>
      <c r="AAI38"/>
      <c r="AAJ38"/>
      <c r="AAK38"/>
      <c r="AAL38"/>
      <c r="AAM38"/>
      <c r="AAN38"/>
      <c r="AAO38"/>
      <c r="AAP38"/>
      <c r="AAQ38"/>
      <c r="AAR38"/>
      <c r="AAS38"/>
      <c r="AAT38"/>
      <c r="AAU38"/>
      <c r="AAV38"/>
      <c r="AAW38"/>
      <c r="AAX38"/>
      <c r="AAY38"/>
      <c r="AAZ38"/>
      <c r="ABA38"/>
      <c r="ABB38"/>
      <c r="ABC38"/>
      <c r="ABD38"/>
      <c r="ABE38"/>
      <c r="ABF38"/>
      <c r="ABG38"/>
      <c r="ABH38"/>
      <c r="ABI38"/>
      <c r="ABJ38"/>
      <c r="ABK38"/>
      <c r="ABL38"/>
      <c r="ABM38"/>
      <c r="ABN38"/>
      <c r="ABO38"/>
      <c r="ABP38"/>
      <c r="ABQ38"/>
      <c r="ABR38"/>
      <c r="ABS38"/>
      <c r="ABT38"/>
      <c r="ABU38"/>
      <c r="ABV38"/>
      <c r="ABW38"/>
      <c r="ABX38"/>
      <c r="ABY38"/>
      <c r="ABZ38"/>
      <c r="ACA38"/>
      <c r="ACB38"/>
      <c r="ACC38"/>
      <c r="ACD38"/>
      <c r="ACE38"/>
      <c r="ACF38"/>
      <c r="ACG38"/>
      <c r="ACH38"/>
      <c r="ACI38"/>
      <c r="ACJ38"/>
      <c r="ACK38"/>
      <c r="ACL38"/>
      <c r="ACM38"/>
      <c r="ACN38"/>
      <c r="ACO38"/>
      <c r="ACP38"/>
      <c r="ACQ38"/>
      <c r="ACR38"/>
      <c r="ACS38"/>
      <c r="ACT38"/>
      <c r="ACU38"/>
      <c r="ACV38"/>
      <c r="ACW38"/>
      <c r="ACX38"/>
      <c r="ACY38"/>
      <c r="ACZ38"/>
      <c r="ADA38"/>
      <c r="ADB38"/>
      <c r="ADC38"/>
      <c r="ADD38"/>
      <c r="ADE38"/>
      <c r="ADF38"/>
      <c r="ADG38"/>
      <c r="ADH38"/>
      <c r="ADI38"/>
      <c r="ADJ38"/>
      <c r="ADK38"/>
      <c r="ADL38"/>
      <c r="ADM38"/>
      <c r="ADN38"/>
      <c r="ADO38"/>
      <c r="ADP38"/>
      <c r="ADQ38"/>
      <c r="ADR38"/>
      <c r="ADS38"/>
      <c r="ADT38"/>
      <c r="ADU38"/>
      <c r="ADV38"/>
      <c r="ADW38"/>
      <c r="ADX38"/>
      <c r="ADY38"/>
      <c r="ADZ38"/>
      <c r="AEA38"/>
      <c r="AEB38"/>
      <c r="AEC38"/>
      <c r="AED38"/>
      <c r="AEE38"/>
      <c r="AEF38"/>
      <c r="AEG38"/>
      <c r="AEH38"/>
      <c r="AEI38"/>
      <c r="AEJ38"/>
      <c r="AEK38"/>
      <c r="AEL38"/>
      <c r="AEM38"/>
      <c r="AEN38"/>
      <c r="AEO38"/>
      <c r="AEP38"/>
      <c r="AEQ38"/>
      <c r="AER38"/>
      <c r="AES38"/>
      <c r="AET38"/>
      <c r="AEU38"/>
      <c r="AEV38"/>
      <c r="AEW38"/>
      <c r="AEX38"/>
      <c r="AEY38"/>
      <c r="AEZ38"/>
      <c r="AFA38"/>
      <c r="AFB38"/>
      <c r="AFC38"/>
      <c r="AFD38"/>
      <c r="AFE38"/>
      <c r="AFF38"/>
      <c r="AFG38"/>
      <c r="AFH38"/>
      <c r="AFI38"/>
      <c r="AFJ38"/>
      <c r="AFK38"/>
      <c r="AFL38"/>
      <c r="AFM38"/>
      <c r="AFN38"/>
      <c r="AFO38"/>
      <c r="AFP38"/>
      <c r="AFQ38"/>
      <c r="AFR38"/>
      <c r="AFS38"/>
      <c r="AFT38"/>
      <c r="AFU38"/>
      <c r="AFV38"/>
      <c r="AFW38"/>
      <c r="AFX38"/>
      <c r="AFY38"/>
      <c r="AFZ38"/>
      <c r="AGA38"/>
      <c r="AGB38"/>
      <c r="AGC38"/>
      <c r="AGD38"/>
      <c r="AGE38"/>
      <c r="AGF38"/>
      <c r="AGG38"/>
      <c r="AGH38"/>
      <c r="AGI38"/>
      <c r="AGJ38"/>
      <c r="AGK38"/>
      <c r="AGL38"/>
      <c r="AGM38"/>
      <c r="AGN38"/>
      <c r="AGO38"/>
      <c r="AGP38"/>
      <c r="AGQ38"/>
      <c r="AGR38"/>
      <c r="AGS38"/>
      <c r="AGT38"/>
      <c r="AGU38"/>
      <c r="AGV38"/>
      <c r="AGW38"/>
      <c r="AGX38"/>
      <c r="AGY38"/>
      <c r="AGZ38"/>
      <c r="AHA38"/>
      <c r="AHB38"/>
      <c r="AHC38"/>
      <c r="AHD38"/>
      <c r="AHE38"/>
      <c r="AHF38"/>
      <c r="AHG38"/>
      <c r="AHH38"/>
      <c r="AHI38"/>
      <c r="AHJ38"/>
      <c r="AHK38"/>
      <c r="AHL38"/>
      <c r="AHM38"/>
      <c r="AHN38"/>
      <c r="AHO38"/>
      <c r="AHP38"/>
      <c r="AHQ38"/>
      <c r="AHR38"/>
      <c r="AHS38"/>
      <c r="AHT38"/>
      <c r="AHU38"/>
      <c r="AHV38"/>
      <c r="AHW38"/>
      <c r="AHX38"/>
      <c r="AHY38"/>
      <c r="AHZ38"/>
      <c r="AIA38"/>
      <c r="AIB38"/>
      <c r="AIC38"/>
      <c r="AID38"/>
      <c r="AIE38"/>
      <c r="AIF38"/>
      <c r="AIG38"/>
      <c r="AIH38"/>
      <c r="AII38"/>
      <c r="AIJ38"/>
      <c r="AIK38"/>
      <c r="AIL38"/>
      <c r="AIM38"/>
      <c r="AIN38"/>
      <c r="AIO38"/>
      <c r="AIP38"/>
      <c r="AIQ38"/>
      <c r="AIR38"/>
      <c r="AIS38"/>
      <c r="AIT38"/>
      <c r="AIU38"/>
      <c r="AIV38"/>
      <c r="AIW38"/>
      <c r="AIX38"/>
      <c r="AIY38"/>
      <c r="AIZ38"/>
      <c r="AJA38"/>
      <c r="AJB38"/>
      <c r="AJC38"/>
      <c r="AJD38"/>
      <c r="AJE38"/>
      <c r="AJF38"/>
      <c r="AJG38"/>
      <c r="AJH38"/>
      <c r="AJI38"/>
      <c r="AJJ38"/>
      <c r="AJK38"/>
      <c r="AJL38"/>
      <c r="AJM38"/>
      <c r="AJN38"/>
      <c r="AJO38"/>
      <c r="AJP38"/>
      <c r="AJQ38"/>
      <c r="AJR38"/>
      <c r="AJS38"/>
      <c r="AJT38"/>
      <c r="AJU38"/>
      <c r="AJV38"/>
      <c r="AJW38"/>
      <c r="AJX38"/>
      <c r="AJY38"/>
      <c r="AJZ38"/>
      <c r="AKA38"/>
      <c r="AKB38"/>
      <c r="AKC38"/>
      <c r="AKD38"/>
      <c r="AKE38"/>
      <c r="AKF38"/>
      <c r="AKG38"/>
      <c r="AKH38"/>
      <c r="AKI38"/>
      <c r="AKJ38"/>
      <c r="AKK38"/>
      <c r="AKL38"/>
      <c r="AKM38"/>
      <c r="AKN38"/>
      <c r="AKO38"/>
      <c r="AKP38"/>
      <c r="AKQ38"/>
      <c r="AKR38"/>
      <c r="AKS38"/>
      <c r="AKT38"/>
      <c r="AKU38"/>
      <c r="AKV38"/>
      <c r="AKW38"/>
    </row>
    <row r="39" spans="1:985" ht="13.95" customHeight="1" x14ac:dyDescent="0.3">
      <c r="A39" s="13"/>
      <c r="B39" s="13"/>
      <c r="C39" s="103" t="s">
        <v>8</v>
      </c>
      <c r="D39" s="252" t="s">
        <v>34</v>
      </c>
      <c r="E39" s="252"/>
      <c r="F39" s="252"/>
      <c r="G39" s="75">
        <v>8.3299999999999999E-2</v>
      </c>
      <c r="H39" s="77">
        <f>H34*G39</f>
        <v>0</v>
      </c>
      <c r="I39" s="14"/>
      <c r="J39"/>
      <c r="K39" s="17"/>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c r="IK39"/>
      <c r="IL39"/>
      <c r="IM39"/>
      <c r="IN39"/>
      <c r="IO39"/>
      <c r="IP39"/>
      <c r="IQ39"/>
      <c r="IR39"/>
      <c r="IS39"/>
      <c r="IT39"/>
      <c r="IU39"/>
      <c r="IV39"/>
      <c r="IW39"/>
      <c r="IX39"/>
      <c r="IY39"/>
      <c r="IZ39"/>
      <c r="JA39"/>
      <c r="JB39"/>
      <c r="JC39"/>
      <c r="JD39"/>
      <c r="JE39"/>
      <c r="JF39"/>
      <c r="JG39"/>
      <c r="JH39"/>
      <c r="JI39"/>
      <c r="JJ39"/>
      <c r="JK39"/>
      <c r="JL39"/>
      <c r="JM39"/>
      <c r="JN39"/>
      <c r="JO39"/>
      <c r="JP39"/>
      <c r="JQ39"/>
      <c r="JR39"/>
      <c r="JS39"/>
      <c r="JT39"/>
      <c r="JU39"/>
      <c r="JV39"/>
      <c r="JW39"/>
      <c r="JX39"/>
      <c r="JY39"/>
      <c r="JZ39"/>
      <c r="KA39"/>
      <c r="KB39"/>
      <c r="KC39"/>
      <c r="KD39"/>
      <c r="KE39"/>
      <c r="KF39"/>
      <c r="KG39"/>
      <c r="KH39"/>
      <c r="KI39"/>
      <c r="KJ39"/>
      <c r="KK39"/>
      <c r="KL39"/>
      <c r="KM39"/>
      <c r="KN39"/>
      <c r="KO39"/>
      <c r="KP39"/>
      <c r="KQ39"/>
      <c r="KR39"/>
      <c r="KS39"/>
      <c r="KT39"/>
      <c r="KU39"/>
      <c r="KV39"/>
      <c r="KW39"/>
      <c r="KX39"/>
      <c r="KY39"/>
      <c r="KZ39"/>
      <c r="LA39"/>
      <c r="LB39"/>
      <c r="LC39"/>
      <c r="LD39"/>
      <c r="LE39"/>
      <c r="LF39"/>
      <c r="LG39"/>
      <c r="LH39"/>
      <c r="LI39"/>
      <c r="LJ39"/>
      <c r="LK39"/>
      <c r="LL39"/>
      <c r="LM39"/>
      <c r="LN39"/>
      <c r="LO39"/>
      <c r="LP39"/>
      <c r="LQ39"/>
      <c r="LR39"/>
      <c r="LS39"/>
      <c r="LT39"/>
      <c r="LU39"/>
      <c r="LV39"/>
      <c r="LW39"/>
      <c r="LX39"/>
      <c r="LY39"/>
      <c r="LZ39"/>
      <c r="MA39"/>
      <c r="MB39"/>
      <c r="MC39"/>
      <c r="MD39"/>
      <c r="ME39"/>
      <c r="MF39"/>
      <c r="MG39"/>
      <c r="MH39"/>
      <c r="MI39"/>
      <c r="MJ39"/>
      <c r="MK39"/>
      <c r="ML39"/>
      <c r="MM39"/>
      <c r="MN39"/>
      <c r="MO39"/>
      <c r="MP39"/>
      <c r="MQ39"/>
      <c r="MR39"/>
      <c r="MS39"/>
      <c r="MT39"/>
      <c r="MU39"/>
      <c r="MV39"/>
      <c r="MW39"/>
      <c r="MX39"/>
      <c r="MY39"/>
      <c r="MZ39"/>
      <c r="NA39"/>
      <c r="NB39"/>
      <c r="NC39"/>
      <c r="ND39"/>
      <c r="NE39"/>
      <c r="NF39"/>
      <c r="NG39"/>
      <c r="NH39"/>
      <c r="NI39"/>
      <c r="NJ39"/>
      <c r="NK39"/>
      <c r="NL39"/>
      <c r="NM39"/>
      <c r="NN39"/>
      <c r="NO39"/>
      <c r="NP39"/>
      <c r="NQ39"/>
      <c r="NR39"/>
      <c r="NS39"/>
      <c r="NT39"/>
      <c r="NU39"/>
      <c r="NV39"/>
      <c r="NW39"/>
      <c r="NX39"/>
      <c r="NY39"/>
      <c r="NZ39"/>
      <c r="OA39"/>
      <c r="OB39"/>
      <c r="OC39"/>
      <c r="OD39"/>
      <c r="OE39"/>
      <c r="OF39"/>
      <c r="OG39"/>
      <c r="OH39"/>
      <c r="OI39"/>
      <c r="OJ39"/>
      <c r="OK39"/>
      <c r="OL39"/>
      <c r="OM39"/>
      <c r="ON39"/>
      <c r="OO39"/>
      <c r="OP39"/>
      <c r="OQ39"/>
      <c r="OR39"/>
      <c r="OS39"/>
      <c r="OT39"/>
      <c r="OU39"/>
      <c r="OV39"/>
      <c r="OW39"/>
      <c r="OX39"/>
      <c r="OY39"/>
      <c r="OZ39"/>
      <c r="PA39"/>
      <c r="PB39"/>
      <c r="PC39"/>
      <c r="PD39"/>
      <c r="PE39"/>
      <c r="PF39"/>
      <c r="PG39"/>
      <c r="PH39"/>
      <c r="PI39"/>
      <c r="PJ39"/>
      <c r="PK39"/>
      <c r="PL39"/>
      <c r="PM39"/>
      <c r="PN39"/>
      <c r="PO39"/>
      <c r="PP39"/>
      <c r="PQ39"/>
      <c r="PR39"/>
      <c r="PS39"/>
      <c r="PT39"/>
      <c r="PU39"/>
      <c r="PV39"/>
      <c r="PW39"/>
      <c r="PX39"/>
      <c r="PY39"/>
      <c r="PZ39"/>
      <c r="QA39"/>
      <c r="QB39"/>
      <c r="QC39"/>
      <c r="QD39"/>
      <c r="QE39"/>
      <c r="QF39"/>
      <c r="QG39"/>
      <c r="QH39"/>
      <c r="QI39"/>
      <c r="QJ39"/>
      <c r="QK39"/>
      <c r="QL39"/>
      <c r="QM39"/>
      <c r="QN39"/>
      <c r="QO39"/>
      <c r="QP39"/>
      <c r="QQ39"/>
      <c r="QR39"/>
      <c r="QS39"/>
      <c r="QT39"/>
      <c r="QU39"/>
      <c r="QV39"/>
      <c r="QW39"/>
      <c r="QX39"/>
      <c r="QY39"/>
      <c r="QZ39"/>
      <c r="RA39"/>
      <c r="RB39"/>
      <c r="RC39"/>
      <c r="RD39"/>
      <c r="RE39"/>
      <c r="RF39"/>
      <c r="RG39"/>
      <c r="RH39"/>
      <c r="RI39"/>
      <c r="RJ39"/>
      <c r="RK39"/>
      <c r="RL39"/>
      <c r="RM39"/>
      <c r="RN39"/>
      <c r="RO39"/>
      <c r="RP39"/>
      <c r="RQ39"/>
      <c r="RR39"/>
      <c r="RS39"/>
      <c r="RT39"/>
      <c r="RU39"/>
      <c r="RV39"/>
      <c r="RW39"/>
      <c r="RX39"/>
      <c r="RY39"/>
      <c r="RZ39"/>
      <c r="SA39"/>
      <c r="SB39"/>
      <c r="SC39"/>
      <c r="SD39"/>
      <c r="SE39"/>
      <c r="SF39"/>
      <c r="SG39"/>
      <c r="SH39"/>
      <c r="SI39"/>
      <c r="SJ39"/>
      <c r="SK39"/>
      <c r="SL39"/>
      <c r="SM39"/>
      <c r="SN39"/>
      <c r="SO39"/>
      <c r="SP39"/>
      <c r="SQ39"/>
      <c r="SR39"/>
      <c r="SS39"/>
      <c r="ST39"/>
      <c r="SU39"/>
      <c r="SV39"/>
      <c r="SW39"/>
      <c r="SX39"/>
      <c r="SY39"/>
      <c r="SZ39"/>
      <c r="TA39"/>
      <c r="TB39"/>
      <c r="TC39"/>
      <c r="TD39"/>
      <c r="TE39"/>
      <c r="TF39"/>
      <c r="TG39"/>
      <c r="TH39"/>
      <c r="TI39"/>
      <c r="TJ39"/>
      <c r="TK39"/>
      <c r="TL39"/>
      <c r="TM39"/>
      <c r="TN39"/>
      <c r="TO39"/>
      <c r="TP39"/>
      <c r="TQ39"/>
      <c r="TR39"/>
      <c r="TS39"/>
      <c r="TT39"/>
      <c r="TU39"/>
      <c r="TV39"/>
      <c r="TW39"/>
      <c r="TX39"/>
      <c r="TY39"/>
      <c r="TZ39"/>
      <c r="UA39"/>
      <c r="UB39"/>
      <c r="UC39"/>
      <c r="UD39"/>
      <c r="UE39"/>
      <c r="UF39"/>
      <c r="UG39"/>
      <c r="UH39"/>
      <c r="UI39"/>
      <c r="UJ39"/>
      <c r="UK39"/>
      <c r="UL39"/>
      <c r="UM39"/>
      <c r="UN39"/>
      <c r="UO39"/>
      <c r="UP39"/>
      <c r="UQ39"/>
      <c r="UR39"/>
      <c r="US39"/>
      <c r="UT39"/>
      <c r="UU39"/>
      <c r="UV39"/>
      <c r="UW39"/>
      <c r="UX39"/>
      <c r="UY39"/>
      <c r="UZ39"/>
      <c r="VA39"/>
      <c r="VB39"/>
      <c r="VC39"/>
      <c r="VD39"/>
      <c r="VE39"/>
      <c r="VF39"/>
      <c r="VG39"/>
      <c r="VH39"/>
      <c r="VI39"/>
      <c r="VJ39"/>
      <c r="VK39"/>
      <c r="VL39"/>
      <c r="VM39"/>
      <c r="VN39"/>
      <c r="VO39"/>
      <c r="VP39"/>
      <c r="VQ39"/>
      <c r="VR39"/>
      <c r="VS39"/>
      <c r="VT39"/>
      <c r="VU39"/>
      <c r="VV39"/>
      <c r="VW39"/>
      <c r="VX39"/>
      <c r="VY39"/>
      <c r="VZ39"/>
      <c r="WA39"/>
      <c r="WB39"/>
      <c r="WC39"/>
      <c r="WD39"/>
      <c r="WE39"/>
      <c r="WF39"/>
      <c r="WG39"/>
      <c r="WH39"/>
      <c r="WI39"/>
      <c r="WJ39"/>
      <c r="WK39"/>
      <c r="WL39"/>
      <c r="WM39"/>
      <c r="WN39"/>
      <c r="WO39"/>
      <c r="WP39"/>
      <c r="WQ39"/>
      <c r="WR39"/>
      <c r="WS39"/>
      <c r="WT39"/>
      <c r="WU39"/>
      <c r="WV39"/>
      <c r="WW39"/>
      <c r="WX39"/>
      <c r="WY39"/>
      <c r="WZ39"/>
      <c r="XA39"/>
      <c r="XB39"/>
      <c r="XC39"/>
      <c r="XD39"/>
      <c r="XE39"/>
      <c r="XF39"/>
      <c r="XG39"/>
      <c r="XH39"/>
      <c r="XI39"/>
      <c r="XJ39"/>
      <c r="XK39"/>
      <c r="XL39"/>
      <c r="XM39"/>
      <c r="XN39"/>
      <c r="XO39"/>
      <c r="XP39"/>
      <c r="XQ39"/>
      <c r="XR39"/>
      <c r="XS39"/>
      <c r="XT39"/>
      <c r="XU39"/>
      <c r="XV39"/>
      <c r="XW39"/>
      <c r="XX39"/>
      <c r="XY39"/>
      <c r="XZ39"/>
      <c r="YA39"/>
      <c r="YB39"/>
      <c r="YC39"/>
      <c r="YD39"/>
      <c r="YE39"/>
      <c r="YF39"/>
      <c r="YG39"/>
      <c r="YH39"/>
      <c r="YI39"/>
      <c r="YJ39"/>
      <c r="YK39"/>
      <c r="YL39"/>
      <c r="YM39"/>
      <c r="YN39"/>
      <c r="YO39"/>
      <c r="YP39"/>
      <c r="YQ39"/>
      <c r="YR39"/>
      <c r="YS39"/>
      <c r="YT39"/>
      <c r="YU39"/>
      <c r="YV39"/>
      <c r="YW39"/>
      <c r="YX39"/>
      <c r="YY39"/>
      <c r="YZ39"/>
      <c r="ZA39"/>
      <c r="ZB39"/>
      <c r="ZC39"/>
      <c r="ZD39"/>
      <c r="ZE39"/>
      <c r="ZF39"/>
      <c r="ZG39"/>
      <c r="ZH39"/>
      <c r="ZI39"/>
      <c r="ZJ39"/>
      <c r="ZK39"/>
      <c r="ZL39"/>
      <c r="ZM39"/>
      <c r="ZN39"/>
      <c r="ZO39"/>
      <c r="ZP39"/>
      <c r="ZQ39"/>
      <c r="ZR39"/>
      <c r="ZS39"/>
      <c r="ZT39"/>
      <c r="ZU39"/>
      <c r="ZV39"/>
      <c r="ZW39"/>
      <c r="ZX39"/>
      <c r="ZY39"/>
      <c r="ZZ39"/>
      <c r="AAA39"/>
      <c r="AAB39"/>
      <c r="AAC39"/>
      <c r="AAD39"/>
      <c r="AAE39"/>
      <c r="AAF39"/>
      <c r="AAG39"/>
      <c r="AAH39"/>
      <c r="AAI39"/>
      <c r="AAJ39"/>
      <c r="AAK39"/>
      <c r="AAL39"/>
      <c r="AAM39"/>
      <c r="AAN39"/>
      <c r="AAO39"/>
      <c r="AAP39"/>
      <c r="AAQ39"/>
      <c r="AAR39"/>
      <c r="AAS39"/>
      <c r="AAT39"/>
      <c r="AAU39"/>
      <c r="AAV39"/>
      <c r="AAW39"/>
      <c r="AAX39"/>
      <c r="AAY39"/>
      <c r="AAZ39"/>
      <c r="ABA39"/>
      <c r="ABB39"/>
      <c r="ABC39"/>
      <c r="ABD39"/>
      <c r="ABE39"/>
      <c r="ABF39"/>
      <c r="ABG39"/>
      <c r="ABH39"/>
      <c r="ABI39"/>
      <c r="ABJ39"/>
      <c r="ABK39"/>
      <c r="ABL39"/>
      <c r="ABM39"/>
      <c r="ABN39"/>
      <c r="ABO39"/>
      <c r="ABP39"/>
      <c r="ABQ39"/>
      <c r="ABR39"/>
      <c r="ABS39"/>
      <c r="ABT39"/>
      <c r="ABU39"/>
      <c r="ABV39"/>
      <c r="ABW39"/>
      <c r="ABX39"/>
      <c r="ABY39"/>
      <c r="ABZ39"/>
      <c r="ACA39"/>
      <c r="ACB39"/>
      <c r="ACC39"/>
      <c r="ACD39"/>
      <c r="ACE39"/>
      <c r="ACF39"/>
      <c r="ACG39"/>
      <c r="ACH39"/>
      <c r="ACI39"/>
      <c r="ACJ39"/>
      <c r="ACK39"/>
      <c r="ACL39"/>
      <c r="ACM39"/>
      <c r="ACN39"/>
      <c r="ACO39"/>
      <c r="ACP39"/>
      <c r="ACQ39"/>
      <c r="ACR39"/>
      <c r="ACS39"/>
      <c r="ACT39"/>
      <c r="ACU39"/>
      <c r="ACV39"/>
      <c r="ACW39"/>
      <c r="ACX39"/>
      <c r="ACY39"/>
      <c r="ACZ39"/>
      <c r="ADA39"/>
      <c r="ADB39"/>
      <c r="ADC39"/>
      <c r="ADD39"/>
      <c r="ADE39"/>
      <c r="ADF39"/>
      <c r="ADG39"/>
      <c r="ADH39"/>
      <c r="ADI39"/>
      <c r="ADJ39"/>
      <c r="ADK39"/>
      <c r="ADL39"/>
      <c r="ADM39"/>
      <c r="ADN39"/>
      <c r="ADO39"/>
      <c r="ADP39"/>
      <c r="ADQ39"/>
      <c r="ADR39"/>
      <c r="ADS39"/>
      <c r="ADT39"/>
      <c r="ADU39"/>
      <c r="ADV39"/>
      <c r="ADW39"/>
      <c r="ADX39"/>
      <c r="ADY39"/>
      <c r="ADZ39"/>
      <c r="AEA39"/>
      <c r="AEB39"/>
      <c r="AEC39"/>
      <c r="AED39"/>
      <c r="AEE39"/>
      <c r="AEF39"/>
      <c r="AEG39"/>
      <c r="AEH39"/>
      <c r="AEI39"/>
      <c r="AEJ39"/>
      <c r="AEK39"/>
      <c r="AEL39"/>
      <c r="AEM39"/>
      <c r="AEN39"/>
      <c r="AEO39"/>
      <c r="AEP39"/>
      <c r="AEQ39"/>
      <c r="AER39"/>
      <c r="AES39"/>
      <c r="AET39"/>
      <c r="AEU39"/>
      <c r="AEV39"/>
      <c r="AEW39"/>
      <c r="AEX39"/>
      <c r="AEY39"/>
      <c r="AEZ39"/>
      <c r="AFA39"/>
      <c r="AFB39"/>
      <c r="AFC39"/>
      <c r="AFD39"/>
      <c r="AFE39"/>
      <c r="AFF39"/>
      <c r="AFG39"/>
      <c r="AFH39"/>
      <c r="AFI39"/>
      <c r="AFJ39"/>
      <c r="AFK39"/>
      <c r="AFL39"/>
      <c r="AFM39"/>
      <c r="AFN39"/>
      <c r="AFO39"/>
      <c r="AFP39"/>
      <c r="AFQ39"/>
      <c r="AFR39"/>
      <c r="AFS39"/>
      <c r="AFT39"/>
      <c r="AFU39"/>
      <c r="AFV39"/>
      <c r="AFW39"/>
      <c r="AFX39"/>
      <c r="AFY39"/>
      <c r="AFZ39"/>
      <c r="AGA39"/>
      <c r="AGB39"/>
      <c r="AGC39"/>
      <c r="AGD39"/>
      <c r="AGE39"/>
      <c r="AGF39"/>
      <c r="AGG39"/>
      <c r="AGH39"/>
      <c r="AGI39"/>
      <c r="AGJ39"/>
      <c r="AGK39"/>
      <c r="AGL39"/>
      <c r="AGM39"/>
      <c r="AGN39"/>
      <c r="AGO39"/>
      <c r="AGP39"/>
      <c r="AGQ39"/>
      <c r="AGR39"/>
      <c r="AGS39"/>
      <c r="AGT39"/>
      <c r="AGU39"/>
      <c r="AGV39"/>
      <c r="AGW39"/>
      <c r="AGX39"/>
      <c r="AGY39"/>
      <c r="AGZ39"/>
      <c r="AHA39"/>
      <c r="AHB39"/>
      <c r="AHC39"/>
      <c r="AHD39"/>
      <c r="AHE39"/>
      <c r="AHF39"/>
      <c r="AHG39"/>
      <c r="AHH39"/>
      <c r="AHI39"/>
      <c r="AHJ39"/>
      <c r="AHK39"/>
      <c r="AHL39"/>
      <c r="AHM39"/>
      <c r="AHN39"/>
      <c r="AHO39"/>
      <c r="AHP39"/>
      <c r="AHQ39"/>
      <c r="AHR39"/>
      <c r="AHS39"/>
      <c r="AHT39"/>
      <c r="AHU39"/>
      <c r="AHV39"/>
      <c r="AHW39"/>
      <c r="AHX39"/>
      <c r="AHY39"/>
      <c r="AHZ39"/>
      <c r="AIA39"/>
      <c r="AIB39"/>
      <c r="AIC39"/>
      <c r="AID39"/>
      <c r="AIE39"/>
      <c r="AIF39"/>
      <c r="AIG39"/>
      <c r="AIH39"/>
      <c r="AII39"/>
      <c r="AIJ39"/>
      <c r="AIK39"/>
      <c r="AIL39"/>
      <c r="AIM39"/>
      <c r="AIN39"/>
      <c r="AIO39"/>
      <c r="AIP39"/>
      <c r="AIQ39"/>
      <c r="AIR39"/>
      <c r="AIS39"/>
      <c r="AIT39"/>
      <c r="AIU39"/>
      <c r="AIV39"/>
      <c r="AIW39"/>
      <c r="AIX39"/>
      <c r="AIY39"/>
      <c r="AIZ39"/>
      <c r="AJA39"/>
      <c r="AJB39"/>
      <c r="AJC39"/>
      <c r="AJD39"/>
      <c r="AJE39"/>
      <c r="AJF39"/>
      <c r="AJG39"/>
      <c r="AJH39"/>
      <c r="AJI39"/>
      <c r="AJJ39"/>
      <c r="AJK39"/>
      <c r="AJL39"/>
      <c r="AJM39"/>
      <c r="AJN39"/>
      <c r="AJO39"/>
      <c r="AJP39"/>
      <c r="AJQ39"/>
      <c r="AJR39"/>
      <c r="AJS39"/>
      <c r="AJT39"/>
      <c r="AJU39"/>
      <c r="AJV39"/>
      <c r="AJW39"/>
      <c r="AJX39"/>
      <c r="AJY39"/>
      <c r="AJZ39"/>
      <c r="AKA39"/>
      <c r="AKB39"/>
      <c r="AKC39"/>
      <c r="AKD39"/>
      <c r="AKE39"/>
      <c r="AKF39"/>
      <c r="AKG39"/>
      <c r="AKH39"/>
      <c r="AKI39"/>
      <c r="AKJ39"/>
      <c r="AKK39"/>
      <c r="AKL39"/>
      <c r="AKM39"/>
      <c r="AKN39"/>
      <c r="AKO39"/>
      <c r="AKP39"/>
      <c r="AKQ39"/>
      <c r="AKR39"/>
      <c r="AKS39"/>
      <c r="AKT39"/>
      <c r="AKU39"/>
      <c r="AKV39"/>
      <c r="AKW39"/>
    </row>
    <row r="40" spans="1:985" ht="13.95" customHeight="1" x14ac:dyDescent="0.3">
      <c r="A40" s="13"/>
      <c r="B40" s="13"/>
      <c r="C40" s="103" t="s">
        <v>10</v>
      </c>
      <c r="D40" s="252" t="s">
        <v>35</v>
      </c>
      <c r="E40" s="252"/>
      <c r="F40" s="252"/>
      <c r="G40" s="75">
        <v>0.1111</v>
      </c>
      <c r="H40" s="78">
        <f>H34*G40</f>
        <v>0</v>
      </c>
      <c r="I40" s="14"/>
      <c r="J40"/>
      <c r="K40" s="17"/>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c r="IK40"/>
      <c r="IL40"/>
      <c r="IM40"/>
      <c r="IN40"/>
      <c r="IO40"/>
      <c r="IP40"/>
      <c r="IQ40"/>
      <c r="IR40"/>
      <c r="IS40"/>
      <c r="IT40"/>
      <c r="IU40"/>
      <c r="IV40"/>
      <c r="IW40"/>
      <c r="IX40"/>
      <c r="IY40"/>
      <c r="IZ40"/>
      <c r="JA40"/>
      <c r="JB40"/>
      <c r="JC40"/>
      <c r="JD40"/>
      <c r="JE40"/>
      <c r="JF40"/>
      <c r="JG40"/>
      <c r="JH40"/>
      <c r="JI40"/>
      <c r="JJ40"/>
      <c r="JK40"/>
      <c r="JL40"/>
      <c r="JM40"/>
      <c r="JN40"/>
      <c r="JO40"/>
      <c r="JP40"/>
      <c r="JQ40"/>
      <c r="JR40"/>
      <c r="JS40"/>
      <c r="JT40"/>
      <c r="JU40"/>
      <c r="JV40"/>
      <c r="JW40"/>
      <c r="JX40"/>
      <c r="JY40"/>
      <c r="JZ40"/>
      <c r="KA40"/>
      <c r="KB40"/>
      <c r="KC40"/>
      <c r="KD40"/>
      <c r="KE40"/>
      <c r="KF40"/>
      <c r="KG40"/>
      <c r="KH40"/>
      <c r="KI40"/>
      <c r="KJ40"/>
      <c r="KK40"/>
      <c r="KL40"/>
      <c r="KM40"/>
      <c r="KN40"/>
      <c r="KO40"/>
      <c r="KP40"/>
      <c r="KQ40"/>
      <c r="KR40"/>
      <c r="KS40"/>
      <c r="KT40"/>
      <c r="KU40"/>
      <c r="KV40"/>
      <c r="KW40"/>
      <c r="KX40"/>
      <c r="KY40"/>
      <c r="KZ40"/>
      <c r="LA40"/>
      <c r="LB40"/>
      <c r="LC40"/>
      <c r="LD40"/>
      <c r="LE40"/>
      <c r="LF40"/>
      <c r="LG40"/>
      <c r="LH40"/>
      <c r="LI40"/>
      <c r="LJ40"/>
      <c r="LK40"/>
      <c r="LL40"/>
      <c r="LM40"/>
      <c r="LN40"/>
      <c r="LO40"/>
      <c r="LP40"/>
      <c r="LQ40"/>
      <c r="LR40"/>
      <c r="LS40"/>
      <c r="LT40"/>
      <c r="LU40"/>
      <c r="LV40"/>
      <c r="LW40"/>
      <c r="LX40"/>
      <c r="LY40"/>
      <c r="LZ40"/>
      <c r="MA40"/>
      <c r="MB40"/>
      <c r="MC40"/>
      <c r="MD40"/>
      <c r="ME40"/>
      <c r="MF40"/>
      <c r="MG40"/>
      <c r="MH40"/>
      <c r="MI40"/>
      <c r="MJ40"/>
      <c r="MK40"/>
      <c r="ML40"/>
      <c r="MM40"/>
      <c r="MN40"/>
      <c r="MO40"/>
      <c r="MP40"/>
      <c r="MQ40"/>
      <c r="MR40"/>
      <c r="MS40"/>
      <c r="MT40"/>
      <c r="MU40"/>
      <c r="MV40"/>
      <c r="MW40"/>
      <c r="MX40"/>
      <c r="MY40"/>
      <c r="MZ40"/>
      <c r="NA40"/>
      <c r="NB40"/>
      <c r="NC40"/>
      <c r="ND40"/>
      <c r="NE40"/>
      <c r="NF40"/>
      <c r="NG40"/>
      <c r="NH40"/>
      <c r="NI40"/>
      <c r="NJ40"/>
      <c r="NK40"/>
      <c r="NL40"/>
      <c r="NM40"/>
      <c r="NN40"/>
      <c r="NO40"/>
      <c r="NP40"/>
      <c r="NQ40"/>
      <c r="NR40"/>
      <c r="NS40"/>
      <c r="NT40"/>
      <c r="NU40"/>
      <c r="NV40"/>
      <c r="NW40"/>
      <c r="NX40"/>
      <c r="NY40"/>
      <c r="NZ40"/>
      <c r="OA40"/>
      <c r="OB40"/>
      <c r="OC40"/>
      <c r="OD40"/>
      <c r="OE40"/>
      <c r="OF40"/>
      <c r="OG40"/>
      <c r="OH40"/>
      <c r="OI40"/>
      <c r="OJ40"/>
      <c r="OK40"/>
      <c r="OL40"/>
      <c r="OM40"/>
      <c r="ON40"/>
      <c r="OO40"/>
      <c r="OP40"/>
      <c r="OQ40"/>
      <c r="OR40"/>
      <c r="OS40"/>
      <c r="OT40"/>
      <c r="OU40"/>
      <c r="OV40"/>
      <c r="OW40"/>
      <c r="OX40"/>
      <c r="OY40"/>
      <c r="OZ40"/>
      <c r="PA40"/>
      <c r="PB40"/>
      <c r="PC40"/>
      <c r="PD40"/>
      <c r="PE40"/>
      <c r="PF40"/>
      <c r="PG40"/>
      <c r="PH40"/>
      <c r="PI40"/>
      <c r="PJ40"/>
      <c r="PK40"/>
      <c r="PL40"/>
      <c r="PM40"/>
      <c r="PN40"/>
      <c r="PO40"/>
      <c r="PP40"/>
      <c r="PQ40"/>
      <c r="PR40"/>
      <c r="PS40"/>
      <c r="PT40"/>
      <c r="PU40"/>
      <c r="PV40"/>
      <c r="PW40"/>
      <c r="PX40"/>
      <c r="PY40"/>
      <c r="PZ40"/>
      <c r="QA40"/>
      <c r="QB40"/>
      <c r="QC40"/>
      <c r="QD40"/>
      <c r="QE40"/>
      <c r="QF40"/>
      <c r="QG40"/>
      <c r="QH40"/>
      <c r="QI40"/>
      <c r="QJ40"/>
      <c r="QK40"/>
      <c r="QL40"/>
      <c r="QM40"/>
      <c r="QN40"/>
      <c r="QO40"/>
      <c r="QP40"/>
      <c r="QQ40"/>
      <c r="QR40"/>
      <c r="QS40"/>
      <c r="QT40"/>
      <c r="QU40"/>
      <c r="QV40"/>
      <c r="QW40"/>
      <c r="QX40"/>
      <c r="QY40"/>
      <c r="QZ40"/>
      <c r="RA40"/>
      <c r="RB40"/>
      <c r="RC40"/>
      <c r="RD40"/>
      <c r="RE40"/>
      <c r="RF40"/>
      <c r="RG40"/>
      <c r="RH40"/>
      <c r="RI40"/>
      <c r="RJ40"/>
      <c r="RK40"/>
      <c r="RL40"/>
      <c r="RM40"/>
      <c r="RN40"/>
      <c r="RO40"/>
      <c r="RP40"/>
      <c r="RQ40"/>
      <c r="RR40"/>
      <c r="RS40"/>
      <c r="RT40"/>
      <c r="RU40"/>
      <c r="RV40"/>
      <c r="RW40"/>
      <c r="RX40"/>
      <c r="RY40"/>
      <c r="RZ40"/>
      <c r="SA40"/>
      <c r="SB40"/>
      <c r="SC40"/>
      <c r="SD40"/>
      <c r="SE40"/>
      <c r="SF40"/>
      <c r="SG40"/>
      <c r="SH40"/>
      <c r="SI40"/>
      <c r="SJ40"/>
      <c r="SK40"/>
      <c r="SL40"/>
      <c r="SM40"/>
      <c r="SN40"/>
      <c r="SO40"/>
      <c r="SP40"/>
      <c r="SQ40"/>
      <c r="SR40"/>
      <c r="SS40"/>
      <c r="ST40"/>
      <c r="SU40"/>
      <c r="SV40"/>
      <c r="SW40"/>
      <c r="SX40"/>
      <c r="SY40"/>
      <c r="SZ40"/>
      <c r="TA40"/>
      <c r="TB40"/>
      <c r="TC40"/>
      <c r="TD40"/>
      <c r="TE40"/>
      <c r="TF40"/>
      <c r="TG40"/>
      <c r="TH40"/>
      <c r="TI40"/>
      <c r="TJ40"/>
      <c r="TK40"/>
      <c r="TL40"/>
      <c r="TM40"/>
      <c r="TN40"/>
      <c r="TO40"/>
      <c r="TP40"/>
      <c r="TQ40"/>
      <c r="TR40"/>
      <c r="TS40"/>
      <c r="TT40"/>
      <c r="TU40"/>
      <c r="TV40"/>
      <c r="TW40"/>
      <c r="TX40"/>
      <c r="TY40"/>
      <c r="TZ40"/>
      <c r="UA40"/>
      <c r="UB40"/>
      <c r="UC40"/>
      <c r="UD40"/>
      <c r="UE40"/>
      <c r="UF40"/>
      <c r="UG40"/>
      <c r="UH40"/>
      <c r="UI40"/>
      <c r="UJ40"/>
      <c r="UK40"/>
      <c r="UL40"/>
      <c r="UM40"/>
      <c r="UN40"/>
      <c r="UO40"/>
      <c r="UP40"/>
      <c r="UQ40"/>
      <c r="UR40"/>
      <c r="US40"/>
      <c r="UT40"/>
      <c r="UU40"/>
      <c r="UV40"/>
      <c r="UW40"/>
      <c r="UX40"/>
      <c r="UY40"/>
      <c r="UZ40"/>
      <c r="VA40"/>
      <c r="VB40"/>
      <c r="VC40"/>
      <c r="VD40"/>
      <c r="VE40"/>
      <c r="VF40"/>
      <c r="VG40"/>
      <c r="VH40"/>
      <c r="VI40"/>
      <c r="VJ40"/>
      <c r="VK40"/>
      <c r="VL40"/>
      <c r="VM40"/>
      <c r="VN40"/>
      <c r="VO40"/>
      <c r="VP40"/>
      <c r="VQ40"/>
      <c r="VR40"/>
      <c r="VS40"/>
      <c r="VT40"/>
      <c r="VU40"/>
      <c r="VV40"/>
      <c r="VW40"/>
      <c r="VX40"/>
      <c r="VY40"/>
      <c r="VZ40"/>
      <c r="WA40"/>
      <c r="WB40"/>
      <c r="WC40"/>
      <c r="WD40"/>
      <c r="WE40"/>
      <c r="WF40"/>
      <c r="WG40"/>
      <c r="WH40"/>
      <c r="WI40"/>
      <c r="WJ40"/>
      <c r="WK40"/>
      <c r="WL40"/>
      <c r="WM40"/>
      <c r="WN40"/>
      <c r="WO40"/>
      <c r="WP40"/>
      <c r="WQ40"/>
      <c r="WR40"/>
      <c r="WS40"/>
      <c r="WT40"/>
      <c r="WU40"/>
      <c r="WV40"/>
      <c r="WW40"/>
      <c r="WX40"/>
      <c r="WY40"/>
      <c r="WZ40"/>
      <c r="XA40"/>
      <c r="XB40"/>
      <c r="XC40"/>
      <c r="XD40"/>
      <c r="XE40"/>
      <c r="XF40"/>
      <c r="XG40"/>
      <c r="XH40"/>
      <c r="XI40"/>
      <c r="XJ40"/>
      <c r="XK40"/>
      <c r="XL40"/>
      <c r="XM40"/>
      <c r="XN40"/>
      <c r="XO40"/>
      <c r="XP40"/>
      <c r="XQ40"/>
      <c r="XR40"/>
      <c r="XS40"/>
      <c r="XT40"/>
      <c r="XU40"/>
      <c r="XV40"/>
      <c r="XW40"/>
      <c r="XX40"/>
      <c r="XY40"/>
      <c r="XZ40"/>
      <c r="YA40"/>
      <c r="YB40"/>
      <c r="YC40"/>
      <c r="YD40"/>
      <c r="YE40"/>
      <c r="YF40"/>
      <c r="YG40"/>
      <c r="YH40"/>
      <c r="YI40"/>
      <c r="YJ40"/>
      <c r="YK40"/>
      <c r="YL40"/>
      <c r="YM40"/>
      <c r="YN40"/>
      <c r="YO40"/>
      <c r="YP40"/>
      <c r="YQ40"/>
      <c r="YR40"/>
      <c r="YS40"/>
      <c r="YT40"/>
      <c r="YU40"/>
      <c r="YV40"/>
      <c r="YW40"/>
      <c r="YX40"/>
      <c r="YY40"/>
      <c r="YZ40"/>
      <c r="ZA40"/>
      <c r="ZB40"/>
      <c r="ZC40"/>
      <c r="ZD40"/>
      <c r="ZE40"/>
      <c r="ZF40"/>
      <c r="ZG40"/>
      <c r="ZH40"/>
      <c r="ZI40"/>
      <c r="ZJ40"/>
      <c r="ZK40"/>
      <c r="ZL40"/>
      <c r="ZM40"/>
      <c r="ZN40"/>
      <c r="ZO40"/>
      <c r="ZP40"/>
      <c r="ZQ40"/>
      <c r="ZR40"/>
      <c r="ZS40"/>
      <c r="ZT40"/>
      <c r="ZU40"/>
      <c r="ZV40"/>
      <c r="ZW40"/>
      <c r="ZX40"/>
      <c r="ZY40"/>
      <c r="ZZ40"/>
      <c r="AAA40"/>
      <c r="AAB40"/>
      <c r="AAC40"/>
      <c r="AAD40"/>
      <c r="AAE40"/>
      <c r="AAF40"/>
      <c r="AAG40"/>
      <c r="AAH40"/>
      <c r="AAI40"/>
      <c r="AAJ40"/>
      <c r="AAK40"/>
      <c r="AAL40"/>
      <c r="AAM40"/>
      <c r="AAN40"/>
      <c r="AAO40"/>
      <c r="AAP40"/>
      <c r="AAQ40"/>
      <c r="AAR40"/>
      <c r="AAS40"/>
      <c r="AAT40"/>
      <c r="AAU40"/>
      <c r="AAV40"/>
      <c r="AAW40"/>
      <c r="AAX40"/>
      <c r="AAY40"/>
      <c r="AAZ40"/>
      <c r="ABA40"/>
      <c r="ABB40"/>
      <c r="ABC40"/>
      <c r="ABD40"/>
      <c r="ABE40"/>
      <c r="ABF40"/>
      <c r="ABG40"/>
      <c r="ABH40"/>
      <c r="ABI40"/>
      <c r="ABJ40"/>
      <c r="ABK40"/>
      <c r="ABL40"/>
      <c r="ABM40"/>
      <c r="ABN40"/>
      <c r="ABO40"/>
      <c r="ABP40"/>
      <c r="ABQ40"/>
      <c r="ABR40"/>
      <c r="ABS40"/>
      <c r="ABT40"/>
      <c r="ABU40"/>
      <c r="ABV40"/>
      <c r="ABW40"/>
      <c r="ABX40"/>
      <c r="ABY40"/>
      <c r="ABZ40"/>
      <c r="ACA40"/>
      <c r="ACB40"/>
      <c r="ACC40"/>
      <c r="ACD40"/>
      <c r="ACE40"/>
      <c r="ACF40"/>
      <c r="ACG40"/>
      <c r="ACH40"/>
      <c r="ACI40"/>
      <c r="ACJ40"/>
      <c r="ACK40"/>
      <c r="ACL40"/>
      <c r="ACM40"/>
      <c r="ACN40"/>
      <c r="ACO40"/>
      <c r="ACP40"/>
      <c r="ACQ40"/>
      <c r="ACR40"/>
      <c r="ACS40"/>
      <c r="ACT40"/>
      <c r="ACU40"/>
      <c r="ACV40"/>
      <c r="ACW40"/>
      <c r="ACX40"/>
      <c r="ACY40"/>
      <c r="ACZ40"/>
      <c r="ADA40"/>
      <c r="ADB40"/>
      <c r="ADC40"/>
      <c r="ADD40"/>
      <c r="ADE40"/>
      <c r="ADF40"/>
      <c r="ADG40"/>
      <c r="ADH40"/>
      <c r="ADI40"/>
      <c r="ADJ40"/>
      <c r="ADK40"/>
      <c r="ADL40"/>
      <c r="ADM40"/>
      <c r="ADN40"/>
      <c r="ADO40"/>
      <c r="ADP40"/>
      <c r="ADQ40"/>
      <c r="ADR40"/>
      <c r="ADS40"/>
      <c r="ADT40"/>
      <c r="ADU40"/>
      <c r="ADV40"/>
      <c r="ADW40"/>
      <c r="ADX40"/>
      <c r="ADY40"/>
      <c r="ADZ40"/>
      <c r="AEA40"/>
      <c r="AEB40"/>
      <c r="AEC40"/>
      <c r="AED40"/>
      <c r="AEE40"/>
      <c r="AEF40"/>
      <c r="AEG40"/>
      <c r="AEH40"/>
      <c r="AEI40"/>
      <c r="AEJ40"/>
      <c r="AEK40"/>
      <c r="AEL40"/>
      <c r="AEM40"/>
      <c r="AEN40"/>
      <c r="AEO40"/>
      <c r="AEP40"/>
      <c r="AEQ40"/>
      <c r="AER40"/>
      <c r="AES40"/>
      <c r="AET40"/>
      <c r="AEU40"/>
      <c r="AEV40"/>
      <c r="AEW40"/>
      <c r="AEX40"/>
      <c r="AEY40"/>
      <c r="AEZ40"/>
      <c r="AFA40"/>
      <c r="AFB40"/>
      <c r="AFC40"/>
      <c r="AFD40"/>
      <c r="AFE40"/>
      <c r="AFF40"/>
      <c r="AFG40"/>
      <c r="AFH40"/>
      <c r="AFI40"/>
      <c r="AFJ40"/>
      <c r="AFK40"/>
      <c r="AFL40"/>
      <c r="AFM40"/>
      <c r="AFN40"/>
      <c r="AFO40"/>
      <c r="AFP40"/>
      <c r="AFQ40"/>
      <c r="AFR40"/>
      <c r="AFS40"/>
      <c r="AFT40"/>
      <c r="AFU40"/>
      <c r="AFV40"/>
      <c r="AFW40"/>
      <c r="AFX40"/>
      <c r="AFY40"/>
      <c r="AFZ40"/>
      <c r="AGA40"/>
      <c r="AGB40"/>
      <c r="AGC40"/>
      <c r="AGD40"/>
      <c r="AGE40"/>
      <c r="AGF40"/>
      <c r="AGG40"/>
      <c r="AGH40"/>
      <c r="AGI40"/>
      <c r="AGJ40"/>
      <c r="AGK40"/>
      <c r="AGL40"/>
      <c r="AGM40"/>
      <c r="AGN40"/>
      <c r="AGO40"/>
      <c r="AGP40"/>
      <c r="AGQ40"/>
      <c r="AGR40"/>
      <c r="AGS40"/>
      <c r="AGT40"/>
      <c r="AGU40"/>
      <c r="AGV40"/>
      <c r="AGW40"/>
      <c r="AGX40"/>
      <c r="AGY40"/>
      <c r="AGZ40"/>
      <c r="AHA40"/>
      <c r="AHB40"/>
      <c r="AHC40"/>
      <c r="AHD40"/>
      <c r="AHE40"/>
      <c r="AHF40"/>
      <c r="AHG40"/>
      <c r="AHH40"/>
      <c r="AHI40"/>
      <c r="AHJ40"/>
      <c r="AHK40"/>
      <c r="AHL40"/>
      <c r="AHM40"/>
      <c r="AHN40"/>
      <c r="AHO40"/>
      <c r="AHP40"/>
      <c r="AHQ40"/>
      <c r="AHR40"/>
      <c r="AHS40"/>
      <c r="AHT40"/>
      <c r="AHU40"/>
      <c r="AHV40"/>
      <c r="AHW40"/>
      <c r="AHX40"/>
      <c r="AHY40"/>
      <c r="AHZ40"/>
      <c r="AIA40"/>
      <c r="AIB40"/>
      <c r="AIC40"/>
      <c r="AID40"/>
      <c r="AIE40"/>
      <c r="AIF40"/>
      <c r="AIG40"/>
      <c r="AIH40"/>
      <c r="AII40"/>
      <c r="AIJ40"/>
      <c r="AIK40"/>
      <c r="AIL40"/>
      <c r="AIM40"/>
      <c r="AIN40"/>
      <c r="AIO40"/>
      <c r="AIP40"/>
      <c r="AIQ40"/>
      <c r="AIR40"/>
      <c r="AIS40"/>
      <c r="AIT40"/>
      <c r="AIU40"/>
      <c r="AIV40"/>
      <c r="AIW40"/>
      <c r="AIX40"/>
      <c r="AIY40"/>
      <c r="AIZ40"/>
      <c r="AJA40"/>
      <c r="AJB40"/>
      <c r="AJC40"/>
      <c r="AJD40"/>
      <c r="AJE40"/>
      <c r="AJF40"/>
      <c r="AJG40"/>
      <c r="AJH40"/>
      <c r="AJI40"/>
      <c r="AJJ40"/>
      <c r="AJK40"/>
      <c r="AJL40"/>
      <c r="AJM40"/>
      <c r="AJN40"/>
      <c r="AJO40"/>
      <c r="AJP40"/>
      <c r="AJQ40"/>
      <c r="AJR40"/>
      <c r="AJS40"/>
      <c r="AJT40"/>
      <c r="AJU40"/>
      <c r="AJV40"/>
      <c r="AJW40"/>
      <c r="AJX40"/>
      <c r="AJY40"/>
      <c r="AJZ40"/>
      <c r="AKA40"/>
      <c r="AKB40"/>
      <c r="AKC40"/>
      <c r="AKD40"/>
      <c r="AKE40"/>
      <c r="AKF40"/>
      <c r="AKG40"/>
      <c r="AKH40"/>
      <c r="AKI40"/>
      <c r="AKJ40"/>
      <c r="AKK40"/>
      <c r="AKL40"/>
      <c r="AKM40"/>
      <c r="AKN40"/>
      <c r="AKO40"/>
      <c r="AKP40"/>
      <c r="AKQ40"/>
      <c r="AKR40"/>
      <c r="AKS40"/>
      <c r="AKT40"/>
      <c r="AKU40"/>
      <c r="AKV40"/>
      <c r="AKW40"/>
    </row>
    <row r="41" spans="1:985" ht="13.95" customHeight="1" x14ac:dyDescent="0.3">
      <c r="A41" s="13"/>
      <c r="B41" s="13"/>
      <c r="C41" s="253" t="s">
        <v>28</v>
      </c>
      <c r="D41" s="253"/>
      <c r="E41" s="253"/>
      <c r="F41" s="253"/>
      <c r="G41" s="41">
        <f>SUM(G39:G40)</f>
        <v>0.19440000000000002</v>
      </c>
      <c r="H41" s="42">
        <f>SUM(H39:H40)</f>
        <v>0</v>
      </c>
      <c r="I41" s="14"/>
      <c r="J41"/>
      <c r="K41" s="18"/>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c r="IS41"/>
      <c r="IT41"/>
      <c r="IU41"/>
      <c r="IV41"/>
      <c r="IW41"/>
      <c r="IX41"/>
      <c r="IY41"/>
      <c r="IZ41"/>
      <c r="JA41"/>
      <c r="JB41"/>
      <c r="JC41"/>
      <c r="JD41"/>
      <c r="JE41"/>
      <c r="JF41"/>
      <c r="JG41"/>
      <c r="JH41"/>
      <c r="JI41"/>
      <c r="JJ41"/>
      <c r="JK41"/>
      <c r="JL41"/>
      <c r="JM41"/>
      <c r="JN41"/>
      <c r="JO41"/>
      <c r="JP41"/>
      <c r="JQ41"/>
      <c r="JR41"/>
      <c r="JS41"/>
      <c r="JT41"/>
      <c r="JU41"/>
      <c r="JV41"/>
      <c r="JW41"/>
      <c r="JX41"/>
      <c r="JY41"/>
      <c r="JZ41"/>
      <c r="KA41"/>
      <c r="KB41"/>
      <c r="KC41"/>
      <c r="KD41"/>
      <c r="KE41"/>
      <c r="KF41"/>
      <c r="KG41"/>
      <c r="KH41"/>
      <c r="KI41"/>
      <c r="KJ41"/>
      <c r="KK41"/>
      <c r="KL41"/>
      <c r="KM41"/>
      <c r="KN41"/>
      <c r="KO41"/>
      <c r="KP41"/>
      <c r="KQ41"/>
      <c r="KR41"/>
      <c r="KS41"/>
      <c r="KT41"/>
      <c r="KU41"/>
      <c r="KV41"/>
      <c r="KW41"/>
      <c r="KX41"/>
      <c r="KY41"/>
      <c r="KZ41"/>
      <c r="LA41"/>
      <c r="LB41"/>
      <c r="LC41"/>
      <c r="LD41"/>
      <c r="LE41"/>
      <c r="LF41"/>
      <c r="LG41"/>
      <c r="LH41"/>
      <c r="LI41"/>
      <c r="LJ41"/>
      <c r="LK41"/>
      <c r="LL41"/>
      <c r="LM41"/>
      <c r="LN41"/>
      <c r="LO41"/>
      <c r="LP41"/>
      <c r="LQ41"/>
      <c r="LR41"/>
      <c r="LS41"/>
      <c r="LT41"/>
      <c r="LU41"/>
      <c r="LV41"/>
      <c r="LW41"/>
      <c r="LX41"/>
      <c r="LY41"/>
      <c r="LZ41"/>
      <c r="MA41"/>
      <c r="MB41"/>
      <c r="MC41"/>
      <c r="MD41"/>
      <c r="ME41"/>
      <c r="MF41"/>
      <c r="MG41"/>
      <c r="MH41"/>
      <c r="MI41"/>
      <c r="MJ41"/>
      <c r="MK41"/>
      <c r="ML41"/>
      <c r="MM41"/>
      <c r="MN41"/>
      <c r="MO41"/>
      <c r="MP41"/>
      <c r="MQ41"/>
      <c r="MR41"/>
      <c r="MS41"/>
      <c r="MT41"/>
      <c r="MU41"/>
      <c r="MV41"/>
      <c r="MW41"/>
      <c r="MX41"/>
      <c r="MY41"/>
      <c r="MZ41"/>
      <c r="NA41"/>
      <c r="NB41"/>
      <c r="NC41"/>
      <c r="ND41"/>
      <c r="NE41"/>
      <c r="NF41"/>
      <c r="NG41"/>
      <c r="NH41"/>
      <c r="NI41"/>
      <c r="NJ41"/>
      <c r="NK41"/>
      <c r="NL41"/>
      <c r="NM41"/>
      <c r="NN41"/>
      <c r="NO41"/>
      <c r="NP41"/>
      <c r="NQ41"/>
      <c r="NR41"/>
      <c r="NS41"/>
      <c r="NT41"/>
      <c r="NU41"/>
      <c r="NV41"/>
      <c r="NW41"/>
      <c r="NX41"/>
      <c r="NY41"/>
      <c r="NZ41"/>
      <c r="OA41"/>
      <c r="OB41"/>
      <c r="OC41"/>
      <c r="OD41"/>
      <c r="OE41"/>
      <c r="OF41"/>
      <c r="OG41"/>
      <c r="OH41"/>
      <c r="OI41"/>
      <c r="OJ41"/>
      <c r="OK41"/>
      <c r="OL41"/>
      <c r="OM41"/>
      <c r="ON41"/>
      <c r="OO41"/>
      <c r="OP41"/>
      <c r="OQ41"/>
      <c r="OR41"/>
      <c r="OS41"/>
      <c r="OT41"/>
      <c r="OU41"/>
      <c r="OV41"/>
      <c r="OW41"/>
      <c r="OX41"/>
      <c r="OY41"/>
      <c r="OZ41"/>
      <c r="PA41"/>
      <c r="PB41"/>
      <c r="PC41"/>
      <c r="PD41"/>
      <c r="PE41"/>
      <c r="PF41"/>
      <c r="PG41"/>
      <c r="PH41"/>
      <c r="PI41"/>
      <c r="PJ41"/>
      <c r="PK41"/>
      <c r="PL41"/>
      <c r="PM41"/>
      <c r="PN41"/>
      <c r="PO41"/>
      <c r="PP41"/>
      <c r="PQ41"/>
      <c r="PR41"/>
      <c r="PS41"/>
      <c r="PT41"/>
      <c r="PU41"/>
      <c r="PV41"/>
      <c r="PW41"/>
      <c r="PX41"/>
      <c r="PY41"/>
      <c r="PZ41"/>
      <c r="QA41"/>
      <c r="QB41"/>
      <c r="QC41"/>
      <c r="QD41"/>
      <c r="QE41"/>
      <c r="QF41"/>
      <c r="QG41"/>
      <c r="QH41"/>
      <c r="QI41"/>
      <c r="QJ41"/>
      <c r="QK41"/>
      <c r="QL41"/>
      <c r="QM41"/>
      <c r="QN41"/>
      <c r="QO41"/>
      <c r="QP41"/>
      <c r="QQ41"/>
      <c r="QR41"/>
      <c r="QS41"/>
      <c r="QT41"/>
      <c r="QU41"/>
      <c r="QV41"/>
      <c r="QW41"/>
      <c r="QX41"/>
      <c r="QY41"/>
      <c r="QZ41"/>
      <c r="RA41"/>
      <c r="RB41"/>
      <c r="RC41"/>
      <c r="RD41"/>
      <c r="RE41"/>
      <c r="RF41"/>
      <c r="RG41"/>
      <c r="RH41"/>
      <c r="RI41"/>
      <c r="RJ41"/>
      <c r="RK41"/>
      <c r="RL41"/>
      <c r="RM41"/>
      <c r="RN41"/>
      <c r="RO41"/>
      <c r="RP41"/>
      <c r="RQ41"/>
      <c r="RR41"/>
      <c r="RS41"/>
      <c r="RT41"/>
      <c r="RU41"/>
      <c r="RV41"/>
      <c r="RW41"/>
      <c r="RX41"/>
      <c r="RY41"/>
      <c r="RZ41"/>
      <c r="SA41"/>
      <c r="SB41"/>
      <c r="SC41"/>
      <c r="SD41"/>
      <c r="SE41"/>
      <c r="SF41"/>
      <c r="SG41"/>
      <c r="SH41"/>
      <c r="SI41"/>
      <c r="SJ41"/>
      <c r="SK41"/>
      <c r="SL41"/>
      <c r="SM41"/>
      <c r="SN41"/>
      <c r="SO41"/>
      <c r="SP41"/>
      <c r="SQ41"/>
      <c r="SR41"/>
      <c r="SS41"/>
      <c r="ST41"/>
      <c r="SU41"/>
      <c r="SV41"/>
      <c r="SW41"/>
      <c r="SX41"/>
      <c r="SY41"/>
      <c r="SZ41"/>
      <c r="TA41"/>
      <c r="TB41"/>
      <c r="TC41"/>
      <c r="TD41"/>
      <c r="TE41"/>
      <c r="TF41"/>
      <c r="TG41"/>
      <c r="TH41"/>
      <c r="TI41"/>
      <c r="TJ41"/>
      <c r="TK41"/>
      <c r="TL41"/>
      <c r="TM41"/>
      <c r="TN41"/>
      <c r="TO41"/>
      <c r="TP41"/>
      <c r="TQ41"/>
      <c r="TR41"/>
      <c r="TS41"/>
      <c r="TT41"/>
      <c r="TU41"/>
      <c r="TV41"/>
      <c r="TW41"/>
      <c r="TX41"/>
      <c r="TY41"/>
      <c r="TZ41"/>
      <c r="UA41"/>
      <c r="UB41"/>
      <c r="UC41"/>
      <c r="UD41"/>
      <c r="UE41"/>
      <c r="UF41"/>
      <c r="UG41"/>
      <c r="UH41"/>
      <c r="UI41"/>
      <c r="UJ41"/>
      <c r="UK41"/>
      <c r="UL41"/>
      <c r="UM41"/>
      <c r="UN41"/>
      <c r="UO41"/>
      <c r="UP41"/>
      <c r="UQ41"/>
      <c r="UR41"/>
      <c r="US41"/>
      <c r="UT41"/>
      <c r="UU41"/>
      <c r="UV41"/>
      <c r="UW41"/>
      <c r="UX41"/>
      <c r="UY41"/>
      <c r="UZ41"/>
      <c r="VA41"/>
      <c r="VB41"/>
      <c r="VC41"/>
      <c r="VD41"/>
      <c r="VE41"/>
      <c r="VF41"/>
      <c r="VG41"/>
      <c r="VH41"/>
      <c r="VI41"/>
      <c r="VJ41"/>
      <c r="VK41"/>
      <c r="VL41"/>
      <c r="VM41"/>
      <c r="VN41"/>
      <c r="VO41"/>
      <c r="VP41"/>
      <c r="VQ41"/>
      <c r="VR41"/>
      <c r="VS41"/>
      <c r="VT41"/>
      <c r="VU41"/>
      <c r="VV41"/>
      <c r="VW41"/>
      <c r="VX41"/>
      <c r="VY41"/>
      <c r="VZ41"/>
      <c r="WA41"/>
      <c r="WB41"/>
      <c r="WC41"/>
      <c r="WD41"/>
      <c r="WE41"/>
      <c r="WF41"/>
      <c r="WG41"/>
      <c r="WH41"/>
      <c r="WI41"/>
      <c r="WJ41"/>
      <c r="WK41"/>
      <c r="WL41"/>
      <c r="WM41"/>
      <c r="WN41"/>
      <c r="WO41"/>
      <c r="WP41"/>
      <c r="WQ41"/>
      <c r="WR41"/>
      <c r="WS41"/>
      <c r="WT41"/>
      <c r="WU41"/>
      <c r="WV41"/>
      <c r="WW41"/>
      <c r="WX41"/>
      <c r="WY41"/>
      <c r="WZ41"/>
      <c r="XA41"/>
      <c r="XB41"/>
      <c r="XC41"/>
      <c r="XD41"/>
      <c r="XE41"/>
      <c r="XF41"/>
      <c r="XG41"/>
      <c r="XH41"/>
      <c r="XI41"/>
      <c r="XJ41"/>
      <c r="XK41"/>
      <c r="XL41"/>
      <c r="XM41"/>
      <c r="XN41"/>
      <c r="XO41"/>
      <c r="XP41"/>
      <c r="XQ41"/>
      <c r="XR41"/>
      <c r="XS41"/>
      <c r="XT41"/>
      <c r="XU41"/>
      <c r="XV41"/>
      <c r="XW41"/>
      <c r="XX41"/>
      <c r="XY41"/>
      <c r="XZ41"/>
      <c r="YA41"/>
      <c r="YB41"/>
      <c r="YC41"/>
      <c r="YD41"/>
      <c r="YE41"/>
      <c r="YF41"/>
      <c r="YG41"/>
      <c r="YH41"/>
      <c r="YI41"/>
      <c r="YJ41"/>
      <c r="YK41"/>
      <c r="YL41"/>
      <c r="YM41"/>
      <c r="YN41"/>
      <c r="YO41"/>
      <c r="YP41"/>
      <c r="YQ41"/>
      <c r="YR41"/>
      <c r="YS41"/>
      <c r="YT41"/>
      <c r="YU41"/>
      <c r="YV41"/>
      <c r="YW41"/>
      <c r="YX41"/>
      <c r="YY41"/>
      <c r="YZ41"/>
      <c r="ZA41"/>
      <c r="ZB41"/>
      <c r="ZC41"/>
      <c r="ZD41"/>
      <c r="ZE41"/>
      <c r="ZF41"/>
      <c r="ZG41"/>
      <c r="ZH41"/>
      <c r="ZI41"/>
      <c r="ZJ41"/>
      <c r="ZK41"/>
      <c r="ZL41"/>
      <c r="ZM41"/>
      <c r="ZN41"/>
      <c r="ZO41"/>
      <c r="ZP41"/>
      <c r="ZQ41"/>
      <c r="ZR41"/>
      <c r="ZS41"/>
      <c r="ZT41"/>
      <c r="ZU41"/>
      <c r="ZV41"/>
      <c r="ZW41"/>
      <c r="ZX41"/>
      <c r="ZY41"/>
      <c r="ZZ41"/>
      <c r="AAA41"/>
      <c r="AAB41"/>
      <c r="AAC41"/>
      <c r="AAD41"/>
      <c r="AAE41"/>
      <c r="AAF41"/>
      <c r="AAG41"/>
      <c r="AAH41"/>
      <c r="AAI41"/>
      <c r="AAJ41"/>
      <c r="AAK41"/>
      <c r="AAL41"/>
      <c r="AAM41"/>
      <c r="AAN41"/>
      <c r="AAO41"/>
      <c r="AAP41"/>
      <c r="AAQ41"/>
      <c r="AAR41"/>
      <c r="AAS41"/>
      <c r="AAT41"/>
      <c r="AAU41"/>
      <c r="AAV41"/>
      <c r="AAW41"/>
      <c r="AAX41"/>
      <c r="AAY41"/>
      <c r="AAZ41"/>
      <c r="ABA41"/>
      <c r="ABB41"/>
      <c r="ABC41"/>
      <c r="ABD41"/>
      <c r="ABE41"/>
      <c r="ABF41"/>
      <c r="ABG41"/>
      <c r="ABH41"/>
      <c r="ABI41"/>
      <c r="ABJ41"/>
      <c r="ABK41"/>
      <c r="ABL41"/>
      <c r="ABM41"/>
      <c r="ABN41"/>
      <c r="ABO41"/>
      <c r="ABP41"/>
      <c r="ABQ41"/>
      <c r="ABR41"/>
      <c r="ABS41"/>
      <c r="ABT41"/>
      <c r="ABU41"/>
      <c r="ABV41"/>
      <c r="ABW41"/>
      <c r="ABX41"/>
      <c r="ABY41"/>
      <c r="ABZ41"/>
      <c r="ACA41"/>
      <c r="ACB41"/>
      <c r="ACC41"/>
      <c r="ACD41"/>
      <c r="ACE41"/>
      <c r="ACF41"/>
      <c r="ACG41"/>
      <c r="ACH41"/>
      <c r="ACI41"/>
      <c r="ACJ41"/>
      <c r="ACK41"/>
      <c r="ACL41"/>
      <c r="ACM41"/>
      <c r="ACN41"/>
      <c r="ACO41"/>
      <c r="ACP41"/>
      <c r="ACQ41"/>
      <c r="ACR41"/>
      <c r="ACS41"/>
      <c r="ACT41"/>
      <c r="ACU41"/>
      <c r="ACV41"/>
      <c r="ACW41"/>
      <c r="ACX41"/>
      <c r="ACY41"/>
      <c r="ACZ41"/>
      <c r="ADA41"/>
      <c r="ADB41"/>
      <c r="ADC41"/>
      <c r="ADD41"/>
      <c r="ADE41"/>
      <c r="ADF41"/>
      <c r="ADG41"/>
      <c r="ADH41"/>
      <c r="ADI41"/>
      <c r="ADJ41"/>
      <c r="ADK41"/>
      <c r="ADL41"/>
      <c r="ADM41"/>
      <c r="ADN41"/>
      <c r="ADO41"/>
      <c r="ADP41"/>
      <c r="ADQ41"/>
      <c r="ADR41"/>
      <c r="ADS41"/>
      <c r="ADT41"/>
      <c r="ADU41"/>
      <c r="ADV41"/>
      <c r="ADW41"/>
      <c r="ADX41"/>
      <c r="ADY41"/>
      <c r="ADZ41"/>
      <c r="AEA41"/>
      <c r="AEB41"/>
      <c r="AEC41"/>
      <c r="AED41"/>
      <c r="AEE41"/>
      <c r="AEF41"/>
      <c r="AEG41"/>
      <c r="AEH41"/>
      <c r="AEI41"/>
      <c r="AEJ41"/>
      <c r="AEK41"/>
      <c r="AEL41"/>
      <c r="AEM41"/>
      <c r="AEN41"/>
      <c r="AEO41"/>
      <c r="AEP41"/>
      <c r="AEQ41"/>
      <c r="AER41"/>
      <c r="AES41"/>
      <c r="AET41"/>
      <c r="AEU41"/>
      <c r="AEV41"/>
      <c r="AEW41"/>
      <c r="AEX41"/>
      <c r="AEY41"/>
      <c r="AEZ41"/>
      <c r="AFA41"/>
      <c r="AFB41"/>
      <c r="AFC41"/>
      <c r="AFD41"/>
      <c r="AFE41"/>
      <c r="AFF41"/>
      <c r="AFG41"/>
      <c r="AFH41"/>
      <c r="AFI41"/>
      <c r="AFJ41"/>
      <c r="AFK41"/>
      <c r="AFL41"/>
      <c r="AFM41"/>
      <c r="AFN41"/>
      <c r="AFO41"/>
      <c r="AFP41"/>
      <c r="AFQ41"/>
      <c r="AFR41"/>
      <c r="AFS41"/>
      <c r="AFT41"/>
      <c r="AFU41"/>
      <c r="AFV41"/>
      <c r="AFW41"/>
      <c r="AFX41"/>
      <c r="AFY41"/>
      <c r="AFZ41"/>
      <c r="AGA41"/>
      <c r="AGB41"/>
      <c r="AGC41"/>
      <c r="AGD41"/>
      <c r="AGE41"/>
      <c r="AGF41"/>
      <c r="AGG41"/>
      <c r="AGH41"/>
      <c r="AGI41"/>
      <c r="AGJ41"/>
      <c r="AGK41"/>
      <c r="AGL41"/>
      <c r="AGM41"/>
      <c r="AGN41"/>
      <c r="AGO41"/>
      <c r="AGP41"/>
      <c r="AGQ41"/>
      <c r="AGR41"/>
      <c r="AGS41"/>
      <c r="AGT41"/>
      <c r="AGU41"/>
      <c r="AGV41"/>
      <c r="AGW41"/>
      <c r="AGX41"/>
      <c r="AGY41"/>
      <c r="AGZ41"/>
      <c r="AHA41"/>
      <c r="AHB41"/>
      <c r="AHC41"/>
      <c r="AHD41"/>
      <c r="AHE41"/>
      <c r="AHF41"/>
      <c r="AHG41"/>
      <c r="AHH41"/>
      <c r="AHI41"/>
      <c r="AHJ41"/>
      <c r="AHK41"/>
      <c r="AHL41"/>
      <c r="AHM41"/>
      <c r="AHN41"/>
      <c r="AHO41"/>
      <c r="AHP41"/>
      <c r="AHQ41"/>
      <c r="AHR41"/>
      <c r="AHS41"/>
      <c r="AHT41"/>
      <c r="AHU41"/>
      <c r="AHV41"/>
      <c r="AHW41"/>
      <c r="AHX41"/>
      <c r="AHY41"/>
      <c r="AHZ41"/>
      <c r="AIA41"/>
      <c r="AIB41"/>
      <c r="AIC41"/>
      <c r="AID41"/>
      <c r="AIE41"/>
      <c r="AIF41"/>
      <c r="AIG41"/>
      <c r="AIH41"/>
      <c r="AII41"/>
      <c r="AIJ41"/>
      <c r="AIK41"/>
      <c r="AIL41"/>
      <c r="AIM41"/>
      <c r="AIN41"/>
      <c r="AIO41"/>
      <c r="AIP41"/>
      <c r="AIQ41"/>
      <c r="AIR41"/>
      <c r="AIS41"/>
      <c r="AIT41"/>
      <c r="AIU41"/>
      <c r="AIV41"/>
      <c r="AIW41"/>
      <c r="AIX41"/>
      <c r="AIY41"/>
      <c r="AIZ41"/>
      <c r="AJA41"/>
      <c r="AJB41"/>
      <c r="AJC41"/>
      <c r="AJD41"/>
      <c r="AJE41"/>
      <c r="AJF41"/>
      <c r="AJG41"/>
      <c r="AJH41"/>
      <c r="AJI41"/>
      <c r="AJJ41"/>
      <c r="AJK41"/>
      <c r="AJL41"/>
      <c r="AJM41"/>
      <c r="AJN41"/>
      <c r="AJO41"/>
      <c r="AJP41"/>
      <c r="AJQ41"/>
      <c r="AJR41"/>
      <c r="AJS41"/>
      <c r="AJT41"/>
      <c r="AJU41"/>
      <c r="AJV41"/>
      <c r="AJW41"/>
      <c r="AJX41"/>
      <c r="AJY41"/>
      <c r="AJZ41"/>
      <c r="AKA41"/>
      <c r="AKB41"/>
      <c r="AKC41"/>
      <c r="AKD41"/>
      <c r="AKE41"/>
      <c r="AKF41"/>
      <c r="AKG41"/>
      <c r="AKH41"/>
      <c r="AKI41"/>
      <c r="AKJ41"/>
      <c r="AKK41"/>
      <c r="AKL41"/>
      <c r="AKM41"/>
      <c r="AKN41"/>
      <c r="AKO41"/>
      <c r="AKP41"/>
      <c r="AKQ41"/>
      <c r="AKR41"/>
      <c r="AKS41"/>
      <c r="AKT41"/>
      <c r="AKU41"/>
      <c r="AKV41"/>
      <c r="AKW41"/>
    </row>
    <row r="42" spans="1:985" x14ac:dyDescent="0.3">
      <c r="A42" s="13"/>
      <c r="B42" s="13"/>
      <c r="C42" s="15"/>
      <c r="D42" s="15"/>
      <c r="E42" s="15"/>
      <c r="F42" s="15"/>
      <c r="G42" s="15"/>
      <c r="H42" s="16"/>
      <c r="I42" s="14"/>
      <c r="J42"/>
      <c r="K42"/>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c r="DY42"/>
      <c r="DZ42"/>
      <c r="EA42"/>
      <c r="EB42"/>
      <c r="EC42"/>
      <c r="ED42"/>
      <c r="EE42"/>
      <c r="EF42"/>
      <c r="EG42"/>
      <c r="EH42"/>
      <c r="EI42"/>
      <c r="EJ42"/>
      <c r="EK42"/>
      <c r="EL42"/>
      <c r="EM42"/>
      <c r="EN42"/>
      <c r="EO42"/>
      <c r="EP42"/>
      <c r="EQ42"/>
      <c r="ER42"/>
      <c r="ES42"/>
      <c r="ET42"/>
      <c r="EU42"/>
      <c r="EV42"/>
      <c r="EW42"/>
      <c r="EX42"/>
      <c r="EY42"/>
      <c r="EZ42"/>
      <c r="FA42"/>
      <c r="FB42"/>
      <c r="FC42"/>
      <c r="FD42"/>
      <c r="FE42"/>
      <c r="FF42"/>
      <c r="FG42"/>
      <c r="FH42"/>
      <c r="FI42"/>
      <c r="FJ42"/>
      <c r="FK42"/>
      <c r="FL42"/>
      <c r="FM42"/>
      <c r="FN42"/>
      <c r="FO42"/>
      <c r="FP42"/>
      <c r="FQ42"/>
      <c r="FR42"/>
      <c r="FS42"/>
      <c r="FT42"/>
      <c r="FU42"/>
      <c r="FV42"/>
      <c r="FW42"/>
      <c r="FX42"/>
      <c r="FY42"/>
      <c r="FZ42"/>
      <c r="GA42"/>
      <c r="GB42"/>
      <c r="GC42"/>
      <c r="GD42"/>
      <c r="GE42"/>
      <c r="GF42"/>
      <c r="GG42"/>
      <c r="GH42"/>
      <c r="GI42"/>
      <c r="GJ42"/>
      <c r="GK42"/>
      <c r="GL42"/>
      <c r="GM42"/>
      <c r="GN42"/>
      <c r="GO42"/>
      <c r="GP42"/>
      <c r="GQ42"/>
      <c r="GR42"/>
      <c r="GS42"/>
      <c r="GT42"/>
      <c r="GU42"/>
      <c r="GV42"/>
      <c r="GW42"/>
      <c r="GX42"/>
      <c r="GY42"/>
      <c r="GZ42"/>
      <c r="HA42"/>
      <c r="HB42"/>
      <c r="HC42"/>
      <c r="HD42"/>
      <c r="HE42"/>
      <c r="HF42"/>
      <c r="HG42"/>
      <c r="HH42"/>
      <c r="HI42"/>
      <c r="HJ42"/>
      <c r="HK42"/>
      <c r="HL42"/>
      <c r="HM42"/>
      <c r="HN42"/>
      <c r="HO42"/>
      <c r="HP42"/>
      <c r="HQ42"/>
      <c r="HR42"/>
      <c r="HS42"/>
      <c r="HT42"/>
      <c r="HU42"/>
      <c r="HV42"/>
      <c r="HW42"/>
      <c r="HX42"/>
      <c r="HY42"/>
      <c r="HZ42"/>
      <c r="IA42"/>
      <c r="IB42"/>
      <c r="IC42"/>
      <c r="ID42"/>
      <c r="IE42"/>
      <c r="IF42"/>
      <c r="IG42"/>
      <c r="IH42"/>
      <c r="II42"/>
      <c r="IJ42"/>
      <c r="IK42"/>
      <c r="IL42"/>
      <c r="IM42"/>
      <c r="IN42"/>
      <c r="IO42"/>
      <c r="IP42"/>
      <c r="IQ42"/>
      <c r="IR42"/>
      <c r="IS42"/>
      <c r="IT42"/>
      <c r="IU42"/>
      <c r="IV42"/>
      <c r="IW42"/>
      <c r="IX42"/>
      <c r="IY42"/>
      <c r="IZ42"/>
      <c r="JA42"/>
      <c r="JB42"/>
      <c r="JC42"/>
      <c r="JD42"/>
      <c r="JE42"/>
      <c r="JF42"/>
      <c r="JG42"/>
      <c r="JH42"/>
      <c r="JI42"/>
      <c r="JJ42"/>
      <c r="JK42"/>
      <c r="JL42"/>
      <c r="JM42"/>
      <c r="JN42"/>
      <c r="JO42"/>
      <c r="JP42"/>
      <c r="JQ42"/>
      <c r="JR42"/>
      <c r="JS42"/>
      <c r="JT42"/>
      <c r="JU42"/>
      <c r="JV42"/>
      <c r="JW42"/>
      <c r="JX42"/>
      <c r="JY42"/>
      <c r="JZ42"/>
      <c r="KA42"/>
      <c r="KB42"/>
      <c r="KC42"/>
      <c r="KD42"/>
      <c r="KE42"/>
      <c r="KF42"/>
      <c r="KG42"/>
      <c r="KH42"/>
      <c r="KI42"/>
      <c r="KJ42"/>
      <c r="KK42"/>
      <c r="KL42"/>
      <c r="KM42"/>
      <c r="KN42"/>
      <c r="KO42"/>
      <c r="KP42"/>
      <c r="KQ42"/>
      <c r="KR42"/>
      <c r="KS42"/>
      <c r="KT42"/>
      <c r="KU42"/>
      <c r="KV42"/>
      <c r="KW42"/>
      <c r="KX42"/>
      <c r="KY42"/>
      <c r="KZ42"/>
      <c r="LA42"/>
      <c r="LB42"/>
      <c r="LC42"/>
      <c r="LD42"/>
      <c r="LE42"/>
      <c r="LF42"/>
      <c r="LG42"/>
      <c r="LH42"/>
      <c r="LI42"/>
      <c r="LJ42"/>
      <c r="LK42"/>
      <c r="LL42"/>
      <c r="LM42"/>
      <c r="LN42"/>
      <c r="LO42"/>
      <c r="LP42"/>
      <c r="LQ42"/>
      <c r="LR42"/>
      <c r="LS42"/>
      <c r="LT42"/>
      <c r="LU42"/>
      <c r="LV42"/>
      <c r="LW42"/>
      <c r="LX42"/>
      <c r="LY42"/>
      <c r="LZ42"/>
      <c r="MA42"/>
      <c r="MB42"/>
      <c r="MC42"/>
      <c r="MD42"/>
      <c r="ME42"/>
      <c r="MF42"/>
      <c r="MG42"/>
      <c r="MH42"/>
      <c r="MI42"/>
      <c r="MJ42"/>
      <c r="MK42"/>
      <c r="ML42"/>
      <c r="MM42"/>
      <c r="MN42"/>
      <c r="MO42"/>
      <c r="MP42"/>
      <c r="MQ42"/>
      <c r="MR42"/>
      <c r="MS42"/>
      <c r="MT42"/>
      <c r="MU42"/>
      <c r="MV42"/>
      <c r="MW42"/>
      <c r="MX42"/>
      <c r="MY42"/>
      <c r="MZ42"/>
      <c r="NA42"/>
      <c r="NB42"/>
      <c r="NC42"/>
      <c r="ND42"/>
      <c r="NE42"/>
      <c r="NF42"/>
      <c r="NG42"/>
      <c r="NH42"/>
      <c r="NI42"/>
      <c r="NJ42"/>
      <c r="NK42"/>
      <c r="NL42"/>
      <c r="NM42"/>
      <c r="NN42"/>
      <c r="NO42"/>
      <c r="NP42"/>
      <c r="NQ42"/>
      <c r="NR42"/>
      <c r="NS42"/>
      <c r="NT42"/>
      <c r="NU42"/>
      <c r="NV42"/>
      <c r="NW42"/>
      <c r="NX42"/>
      <c r="NY42"/>
      <c r="NZ42"/>
      <c r="OA42"/>
      <c r="OB42"/>
      <c r="OC42"/>
      <c r="OD42"/>
      <c r="OE42"/>
      <c r="OF42"/>
      <c r="OG42"/>
      <c r="OH42"/>
      <c r="OI42"/>
      <c r="OJ42"/>
      <c r="OK42"/>
      <c r="OL42"/>
      <c r="OM42"/>
      <c r="ON42"/>
      <c r="OO42"/>
      <c r="OP42"/>
      <c r="OQ42"/>
      <c r="OR42"/>
      <c r="OS42"/>
      <c r="OT42"/>
      <c r="OU42"/>
      <c r="OV42"/>
      <c r="OW42"/>
      <c r="OX42"/>
      <c r="OY42"/>
      <c r="OZ42"/>
      <c r="PA42"/>
      <c r="PB42"/>
      <c r="PC42"/>
      <c r="PD42"/>
      <c r="PE42"/>
      <c r="PF42"/>
      <c r="PG42"/>
      <c r="PH42"/>
      <c r="PI42"/>
      <c r="PJ42"/>
      <c r="PK42"/>
      <c r="PL42"/>
      <c r="PM42"/>
      <c r="PN42"/>
      <c r="PO42"/>
      <c r="PP42"/>
      <c r="PQ42"/>
      <c r="PR42"/>
      <c r="PS42"/>
      <c r="PT42"/>
      <c r="PU42"/>
      <c r="PV42"/>
      <c r="PW42"/>
      <c r="PX42"/>
      <c r="PY42"/>
      <c r="PZ42"/>
      <c r="QA42"/>
      <c r="QB42"/>
      <c r="QC42"/>
      <c r="QD42"/>
      <c r="QE42"/>
      <c r="QF42"/>
      <c r="QG42"/>
      <c r="QH42"/>
      <c r="QI42"/>
      <c r="QJ42"/>
      <c r="QK42"/>
      <c r="QL42"/>
      <c r="QM42"/>
      <c r="QN42"/>
      <c r="QO42"/>
      <c r="QP42"/>
      <c r="QQ42"/>
      <c r="QR42"/>
      <c r="QS42"/>
      <c r="QT42"/>
      <c r="QU42"/>
      <c r="QV42"/>
      <c r="QW42"/>
      <c r="QX42"/>
      <c r="QY42"/>
      <c r="QZ42"/>
      <c r="RA42"/>
      <c r="RB42"/>
      <c r="RC42"/>
      <c r="RD42"/>
      <c r="RE42"/>
      <c r="RF42"/>
      <c r="RG42"/>
      <c r="RH42"/>
      <c r="RI42"/>
      <c r="RJ42"/>
      <c r="RK42"/>
      <c r="RL42"/>
      <c r="RM42"/>
      <c r="RN42"/>
      <c r="RO42"/>
      <c r="RP42"/>
      <c r="RQ42"/>
      <c r="RR42"/>
      <c r="RS42"/>
      <c r="RT42"/>
      <c r="RU42"/>
      <c r="RV42"/>
      <c r="RW42"/>
      <c r="RX42"/>
      <c r="RY42"/>
      <c r="RZ42"/>
      <c r="SA42"/>
      <c r="SB42"/>
      <c r="SC42"/>
      <c r="SD42"/>
      <c r="SE42"/>
      <c r="SF42"/>
      <c r="SG42"/>
      <c r="SH42"/>
      <c r="SI42"/>
      <c r="SJ42"/>
      <c r="SK42"/>
      <c r="SL42"/>
      <c r="SM42"/>
      <c r="SN42"/>
      <c r="SO42"/>
      <c r="SP42"/>
      <c r="SQ42"/>
      <c r="SR42"/>
      <c r="SS42"/>
      <c r="ST42"/>
      <c r="SU42"/>
      <c r="SV42"/>
      <c r="SW42"/>
      <c r="SX42"/>
      <c r="SY42"/>
      <c r="SZ42"/>
      <c r="TA42"/>
      <c r="TB42"/>
      <c r="TC42"/>
      <c r="TD42"/>
      <c r="TE42"/>
      <c r="TF42"/>
      <c r="TG42"/>
      <c r="TH42"/>
      <c r="TI42"/>
      <c r="TJ42"/>
      <c r="TK42"/>
      <c r="TL42"/>
      <c r="TM42"/>
      <c r="TN42"/>
      <c r="TO42"/>
      <c r="TP42"/>
      <c r="TQ42"/>
      <c r="TR42"/>
      <c r="TS42"/>
      <c r="TT42"/>
      <c r="TU42"/>
      <c r="TV42"/>
      <c r="TW42"/>
      <c r="TX42"/>
      <c r="TY42"/>
      <c r="TZ42"/>
      <c r="UA42"/>
      <c r="UB42"/>
      <c r="UC42"/>
      <c r="UD42"/>
      <c r="UE42"/>
      <c r="UF42"/>
      <c r="UG42"/>
      <c r="UH42"/>
      <c r="UI42"/>
      <c r="UJ42"/>
      <c r="UK42"/>
      <c r="UL42"/>
      <c r="UM42"/>
      <c r="UN42"/>
      <c r="UO42"/>
      <c r="UP42"/>
      <c r="UQ42"/>
      <c r="UR42"/>
      <c r="US42"/>
      <c r="UT42"/>
      <c r="UU42"/>
      <c r="UV42"/>
      <c r="UW42"/>
      <c r="UX42"/>
      <c r="UY42"/>
      <c r="UZ42"/>
      <c r="VA42"/>
      <c r="VB42"/>
      <c r="VC42"/>
      <c r="VD42"/>
      <c r="VE42"/>
      <c r="VF42"/>
      <c r="VG42"/>
      <c r="VH42"/>
      <c r="VI42"/>
      <c r="VJ42"/>
      <c r="VK42"/>
      <c r="VL42"/>
      <c r="VM42"/>
      <c r="VN42"/>
      <c r="VO42"/>
      <c r="VP42"/>
      <c r="VQ42"/>
      <c r="VR42"/>
      <c r="VS42"/>
      <c r="VT42"/>
      <c r="VU42"/>
      <c r="VV42"/>
      <c r="VW42"/>
      <c r="VX42"/>
      <c r="VY42"/>
      <c r="VZ42"/>
      <c r="WA42"/>
      <c r="WB42"/>
      <c r="WC42"/>
      <c r="WD42"/>
      <c r="WE42"/>
      <c r="WF42"/>
      <c r="WG42"/>
      <c r="WH42"/>
      <c r="WI42"/>
      <c r="WJ42"/>
      <c r="WK42"/>
      <c r="WL42"/>
      <c r="WM42"/>
      <c r="WN42"/>
      <c r="WO42"/>
      <c r="WP42"/>
      <c r="WQ42"/>
      <c r="WR42"/>
      <c r="WS42"/>
      <c r="WT42"/>
      <c r="WU42"/>
      <c r="WV42"/>
      <c r="WW42"/>
      <c r="WX42"/>
      <c r="WY42"/>
      <c r="WZ42"/>
      <c r="XA42"/>
      <c r="XB42"/>
      <c r="XC42"/>
      <c r="XD42"/>
      <c r="XE42"/>
      <c r="XF42"/>
      <c r="XG42"/>
      <c r="XH42"/>
      <c r="XI42"/>
      <c r="XJ42"/>
      <c r="XK42"/>
      <c r="XL42"/>
      <c r="XM42"/>
      <c r="XN42"/>
      <c r="XO42"/>
      <c r="XP42"/>
      <c r="XQ42"/>
      <c r="XR42"/>
      <c r="XS42"/>
      <c r="XT42"/>
      <c r="XU42"/>
      <c r="XV42"/>
      <c r="XW42"/>
      <c r="XX42"/>
      <c r="XY42"/>
      <c r="XZ42"/>
      <c r="YA42"/>
      <c r="YB42"/>
      <c r="YC42"/>
      <c r="YD42"/>
      <c r="YE42"/>
      <c r="YF42"/>
      <c r="YG42"/>
      <c r="YH42"/>
      <c r="YI42"/>
      <c r="YJ42"/>
      <c r="YK42"/>
      <c r="YL42"/>
      <c r="YM42"/>
      <c r="YN42"/>
      <c r="YO42"/>
      <c r="YP42"/>
      <c r="YQ42"/>
      <c r="YR42"/>
      <c r="YS42"/>
      <c r="YT42"/>
      <c r="YU42"/>
      <c r="YV42"/>
      <c r="YW42"/>
      <c r="YX42"/>
      <c r="YY42"/>
      <c r="YZ42"/>
      <c r="ZA42"/>
      <c r="ZB42"/>
      <c r="ZC42"/>
      <c r="ZD42"/>
      <c r="ZE42"/>
      <c r="ZF42"/>
      <c r="ZG42"/>
      <c r="ZH42"/>
      <c r="ZI42"/>
      <c r="ZJ42"/>
      <c r="ZK42"/>
      <c r="ZL42"/>
      <c r="ZM42"/>
      <c r="ZN42"/>
      <c r="ZO42"/>
      <c r="ZP42"/>
      <c r="ZQ42"/>
      <c r="ZR42"/>
      <c r="ZS42"/>
      <c r="ZT42"/>
      <c r="ZU42"/>
      <c r="ZV42"/>
      <c r="ZW42"/>
      <c r="ZX42"/>
      <c r="ZY42"/>
      <c r="ZZ42"/>
      <c r="AAA42"/>
      <c r="AAB42"/>
      <c r="AAC42"/>
      <c r="AAD42"/>
      <c r="AAE42"/>
      <c r="AAF42"/>
      <c r="AAG42"/>
      <c r="AAH42"/>
      <c r="AAI42"/>
      <c r="AAJ42"/>
      <c r="AAK42"/>
      <c r="AAL42"/>
      <c r="AAM42"/>
      <c r="AAN42"/>
      <c r="AAO42"/>
      <c r="AAP42"/>
      <c r="AAQ42"/>
      <c r="AAR42"/>
      <c r="AAS42"/>
      <c r="AAT42"/>
      <c r="AAU42"/>
      <c r="AAV42"/>
      <c r="AAW42"/>
      <c r="AAX42"/>
      <c r="AAY42"/>
      <c r="AAZ42"/>
      <c r="ABA42"/>
      <c r="ABB42"/>
      <c r="ABC42"/>
      <c r="ABD42"/>
      <c r="ABE42"/>
      <c r="ABF42"/>
      <c r="ABG42"/>
      <c r="ABH42"/>
      <c r="ABI42"/>
      <c r="ABJ42"/>
      <c r="ABK42"/>
      <c r="ABL42"/>
      <c r="ABM42"/>
      <c r="ABN42"/>
      <c r="ABO42"/>
      <c r="ABP42"/>
      <c r="ABQ42"/>
      <c r="ABR42"/>
      <c r="ABS42"/>
      <c r="ABT42"/>
      <c r="ABU42"/>
      <c r="ABV42"/>
      <c r="ABW42"/>
      <c r="ABX42"/>
      <c r="ABY42"/>
      <c r="ABZ42"/>
      <c r="ACA42"/>
      <c r="ACB42"/>
      <c r="ACC42"/>
      <c r="ACD42"/>
      <c r="ACE42"/>
      <c r="ACF42"/>
      <c r="ACG42"/>
      <c r="ACH42"/>
      <c r="ACI42"/>
      <c r="ACJ42"/>
      <c r="ACK42"/>
      <c r="ACL42"/>
      <c r="ACM42"/>
      <c r="ACN42"/>
      <c r="ACO42"/>
      <c r="ACP42"/>
      <c r="ACQ42"/>
      <c r="ACR42"/>
      <c r="ACS42"/>
      <c r="ACT42"/>
      <c r="ACU42"/>
      <c r="ACV42"/>
      <c r="ACW42"/>
      <c r="ACX42"/>
      <c r="ACY42"/>
      <c r="ACZ42"/>
      <c r="ADA42"/>
      <c r="ADB42"/>
      <c r="ADC42"/>
      <c r="ADD42"/>
      <c r="ADE42"/>
      <c r="ADF42"/>
      <c r="ADG42"/>
      <c r="ADH42"/>
      <c r="ADI42"/>
      <c r="ADJ42"/>
      <c r="ADK42"/>
      <c r="ADL42"/>
      <c r="ADM42"/>
      <c r="ADN42"/>
      <c r="ADO42"/>
      <c r="ADP42"/>
      <c r="ADQ42"/>
      <c r="ADR42"/>
      <c r="ADS42"/>
      <c r="ADT42"/>
      <c r="ADU42"/>
      <c r="ADV42"/>
      <c r="ADW42"/>
      <c r="ADX42"/>
      <c r="ADY42"/>
      <c r="ADZ42"/>
      <c r="AEA42"/>
      <c r="AEB42"/>
      <c r="AEC42"/>
      <c r="AED42"/>
      <c r="AEE42"/>
      <c r="AEF42"/>
      <c r="AEG42"/>
      <c r="AEH42"/>
      <c r="AEI42"/>
      <c r="AEJ42"/>
      <c r="AEK42"/>
      <c r="AEL42"/>
      <c r="AEM42"/>
      <c r="AEN42"/>
      <c r="AEO42"/>
      <c r="AEP42"/>
      <c r="AEQ42"/>
      <c r="AER42"/>
      <c r="AES42"/>
      <c r="AET42"/>
      <c r="AEU42"/>
      <c r="AEV42"/>
      <c r="AEW42"/>
      <c r="AEX42"/>
      <c r="AEY42"/>
      <c r="AEZ42"/>
      <c r="AFA42"/>
      <c r="AFB42"/>
      <c r="AFC42"/>
      <c r="AFD42"/>
      <c r="AFE42"/>
      <c r="AFF42"/>
      <c r="AFG42"/>
      <c r="AFH42"/>
      <c r="AFI42"/>
      <c r="AFJ42"/>
      <c r="AFK42"/>
      <c r="AFL42"/>
      <c r="AFM42"/>
      <c r="AFN42"/>
      <c r="AFO42"/>
      <c r="AFP42"/>
      <c r="AFQ42"/>
      <c r="AFR42"/>
      <c r="AFS42"/>
      <c r="AFT42"/>
      <c r="AFU42"/>
      <c r="AFV42"/>
      <c r="AFW42"/>
      <c r="AFX42"/>
      <c r="AFY42"/>
      <c r="AFZ42"/>
      <c r="AGA42"/>
      <c r="AGB42"/>
      <c r="AGC42"/>
      <c r="AGD42"/>
      <c r="AGE42"/>
      <c r="AGF42"/>
      <c r="AGG42"/>
      <c r="AGH42"/>
      <c r="AGI42"/>
      <c r="AGJ42"/>
      <c r="AGK42"/>
      <c r="AGL42"/>
      <c r="AGM42"/>
      <c r="AGN42"/>
      <c r="AGO42"/>
      <c r="AGP42"/>
      <c r="AGQ42"/>
      <c r="AGR42"/>
      <c r="AGS42"/>
      <c r="AGT42"/>
      <c r="AGU42"/>
      <c r="AGV42"/>
      <c r="AGW42"/>
      <c r="AGX42"/>
      <c r="AGY42"/>
      <c r="AGZ42"/>
      <c r="AHA42"/>
      <c r="AHB42"/>
      <c r="AHC42"/>
      <c r="AHD42"/>
      <c r="AHE42"/>
      <c r="AHF42"/>
      <c r="AHG42"/>
      <c r="AHH42"/>
      <c r="AHI42"/>
      <c r="AHJ42"/>
      <c r="AHK42"/>
      <c r="AHL42"/>
      <c r="AHM42"/>
      <c r="AHN42"/>
      <c r="AHO42"/>
      <c r="AHP42"/>
      <c r="AHQ42"/>
      <c r="AHR42"/>
      <c r="AHS42"/>
      <c r="AHT42"/>
      <c r="AHU42"/>
      <c r="AHV42"/>
      <c r="AHW42"/>
      <c r="AHX42"/>
      <c r="AHY42"/>
      <c r="AHZ42"/>
      <c r="AIA42"/>
      <c r="AIB42"/>
      <c r="AIC42"/>
      <c r="AID42"/>
      <c r="AIE42"/>
      <c r="AIF42"/>
      <c r="AIG42"/>
      <c r="AIH42"/>
      <c r="AII42"/>
      <c r="AIJ42"/>
      <c r="AIK42"/>
      <c r="AIL42"/>
      <c r="AIM42"/>
      <c r="AIN42"/>
      <c r="AIO42"/>
      <c r="AIP42"/>
      <c r="AIQ42"/>
      <c r="AIR42"/>
      <c r="AIS42"/>
      <c r="AIT42"/>
      <c r="AIU42"/>
      <c r="AIV42"/>
      <c r="AIW42"/>
      <c r="AIX42"/>
      <c r="AIY42"/>
      <c r="AIZ42"/>
      <c r="AJA42"/>
      <c r="AJB42"/>
      <c r="AJC42"/>
      <c r="AJD42"/>
      <c r="AJE42"/>
      <c r="AJF42"/>
      <c r="AJG42"/>
      <c r="AJH42"/>
      <c r="AJI42"/>
      <c r="AJJ42"/>
      <c r="AJK42"/>
      <c r="AJL42"/>
      <c r="AJM42"/>
      <c r="AJN42"/>
      <c r="AJO42"/>
      <c r="AJP42"/>
      <c r="AJQ42"/>
      <c r="AJR42"/>
      <c r="AJS42"/>
      <c r="AJT42"/>
      <c r="AJU42"/>
      <c r="AJV42"/>
      <c r="AJW42"/>
      <c r="AJX42"/>
      <c r="AJY42"/>
      <c r="AJZ42"/>
      <c r="AKA42"/>
      <c r="AKB42"/>
      <c r="AKC42"/>
      <c r="AKD42"/>
      <c r="AKE42"/>
      <c r="AKF42"/>
      <c r="AKG42"/>
      <c r="AKH42"/>
      <c r="AKI42"/>
      <c r="AKJ42"/>
      <c r="AKK42"/>
      <c r="AKL42"/>
      <c r="AKM42"/>
      <c r="AKN42"/>
      <c r="AKO42"/>
      <c r="AKP42"/>
      <c r="AKQ42"/>
      <c r="AKR42"/>
      <c r="AKS42"/>
      <c r="AKT42"/>
      <c r="AKU42"/>
      <c r="AKV42"/>
      <c r="AKW42"/>
    </row>
    <row r="43" spans="1:985" ht="24" customHeight="1" x14ac:dyDescent="0.3">
      <c r="A43" s="13"/>
      <c r="B43" s="13"/>
      <c r="C43" s="249" t="s">
        <v>37</v>
      </c>
      <c r="D43" s="249"/>
      <c r="E43" s="249"/>
      <c r="F43" s="249"/>
      <c r="G43" s="249"/>
      <c r="H43" s="249"/>
      <c r="I43" s="14"/>
      <c r="J43"/>
      <c r="K43"/>
      <c r="L43"/>
      <c r="M43"/>
      <c r="N43"/>
      <c r="O43"/>
      <c r="P43"/>
      <c r="Q43" s="29"/>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c r="HO43"/>
      <c r="HP43"/>
      <c r="HQ43"/>
      <c r="HR43"/>
      <c r="HS43"/>
      <c r="HT43"/>
      <c r="HU43"/>
      <c r="HV43"/>
      <c r="HW43"/>
      <c r="HX43"/>
      <c r="HY43"/>
      <c r="HZ43"/>
      <c r="IA43"/>
      <c r="IB43"/>
      <c r="IC43"/>
      <c r="ID43"/>
      <c r="IE43"/>
      <c r="IF43"/>
      <c r="IG43"/>
      <c r="IH43"/>
      <c r="II43"/>
      <c r="IJ43"/>
      <c r="IK43"/>
      <c r="IL43"/>
      <c r="IM43"/>
      <c r="IN43"/>
      <c r="IO43"/>
      <c r="IP43"/>
      <c r="IQ43"/>
      <c r="IR43"/>
      <c r="IS43"/>
      <c r="IT43"/>
      <c r="IU43"/>
      <c r="IV43"/>
      <c r="IW43"/>
      <c r="IX43"/>
      <c r="IY43"/>
      <c r="IZ43"/>
      <c r="JA43"/>
      <c r="JB43"/>
      <c r="JC43"/>
      <c r="JD43"/>
      <c r="JE43"/>
      <c r="JF43"/>
      <c r="JG43"/>
      <c r="JH43"/>
      <c r="JI43"/>
      <c r="JJ43"/>
      <c r="JK43"/>
      <c r="JL43"/>
      <c r="JM43"/>
      <c r="JN43"/>
      <c r="JO43"/>
      <c r="JP43"/>
      <c r="JQ43"/>
      <c r="JR43"/>
      <c r="JS43"/>
      <c r="JT43"/>
      <c r="JU43"/>
      <c r="JV43"/>
      <c r="JW43"/>
      <c r="JX43"/>
      <c r="JY43"/>
      <c r="JZ43"/>
      <c r="KA43"/>
      <c r="KB43"/>
      <c r="KC43"/>
      <c r="KD43"/>
      <c r="KE43"/>
      <c r="KF43"/>
      <c r="KG43"/>
      <c r="KH43"/>
      <c r="KI43"/>
      <c r="KJ43"/>
      <c r="KK43"/>
      <c r="KL43"/>
      <c r="KM43"/>
      <c r="KN43"/>
      <c r="KO43"/>
      <c r="KP43"/>
      <c r="KQ43"/>
      <c r="KR43"/>
      <c r="KS43"/>
      <c r="KT43"/>
      <c r="KU43"/>
      <c r="KV43"/>
      <c r="KW43"/>
      <c r="KX43"/>
      <c r="KY43"/>
      <c r="KZ43"/>
      <c r="LA43"/>
      <c r="LB43"/>
      <c r="LC43"/>
      <c r="LD43"/>
      <c r="LE43"/>
      <c r="LF43"/>
      <c r="LG43"/>
      <c r="LH43"/>
      <c r="LI43"/>
      <c r="LJ43"/>
      <c r="LK43"/>
      <c r="LL43"/>
      <c r="LM43"/>
      <c r="LN43"/>
      <c r="LO43"/>
      <c r="LP43"/>
      <c r="LQ43"/>
      <c r="LR43"/>
      <c r="LS43"/>
      <c r="LT43"/>
      <c r="LU43"/>
      <c r="LV43"/>
      <c r="LW43"/>
      <c r="LX43"/>
      <c r="LY43"/>
      <c r="LZ43"/>
      <c r="MA43"/>
      <c r="MB43"/>
      <c r="MC43"/>
      <c r="MD43"/>
      <c r="ME43"/>
      <c r="MF43"/>
      <c r="MG43"/>
      <c r="MH43"/>
      <c r="MI43"/>
      <c r="MJ43"/>
      <c r="MK43"/>
      <c r="ML43"/>
      <c r="MM43"/>
      <c r="MN43"/>
      <c r="MO43"/>
      <c r="MP43"/>
      <c r="MQ43"/>
      <c r="MR43"/>
      <c r="MS43"/>
      <c r="MT43"/>
      <c r="MU43"/>
      <c r="MV43"/>
      <c r="MW43"/>
      <c r="MX43"/>
      <c r="MY43"/>
      <c r="MZ43"/>
      <c r="NA43"/>
      <c r="NB43"/>
      <c r="NC43"/>
      <c r="ND43"/>
      <c r="NE43"/>
      <c r="NF43"/>
      <c r="NG43"/>
      <c r="NH43"/>
      <c r="NI43"/>
      <c r="NJ43"/>
      <c r="NK43"/>
      <c r="NL43"/>
      <c r="NM43"/>
      <c r="NN43"/>
      <c r="NO43"/>
      <c r="NP43"/>
      <c r="NQ43"/>
      <c r="NR43"/>
      <c r="NS43"/>
      <c r="NT43"/>
      <c r="NU43"/>
      <c r="NV43"/>
      <c r="NW43"/>
      <c r="NX43"/>
      <c r="NY43"/>
      <c r="NZ43"/>
      <c r="OA43"/>
      <c r="OB43"/>
      <c r="OC43"/>
      <c r="OD43"/>
      <c r="OE43"/>
      <c r="OF43"/>
      <c r="OG43"/>
      <c r="OH43"/>
      <c r="OI43"/>
      <c r="OJ43"/>
      <c r="OK43"/>
      <c r="OL43"/>
      <c r="OM43"/>
      <c r="ON43"/>
      <c r="OO43"/>
      <c r="OP43"/>
      <c r="OQ43"/>
      <c r="OR43"/>
      <c r="OS43"/>
      <c r="OT43"/>
      <c r="OU43"/>
      <c r="OV43"/>
      <c r="OW43"/>
      <c r="OX43"/>
      <c r="OY43"/>
      <c r="OZ43"/>
      <c r="PA43"/>
      <c r="PB43"/>
      <c r="PC43"/>
      <c r="PD43"/>
      <c r="PE43"/>
      <c r="PF43"/>
      <c r="PG43"/>
      <c r="PH43"/>
      <c r="PI43"/>
      <c r="PJ43"/>
      <c r="PK43"/>
      <c r="PL43"/>
      <c r="PM43"/>
      <c r="PN43"/>
      <c r="PO43"/>
      <c r="PP43"/>
      <c r="PQ43"/>
      <c r="PR43"/>
      <c r="PS43"/>
      <c r="PT43"/>
      <c r="PU43"/>
      <c r="PV43"/>
      <c r="PW43"/>
      <c r="PX43"/>
      <c r="PY43"/>
      <c r="PZ43"/>
      <c r="QA43"/>
      <c r="QB43"/>
      <c r="QC43"/>
      <c r="QD43"/>
      <c r="QE43"/>
      <c r="QF43"/>
      <c r="QG43"/>
      <c r="QH43"/>
      <c r="QI43"/>
      <c r="QJ43"/>
      <c r="QK43"/>
      <c r="QL43"/>
      <c r="QM43"/>
      <c r="QN43"/>
      <c r="QO43"/>
      <c r="QP43"/>
      <c r="QQ43"/>
      <c r="QR43"/>
      <c r="QS43"/>
      <c r="QT43"/>
      <c r="QU43"/>
      <c r="QV43"/>
      <c r="QW43"/>
      <c r="QX43"/>
      <c r="QY43"/>
      <c r="QZ43"/>
      <c r="RA43"/>
      <c r="RB43"/>
      <c r="RC43"/>
      <c r="RD43"/>
      <c r="RE43"/>
      <c r="RF43"/>
      <c r="RG43"/>
      <c r="RH43"/>
      <c r="RI43"/>
      <c r="RJ43"/>
      <c r="RK43"/>
      <c r="RL43"/>
      <c r="RM43"/>
      <c r="RN43"/>
      <c r="RO43"/>
      <c r="RP43"/>
      <c r="RQ43"/>
      <c r="RR43"/>
      <c r="RS43"/>
      <c r="RT43"/>
      <c r="RU43"/>
      <c r="RV43"/>
      <c r="RW43"/>
      <c r="RX43"/>
      <c r="RY43"/>
      <c r="RZ43"/>
      <c r="SA43"/>
      <c r="SB43"/>
      <c r="SC43"/>
      <c r="SD43"/>
      <c r="SE43"/>
      <c r="SF43"/>
      <c r="SG43"/>
      <c r="SH43"/>
      <c r="SI43"/>
      <c r="SJ43"/>
      <c r="SK43"/>
      <c r="SL43"/>
      <c r="SM43"/>
      <c r="SN43"/>
      <c r="SO43"/>
      <c r="SP43"/>
      <c r="SQ43"/>
      <c r="SR43"/>
      <c r="SS43"/>
      <c r="ST43"/>
      <c r="SU43"/>
      <c r="SV43"/>
      <c r="SW43"/>
      <c r="SX43"/>
      <c r="SY43"/>
      <c r="SZ43"/>
      <c r="TA43"/>
      <c r="TB43"/>
      <c r="TC43"/>
      <c r="TD43"/>
      <c r="TE43"/>
      <c r="TF43"/>
      <c r="TG43"/>
      <c r="TH43"/>
      <c r="TI43"/>
      <c r="TJ43"/>
      <c r="TK43"/>
      <c r="TL43"/>
      <c r="TM43"/>
      <c r="TN43"/>
      <c r="TO43"/>
      <c r="TP43"/>
      <c r="TQ43"/>
      <c r="TR43"/>
      <c r="TS43"/>
      <c r="TT43"/>
      <c r="TU43"/>
      <c r="TV43"/>
      <c r="TW43"/>
      <c r="TX43"/>
      <c r="TY43"/>
      <c r="TZ43"/>
      <c r="UA43"/>
      <c r="UB43"/>
      <c r="UC43"/>
      <c r="UD43"/>
      <c r="UE43"/>
      <c r="UF43"/>
      <c r="UG43"/>
      <c r="UH43"/>
      <c r="UI43"/>
      <c r="UJ43"/>
      <c r="UK43"/>
      <c r="UL43"/>
      <c r="UM43"/>
      <c r="UN43"/>
      <c r="UO43"/>
      <c r="UP43"/>
      <c r="UQ43"/>
      <c r="UR43"/>
      <c r="US43"/>
      <c r="UT43"/>
      <c r="UU43"/>
      <c r="UV43"/>
      <c r="UW43"/>
      <c r="UX43"/>
      <c r="UY43"/>
      <c r="UZ43"/>
      <c r="VA43"/>
      <c r="VB43"/>
      <c r="VC43"/>
      <c r="VD43"/>
      <c r="VE43"/>
      <c r="VF43"/>
      <c r="VG43"/>
      <c r="VH43"/>
      <c r="VI43"/>
      <c r="VJ43"/>
      <c r="VK43"/>
      <c r="VL43"/>
      <c r="VM43"/>
      <c r="VN43"/>
      <c r="VO43"/>
      <c r="VP43"/>
      <c r="VQ43"/>
      <c r="VR43"/>
      <c r="VS43"/>
      <c r="VT43"/>
      <c r="VU43"/>
      <c r="VV43"/>
      <c r="VW43"/>
      <c r="VX43"/>
      <c r="VY43"/>
      <c r="VZ43"/>
      <c r="WA43"/>
      <c r="WB43"/>
      <c r="WC43"/>
      <c r="WD43"/>
      <c r="WE43"/>
      <c r="WF43"/>
      <c r="WG43"/>
      <c r="WH43"/>
      <c r="WI43"/>
      <c r="WJ43"/>
      <c r="WK43"/>
      <c r="WL43"/>
      <c r="WM43"/>
      <c r="WN43"/>
      <c r="WO43"/>
      <c r="WP43"/>
      <c r="WQ43"/>
      <c r="WR43"/>
      <c r="WS43"/>
      <c r="WT43"/>
      <c r="WU43"/>
      <c r="WV43"/>
      <c r="WW43"/>
      <c r="WX43"/>
      <c r="WY43"/>
      <c r="WZ43"/>
      <c r="XA43"/>
      <c r="XB43"/>
      <c r="XC43"/>
      <c r="XD43"/>
      <c r="XE43"/>
      <c r="XF43"/>
      <c r="XG43"/>
      <c r="XH43"/>
      <c r="XI43"/>
      <c r="XJ43"/>
      <c r="XK43"/>
      <c r="XL43"/>
      <c r="XM43"/>
      <c r="XN43"/>
      <c r="XO43"/>
      <c r="XP43"/>
      <c r="XQ43"/>
      <c r="XR43"/>
      <c r="XS43"/>
      <c r="XT43"/>
      <c r="XU43"/>
      <c r="XV43"/>
      <c r="XW43"/>
      <c r="XX43"/>
      <c r="XY43"/>
      <c r="XZ43"/>
      <c r="YA43"/>
      <c r="YB43"/>
      <c r="YC43"/>
      <c r="YD43"/>
      <c r="YE43"/>
      <c r="YF43"/>
      <c r="YG43"/>
      <c r="YH43"/>
      <c r="YI43"/>
      <c r="YJ43"/>
      <c r="YK43"/>
      <c r="YL43"/>
      <c r="YM43"/>
      <c r="YN43"/>
      <c r="YO43"/>
      <c r="YP43"/>
      <c r="YQ43"/>
      <c r="YR43"/>
      <c r="YS43"/>
      <c r="YT43"/>
      <c r="YU43"/>
      <c r="YV43"/>
      <c r="YW43"/>
      <c r="YX43"/>
      <c r="YY43"/>
      <c r="YZ43"/>
      <c r="ZA43"/>
      <c r="ZB43"/>
      <c r="ZC43"/>
      <c r="ZD43"/>
      <c r="ZE43"/>
      <c r="ZF43"/>
      <c r="ZG43"/>
      <c r="ZH43"/>
      <c r="ZI43"/>
      <c r="ZJ43"/>
      <c r="ZK43"/>
      <c r="ZL43"/>
      <c r="ZM43"/>
      <c r="ZN43"/>
      <c r="ZO43"/>
      <c r="ZP43"/>
      <c r="ZQ43"/>
      <c r="ZR43"/>
      <c r="ZS43"/>
      <c r="ZT43"/>
      <c r="ZU43"/>
      <c r="ZV43"/>
      <c r="ZW43"/>
      <c r="ZX43"/>
      <c r="ZY43"/>
      <c r="ZZ43"/>
      <c r="AAA43"/>
      <c r="AAB43"/>
      <c r="AAC43"/>
      <c r="AAD43"/>
      <c r="AAE43"/>
      <c r="AAF43"/>
      <c r="AAG43"/>
      <c r="AAH43"/>
      <c r="AAI43"/>
      <c r="AAJ43"/>
      <c r="AAK43"/>
      <c r="AAL43"/>
      <c r="AAM43"/>
      <c r="AAN43"/>
      <c r="AAO43"/>
      <c r="AAP43"/>
      <c r="AAQ43"/>
      <c r="AAR43"/>
      <c r="AAS43"/>
      <c r="AAT43"/>
      <c r="AAU43"/>
      <c r="AAV43"/>
      <c r="AAW43"/>
      <c r="AAX43"/>
      <c r="AAY43"/>
      <c r="AAZ43"/>
      <c r="ABA43"/>
      <c r="ABB43"/>
      <c r="ABC43"/>
      <c r="ABD43"/>
      <c r="ABE43"/>
      <c r="ABF43"/>
      <c r="ABG43"/>
      <c r="ABH43"/>
      <c r="ABI43"/>
      <c r="ABJ43"/>
      <c r="ABK43"/>
      <c r="ABL43"/>
      <c r="ABM43"/>
      <c r="ABN43"/>
      <c r="ABO43"/>
      <c r="ABP43"/>
      <c r="ABQ43"/>
      <c r="ABR43"/>
      <c r="ABS43"/>
      <c r="ABT43"/>
      <c r="ABU43"/>
      <c r="ABV43"/>
      <c r="ABW43"/>
      <c r="ABX43"/>
      <c r="ABY43"/>
      <c r="ABZ43"/>
      <c r="ACA43"/>
      <c r="ACB43"/>
      <c r="ACC43"/>
      <c r="ACD43"/>
      <c r="ACE43"/>
      <c r="ACF43"/>
      <c r="ACG43"/>
      <c r="ACH43"/>
      <c r="ACI43"/>
      <c r="ACJ43"/>
      <c r="ACK43"/>
      <c r="ACL43"/>
      <c r="ACM43"/>
      <c r="ACN43"/>
      <c r="ACO43"/>
      <c r="ACP43"/>
      <c r="ACQ43"/>
      <c r="ACR43"/>
      <c r="ACS43"/>
      <c r="ACT43"/>
      <c r="ACU43"/>
      <c r="ACV43"/>
      <c r="ACW43"/>
      <c r="ACX43"/>
      <c r="ACY43"/>
      <c r="ACZ43"/>
      <c r="ADA43"/>
      <c r="ADB43"/>
      <c r="ADC43"/>
      <c r="ADD43"/>
      <c r="ADE43"/>
      <c r="ADF43"/>
      <c r="ADG43"/>
      <c r="ADH43"/>
      <c r="ADI43"/>
      <c r="ADJ43"/>
      <c r="ADK43"/>
      <c r="ADL43"/>
      <c r="ADM43"/>
      <c r="ADN43"/>
      <c r="ADO43"/>
      <c r="ADP43"/>
      <c r="ADQ43"/>
      <c r="ADR43"/>
      <c r="ADS43"/>
      <c r="ADT43"/>
      <c r="ADU43"/>
      <c r="ADV43"/>
      <c r="ADW43"/>
      <c r="ADX43"/>
      <c r="ADY43"/>
      <c r="ADZ43"/>
      <c r="AEA43"/>
      <c r="AEB43"/>
      <c r="AEC43"/>
      <c r="AED43"/>
      <c r="AEE43"/>
      <c r="AEF43"/>
      <c r="AEG43"/>
      <c r="AEH43"/>
      <c r="AEI43"/>
      <c r="AEJ43"/>
      <c r="AEK43"/>
      <c r="AEL43"/>
      <c r="AEM43"/>
      <c r="AEN43"/>
      <c r="AEO43"/>
      <c r="AEP43"/>
      <c r="AEQ43"/>
      <c r="AER43"/>
      <c r="AES43"/>
      <c r="AET43"/>
      <c r="AEU43"/>
      <c r="AEV43"/>
      <c r="AEW43"/>
      <c r="AEX43"/>
      <c r="AEY43"/>
      <c r="AEZ43"/>
      <c r="AFA43"/>
      <c r="AFB43"/>
      <c r="AFC43"/>
      <c r="AFD43"/>
      <c r="AFE43"/>
      <c r="AFF43"/>
      <c r="AFG43"/>
      <c r="AFH43"/>
      <c r="AFI43"/>
      <c r="AFJ43"/>
      <c r="AFK43"/>
      <c r="AFL43"/>
      <c r="AFM43"/>
      <c r="AFN43"/>
      <c r="AFO43"/>
      <c r="AFP43"/>
      <c r="AFQ43"/>
      <c r="AFR43"/>
      <c r="AFS43"/>
      <c r="AFT43"/>
      <c r="AFU43"/>
      <c r="AFV43"/>
      <c r="AFW43"/>
      <c r="AFX43"/>
      <c r="AFY43"/>
      <c r="AFZ43"/>
      <c r="AGA43"/>
      <c r="AGB43"/>
      <c r="AGC43"/>
      <c r="AGD43"/>
      <c r="AGE43"/>
      <c r="AGF43"/>
      <c r="AGG43"/>
      <c r="AGH43"/>
      <c r="AGI43"/>
      <c r="AGJ43"/>
      <c r="AGK43"/>
      <c r="AGL43"/>
      <c r="AGM43"/>
      <c r="AGN43"/>
      <c r="AGO43"/>
      <c r="AGP43"/>
      <c r="AGQ43"/>
      <c r="AGR43"/>
      <c r="AGS43"/>
      <c r="AGT43"/>
      <c r="AGU43"/>
      <c r="AGV43"/>
      <c r="AGW43"/>
      <c r="AGX43"/>
      <c r="AGY43"/>
      <c r="AGZ43"/>
      <c r="AHA43"/>
      <c r="AHB43"/>
      <c r="AHC43"/>
      <c r="AHD43"/>
      <c r="AHE43"/>
      <c r="AHF43"/>
      <c r="AHG43"/>
      <c r="AHH43"/>
      <c r="AHI43"/>
      <c r="AHJ43"/>
      <c r="AHK43"/>
      <c r="AHL43"/>
      <c r="AHM43"/>
      <c r="AHN43"/>
      <c r="AHO43"/>
      <c r="AHP43"/>
      <c r="AHQ43"/>
      <c r="AHR43"/>
      <c r="AHS43"/>
      <c r="AHT43"/>
      <c r="AHU43"/>
      <c r="AHV43"/>
      <c r="AHW43"/>
      <c r="AHX43"/>
      <c r="AHY43"/>
      <c r="AHZ43"/>
      <c r="AIA43"/>
      <c r="AIB43"/>
      <c r="AIC43"/>
      <c r="AID43"/>
      <c r="AIE43"/>
      <c r="AIF43"/>
      <c r="AIG43"/>
      <c r="AIH43"/>
      <c r="AII43"/>
      <c r="AIJ43"/>
      <c r="AIK43"/>
      <c r="AIL43"/>
      <c r="AIM43"/>
      <c r="AIN43"/>
      <c r="AIO43"/>
      <c r="AIP43"/>
      <c r="AIQ43"/>
      <c r="AIR43"/>
      <c r="AIS43"/>
      <c r="AIT43"/>
      <c r="AIU43"/>
      <c r="AIV43"/>
      <c r="AIW43"/>
      <c r="AIX43"/>
      <c r="AIY43"/>
      <c r="AIZ43"/>
      <c r="AJA43"/>
      <c r="AJB43"/>
      <c r="AJC43"/>
      <c r="AJD43"/>
      <c r="AJE43"/>
      <c r="AJF43"/>
      <c r="AJG43"/>
      <c r="AJH43"/>
      <c r="AJI43"/>
      <c r="AJJ43"/>
      <c r="AJK43"/>
      <c r="AJL43"/>
      <c r="AJM43"/>
      <c r="AJN43"/>
      <c r="AJO43"/>
      <c r="AJP43"/>
      <c r="AJQ43"/>
      <c r="AJR43"/>
      <c r="AJS43"/>
      <c r="AJT43"/>
      <c r="AJU43"/>
      <c r="AJV43"/>
      <c r="AJW43"/>
      <c r="AJX43"/>
      <c r="AJY43"/>
      <c r="AJZ43"/>
      <c r="AKA43"/>
      <c r="AKB43"/>
      <c r="AKC43"/>
      <c r="AKD43"/>
      <c r="AKE43"/>
      <c r="AKF43"/>
      <c r="AKG43"/>
      <c r="AKH43"/>
      <c r="AKI43"/>
      <c r="AKJ43"/>
      <c r="AKK43"/>
      <c r="AKL43"/>
      <c r="AKM43"/>
      <c r="AKN43"/>
      <c r="AKO43"/>
      <c r="AKP43"/>
      <c r="AKQ43"/>
      <c r="AKR43"/>
      <c r="AKS43"/>
      <c r="AKT43"/>
      <c r="AKU43"/>
      <c r="AKV43"/>
      <c r="AKW43"/>
    </row>
    <row r="44" spans="1:985" ht="13.95" customHeight="1" x14ac:dyDescent="0.3">
      <c r="A44" s="13"/>
      <c r="B44" s="13"/>
      <c r="C44" s="102" t="s">
        <v>38</v>
      </c>
      <c r="D44" s="249" t="s">
        <v>39</v>
      </c>
      <c r="E44" s="249"/>
      <c r="F44" s="249"/>
      <c r="G44" s="71" t="s">
        <v>33</v>
      </c>
      <c r="H44" s="70" t="s">
        <v>26</v>
      </c>
      <c r="I44" s="14"/>
      <c r="J44"/>
      <c r="K44"/>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c r="II44"/>
      <c r="IJ44"/>
      <c r="IK44"/>
      <c r="IL44"/>
      <c r="IM44"/>
      <c r="IN44"/>
      <c r="IO44"/>
      <c r="IP44"/>
      <c r="IQ44"/>
      <c r="IR44"/>
      <c r="IS44"/>
      <c r="IT44"/>
      <c r="IU44"/>
      <c r="IV44"/>
      <c r="IW44"/>
      <c r="IX44"/>
      <c r="IY44"/>
      <c r="IZ44"/>
      <c r="JA44"/>
      <c r="JB44"/>
      <c r="JC44"/>
      <c r="JD44"/>
      <c r="JE44"/>
      <c r="JF44"/>
      <c r="JG44"/>
      <c r="JH44"/>
      <c r="JI44"/>
      <c r="JJ44"/>
      <c r="JK44"/>
      <c r="JL44"/>
      <c r="JM44"/>
      <c r="JN44"/>
      <c r="JO44"/>
      <c r="JP44"/>
      <c r="JQ44"/>
      <c r="JR44"/>
      <c r="JS44"/>
      <c r="JT44"/>
      <c r="JU44"/>
      <c r="JV44"/>
      <c r="JW44"/>
      <c r="JX44"/>
      <c r="JY44"/>
      <c r="JZ44"/>
      <c r="KA44"/>
      <c r="KB44"/>
      <c r="KC44"/>
      <c r="KD44"/>
      <c r="KE44"/>
      <c r="KF44"/>
      <c r="KG44"/>
      <c r="KH44"/>
      <c r="KI44"/>
      <c r="KJ44"/>
      <c r="KK44"/>
      <c r="KL44"/>
      <c r="KM44"/>
      <c r="KN44"/>
      <c r="KO44"/>
      <c r="KP44"/>
      <c r="KQ44"/>
      <c r="KR44"/>
      <c r="KS44"/>
      <c r="KT44"/>
      <c r="KU44"/>
      <c r="KV44"/>
      <c r="KW44"/>
      <c r="KX44"/>
      <c r="KY44"/>
      <c r="KZ44"/>
      <c r="LA44"/>
      <c r="LB44"/>
      <c r="LC44"/>
      <c r="LD44"/>
      <c r="LE44"/>
      <c r="LF44"/>
      <c r="LG44"/>
      <c r="LH44"/>
      <c r="LI44"/>
      <c r="LJ44"/>
      <c r="LK44"/>
      <c r="LL44"/>
      <c r="LM44"/>
      <c r="LN44"/>
      <c r="LO44"/>
      <c r="LP44"/>
      <c r="LQ44"/>
      <c r="LR44"/>
      <c r="LS44"/>
      <c r="LT44"/>
      <c r="LU44"/>
      <c r="LV44"/>
      <c r="LW44"/>
      <c r="LX44"/>
      <c r="LY44"/>
      <c r="LZ44"/>
      <c r="MA44"/>
      <c r="MB44"/>
      <c r="MC44"/>
      <c r="MD44"/>
      <c r="ME44"/>
      <c r="MF44"/>
      <c r="MG44"/>
      <c r="MH44"/>
      <c r="MI44"/>
      <c r="MJ44"/>
      <c r="MK44"/>
      <c r="ML44"/>
      <c r="MM44"/>
      <c r="MN44"/>
      <c r="MO44"/>
      <c r="MP44"/>
      <c r="MQ44"/>
      <c r="MR44"/>
      <c r="MS44"/>
      <c r="MT44"/>
      <c r="MU44"/>
      <c r="MV44"/>
      <c r="MW44"/>
      <c r="MX44"/>
      <c r="MY44"/>
      <c r="MZ44"/>
      <c r="NA44"/>
      <c r="NB44"/>
      <c r="NC44"/>
      <c r="ND44"/>
      <c r="NE44"/>
      <c r="NF44"/>
      <c r="NG44"/>
      <c r="NH44"/>
      <c r="NI44"/>
      <c r="NJ44"/>
      <c r="NK44"/>
      <c r="NL44"/>
      <c r="NM44"/>
      <c r="NN44"/>
      <c r="NO44"/>
      <c r="NP44"/>
      <c r="NQ44"/>
      <c r="NR44"/>
      <c r="NS44"/>
      <c r="NT44"/>
      <c r="NU44"/>
      <c r="NV44"/>
      <c r="NW44"/>
      <c r="NX44"/>
      <c r="NY44"/>
      <c r="NZ44"/>
      <c r="OA44"/>
      <c r="OB44"/>
      <c r="OC44"/>
      <c r="OD44"/>
      <c r="OE44"/>
      <c r="OF44"/>
      <c r="OG44"/>
      <c r="OH44"/>
      <c r="OI44"/>
      <c r="OJ44"/>
      <c r="OK44"/>
      <c r="OL44"/>
      <c r="OM44"/>
      <c r="ON44"/>
      <c r="OO44"/>
      <c r="OP44"/>
      <c r="OQ44"/>
      <c r="OR44"/>
      <c r="OS44"/>
      <c r="OT44"/>
      <c r="OU44"/>
      <c r="OV44"/>
      <c r="OW44"/>
      <c r="OX44"/>
      <c r="OY44"/>
      <c r="OZ44"/>
      <c r="PA44"/>
      <c r="PB44"/>
      <c r="PC44"/>
      <c r="PD44"/>
      <c r="PE44"/>
      <c r="PF44"/>
      <c r="PG44"/>
      <c r="PH44"/>
      <c r="PI44"/>
      <c r="PJ44"/>
      <c r="PK44"/>
      <c r="PL44"/>
      <c r="PM44"/>
      <c r="PN44"/>
      <c r="PO44"/>
      <c r="PP44"/>
      <c r="PQ44"/>
      <c r="PR44"/>
      <c r="PS44"/>
      <c r="PT44"/>
      <c r="PU44"/>
      <c r="PV44"/>
      <c r="PW44"/>
      <c r="PX44"/>
      <c r="PY44"/>
      <c r="PZ44"/>
      <c r="QA44"/>
      <c r="QB44"/>
      <c r="QC44"/>
      <c r="QD44"/>
      <c r="QE44"/>
      <c r="QF44"/>
      <c r="QG44"/>
      <c r="QH44"/>
      <c r="QI44"/>
      <c r="QJ44"/>
      <c r="QK44"/>
      <c r="QL44"/>
      <c r="QM44"/>
      <c r="QN44"/>
      <c r="QO44"/>
      <c r="QP44"/>
      <c r="QQ44"/>
      <c r="QR44"/>
      <c r="QS44"/>
      <c r="QT44"/>
      <c r="QU44"/>
      <c r="QV44"/>
      <c r="QW44"/>
      <c r="QX44"/>
      <c r="QY44"/>
      <c r="QZ44"/>
      <c r="RA44"/>
      <c r="RB44"/>
      <c r="RC44"/>
      <c r="RD44"/>
      <c r="RE44"/>
      <c r="RF44"/>
      <c r="RG44"/>
      <c r="RH44"/>
      <c r="RI44"/>
      <c r="RJ44"/>
      <c r="RK44"/>
      <c r="RL44"/>
      <c r="RM44"/>
      <c r="RN44"/>
      <c r="RO44"/>
      <c r="RP44"/>
      <c r="RQ44"/>
      <c r="RR44"/>
      <c r="RS44"/>
      <c r="RT44"/>
      <c r="RU44"/>
      <c r="RV44"/>
      <c r="RW44"/>
      <c r="RX44"/>
      <c r="RY44"/>
      <c r="RZ44"/>
      <c r="SA44"/>
      <c r="SB44"/>
      <c r="SC44"/>
      <c r="SD44"/>
      <c r="SE44"/>
      <c r="SF44"/>
      <c r="SG44"/>
      <c r="SH44"/>
      <c r="SI44"/>
      <c r="SJ44"/>
      <c r="SK44"/>
      <c r="SL44"/>
      <c r="SM44"/>
      <c r="SN44"/>
      <c r="SO44"/>
      <c r="SP44"/>
      <c r="SQ44"/>
      <c r="SR44"/>
      <c r="SS44"/>
      <c r="ST44"/>
      <c r="SU44"/>
      <c r="SV44"/>
      <c r="SW44"/>
      <c r="SX44"/>
      <c r="SY44"/>
      <c r="SZ44"/>
      <c r="TA44"/>
      <c r="TB44"/>
      <c r="TC44"/>
      <c r="TD44"/>
      <c r="TE44"/>
      <c r="TF44"/>
      <c r="TG44"/>
      <c r="TH44"/>
      <c r="TI44"/>
      <c r="TJ44"/>
      <c r="TK44"/>
      <c r="TL44"/>
      <c r="TM44"/>
      <c r="TN44"/>
      <c r="TO44"/>
      <c r="TP44"/>
      <c r="TQ44"/>
      <c r="TR44"/>
      <c r="TS44"/>
      <c r="TT44"/>
      <c r="TU44"/>
      <c r="TV44"/>
      <c r="TW44"/>
      <c r="TX44"/>
      <c r="TY44"/>
      <c r="TZ44"/>
      <c r="UA44"/>
      <c r="UB44"/>
      <c r="UC44"/>
      <c r="UD44"/>
      <c r="UE44"/>
      <c r="UF44"/>
      <c r="UG44"/>
      <c r="UH44"/>
      <c r="UI44"/>
      <c r="UJ44"/>
      <c r="UK44"/>
      <c r="UL44"/>
      <c r="UM44"/>
      <c r="UN44"/>
      <c r="UO44"/>
      <c r="UP44"/>
      <c r="UQ44"/>
      <c r="UR44"/>
      <c r="US44"/>
      <c r="UT44"/>
      <c r="UU44"/>
      <c r="UV44"/>
      <c r="UW44"/>
      <c r="UX44"/>
      <c r="UY44"/>
      <c r="UZ44"/>
      <c r="VA44"/>
      <c r="VB44"/>
      <c r="VC44"/>
      <c r="VD44"/>
      <c r="VE44"/>
      <c r="VF44"/>
      <c r="VG44"/>
      <c r="VH44"/>
      <c r="VI44"/>
      <c r="VJ44"/>
      <c r="VK44"/>
      <c r="VL44"/>
      <c r="VM44"/>
      <c r="VN44"/>
      <c r="VO44"/>
      <c r="VP44"/>
      <c r="VQ44"/>
      <c r="VR44"/>
      <c r="VS44"/>
      <c r="VT44"/>
      <c r="VU44"/>
      <c r="VV44"/>
      <c r="VW44"/>
      <c r="VX44"/>
      <c r="VY44"/>
      <c r="VZ44"/>
      <c r="WA44"/>
      <c r="WB44"/>
      <c r="WC44"/>
      <c r="WD44"/>
      <c r="WE44"/>
      <c r="WF44"/>
      <c r="WG44"/>
      <c r="WH44"/>
      <c r="WI44"/>
      <c r="WJ44"/>
      <c r="WK44"/>
      <c r="WL44"/>
      <c r="WM44"/>
      <c r="WN44"/>
      <c r="WO44"/>
      <c r="WP44"/>
      <c r="WQ44"/>
      <c r="WR44"/>
      <c r="WS44"/>
      <c r="WT44"/>
      <c r="WU44"/>
      <c r="WV44"/>
      <c r="WW44"/>
      <c r="WX44"/>
      <c r="WY44"/>
      <c r="WZ44"/>
      <c r="XA44"/>
      <c r="XB44"/>
      <c r="XC44"/>
      <c r="XD44"/>
      <c r="XE44"/>
      <c r="XF44"/>
      <c r="XG44"/>
      <c r="XH44"/>
      <c r="XI44"/>
      <c r="XJ44"/>
      <c r="XK44"/>
      <c r="XL44"/>
      <c r="XM44"/>
      <c r="XN44"/>
      <c r="XO44"/>
      <c r="XP44"/>
      <c r="XQ44"/>
      <c r="XR44"/>
      <c r="XS44"/>
      <c r="XT44"/>
      <c r="XU44"/>
      <c r="XV44"/>
      <c r="XW44"/>
      <c r="XX44"/>
      <c r="XY44"/>
      <c r="XZ44"/>
      <c r="YA44"/>
      <c r="YB44"/>
      <c r="YC44"/>
      <c r="YD44"/>
      <c r="YE44"/>
      <c r="YF44"/>
      <c r="YG44"/>
      <c r="YH44"/>
      <c r="YI44"/>
      <c r="YJ44"/>
      <c r="YK44"/>
      <c r="YL44"/>
      <c r="YM44"/>
      <c r="YN44"/>
      <c r="YO44"/>
      <c r="YP44"/>
      <c r="YQ44"/>
      <c r="YR44"/>
      <c r="YS44"/>
      <c r="YT44"/>
      <c r="YU44"/>
      <c r="YV44"/>
      <c r="YW44"/>
      <c r="YX44"/>
      <c r="YY44"/>
      <c r="YZ44"/>
      <c r="ZA44"/>
      <c r="ZB44"/>
      <c r="ZC44"/>
      <c r="ZD44"/>
      <c r="ZE44"/>
      <c r="ZF44"/>
      <c r="ZG44"/>
      <c r="ZH44"/>
      <c r="ZI44"/>
      <c r="ZJ44"/>
      <c r="ZK44"/>
      <c r="ZL44"/>
      <c r="ZM44"/>
      <c r="ZN44"/>
      <c r="ZO44"/>
      <c r="ZP44"/>
      <c r="ZQ44"/>
      <c r="ZR44"/>
      <c r="ZS44"/>
      <c r="ZT44"/>
      <c r="ZU44"/>
      <c r="ZV44"/>
      <c r="ZW44"/>
      <c r="ZX44"/>
      <c r="ZY44"/>
      <c r="ZZ44"/>
      <c r="AAA44"/>
      <c r="AAB44"/>
      <c r="AAC44"/>
      <c r="AAD44"/>
      <c r="AAE44"/>
      <c r="AAF44"/>
      <c r="AAG44"/>
      <c r="AAH44"/>
      <c r="AAI44"/>
      <c r="AAJ44"/>
      <c r="AAK44"/>
      <c r="AAL44"/>
      <c r="AAM44"/>
      <c r="AAN44"/>
      <c r="AAO44"/>
      <c r="AAP44"/>
      <c r="AAQ44"/>
      <c r="AAR44"/>
      <c r="AAS44"/>
      <c r="AAT44"/>
      <c r="AAU44"/>
      <c r="AAV44"/>
      <c r="AAW44"/>
      <c r="AAX44"/>
      <c r="AAY44"/>
      <c r="AAZ44"/>
      <c r="ABA44"/>
      <c r="ABB44"/>
      <c r="ABC44"/>
      <c r="ABD44"/>
      <c r="ABE44"/>
      <c r="ABF44"/>
      <c r="ABG44"/>
      <c r="ABH44"/>
      <c r="ABI44"/>
      <c r="ABJ44"/>
      <c r="ABK44"/>
      <c r="ABL44"/>
      <c r="ABM44"/>
      <c r="ABN44"/>
      <c r="ABO44"/>
      <c r="ABP44"/>
      <c r="ABQ44"/>
      <c r="ABR44"/>
      <c r="ABS44"/>
      <c r="ABT44"/>
      <c r="ABU44"/>
      <c r="ABV44"/>
      <c r="ABW44"/>
      <c r="ABX44"/>
      <c r="ABY44"/>
      <c r="ABZ44"/>
      <c r="ACA44"/>
      <c r="ACB44"/>
      <c r="ACC44"/>
      <c r="ACD44"/>
      <c r="ACE44"/>
      <c r="ACF44"/>
      <c r="ACG44"/>
      <c r="ACH44"/>
      <c r="ACI44"/>
      <c r="ACJ44"/>
      <c r="ACK44"/>
      <c r="ACL44"/>
      <c r="ACM44"/>
      <c r="ACN44"/>
      <c r="ACO44"/>
      <c r="ACP44"/>
      <c r="ACQ44"/>
      <c r="ACR44"/>
      <c r="ACS44"/>
      <c r="ACT44"/>
      <c r="ACU44"/>
      <c r="ACV44"/>
      <c r="ACW44"/>
      <c r="ACX44"/>
      <c r="ACY44"/>
      <c r="ACZ44"/>
      <c r="ADA44"/>
      <c r="ADB44"/>
      <c r="ADC44"/>
      <c r="ADD44"/>
      <c r="ADE44"/>
      <c r="ADF44"/>
      <c r="ADG44"/>
      <c r="ADH44"/>
      <c r="ADI44"/>
      <c r="ADJ44"/>
      <c r="ADK44"/>
      <c r="ADL44"/>
      <c r="ADM44"/>
      <c r="ADN44"/>
      <c r="ADO44"/>
      <c r="ADP44"/>
      <c r="ADQ44"/>
      <c r="ADR44"/>
      <c r="ADS44"/>
      <c r="ADT44"/>
      <c r="ADU44"/>
      <c r="ADV44"/>
      <c r="ADW44"/>
      <c r="ADX44"/>
      <c r="ADY44"/>
      <c r="ADZ44"/>
      <c r="AEA44"/>
      <c r="AEB44"/>
      <c r="AEC44"/>
      <c r="AED44"/>
      <c r="AEE44"/>
      <c r="AEF44"/>
      <c r="AEG44"/>
      <c r="AEH44"/>
      <c r="AEI44"/>
      <c r="AEJ44"/>
      <c r="AEK44"/>
      <c r="AEL44"/>
      <c r="AEM44"/>
      <c r="AEN44"/>
      <c r="AEO44"/>
      <c r="AEP44"/>
      <c r="AEQ44"/>
      <c r="AER44"/>
      <c r="AES44"/>
      <c r="AET44"/>
      <c r="AEU44"/>
      <c r="AEV44"/>
      <c r="AEW44"/>
      <c r="AEX44"/>
      <c r="AEY44"/>
      <c r="AEZ44"/>
      <c r="AFA44"/>
      <c r="AFB44"/>
      <c r="AFC44"/>
      <c r="AFD44"/>
      <c r="AFE44"/>
      <c r="AFF44"/>
      <c r="AFG44"/>
      <c r="AFH44"/>
      <c r="AFI44"/>
      <c r="AFJ44"/>
      <c r="AFK44"/>
      <c r="AFL44"/>
      <c r="AFM44"/>
      <c r="AFN44"/>
      <c r="AFO44"/>
      <c r="AFP44"/>
      <c r="AFQ44"/>
      <c r="AFR44"/>
      <c r="AFS44"/>
      <c r="AFT44"/>
      <c r="AFU44"/>
      <c r="AFV44"/>
      <c r="AFW44"/>
      <c r="AFX44"/>
      <c r="AFY44"/>
      <c r="AFZ44"/>
      <c r="AGA44"/>
      <c r="AGB44"/>
      <c r="AGC44"/>
      <c r="AGD44"/>
      <c r="AGE44"/>
      <c r="AGF44"/>
      <c r="AGG44"/>
      <c r="AGH44"/>
      <c r="AGI44"/>
      <c r="AGJ44"/>
      <c r="AGK44"/>
      <c r="AGL44"/>
      <c r="AGM44"/>
      <c r="AGN44"/>
      <c r="AGO44"/>
      <c r="AGP44"/>
      <c r="AGQ44"/>
      <c r="AGR44"/>
      <c r="AGS44"/>
      <c r="AGT44"/>
      <c r="AGU44"/>
      <c r="AGV44"/>
      <c r="AGW44"/>
      <c r="AGX44"/>
      <c r="AGY44"/>
      <c r="AGZ44"/>
      <c r="AHA44"/>
      <c r="AHB44"/>
      <c r="AHC44"/>
      <c r="AHD44"/>
      <c r="AHE44"/>
      <c r="AHF44"/>
      <c r="AHG44"/>
      <c r="AHH44"/>
      <c r="AHI44"/>
      <c r="AHJ44"/>
      <c r="AHK44"/>
      <c r="AHL44"/>
      <c r="AHM44"/>
      <c r="AHN44"/>
      <c r="AHO44"/>
      <c r="AHP44"/>
      <c r="AHQ44"/>
      <c r="AHR44"/>
      <c r="AHS44"/>
      <c r="AHT44"/>
      <c r="AHU44"/>
      <c r="AHV44"/>
      <c r="AHW44"/>
      <c r="AHX44"/>
      <c r="AHY44"/>
      <c r="AHZ44"/>
      <c r="AIA44"/>
      <c r="AIB44"/>
      <c r="AIC44"/>
      <c r="AID44"/>
      <c r="AIE44"/>
      <c r="AIF44"/>
      <c r="AIG44"/>
      <c r="AIH44"/>
      <c r="AII44"/>
      <c r="AIJ44"/>
      <c r="AIK44"/>
      <c r="AIL44"/>
      <c r="AIM44"/>
      <c r="AIN44"/>
      <c r="AIO44"/>
      <c r="AIP44"/>
      <c r="AIQ44"/>
      <c r="AIR44"/>
      <c r="AIS44"/>
      <c r="AIT44"/>
      <c r="AIU44"/>
      <c r="AIV44"/>
      <c r="AIW44"/>
      <c r="AIX44"/>
      <c r="AIY44"/>
      <c r="AIZ44"/>
      <c r="AJA44"/>
      <c r="AJB44"/>
      <c r="AJC44"/>
      <c r="AJD44"/>
      <c r="AJE44"/>
      <c r="AJF44"/>
      <c r="AJG44"/>
      <c r="AJH44"/>
      <c r="AJI44"/>
      <c r="AJJ44"/>
      <c r="AJK44"/>
      <c r="AJL44"/>
      <c r="AJM44"/>
      <c r="AJN44"/>
      <c r="AJO44"/>
      <c r="AJP44"/>
      <c r="AJQ44"/>
      <c r="AJR44"/>
      <c r="AJS44"/>
      <c r="AJT44"/>
      <c r="AJU44"/>
      <c r="AJV44"/>
      <c r="AJW44"/>
      <c r="AJX44"/>
      <c r="AJY44"/>
      <c r="AJZ44"/>
      <c r="AKA44"/>
      <c r="AKB44"/>
      <c r="AKC44"/>
      <c r="AKD44"/>
      <c r="AKE44"/>
      <c r="AKF44"/>
      <c r="AKG44"/>
      <c r="AKH44"/>
      <c r="AKI44"/>
      <c r="AKJ44"/>
      <c r="AKK44"/>
      <c r="AKL44"/>
      <c r="AKM44"/>
      <c r="AKN44"/>
      <c r="AKO44"/>
      <c r="AKP44"/>
      <c r="AKQ44"/>
      <c r="AKR44"/>
      <c r="AKS44"/>
      <c r="AKT44"/>
      <c r="AKU44"/>
      <c r="AKV44"/>
      <c r="AKW44"/>
    </row>
    <row r="45" spans="1:985" x14ac:dyDescent="0.3">
      <c r="A45" s="13"/>
      <c r="B45" s="13"/>
      <c r="C45" s="103" t="s">
        <v>8</v>
      </c>
      <c r="D45" s="254" t="s">
        <v>40</v>
      </c>
      <c r="E45" s="254"/>
      <c r="F45" s="254"/>
      <c r="G45" s="43">
        <v>0.2</v>
      </c>
      <c r="H45" s="40">
        <f>ROUND(G45*($H$34+$H$41),2)</f>
        <v>0</v>
      </c>
      <c r="I45" s="14"/>
      <c r="J45"/>
      <c r="K45"/>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c r="II45"/>
      <c r="IJ45"/>
      <c r="IK45"/>
      <c r="IL45"/>
      <c r="IM45"/>
      <c r="IN45"/>
      <c r="IO45"/>
      <c r="IP45"/>
      <c r="IQ45"/>
      <c r="IR45"/>
      <c r="IS45"/>
      <c r="IT45"/>
      <c r="IU45"/>
      <c r="IV45"/>
      <c r="IW45"/>
      <c r="IX45"/>
      <c r="IY45"/>
      <c r="IZ45"/>
      <c r="JA45"/>
      <c r="JB45"/>
      <c r="JC45"/>
      <c r="JD45"/>
      <c r="JE45"/>
      <c r="JF45"/>
      <c r="JG45"/>
      <c r="JH45"/>
      <c r="JI45"/>
      <c r="JJ45"/>
      <c r="JK45"/>
      <c r="JL45"/>
      <c r="JM45"/>
      <c r="JN45"/>
      <c r="JO45"/>
      <c r="JP45"/>
      <c r="JQ45"/>
      <c r="JR45"/>
      <c r="JS45"/>
      <c r="JT45"/>
      <c r="JU45"/>
      <c r="JV45"/>
      <c r="JW45"/>
      <c r="JX45"/>
      <c r="JY45"/>
      <c r="JZ45"/>
      <c r="KA45"/>
      <c r="KB45"/>
      <c r="KC45"/>
      <c r="KD45"/>
      <c r="KE45"/>
      <c r="KF45"/>
      <c r="KG45"/>
      <c r="KH45"/>
      <c r="KI45"/>
      <c r="KJ45"/>
      <c r="KK45"/>
      <c r="KL45"/>
      <c r="KM45"/>
      <c r="KN45"/>
      <c r="KO45"/>
      <c r="KP45"/>
      <c r="KQ45"/>
      <c r="KR45"/>
      <c r="KS45"/>
      <c r="KT45"/>
      <c r="KU45"/>
      <c r="KV45"/>
      <c r="KW45"/>
      <c r="KX45"/>
      <c r="KY45"/>
      <c r="KZ45"/>
      <c r="LA45"/>
      <c r="LB45"/>
      <c r="LC45"/>
      <c r="LD45"/>
      <c r="LE45"/>
      <c r="LF45"/>
      <c r="LG45"/>
      <c r="LH45"/>
      <c r="LI45"/>
      <c r="LJ45"/>
      <c r="LK45"/>
      <c r="LL45"/>
      <c r="LM45"/>
      <c r="LN45"/>
      <c r="LO45"/>
      <c r="LP45"/>
      <c r="LQ45"/>
      <c r="LR45"/>
      <c r="LS45"/>
      <c r="LT45"/>
      <c r="LU45"/>
      <c r="LV45"/>
      <c r="LW45"/>
      <c r="LX45"/>
      <c r="LY45"/>
      <c r="LZ45"/>
      <c r="MA45"/>
      <c r="MB45"/>
      <c r="MC45"/>
      <c r="MD45"/>
      <c r="ME45"/>
      <c r="MF45"/>
      <c r="MG45"/>
      <c r="MH45"/>
      <c r="MI45"/>
      <c r="MJ45"/>
      <c r="MK45"/>
      <c r="ML45"/>
      <c r="MM45"/>
      <c r="MN45"/>
      <c r="MO45"/>
      <c r="MP45"/>
      <c r="MQ45"/>
      <c r="MR45"/>
      <c r="MS45"/>
      <c r="MT45"/>
      <c r="MU45"/>
      <c r="MV45"/>
      <c r="MW45"/>
      <c r="MX45"/>
      <c r="MY45"/>
      <c r="MZ45"/>
      <c r="NA45"/>
      <c r="NB45"/>
      <c r="NC45"/>
      <c r="ND45"/>
      <c r="NE45"/>
      <c r="NF45"/>
      <c r="NG45"/>
      <c r="NH45"/>
      <c r="NI45"/>
      <c r="NJ45"/>
      <c r="NK45"/>
      <c r="NL45"/>
      <c r="NM45"/>
      <c r="NN45"/>
      <c r="NO45"/>
      <c r="NP45"/>
      <c r="NQ45"/>
      <c r="NR45"/>
      <c r="NS45"/>
      <c r="NT45"/>
      <c r="NU45"/>
      <c r="NV45"/>
      <c r="NW45"/>
      <c r="NX45"/>
      <c r="NY45"/>
      <c r="NZ45"/>
      <c r="OA45"/>
      <c r="OB45"/>
      <c r="OC45"/>
      <c r="OD45"/>
      <c r="OE45"/>
      <c r="OF45"/>
      <c r="OG45"/>
      <c r="OH45"/>
      <c r="OI45"/>
      <c r="OJ45"/>
      <c r="OK45"/>
      <c r="OL45"/>
      <c r="OM45"/>
      <c r="ON45"/>
      <c r="OO45"/>
      <c r="OP45"/>
      <c r="OQ45"/>
      <c r="OR45"/>
      <c r="OS45"/>
      <c r="OT45"/>
      <c r="OU45"/>
      <c r="OV45"/>
      <c r="OW45"/>
      <c r="OX45"/>
      <c r="OY45"/>
      <c r="OZ45"/>
      <c r="PA45"/>
      <c r="PB45"/>
      <c r="PC45"/>
      <c r="PD45"/>
      <c r="PE45"/>
      <c r="PF45"/>
      <c r="PG45"/>
      <c r="PH45"/>
      <c r="PI45"/>
      <c r="PJ45"/>
      <c r="PK45"/>
      <c r="PL45"/>
      <c r="PM45"/>
      <c r="PN45"/>
      <c r="PO45"/>
      <c r="PP45"/>
      <c r="PQ45"/>
      <c r="PR45"/>
      <c r="PS45"/>
      <c r="PT45"/>
      <c r="PU45"/>
      <c r="PV45"/>
      <c r="PW45"/>
      <c r="PX45"/>
      <c r="PY45"/>
      <c r="PZ45"/>
      <c r="QA45"/>
      <c r="QB45"/>
      <c r="QC45"/>
      <c r="QD45"/>
      <c r="QE45"/>
      <c r="QF45"/>
      <c r="QG45"/>
      <c r="QH45"/>
      <c r="QI45"/>
      <c r="QJ45"/>
      <c r="QK45"/>
      <c r="QL45"/>
      <c r="QM45"/>
      <c r="QN45"/>
      <c r="QO45"/>
      <c r="QP45"/>
      <c r="QQ45"/>
      <c r="QR45"/>
      <c r="QS45"/>
      <c r="QT45"/>
      <c r="QU45"/>
      <c r="QV45"/>
      <c r="QW45"/>
      <c r="QX45"/>
      <c r="QY45"/>
      <c r="QZ45"/>
      <c r="RA45"/>
      <c r="RB45"/>
      <c r="RC45"/>
      <c r="RD45"/>
      <c r="RE45"/>
      <c r="RF45"/>
      <c r="RG45"/>
      <c r="RH45"/>
      <c r="RI45"/>
      <c r="RJ45"/>
      <c r="RK45"/>
      <c r="RL45"/>
      <c r="RM45"/>
      <c r="RN45"/>
      <c r="RO45"/>
      <c r="RP45"/>
      <c r="RQ45"/>
      <c r="RR45"/>
      <c r="RS45"/>
      <c r="RT45"/>
      <c r="RU45"/>
      <c r="RV45"/>
      <c r="RW45"/>
      <c r="RX45"/>
      <c r="RY45"/>
      <c r="RZ45"/>
      <c r="SA45"/>
      <c r="SB45"/>
      <c r="SC45"/>
      <c r="SD45"/>
      <c r="SE45"/>
      <c r="SF45"/>
      <c r="SG45"/>
      <c r="SH45"/>
      <c r="SI45"/>
      <c r="SJ45"/>
      <c r="SK45"/>
      <c r="SL45"/>
      <c r="SM45"/>
      <c r="SN45"/>
      <c r="SO45"/>
      <c r="SP45"/>
      <c r="SQ45"/>
      <c r="SR45"/>
      <c r="SS45"/>
      <c r="ST45"/>
      <c r="SU45"/>
      <c r="SV45"/>
      <c r="SW45"/>
      <c r="SX45"/>
      <c r="SY45"/>
      <c r="SZ45"/>
      <c r="TA45"/>
      <c r="TB45"/>
      <c r="TC45"/>
      <c r="TD45"/>
      <c r="TE45"/>
      <c r="TF45"/>
      <c r="TG45"/>
      <c r="TH45"/>
      <c r="TI45"/>
      <c r="TJ45"/>
      <c r="TK45"/>
      <c r="TL45"/>
      <c r="TM45"/>
      <c r="TN45"/>
      <c r="TO45"/>
      <c r="TP45"/>
      <c r="TQ45"/>
      <c r="TR45"/>
      <c r="TS45"/>
      <c r="TT45"/>
      <c r="TU45"/>
      <c r="TV45"/>
      <c r="TW45"/>
      <c r="TX45"/>
      <c r="TY45"/>
      <c r="TZ45"/>
      <c r="UA45"/>
      <c r="UB45"/>
      <c r="UC45"/>
      <c r="UD45"/>
      <c r="UE45"/>
      <c r="UF45"/>
      <c r="UG45"/>
      <c r="UH45"/>
      <c r="UI45"/>
      <c r="UJ45"/>
      <c r="UK45"/>
      <c r="UL45"/>
      <c r="UM45"/>
      <c r="UN45"/>
      <c r="UO45"/>
      <c r="UP45"/>
      <c r="UQ45"/>
      <c r="UR45"/>
      <c r="US45"/>
      <c r="UT45"/>
      <c r="UU45"/>
      <c r="UV45"/>
      <c r="UW45"/>
      <c r="UX45"/>
      <c r="UY45"/>
      <c r="UZ45"/>
      <c r="VA45"/>
      <c r="VB45"/>
      <c r="VC45"/>
      <c r="VD45"/>
      <c r="VE45"/>
      <c r="VF45"/>
      <c r="VG45"/>
      <c r="VH45"/>
      <c r="VI45"/>
      <c r="VJ45"/>
      <c r="VK45"/>
      <c r="VL45"/>
      <c r="VM45"/>
      <c r="VN45"/>
      <c r="VO45"/>
      <c r="VP45"/>
      <c r="VQ45"/>
      <c r="VR45"/>
      <c r="VS45"/>
      <c r="VT45"/>
      <c r="VU45"/>
      <c r="VV45"/>
      <c r="VW45"/>
      <c r="VX45"/>
      <c r="VY45"/>
      <c r="VZ45"/>
      <c r="WA45"/>
      <c r="WB45"/>
      <c r="WC45"/>
      <c r="WD45"/>
      <c r="WE45"/>
      <c r="WF45"/>
      <c r="WG45"/>
      <c r="WH45"/>
      <c r="WI45"/>
      <c r="WJ45"/>
      <c r="WK45"/>
      <c r="WL45"/>
      <c r="WM45"/>
      <c r="WN45"/>
      <c r="WO45"/>
      <c r="WP45"/>
      <c r="WQ45"/>
      <c r="WR45"/>
      <c r="WS45"/>
      <c r="WT45"/>
      <c r="WU45"/>
      <c r="WV45"/>
      <c r="WW45"/>
      <c r="WX45"/>
      <c r="WY45"/>
      <c r="WZ45"/>
      <c r="XA45"/>
      <c r="XB45"/>
      <c r="XC45"/>
      <c r="XD45"/>
      <c r="XE45"/>
      <c r="XF45"/>
      <c r="XG45"/>
      <c r="XH45"/>
      <c r="XI45"/>
      <c r="XJ45"/>
      <c r="XK45"/>
      <c r="XL45"/>
      <c r="XM45"/>
      <c r="XN45"/>
      <c r="XO45"/>
      <c r="XP45"/>
      <c r="XQ45"/>
      <c r="XR45"/>
      <c r="XS45"/>
      <c r="XT45"/>
      <c r="XU45"/>
      <c r="XV45"/>
      <c r="XW45"/>
      <c r="XX45"/>
      <c r="XY45"/>
      <c r="XZ45"/>
      <c r="YA45"/>
      <c r="YB45"/>
      <c r="YC45"/>
      <c r="YD45"/>
      <c r="YE45"/>
      <c r="YF45"/>
      <c r="YG45"/>
      <c r="YH45"/>
      <c r="YI45"/>
      <c r="YJ45"/>
      <c r="YK45"/>
      <c r="YL45"/>
      <c r="YM45"/>
      <c r="YN45"/>
      <c r="YO45"/>
      <c r="YP45"/>
      <c r="YQ45"/>
      <c r="YR45"/>
      <c r="YS45"/>
      <c r="YT45"/>
      <c r="YU45"/>
      <c r="YV45"/>
      <c r="YW45"/>
      <c r="YX45"/>
      <c r="YY45"/>
      <c r="YZ45"/>
      <c r="ZA45"/>
      <c r="ZB45"/>
      <c r="ZC45"/>
      <c r="ZD45"/>
      <c r="ZE45"/>
      <c r="ZF45"/>
      <c r="ZG45"/>
      <c r="ZH45"/>
      <c r="ZI45"/>
      <c r="ZJ45"/>
      <c r="ZK45"/>
      <c r="ZL45"/>
      <c r="ZM45"/>
      <c r="ZN45"/>
      <c r="ZO45"/>
      <c r="ZP45"/>
      <c r="ZQ45"/>
      <c r="ZR45"/>
      <c r="ZS45"/>
      <c r="ZT45"/>
      <c r="ZU45"/>
      <c r="ZV45"/>
      <c r="ZW45"/>
      <c r="ZX45"/>
      <c r="ZY45"/>
      <c r="ZZ45"/>
      <c r="AAA45"/>
      <c r="AAB45"/>
      <c r="AAC45"/>
      <c r="AAD45"/>
      <c r="AAE45"/>
      <c r="AAF45"/>
      <c r="AAG45"/>
      <c r="AAH45"/>
      <c r="AAI45"/>
      <c r="AAJ45"/>
      <c r="AAK45"/>
      <c r="AAL45"/>
      <c r="AAM45"/>
      <c r="AAN45"/>
      <c r="AAO45"/>
      <c r="AAP45"/>
      <c r="AAQ45"/>
      <c r="AAR45"/>
      <c r="AAS45"/>
      <c r="AAT45"/>
      <c r="AAU45"/>
      <c r="AAV45"/>
      <c r="AAW45"/>
      <c r="AAX45"/>
      <c r="AAY45"/>
      <c r="AAZ45"/>
      <c r="ABA45"/>
      <c r="ABB45"/>
      <c r="ABC45"/>
      <c r="ABD45"/>
      <c r="ABE45"/>
      <c r="ABF45"/>
      <c r="ABG45"/>
      <c r="ABH45"/>
      <c r="ABI45"/>
      <c r="ABJ45"/>
      <c r="ABK45"/>
      <c r="ABL45"/>
      <c r="ABM45"/>
      <c r="ABN45"/>
      <c r="ABO45"/>
      <c r="ABP45"/>
      <c r="ABQ45"/>
      <c r="ABR45"/>
      <c r="ABS45"/>
      <c r="ABT45"/>
      <c r="ABU45"/>
      <c r="ABV45"/>
      <c r="ABW45"/>
      <c r="ABX45"/>
      <c r="ABY45"/>
      <c r="ABZ45"/>
      <c r="ACA45"/>
      <c r="ACB45"/>
      <c r="ACC45"/>
      <c r="ACD45"/>
      <c r="ACE45"/>
      <c r="ACF45"/>
      <c r="ACG45"/>
      <c r="ACH45"/>
      <c r="ACI45"/>
      <c r="ACJ45"/>
      <c r="ACK45"/>
      <c r="ACL45"/>
      <c r="ACM45"/>
      <c r="ACN45"/>
      <c r="ACO45"/>
      <c r="ACP45"/>
      <c r="ACQ45"/>
      <c r="ACR45"/>
      <c r="ACS45"/>
      <c r="ACT45"/>
      <c r="ACU45"/>
      <c r="ACV45"/>
      <c r="ACW45"/>
      <c r="ACX45"/>
      <c r="ACY45"/>
      <c r="ACZ45"/>
      <c r="ADA45"/>
      <c r="ADB45"/>
      <c r="ADC45"/>
      <c r="ADD45"/>
      <c r="ADE45"/>
      <c r="ADF45"/>
      <c r="ADG45"/>
      <c r="ADH45"/>
      <c r="ADI45"/>
      <c r="ADJ45"/>
      <c r="ADK45"/>
      <c r="ADL45"/>
      <c r="ADM45"/>
      <c r="ADN45"/>
      <c r="ADO45"/>
      <c r="ADP45"/>
      <c r="ADQ45"/>
      <c r="ADR45"/>
      <c r="ADS45"/>
      <c r="ADT45"/>
      <c r="ADU45"/>
      <c r="ADV45"/>
      <c r="ADW45"/>
      <c r="ADX45"/>
      <c r="ADY45"/>
      <c r="ADZ45"/>
      <c r="AEA45"/>
      <c r="AEB45"/>
      <c r="AEC45"/>
      <c r="AED45"/>
      <c r="AEE45"/>
      <c r="AEF45"/>
      <c r="AEG45"/>
      <c r="AEH45"/>
      <c r="AEI45"/>
      <c r="AEJ45"/>
      <c r="AEK45"/>
      <c r="AEL45"/>
      <c r="AEM45"/>
      <c r="AEN45"/>
      <c r="AEO45"/>
      <c r="AEP45"/>
      <c r="AEQ45"/>
      <c r="AER45"/>
      <c r="AES45"/>
      <c r="AET45"/>
      <c r="AEU45"/>
      <c r="AEV45"/>
      <c r="AEW45"/>
      <c r="AEX45"/>
      <c r="AEY45"/>
      <c r="AEZ45"/>
      <c r="AFA45"/>
      <c r="AFB45"/>
      <c r="AFC45"/>
      <c r="AFD45"/>
      <c r="AFE45"/>
      <c r="AFF45"/>
      <c r="AFG45"/>
      <c r="AFH45"/>
      <c r="AFI45"/>
      <c r="AFJ45"/>
      <c r="AFK45"/>
      <c r="AFL45"/>
      <c r="AFM45"/>
      <c r="AFN45"/>
      <c r="AFO45"/>
      <c r="AFP45"/>
      <c r="AFQ45"/>
      <c r="AFR45"/>
      <c r="AFS45"/>
      <c r="AFT45"/>
      <c r="AFU45"/>
      <c r="AFV45"/>
      <c r="AFW45"/>
      <c r="AFX45"/>
      <c r="AFY45"/>
      <c r="AFZ45"/>
      <c r="AGA45"/>
      <c r="AGB45"/>
      <c r="AGC45"/>
      <c r="AGD45"/>
      <c r="AGE45"/>
      <c r="AGF45"/>
      <c r="AGG45"/>
      <c r="AGH45"/>
      <c r="AGI45"/>
      <c r="AGJ45"/>
      <c r="AGK45"/>
      <c r="AGL45"/>
      <c r="AGM45"/>
      <c r="AGN45"/>
      <c r="AGO45"/>
      <c r="AGP45"/>
      <c r="AGQ45"/>
      <c r="AGR45"/>
      <c r="AGS45"/>
      <c r="AGT45"/>
      <c r="AGU45"/>
      <c r="AGV45"/>
      <c r="AGW45"/>
      <c r="AGX45"/>
      <c r="AGY45"/>
      <c r="AGZ45"/>
      <c r="AHA45"/>
      <c r="AHB45"/>
      <c r="AHC45"/>
      <c r="AHD45"/>
      <c r="AHE45"/>
      <c r="AHF45"/>
      <c r="AHG45"/>
      <c r="AHH45"/>
      <c r="AHI45"/>
      <c r="AHJ45"/>
      <c r="AHK45"/>
      <c r="AHL45"/>
      <c r="AHM45"/>
      <c r="AHN45"/>
      <c r="AHO45"/>
      <c r="AHP45"/>
      <c r="AHQ45"/>
      <c r="AHR45"/>
      <c r="AHS45"/>
      <c r="AHT45"/>
      <c r="AHU45"/>
      <c r="AHV45"/>
      <c r="AHW45"/>
      <c r="AHX45"/>
      <c r="AHY45"/>
      <c r="AHZ45"/>
      <c r="AIA45"/>
      <c r="AIB45"/>
      <c r="AIC45"/>
      <c r="AID45"/>
      <c r="AIE45"/>
      <c r="AIF45"/>
      <c r="AIG45"/>
      <c r="AIH45"/>
      <c r="AII45"/>
      <c r="AIJ45"/>
      <c r="AIK45"/>
      <c r="AIL45"/>
      <c r="AIM45"/>
      <c r="AIN45"/>
      <c r="AIO45"/>
      <c r="AIP45"/>
      <c r="AIQ45"/>
      <c r="AIR45"/>
      <c r="AIS45"/>
      <c r="AIT45"/>
      <c r="AIU45"/>
      <c r="AIV45"/>
      <c r="AIW45"/>
      <c r="AIX45"/>
      <c r="AIY45"/>
      <c r="AIZ45"/>
      <c r="AJA45"/>
      <c r="AJB45"/>
      <c r="AJC45"/>
      <c r="AJD45"/>
      <c r="AJE45"/>
      <c r="AJF45"/>
      <c r="AJG45"/>
      <c r="AJH45"/>
      <c r="AJI45"/>
      <c r="AJJ45"/>
      <c r="AJK45"/>
      <c r="AJL45"/>
      <c r="AJM45"/>
      <c r="AJN45"/>
      <c r="AJO45"/>
      <c r="AJP45"/>
      <c r="AJQ45"/>
      <c r="AJR45"/>
      <c r="AJS45"/>
      <c r="AJT45"/>
      <c r="AJU45"/>
      <c r="AJV45"/>
      <c r="AJW45"/>
      <c r="AJX45"/>
      <c r="AJY45"/>
      <c r="AJZ45"/>
      <c r="AKA45"/>
      <c r="AKB45"/>
      <c r="AKC45"/>
      <c r="AKD45"/>
      <c r="AKE45"/>
      <c r="AKF45"/>
      <c r="AKG45"/>
      <c r="AKH45"/>
      <c r="AKI45"/>
      <c r="AKJ45"/>
      <c r="AKK45"/>
      <c r="AKL45"/>
      <c r="AKM45"/>
      <c r="AKN45"/>
      <c r="AKO45"/>
      <c r="AKP45"/>
      <c r="AKQ45"/>
      <c r="AKR45"/>
      <c r="AKS45"/>
      <c r="AKT45"/>
      <c r="AKU45"/>
      <c r="AKV45"/>
      <c r="AKW45"/>
    </row>
    <row r="46" spans="1:985" ht="15" customHeight="1" x14ac:dyDescent="0.3">
      <c r="A46" s="13"/>
      <c r="B46" s="13"/>
      <c r="C46" s="103" t="s">
        <v>10</v>
      </c>
      <c r="D46" s="255" t="s">
        <v>41</v>
      </c>
      <c r="E46" s="255"/>
      <c r="F46" s="255"/>
      <c r="G46" s="92"/>
      <c r="H46" s="40">
        <f t="shared" ref="H46:H51" si="0">ROUND(G46*($H$34+$H$41),2)</f>
        <v>0</v>
      </c>
      <c r="I46" s="14"/>
      <c r="J46"/>
      <c r="K46" s="317" t="s">
        <v>195</v>
      </c>
      <c r="L46" s="317"/>
      <c r="M46" s="317"/>
      <c r="N46" s="317"/>
      <c r="O46" s="317"/>
      <c r="P46" s="317"/>
      <c r="Q46" s="317"/>
      <c r="R46" s="141"/>
      <c r="S46" s="141"/>
      <c r="T46" s="141"/>
      <c r="U46" s="141"/>
      <c r="V46" s="141"/>
      <c r="W46" s="141"/>
      <c r="X46" s="141"/>
      <c r="Y46" s="141"/>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c r="DY46"/>
      <c r="DZ46"/>
      <c r="EA46"/>
      <c r="EB46"/>
      <c r="EC46"/>
      <c r="ED46"/>
      <c r="EE46"/>
      <c r="EF46"/>
      <c r="EG46"/>
      <c r="EH46"/>
      <c r="EI46"/>
      <c r="EJ46"/>
      <c r="EK46"/>
      <c r="EL46"/>
      <c r="EM46"/>
      <c r="EN46"/>
      <c r="EO46"/>
      <c r="EP46"/>
      <c r="EQ46"/>
      <c r="ER46"/>
      <c r="ES46"/>
      <c r="ET46"/>
      <c r="EU46"/>
      <c r="EV46"/>
      <c r="EW46"/>
      <c r="EX46"/>
      <c r="EY46"/>
      <c r="EZ46"/>
      <c r="FA46"/>
      <c r="FB46"/>
      <c r="FC46"/>
      <c r="FD46"/>
      <c r="FE46"/>
      <c r="FF46"/>
      <c r="FG46"/>
      <c r="FH46"/>
      <c r="FI46"/>
      <c r="FJ46"/>
      <c r="FK46"/>
      <c r="FL46"/>
      <c r="FM46"/>
      <c r="FN46"/>
      <c r="FO46"/>
      <c r="FP46"/>
      <c r="FQ46"/>
      <c r="FR46"/>
      <c r="FS46"/>
      <c r="FT46"/>
      <c r="FU46"/>
      <c r="FV46"/>
      <c r="FW46"/>
      <c r="FX46"/>
      <c r="FY46"/>
      <c r="FZ46"/>
      <c r="GA46"/>
      <c r="GB46"/>
      <c r="GC46"/>
      <c r="GD46"/>
      <c r="GE46"/>
      <c r="GF46"/>
      <c r="GG46"/>
      <c r="GH46"/>
      <c r="GI46"/>
      <c r="GJ46"/>
      <c r="GK46"/>
      <c r="GL46"/>
      <c r="GM46"/>
      <c r="GN46"/>
      <c r="GO46"/>
      <c r="GP46"/>
      <c r="GQ46"/>
      <c r="GR46"/>
      <c r="GS46"/>
      <c r="GT46"/>
      <c r="GU46"/>
      <c r="GV46"/>
      <c r="GW46"/>
      <c r="GX46"/>
      <c r="GY46"/>
      <c r="GZ46"/>
      <c r="HA46"/>
      <c r="HB46"/>
      <c r="HC46"/>
      <c r="HD46"/>
      <c r="HE46"/>
      <c r="HF46"/>
      <c r="HG46"/>
      <c r="HH46"/>
      <c r="HI46"/>
      <c r="HJ46"/>
      <c r="HK46"/>
      <c r="HL46"/>
      <c r="HM46"/>
      <c r="HN46"/>
      <c r="HO46"/>
      <c r="HP46"/>
      <c r="HQ46"/>
      <c r="HR46"/>
      <c r="HS46"/>
      <c r="HT46"/>
      <c r="HU46"/>
      <c r="HV46"/>
      <c r="HW46"/>
      <c r="HX46"/>
      <c r="HY46"/>
      <c r="HZ46"/>
      <c r="IA46"/>
      <c r="IB46"/>
      <c r="IC46"/>
      <c r="ID46"/>
      <c r="IE46"/>
      <c r="IF46"/>
      <c r="IG46"/>
      <c r="IH46"/>
      <c r="II46"/>
      <c r="IJ46"/>
      <c r="IK46"/>
      <c r="IL46"/>
      <c r="IM46"/>
      <c r="IN46"/>
      <c r="IO46"/>
      <c r="IP46"/>
      <c r="IQ46"/>
      <c r="IR46"/>
      <c r="IS46"/>
      <c r="IT46"/>
      <c r="IU46"/>
      <c r="IV46"/>
      <c r="IW46"/>
      <c r="IX46"/>
      <c r="IY46"/>
      <c r="IZ46"/>
      <c r="JA46"/>
      <c r="JB46"/>
      <c r="JC46"/>
      <c r="JD46"/>
      <c r="JE46"/>
      <c r="JF46"/>
      <c r="JG46"/>
      <c r="JH46"/>
      <c r="JI46"/>
      <c r="JJ46"/>
      <c r="JK46"/>
      <c r="JL46"/>
      <c r="JM46"/>
      <c r="JN46"/>
      <c r="JO46"/>
      <c r="JP46"/>
      <c r="JQ46"/>
      <c r="JR46"/>
      <c r="JS46"/>
      <c r="JT46"/>
      <c r="JU46"/>
      <c r="JV46"/>
      <c r="JW46"/>
      <c r="JX46"/>
      <c r="JY46"/>
      <c r="JZ46"/>
      <c r="KA46"/>
      <c r="KB46"/>
      <c r="KC46"/>
      <c r="KD46"/>
      <c r="KE46"/>
      <c r="KF46"/>
      <c r="KG46"/>
      <c r="KH46"/>
      <c r="KI46"/>
      <c r="KJ46"/>
      <c r="KK46"/>
      <c r="KL46"/>
      <c r="KM46"/>
      <c r="KN46"/>
      <c r="KO46"/>
      <c r="KP46"/>
      <c r="KQ46"/>
      <c r="KR46"/>
      <c r="KS46"/>
      <c r="KT46"/>
      <c r="KU46"/>
      <c r="KV46"/>
      <c r="KW46"/>
      <c r="KX46"/>
      <c r="KY46"/>
      <c r="KZ46"/>
      <c r="LA46"/>
      <c r="LB46"/>
      <c r="LC46"/>
      <c r="LD46"/>
      <c r="LE46"/>
      <c r="LF46"/>
      <c r="LG46"/>
      <c r="LH46"/>
      <c r="LI46"/>
      <c r="LJ46"/>
      <c r="LK46"/>
      <c r="LL46"/>
      <c r="LM46"/>
      <c r="LN46"/>
      <c r="LO46"/>
      <c r="LP46"/>
      <c r="LQ46"/>
      <c r="LR46"/>
      <c r="LS46"/>
      <c r="LT46"/>
      <c r="LU46"/>
      <c r="LV46"/>
      <c r="LW46"/>
      <c r="LX46"/>
      <c r="LY46"/>
      <c r="LZ46"/>
      <c r="MA46"/>
      <c r="MB46"/>
      <c r="MC46"/>
      <c r="MD46"/>
      <c r="ME46"/>
      <c r="MF46"/>
      <c r="MG46"/>
      <c r="MH46"/>
      <c r="MI46"/>
      <c r="MJ46"/>
      <c r="MK46"/>
      <c r="ML46"/>
      <c r="MM46"/>
      <c r="MN46"/>
      <c r="MO46"/>
      <c r="MP46"/>
      <c r="MQ46"/>
      <c r="MR46"/>
      <c r="MS46"/>
      <c r="MT46"/>
      <c r="MU46"/>
      <c r="MV46"/>
      <c r="MW46"/>
      <c r="MX46"/>
      <c r="MY46"/>
      <c r="MZ46"/>
      <c r="NA46"/>
      <c r="NB46"/>
      <c r="NC46"/>
      <c r="ND46"/>
      <c r="NE46"/>
      <c r="NF46"/>
      <c r="NG46"/>
      <c r="NH46"/>
      <c r="NI46"/>
      <c r="NJ46"/>
      <c r="NK46"/>
      <c r="NL46"/>
      <c r="NM46"/>
      <c r="NN46"/>
      <c r="NO46"/>
      <c r="NP46"/>
      <c r="NQ46"/>
      <c r="NR46"/>
      <c r="NS46"/>
      <c r="NT46"/>
      <c r="NU46"/>
      <c r="NV46"/>
      <c r="NW46"/>
      <c r="NX46"/>
      <c r="NY46"/>
      <c r="NZ46"/>
      <c r="OA46"/>
      <c r="OB46"/>
      <c r="OC46"/>
      <c r="OD46"/>
      <c r="OE46"/>
      <c r="OF46"/>
      <c r="OG46"/>
      <c r="OH46"/>
      <c r="OI46"/>
      <c r="OJ46"/>
      <c r="OK46"/>
      <c r="OL46"/>
      <c r="OM46"/>
      <c r="ON46"/>
      <c r="OO46"/>
      <c r="OP46"/>
      <c r="OQ46"/>
      <c r="OR46"/>
      <c r="OS46"/>
      <c r="OT46"/>
      <c r="OU46"/>
      <c r="OV46"/>
      <c r="OW46"/>
      <c r="OX46"/>
      <c r="OY46"/>
      <c r="OZ46"/>
      <c r="PA46"/>
      <c r="PB46"/>
      <c r="PC46"/>
      <c r="PD46"/>
      <c r="PE46"/>
      <c r="PF46"/>
      <c r="PG46"/>
      <c r="PH46"/>
      <c r="PI46"/>
      <c r="PJ46"/>
      <c r="PK46"/>
      <c r="PL46"/>
      <c r="PM46"/>
      <c r="PN46"/>
      <c r="PO46"/>
      <c r="PP46"/>
      <c r="PQ46"/>
      <c r="PR46"/>
      <c r="PS46"/>
      <c r="PT46"/>
      <c r="PU46"/>
      <c r="PV46"/>
      <c r="PW46"/>
      <c r="PX46"/>
      <c r="PY46"/>
      <c r="PZ46"/>
      <c r="QA46"/>
      <c r="QB46"/>
      <c r="QC46"/>
      <c r="QD46"/>
      <c r="QE46"/>
      <c r="QF46"/>
      <c r="QG46"/>
      <c r="QH46"/>
      <c r="QI46"/>
      <c r="QJ46"/>
      <c r="QK46"/>
      <c r="QL46"/>
      <c r="QM46"/>
      <c r="QN46"/>
      <c r="QO46"/>
      <c r="QP46"/>
      <c r="QQ46"/>
      <c r="QR46"/>
      <c r="QS46"/>
      <c r="QT46"/>
      <c r="QU46"/>
      <c r="QV46"/>
      <c r="QW46"/>
      <c r="QX46"/>
      <c r="QY46"/>
      <c r="QZ46"/>
      <c r="RA46"/>
      <c r="RB46"/>
      <c r="RC46"/>
      <c r="RD46"/>
      <c r="RE46"/>
      <c r="RF46"/>
      <c r="RG46"/>
      <c r="RH46"/>
      <c r="RI46"/>
      <c r="RJ46"/>
      <c r="RK46"/>
      <c r="RL46"/>
      <c r="RM46"/>
      <c r="RN46"/>
      <c r="RO46"/>
      <c r="RP46"/>
      <c r="RQ46"/>
      <c r="RR46"/>
      <c r="RS46"/>
      <c r="RT46"/>
      <c r="RU46"/>
      <c r="RV46"/>
      <c r="RW46"/>
      <c r="RX46"/>
      <c r="RY46"/>
      <c r="RZ46"/>
      <c r="SA46"/>
      <c r="SB46"/>
      <c r="SC46"/>
      <c r="SD46"/>
      <c r="SE46"/>
      <c r="SF46"/>
      <c r="SG46"/>
      <c r="SH46"/>
      <c r="SI46"/>
      <c r="SJ46"/>
      <c r="SK46"/>
      <c r="SL46"/>
      <c r="SM46"/>
      <c r="SN46"/>
      <c r="SO46"/>
      <c r="SP46"/>
      <c r="SQ46"/>
      <c r="SR46"/>
      <c r="SS46"/>
      <c r="ST46"/>
      <c r="SU46"/>
      <c r="SV46"/>
      <c r="SW46"/>
      <c r="SX46"/>
      <c r="SY46"/>
      <c r="SZ46"/>
      <c r="TA46"/>
      <c r="TB46"/>
      <c r="TC46"/>
      <c r="TD46"/>
      <c r="TE46"/>
      <c r="TF46"/>
      <c r="TG46"/>
      <c r="TH46"/>
      <c r="TI46"/>
      <c r="TJ46"/>
      <c r="TK46"/>
      <c r="TL46"/>
      <c r="TM46"/>
      <c r="TN46"/>
      <c r="TO46"/>
      <c r="TP46"/>
      <c r="TQ46"/>
      <c r="TR46"/>
      <c r="TS46"/>
      <c r="TT46"/>
      <c r="TU46"/>
      <c r="TV46"/>
      <c r="TW46"/>
      <c r="TX46"/>
      <c r="TY46"/>
      <c r="TZ46"/>
      <c r="UA46"/>
      <c r="UB46"/>
      <c r="UC46"/>
      <c r="UD46"/>
      <c r="UE46"/>
      <c r="UF46"/>
      <c r="UG46"/>
      <c r="UH46"/>
      <c r="UI46"/>
      <c r="UJ46"/>
      <c r="UK46"/>
      <c r="UL46"/>
      <c r="UM46"/>
      <c r="UN46"/>
      <c r="UO46"/>
      <c r="UP46"/>
      <c r="UQ46"/>
      <c r="UR46"/>
      <c r="US46"/>
      <c r="UT46"/>
      <c r="UU46"/>
      <c r="UV46"/>
      <c r="UW46"/>
      <c r="UX46"/>
      <c r="UY46"/>
      <c r="UZ46"/>
      <c r="VA46"/>
      <c r="VB46"/>
      <c r="VC46"/>
      <c r="VD46"/>
      <c r="VE46"/>
      <c r="VF46"/>
      <c r="VG46"/>
      <c r="VH46"/>
      <c r="VI46"/>
      <c r="VJ46"/>
      <c r="VK46"/>
      <c r="VL46"/>
      <c r="VM46"/>
      <c r="VN46"/>
      <c r="VO46"/>
      <c r="VP46"/>
      <c r="VQ46"/>
      <c r="VR46"/>
      <c r="VS46"/>
      <c r="VT46"/>
      <c r="VU46"/>
      <c r="VV46"/>
      <c r="VW46"/>
      <c r="VX46"/>
      <c r="VY46"/>
      <c r="VZ46"/>
      <c r="WA46"/>
      <c r="WB46"/>
      <c r="WC46"/>
      <c r="WD46"/>
      <c r="WE46"/>
      <c r="WF46"/>
      <c r="WG46"/>
      <c r="WH46"/>
      <c r="WI46"/>
      <c r="WJ46"/>
      <c r="WK46"/>
      <c r="WL46"/>
      <c r="WM46"/>
      <c r="WN46"/>
      <c r="WO46"/>
      <c r="WP46"/>
      <c r="WQ46"/>
      <c r="WR46"/>
      <c r="WS46"/>
      <c r="WT46"/>
      <c r="WU46"/>
      <c r="WV46"/>
      <c r="WW46"/>
      <c r="WX46"/>
      <c r="WY46"/>
      <c r="WZ46"/>
      <c r="XA46"/>
      <c r="XB46"/>
      <c r="XC46"/>
      <c r="XD46"/>
      <c r="XE46"/>
      <c r="XF46"/>
      <c r="XG46"/>
      <c r="XH46"/>
      <c r="XI46"/>
      <c r="XJ46"/>
      <c r="XK46"/>
      <c r="XL46"/>
      <c r="XM46"/>
      <c r="XN46"/>
      <c r="XO46"/>
      <c r="XP46"/>
      <c r="XQ46"/>
      <c r="XR46"/>
      <c r="XS46"/>
      <c r="XT46"/>
      <c r="XU46"/>
      <c r="XV46"/>
      <c r="XW46"/>
      <c r="XX46"/>
      <c r="XY46"/>
      <c r="XZ46"/>
      <c r="YA46"/>
      <c r="YB46"/>
      <c r="YC46"/>
      <c r="YD46"/>
      <c r="YE46"/>
      <c r="YF46"/>
      <c r="YG46"/>
      <c r="YH46"/>
      <c r="YI46"/>
      <c r="YJ46"/>
      <c r="YK46"/>
      <c r="YL46"/>
      <c r="YM46"/>
      <c r="YN46"/>
      <c r="YO46"/>
      <c r="YP46"/>
      <c r="YQ46"/>
      <c r="YR46"/>
      <c r="YS46"/>
      <c r="YT46"/>
      <c r="YU46"/>
      <c r="YV46"/>
      <c r="YW46"/>
      <c r="YX46"/>
      <c r="YY46"/>
      <c r="YZ46"/>
      <c r="ZA46"/>
      <c r="ZB46"/>
      <c r="ZC46"/>
      <c r="ZD46"/>
      <c r="ZE46"/>
      <c r="ZF46"/>
      <c r="ZG46"/>
      <c r="ZH46"/>
      <c r="ZI46"/>
      <c r="ZJ46"/>
      <c r="ZK46"/>
      <c r="ZL46"/>
      <c r="ZM46"/>
      <c r="ZN46"/>
      <c r="ZO46"/>
      <c r="ZP46"/>
      <c r="ZQ46"/>
      <c r="ZR46"/>
      <c r="ZS46"/>
      <c r="ZT46"/>
      <c r="ZU46"/>
      <c r="ZV46"/>
      <c r="ZW46"/>
      <c r="ZX46"/>
      <c r="ZY46"/>
      <c r="ZZ46"/>
      <c r="AAA46"/>
      <c r="AAB46"/>
      <c r="AAC46"/>
      <c r="AAD46"/>
      <c r="AAE46"/>
      <c r="AAF46"/>
      <c r="AAG46"/>
      <c r="AAH46"/>
      <c r="AAI46"/>
      <c r="AAJ46"/>
      <c r="AAK46"/>
      <c r="AAL46"/>
      <c r="AAM46"/>
      <c r="AAN46"/>
      <c r="AAO46"/>
      <c r="AAP46"/>
      <c r="AAQ46"/>
      <c r="AAR46"/>
      <c r="AAS46"/>
      <c r="AAT46"/>
      <c r="AAU46"/>
      <c r="AAV46"/>
      <c r="AAW46"/>
      <c r="AAX46"/>
      <c r="AAY46"/>
      <c r="AAZ46"/>
      <c r="ABA46"/>
      <c r="ABB46"/>
      <c r="ABC46"/>
      <c r="ABD46"/>
      <c r="ABE46"/>
      <c r="ABF46"/>
      <c r="ABG46"/>
      <c r="ABH46"/>
      <c r="ABI46"/>
      <c r="ABJ46"/>
      <c r="ABK46"/>
      <c r="ABL46"/>
      <c r="ABM46"/>
      <c r="ABN46"/>
      <c r="ABO46"/>
      <c r="ABP46"/>
      <c r="ABQ46"/>
      <c r="ABR46"/>
      <c r="ABS46"/>
      <c r="ABT46"/>
      <c r="ABU46"/>
      <c r="ABV46"/>
      <c r="ABW46"/>
      <c r="ABX46"/>
      <c r="ABY46"/>
      <c r="ABZ46"/>
      <c r="ACA46"/>
      <c r="ACB46"/>
      <c r="ACC46"/>
      <c r="ACD46"/>
      <c r="ACE46"/>
      <c r="ACF46"/>
      <c r="ACG46"/>
      <c r="ACH46"/>
      <c r="ACI46"/>
      <c r="ACJ46"/>
      <c r="ACK46"/>
      <c r="ACL46"/>
      <c r="ACM46"/>
      <c r="ACN46"/>
      <c r="ACO46"/>
      <c r="ACP46"/>
      <c r="ACQ46"/>
      <c r="ACR46"/>
      <c r="ACS46"/>
      <c r="ACT46"/>
      <c r="ACU46"/>
      <c r="ACV46"/>
      <c r="ACW46"/>
      <c r="ACX46"/>
      <c r="ACY46"/>
      <c r="ACZ46"/>
      <c r="ADA46"/>
      <c r="ADB46"/>
      <c r="ADC46"/>
      <c r="ADD46"/>
      <c r="ADE46"/>
      <c r="ADF46"/>
      <c r="ADG46"/>
      <c r="ADH46"/>
      <c r="ADI46"/>
      <c r="ADJ46"/>
      <c r="ADK46"/>
      <c r="ADL46"/>
      <c r="ADM46"/>
      <c r="ADN46"/>
      <c r="ADO46"/>
      <c r="ADP46"/>
      <c r="ADQ46"/>
      <c r="ADR46"/>
      <c r="ADS46"/>
      <c r="ADT46"/>
      <c r="ADU46"/>
      <c r="ADV46"/>
      <c r="ADW46"/>
      <c r="ADX46"/>
      <c r="ADY46"/>
      <c r="ADZ46"/>
      <c r="AEA46"/>
      <c r="AEB46"/>
      <c r="AEC46"/>
      <c r="AED46"/>
      <c r="AEE46"/>
      <c r="AEF46"/>
      <c r="AEG46"/>
      <c r="AEH46"/>
      <c r="AEI46"/>
      <c r="AEJ46"/>
      <c r="AEK46"/>
      <c r="AEL46"/>
      <c r="AEM46"/>
      <c r="AEN46"/>
      <c r="AEO46"/>
      <c r="AEP46"/>
      <c r="AEQ46"/>
      <c r="AER46"/>
      <c r="AES46"/>
      <c r="AET46"/>
      <c r="AEU46"/>
      <c r="AEV46"/>
      <c r="AEW46"/>
      <c r="AEX46"/>
      <c r="AEY46"/>
      <c r="AEZ46"/>
      <c r="AFA46"/>
      <c r="AFB46"/>
      <c r="AFC46"/>
      <c r="AFD46"/>
      <c r="AFE46"/>
      <c r="AFF46"/>
      <c r="AFG46"/>
      <c r="AFH46"/>
      <c r="AFI46"/>
      <c r="AFJ46"/>
      <c r="AFK46"/>
      <c r="AFL46"/>
      <c r="AFM46"/>
      <c r="AFN46"/>
      <c r="AFO46"/>
      <c r="AFP46"/>
      <c r="AFQ46"/>
      <c r="AFR46"/>
      <c r="AFS46"/>
      <c r="AFT46"/>
      <c r="AFU46"/>
      <c r="AFV46"/>
      <c r="AFW46"/>
      <c r="AFX46"/>
      <c r="AFY46"/>
      <c r="AFZ46"/>
      <c r="AGA46"/>
      <c r="AGB46"/>
      <c r="AGC46"/>
      <c r="AGD46"/>
      <c r="AGE46"/>
      <c r="AGF46"/>
      <c r="AGG46"/>
      <c r="AGH46"/>
      <c r="AGI46"/>
      <c r="AGJ46"/>
      <c r="AGK46"/>
      <c r="AGL46"/>
      <c r="AGM46"/>
      <c r="AGN46"/>
      <c r="AGO46"/>
      <c r="AGP46"/>
      <c r="AGQ46"/>
      <c r="AGR46"/>
      <c r="AGS46"/>
      <c r="AGT46"/>
      <c r="AGU46"/>
      <c r="AGV46"/>
      <c r="AGW46"/>
      <c r="AGX46"/>
      <c r="AGY46"/>
      <c r="AGZ46"/>
      <c r="AHA46"/>
      <c r="AHB46"/>
      <c r="AHC46"/>
      <c r="AHD46"/>
      <c r="AHE46"/>
      <c r="AHF46"/>
      <c r="AHG46"/>
      <c r="AHH46"/>
      <c r="AHI46"/>
      <c r="AHJ46"/>
      <c r="AHK46"/>
      <c r="AHL46"/>
      <c r="AHM46"/>
      <c r="AHN46"/>
      <c r="AHO46"/>
      <c r="AHP46"/>
      <c r="AHQ46"/>
      <c r="AHR46"/>
      <c r="AHS46"/>
      <c r="AHT46"/>
      <c r="AHU46"/>
      <c r="AHV46"/>
      <c r="AHW46"/>
      <c r="AHX46"/>
      <c r="AHY46"/>
      <c r="AHZ46"/>
      <c r="AIA46"/>
      <c r="AIB46"/>
      <c r="AIC46"/>
      <c r="AID46"/>
      <c r="AIE46"/>
      <c r="AIF46"/>
      <c r="AIG46"/>
      <c r="AIH46"/>
      <c r="AII46"/>
      <c r="AIJ46"/>
      <c r="AIK46"/>
      <c r="AIL46"/>
      <c r="AIM46"/>
      <c r="AIN46"/>
      <c r="AIO46"/>
      <c r="AIP46"/>
      <c r="AIQ46"/>
      <c r="AIR46"/>
      <c r="AIS46"/>
      <c r="AIT46"/>
      <c r="AIU46"/>
      <c r="AIV46"/>
      <c r="AIW46"/>
      <c r="AIX46"/>
      <c r="AIY46"/>
      <c r="AIZ46"/>
      <c r="AJA46"/>
      <c r="AJB46"/>
      <c r="AJC46"/>
      <c r="AJD46"/>
      <c r="AJE46"/>
      <c r="AJF46"/>
      <c r="AJG46"/>
      <c r="AJH46"/>
      <c r="AJI46"/>
      <c r="AJJ46"/>
      <c r="AJK46"/>
      <c r="AJL46"/>
      <c r="AJM46"/>
      <c r="AJN46"/>
      <c r="AJO46"/>
      <c r="AJP46"/>
      <c r="AJQ46"/>
      <c r="AJR46"/>
      <c r="AJS46"/>
      <c r="AJT46"/>
      <c r="AJU46"/>
      <c r="AJV46"/>
      <c r="AJW46"/>
      <c r="AJX46"/>
      <c r="AJY46"/>
      <c r="AJZ46"/>
      <c r="AKA46"/>
      <c r="AKB46"/>
      <c r="AKC46"/>
      <c r="AKD46"/>
      <c r="AKE46"/>
      <c r="AKF46"/>
      <c r="AKG46"/>
      <c r="AKH46"/>
      <c r="AKI46"/>
      <c r="AKJ46"/>
      <c r="AKK46"/>
      <c r="AKL46"/>
      <c r="AKM46"/>
      <c r="AKN46"/>
      <c r="AKO46"/>
      <c r="AKP46"/>
      <c r="AKQ46"/>
      <c r="AKR46"/>
      <c r="AKS46"/>
      <c r="AKT46"/>
      <c r="AKU46"/>
      <c r="AKV46"/>
      <c r="AKW46"/>
    </row>
    <row r="47" spans="1:985" x14ac:dyDescent="0.3">
      <c r="A47" s="13"/>
      <c r="B47" s="13"/>
      <c r="C47" s="103" t="s">
        <v>12</v>
      </c>
      <c r="D47" s="255" t="s">
        <v>42</v>
      </c>
      <c r="E47" s="255"/>
      <c r="F47" s="255"/>
      <c r="G47" s="92"/>
      <c r="H47" s="40">
        <f t="shared" si="0"/>
        <v>0</v>
      </c>
      <c r="I47" s="14"/>
      <c r="J47"/>
      <c r="K47" s="317"/>
      <c r="L47" s="317"/>
      <c r="M47" s="317"/>
      <c r="N47" s="317"/>
      <c r="O47" s="317"/>
      <c r="P47" s="317"/>
      <c r="Q47" s="317"/>
      <c r="R47" s="141"/>
      <c r="S47" s="141"/>
      <c r="T47" s="141"/>
      <c r="U47" s="141"/>
      <c r="V47" s="141"/>
      <c r="W47" s="141"/>
      <c r="X47" s="141"/>
      <c r="Y47" s="141"/>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c r="DY47"/>
      <c r="DZ47"/>
      <c r="EA47"/>
      <c r="EB47"/>
      <c r="EC47"/>
      <c r="ED47"/>
      <c r="EE47"/>
      <c r="EF47"/>
      <c r="EG47"/>
      <c r="EH47"/>
      <c r="EI47"/>
      <c r="EJ47"/>
      <c r="EK47"/>
      <c r="EL47"/>
      <c r="EM47"/>
      <c r="EN47"/>
      <c r="EO47"/>
      <c r="EP47"/>
      <c r="EQ47"/>
      <c r="ER47"/>
      <c r="ES47"/>
      <c r="ET47"/>
      <c r="EU47"/>
      <c r="EV47"/>
      <c r="EW47"/>
      <c r="EX47"/>
      <c r="EY47"/>
      <c r="EZ47"/>
      <c r="FA47"/>
      <c r="FB47"/>
      <c r="FC47"/>
      <c r="FD47"/>
      <c r="FE47"/>
      <c r="FF47"/>
      <c r="FG47"/>
      <c r="FH47"/>
      <c r="FI47"/>
      <c r="FJ47"/>
      <c r="FK47"/>
      <c r="FL47"/>
      <c r="FM47"/>
      <c r="FN47"/>
      <c r="FO47"/>
      <c r="FP47"/>
      <c r="FQ47"/>
      <c r="FR47"/>
      <c r="FS47"/>
      <c r="FT47"/>
      <c r="FU47"/>
      <c r="FV47"/>
      <c r="FW47"/>
      <c r="FX47"/>
      <c r="FY47"/>
      <c r="FZ47"/>
      <c r="GA47"/>
      <c r="GB47"/>
      <c r="GC47"/>
      <c r="GD47"/>
      <c r="GE47"/>
      <c r="GF47"/>
      <c r="GG47"/>
      <c r="GH47"/>
      <c r="GI47"/>
      <c r="GJ47"/>
      <c r="GK47"/>
      <c r="GL47"/>
      <c r="GM47"/>
      <c r="GN47"/>
      <c r="GO47"/>
      <c r="GP47"/>
      <c r="GQ47"/>
      <c r="GR47"/>
      <c r="GS47"/>
      <c r="GT47"/>
      <c r="GU47"/>
      <c r="GV47"/>
      <c r="GW47"/>
      <c r="GX47"/>
      <c r="GY47"/>
      <c r="GZ47"/>
      <c r="HA47"/>
      <c r="HB47"/>
      <c r="HC47"/>
      <c r="HD47"/>
      <c r="HE47"/>
      <c r="HF47"/>
      <c r="HG47"/>
      <c r="HH47"/>
      <c r="HI47"/>
      <c r="HJ47"/>
      <c r="HK47"/>
      <c r="HL47"/>
      <c r="HM47"/>
      <c r="HN47"/>
      <c r="HO47"/>
      <c r="HP47"/>
      <c r="HQ47"/>
      <c r="HR47"/>
      <c r="HS47"/>
      <c r="HT47"/>
      <c r="HU47"/>
      <c r="HV47"/>
      <c r="HW47"/>
      <c r="HX47"/>
      <c r="HY47"/>
      <c r="HZ47"/>
      <c r="IA47"/>
      <c r="IB47"/>
      <c r="IC47"/>
      <c r="ID47"/>
      <c r="IE47"/>
      <c r="IF47"/>
      <c r="IG47"/>
      <c r="IH47"/>
      <c r="II47"/>
      <c r="IJ47"/>
      <c r="IK47"/>
      <c r="IL47"/>
      <c r="IM47"/>
      <c r="IN47"/>
      <c r="IO47"/>
      <c r="IP47"/>
      <c r="IQ47"/>
      <c r="IR47"/>
      <c r="IS47"/>
      <c r="IT47"/>
      <c r="IU47"/>
      <c r="IV47"/>
      <c r="IW47"/>
      <c r="IX47"/>
      <c r="IY47"/>
      <c r="IZ47"/>
      <c r="JA47"/>
      <c r="JB47"/>
      <c r="JC47"/>
      <c r="JD47"/>
      <c r="JE47"/>
      <c r="JF47"/>
      <c r="JG47"/>
      <c r="JH47"/>
      <c r="JI47"/>
      <c r="JJ47"/>
      <c r="JK47"/>
      <c r="JL47"/>
      <c r="JM47"/>
      <c r="JN47"/>
      <c r="JO47"/>
      <c r="JP47"/>
      <c r="JQ47"/>
      <c r="JR47"/>
      <c r="JS47"/>
      <c r="JT47"/>
      <c r="JU47"/>
      <c r="JV47"/>
      <c r="JW47"/>
      <c r="JX47"/>
      <c r="JY47"/>
      <c r="JZ47"/>
      <c r="KA47"/>
      <c r="KB47"/>
      <c r="KC47"/>
      <c r="KD47"/>
      <c r="KE47"/>
      <c r="KF47"/>
      <c r="KG47"/>
      <c r="KH47"/>
      <c r="KI47"/>
      <c r="KJ47"/>
      <c r="KK47"/>
      <c r="KL47"/>
      <c r="KM47"/>
      <c r="KN47"/>
      <c r="KO47"/>
      <c r="KP47"/>
      <c r="KQ47"/>
      <c r="KR47"/>
      <c r="KS47"/>
      <c r="KT47"/>
      <c r="KU47"/>
      <c r="KV47"/>
      <c r="KW47"/>
      <c r="KX47"/>
      <c r="KY47"/>
      <c r="KZ47"/>
      <c r="LA47"/>
      <c r="LB47"/>
      <c r="LC47"/>
      <c r="LD47"/>
      <c r="LE47"/>
      <c r="LF47"/>
      <c r="LG47"/>
      <c r="LH47"/>
      <c r="LI47"/>
      <c r="LJ47"/>
      <c r="LK47"/>
      <c r="LL47"/>
      <c r="LM47"/>
      <c r="LN47"/>
      <c r="LO47"/>
      <c r="LP47"/>
      <c r="LQ47"/>
      <c r="LR47"/>
      <c r="LS47"/>
      <c r="LT47"/>
      <c r="LU47"/>
      <c r="LV47"/>
      <c r="LW47"/>
      <c r="LX47"/>
      <c r="LY47"/>
      <c r="LZ47"/>
      <c r="MA47"/>
      <c r="MB47"/>
      <c r="MC47"/>
      <c r="MD47"/>
      <c r="ME47"/>
      <c r="MF47"/>
      <c r="MG47"/>
      <c r="MH47"/>
      <c r="MI47"/>
      <c r="MJ47"/>
      <c r="MK47"/>
      <c r="ML47"/>
      <c r="MM47"/>
      <c r="MN47"/>
      <c r="MO47"/>
      <c r="MP47"/>
      <c r="MQ47"/>
      <c r="MR47"/>
      <c r="MS47"/>
      <c r="MT47"/>
      <c r="MU47"/>
      <c r="MV47"/>
      <c r="MW47"/>
      <c r="MX47"/>
      <c r="MY47"/>
      <c r="MZ47"/>
      <c r="NA47"/>
      <c r="NB47"/>
      <c r="NC47"/>
      <c r="ND47"/>
      <c r="NE47"/>
      <c r="NF47"/>
      <c r="NG47"/>
      <c r="NH47"/>
      <c r="NI47"/>
      <c r="NJ47"/>
      <c r="NK47"/>
      <c r="NL47"/>
      <c r="NM47"/>
      <c r="NN47"/>
      <c r="NO47"/>
      <c r="NP47"/>
      <c r="NQ47"/>
      <c r="NR47"/>
      <c r="NS47"/>
      <c r="NT47"/>
      <c r="NU47"/>
      <c r="NV47"/>
      <c r="NW47"/>
      <c r="NX47"/>
      <c r="NY47"/>
      <c r="NZ47"/>
      <c r="OA47"/>
      <c r="OB47"/>
      <c r="OC47"/>
      <c r="OD47"/>
      <c r="OE47"/>
      <c r="OF47"/>
      <c r="OG47"/>
      <c r="OH47"/>
      <c r="OI47"/>
      <c r="OJ47"/>
      <c r="OK47"/>
      <c r="OL47"/>
      <c r="OM47"/>
      <c r="ON47"/>
      <c r="OO47"/>
      <c r="OP47"/>
      <c r="OQ47"/>
      <c r="OR47"/>
      <c r="OS47"/>
      <c r="OT47"/>
      <c r="OU47"/>
      <c r="OV47"/>
      <c r="OW47"/>
      <c r="OX47"/>
      <c r="OY47"/>
      <c r="OZ47"/>
      <c r="PA47"/>
      <c r="PB47"/>
      <c r="PC47"/>
      <c r="PD47"/>
      <c r="PE47"/>
      <c r="PF47"/>
      <c r="PG47"/>
      <c r="PH47"/>
      <c r="PI47"/>
      <c r="PJ47"/>
      <c r="PK47"/>
      <c r="PL47"/>
      <c r="PM47"/>
      <c r="PN47"/>
      <c r="PO47"/>
      <c r="PP47"/>
      <c r="PQ47"/>
      <c r="PR47"/>
      <c r="PS47"/>
      <c r="PT47"/>
      <c r="PU47"/>
      <c r="PV47"/>
      <c r="PW47"/>
      <c r="PX47"/>
      <c r="PY47"/>
      <c r="PZ47"/>
      <c r="QA47"/>
      <c r="QB47"/>
      <c r="QC47"/>
      <c r="QD47"/>
      <c r="QE47"/>
      <c r="QF47"/>
      <c r="QG47"/>
      <c r="QH47"/>
      <c r="QI47"/>
      <c r="QJ47"/>
      <c r="QK47"/>
      <c r="QL47"/>
      <c r="QM47"/>
      <c r="QN47"/>
      <c r="QO47"/>
      <c r="QP47"/>
      <c r="QQ47"/>
      <c r="QR47"/>
      <c r="QS47"/>
      <c r="QT47"/>
      <c r="QU47"/>
      <c r="QV47"/>
      <c r="QW47"/>
      <c r="QX47"/>
      <c r="QY47"/>
      <c r="QZ47"/>
      <c r="RA47"/>
      <c r="RB47"/>
      <c r="RC47"/>
      <c r="RD47"/>
      <c r="RE47"/>
      <c r="RF47"/>
      <c r="RG47"/>
      <c r="RH47"/>
      <c r="RI47"/>
      <c r="RJ47"/>
      <c r="RK47"/>
      <c r="RL47"/>
      <c r="RM47"/>
      <c r="RN47"/>
      <c r="RO47"/>
      <c r="RP47"/>
      <c r="RQ47"/>
      <c r="RR47"/>
      <c r="RS47"/>
      <c r="RT47"/>
      <c r="RU47"/>
      <c r="RV47"/>
      <c r="RW47"/>
      <c r="RX47"/>
      <c r="RY47"/>
      <c r="RZ47"/>
      <c r="SA47"/>
      <c r="SB47"/>
      <c r="SC47"/>
      <c r="SD47"/>
      <c r="SE47"/>
      <c r="SF47"/>
      <c r="SG47"/>
      <c r="SH47"/>
      <c r="SI47"/>
      <c r="SJ47"/>
      <c r="SK47"/>
      <c r="SL47"/>
      <c r="SM47"/>
      <c r="SN47"/>
      <c r="SO47"/>
      <c r="SP47"/>
      <c r="SQ47"/>
      <c r="SR47"/>
      <c r="SS47"/>
      <c r="ST47"/>
      <c r="SU47"/>
      <c r="SV47"/>
      <c r="SW47"/>
      <c r="SX47"/>
      <c r="SY47"/>
      <c r="SZ47"/>
      <c r="TA47"/>
      <c r="TB47"/>
      <c r="TC47"/>
      <c r="TD47"/>
      <c r="TE47"/>
      <c r="TF47"/>
      <c r="TG47"/>
      <c r="TH47"/>
      <c r="TI47"/>
      <c r="TJ47"/>
      <c r="TK47"/>
      <c r="TL47"/>
      <c r="TM47"/>
      <c r="TN47"/>
      <c r="TO47"/>
      <c r="TP47"/>
      <c r="TQ47"/>
      <c r="TR47"/>
      <c r="TS47"/>
      <c r="TT47"/>
      <c r="TU47"/>
      <c r="TV47"/>
      <c r="TW47"/>
      <c r="TX47"/>
      <c r="TY47"/>
      <c r="TZ47"/>
      <c r="UA47"/>
      <c r="UB47"/>
      <c r="UC47"/>
      <c r="UD47"/>
      <c r="UE47"/>
      <c r="UF47"/>
      <c r="UG47"/>
      <c r="UH47"/>
      <c r="UI47"/>
      <c r="UJ47"/>
      <c r="UK47"/>
      <c r="UL47"/>
      <c r="UM47"/>
      <c r="UN47"/>
      <c r="UO47"/>
      <c r="UP47"/>
      <c r="UQ47"/>
      <c r="UR47"/>
      <c r="US47"/>
      <c r="UT47"/>
      <c r="UU47"/>
      <c r="UV47"/>
      <c r="UW47"/>
      <c r="UX47"/>
      <c r="UY47"/>
      <c r="UZ47"/>
      <c r="VA47"/>
      <c r="VB47"/>
      <c r="VC47"/>
      <c r="VD47"/>
      <c r="VE47"/>
      <c r="VF47"/>
      <c r="VG47"/>
      <c r="VH47"/>
      <c r="VI47"/>
      <c r="VJ47"/>
      <c r="VK47"/>
      <c r="VL47"/>
      <c r="VM47"/>
      <c r="VN47"/>
      <c r="VO47"/>
      <c r="VP47"/>
      <c r="VQ47"/>
      <c r="VR47"/>
      <c r="VS47"/>
      <c r="VT47"/>
      <c r="VU47"/>
      <c r="VV47"/>
      <c r="VW47"/>
      <c r="VX47"/>
      <c r="VY47"/>
      <c r="VZ47"/>
      <c r="WA47"/>
      <c r="WB47"/>
      <c r="WC47"/>
      <c r="WD47"/>
      <c r="WE47"/>
      <c r="WF47"/>
      <c r="WG47"/>
      <c r="WH47"/>
      <c r="WI47"/>
      <c r="WJ47"/>
      <c r="WK47"/>
      <c r="WL47"/>
      <c r="WM47"/>
      <c r="WN47"/>
      <c r="WO47"/>
      <c r="WP47"/>
      <c r="WQ47"/>
      <c r="WR47"/>
      <c r="WS47"/>
      <c r="WT47"/>
      <c r="WU47"/>
      <c r="WV47"/>
      <c r="WW47"/>
      <c r="WX47"/>
      <c r="WY47"/>
      <c r="WZ47"/>
      <c r="XA47"/>
      <c r="XB47"/>
      <c r="XC47"/>
      <c r="XD47"/>
      <c r="XE47"/>
      <c r="XF47"/>
      <c r="XG47"/>
      <c r="XH47"/>
      <c r="XI47"/>
      <c r="XJ47"/>
      <c r="XK47"/>
      <c r="XL47"/>
      <c r="XM47"/>
      <c r="XN47"/>
      <c r="XO47"/>
      <c r="XP47"/>
      <c r="XQ47"/>
      <c r="XR47"/>
      <c r="XS47"/>
      <c r="XT47"/>
      <c r="XU47"/>
      <c r="XV47"/>
      <c r="XW47"/>
      <c r="XX47"/>
      <c r="XY47"/>
      <c r="XZ47"/>
      <c r="YA47"/>
      <c r="YB47"/>
      <c r="YC47"/>
      <c r="YD47"/>
      <c r="YE47"/>
      <c r="YF47"/>
      <c r="YG47"/>
      <c r="YH47"/>
      <c r="YI47"/>
      <c r="YJ47"/>
      <c r="YK47"/>
      <c r="YL47"/>
      <c r="YM47"/>
      <c r="YN47"/>
      <c r="YO47"/>
      <c r="YP47"/>
      <c r="YQ47"/>
      <c r="YR47"/>
      <c r="YS47"/>
      <c r="YT47"/>
      <c r="YU47"/>
      <c r="YV47"/>
      <c r="YW47"/>
      <c r="YX47"/>
      <c r="YY47"/>
      <c r="YZ47"/>
      <c r="ZA47"/>
      <c r="ZB47"/>
      <c r="ZC47"/>
      <c r="ZD47"/>
      <c r="ZE47"/>
      <c r="ZF47"/>
      <c r="ZG47"/>
      <c r="ZH47"/>
      <c r="ZI47"/>
      <c r="ZJ47"/>
      <c r="ZK47"/>
      <c r="ZL47"/>
      <c r="ZM47"/>
      <c r="ZN47"/>
      <c r="ZO47"/>
      <c r="ZP47"/>
      <c r="ZQ47"/>
      <c r="ZR47"/>
      <c r="ZS47"/>
      <c r="ZT47"/>
      <c r="ZU47"/>
      <c r="ZV47"/>
      <c r="ZW47"/>
      <c r="ZX47"/>
      <c r="ZY47"/>
      <c r="ZZ47"/>
      <c r="AAA47"/>
      <c r="AAB47"/>
      <c r="AAC47"/>
      <c r="AAD47"/>
      <c r="AAE47"/>
      <c r="AAF47"/>
      <c r="AAG47"/>
      <c r="AAH47"/>
      <c r="AAI47"/>
      <c r="AAJ47"/>
      <c r="AAK47"/>
      <c r="AAL47"/>
      <c r="AAM47"/>
      <c r="AAN47"/>
      <c r="AAO47"/>
      <c r="AAP47"/>
      <c r="AAQ47"/>
      <c r="AAR47"/>
      <c r="AAS47"/>
      <c r="AAT47"/>
      <c r="AAU47"/>
      <c r="AAV47"/>
      <c r="AAW47"/>
      <c r="AAX47"/>
      <c r="AAY47"/>
      <c r="AAZ47"/>
      <c r="ABA47"/>
      <c r="ABB47"/>
      <c r="ABC47"/>
      <c r="ABD47"/>
      <c r="ABE47"/>
      <c r="ABF47"/>
      <c r="ABG47"/>
      <c r="ABH47"/>
      <c r="ABI47"/>
      <c r="ABJ47"/>
      <c r="ABK47"/>
      <c r="ABL47"/>
      <c r="ABM47"/>
      <c r="ABN47"/>
      <c r="ABO47"/>
      <c r="ABP47"/>
      <c r="ABQ47"/>
      <c r="ABR47"/>
      <c r="ABS47"/>
      <c r="ABT47"/>
      <c r="ABU47"/>
      <c r="ABV47"/>
      <c r="ABW47"/>
      <c r="ABX47"/>
      <c r="ABY47"/>
      <c r="ABZ47"/>
      <c r="ACA47"/>
      <c r="ACB47"/>
      <c r="ACC47"/>
      <c r="ACD47"/>
      <c r="ACE47"/>
      <c r="ACF47"/>
      <c r="ACG47"/>
      <c r="ACH47"/>
      <c r="ACI47"/>
      <c r="ACJ47"/>
      <c r="ACK47"/>
      <c r="ACL47"/>
      <c r="ACM47"/>
      <c r="ACN47"/>
      <c r="ACO47"/>
      <c r="ACP47"/>
      <c r="ACQ47"/>
      <c r="ACR47"/>
      <c r="ACS47"/>
      <c r="ACT47"/>
      <c r="ACU47"/>
      <c r="ACV47"/>
      <c r="ACW47"/>
      <c r="ACX47"/>
      <c r="ACY47"/>
      <c r="ACZ47"/>
      <c r="ADA47"/>
      <c r="ADB47"/>
      <c r="ADC47"/>
      <c r="ADD47"/>
      <c r="ADE47"/>
      <c r="ADF47"/>
      <c r="ADG47"/>
      <c r="ADH47"/>
      <c r="ADI47"/>
      <c r="ADJ47"/>
      <c r="ADK47"/>
      <c r="ADL47"/>
      <c r="ADM47"/>
      <c r="ADN47"/>
      <c r="ADO47"/>
      <c r="ADP47"/>
      <c r="ADQ47"/>
      <c r="ADR47"/>
      <c r="ADS47"/>
      <c r="ADT47"/>
      <c r="ADU47"/>
      <c r="ADV47"/>
      <c r="ADW47"/>
      <c r="ADX47"/>
      <c r="ADY47"/>
      <c r="ADZ47"/>
      <c r="AEA47"/>
      <c r="AEB47"/>
      <c r="AEC47"/>
      <c r="AED47"/>
      <c r="AEE47"/>
      <c r="AEF47"/>
      <c r="AEG47"/>
      <c r="AEH47"/>
      <c r="AEI47"/>
      <c r="AEJ47"/>
      <c r="AEK47"/>
      <c r="AEL47"/>
      <c r="AEM47"/>
      <c r="AEN47"/>
      <c r="AEO47"/>
      <c r="AEP47"/>
      <c r="AEQ47"/>
      <c r="AER47"/>
      <c r="AES47"/>
      <c r="AET47"/>
      <c r="AEU47"/>
      <c r="AEV47"/>
      <c r="AEW47"/>
      <c r="AEX47"/>
      <c r="AEY47"/>
      <c r="AEZ47"/>
      <c r="AFA47"/>
      <c r="AFB47"/>
      <c r="AFC47"/>
      <c r="AFD47"/>
      <c r="AFE47"/>
      <c r="AFF47"/>
      <c r="AFG47"/>
      <c r="AFH47"/>
      <c r="AFI47"/>
      <c r="AFJ47"/>
      <c r="AFK47"/>
      <c r="AFL47"/>
      <c r="AFM47"/>
      <c r="AFN47"/>
      <c r="AFO47"/>
      <c r="AFP47"/>
      <c r="AFQ47"/>
      <c r="AFR47"/>
      <c r="AFS47"/>
      <c r="AFT47"/>
      <c r="AFU47"/>
      <c r="AFV47"/>
      <c r="AFW47"/>
      <c r="AFX47"/>
      <c r="AFY47"/>
      <c r="AFZ47"/>
      <c r="AGA47"/>
      <c r="AGB47"/>
      <c r="AGC47"/>
      <c r="AGD47"/>
      <c r="AGE47"/>
      <c r="AGF47"/>
      <c r="AGG47"/>
      <c r="AGH47"/>
      <c r="AGI47"/>
      <c r="AGJ47"/>
      <c r="AGK47"/>
      <c r="AGL47"/>
      <c r="AGM47"/>
      <c r="AGN47"/>
      <c r="AGO47"/>
      <c r="AGP47"/>
      <c r="AGQ47"/>
      <c r="AGR47"/>
      <c r="AGS47"/>
      <c r="AGT47"/>
      <c r="AGU47"/>
      <c r="AGV47"/>
      <c r="AGW47"/>
      <c r="AGX47"/>
      <c r="AGY47"/>
      <c r="AGZ47"/>
      <c r="AHA47"/>
      <c r="AHB47"/>
      <c r="AHC47"/>
      <c r="AHD47"/>
      <c r="AHE47"/>
      <c r="AHF47"/>
      <c r="AHG47"/>
      <c r="AHH47"/>
      <c r="AHI47"/>
      <c r="AHJ47"/>
      <c r="AHK47"/>
      <c r="AHL47"/>
      <c r="AHM47"/>
      <c r="AHN47"/>
      <c r="AHO47"/>
      <c r="AHP47"/>
      <c r="AHQ47"/>
      <c r="AHR47"/>
      <c r="AHS47"/>
      <c r="AHT47"/>
      <c r="AHU47"/>
      <c r="AHV47"/>
      <c r="AHW47"/>
      <c r="AHX47"/>
      <c r="AHY47"/>
      <c r="AHZ47"/>
      <c r="AIA47"/>
      <c r="AIB47"/>
      <c r="AIC47"/>
      <c r="AID47"/>
      <c r="AIE47"/>
      <c r="AIF47"/>
      <c r="AIG47"/>
      <c r="AIH47"/>
      <c r="AII47"/>
      <c r="AIJ47"/>
      <c r="AIK47"/>
      <c r="AIL47"/>
      <c r="AIM47"/>
      <c r="AIN47"/>
      <c r="AIO47"/>
      <c r="AIP47"/>
      <c r="AIQ47"/>
      <c r="AIR47"/>
      <c r="AIS47"/>
      <c r="AIT47"/>
      <c r="AIU47"/>
      <c r="AIV47"/>
      <c r="AIW47"/>
      <c r="AIX47"/>
      <c r="AIY47"/>
      <c r="AIZ47"/>
      <c r="AJA47"/>
      <c r="AJB47"/>
      <c r="AJC47"/>
      <c r="AJD47"/>
      <c r="AJE47"/>
      <c r="AJF47"/>
      <c r="AJG47"/>
      <c r="AJH47"/>
      <c r="AJI47"/>
      <c r="AJJ47"/>
      <c r="AJK47"/>
      <c r="AJL47"/>
      <c r="AJM47"/>
      <c r="AJN47"/>
      <c r="AJO47"/>
      <c r="AJP47"/>
      <c r="AJQ47"/>
      <c r="AJR47"/>
      <c r="AJS47"/>
      <c r="AJT47"/>
      <c r="AJU47"/>
      <c r="AJV47"/>
      <c r="AJW47"/>
      <c r="AJX47"/>
      <c r="AJY47"/>
      <c r="AJZ47"/>
      <c r="AKA47"/>
      <c r="AKB47"/>
      <c r="AKC47"/>
      <c r="AKD47"/>
      <c r="AKE47"/>
      <c r="AKF47"/>
      <c r="AKG47"/>
      <c r="AKH47"/>
      <c r="AKI47"/>
      <c r="AKJ47"/>
      <c r="AKK47"/>
      <c r="AKL47"/>
      <c r="AKM47"/>
      <c r="AKN47"/>
      <c r="AKO47"/>
      <c r="AKP47"/>
      <c r="AKQ47"/>
      <c r="AKR47"/>
      <c r="AKS47"/>
      <c r="AKT47"/>
      <c r="AKU47"/>
      <c r="AKV47"/>
      <c r="AKW47"/>
    </row>
    <row r="48" spans="1:985" x14ac:dyDescent="0.3">
      <c r="A48" s="13"/>
      <c r="B48" s="13"/>
      <c r="C48" s="103" t="s">
        <v>14</v>
      </c>
      <c r="D48" s="255" t="s">
        <v>43</v>
      </c>
      <c r="E48" s="255"/>
      <c r="F48" s="255"/>
      <c r="G48" s="92"/>
      <c r="H48" s="40">
        <f t="shared" si="0"/>
        <v>0</v>
      </c>
      <c r="I48" s="14"/>
      <c r="J48"/>
      <c r="K48" s="317"/>
      <c r="L48" s="317"/>
      <c r="M48" s="317"/>
      <c r="N48" s="317"/>
      <c r="O48" s="317"/>
      <c r="P48" s="317"/>
      <c r="Q48" s="317"/>
      <c r="R48" s="141"/>
      <c r="S48" s="141"/>
      <c r="T48" s="141"/>
      <c r="U48" s="141"/>
      <c r="V48" s="141"/>
      <c r="W48" s="141"/>
      <c r="X48" s="141"/>
      <c r="Y48" s="141"/>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c r="DY48"/>
      <c r="DZ48"/>
      <c r="EA48"/>
      <c r="EB48"/>
      <c r="EC48"/>
      <c r="ED48"/>
      <c r="EE48"/>
      <c r="EF48"/>
      <c r="EG48"/>
      <c r="EH48"/>
      <c r="EI48"/>
      <c r="EJ48"/>
      <c r="EK48"/>
      <c r="EL48"/>
      <c r="EM48"/>
      <c r="EN48"/>
      <c r="EO48"/>
      <c r="EP48"/>
      <c r="EQ48"/>
      <c r="ER48"/>
      <c r="ES48"/>
      <c r="ET48"/>
      <c r="EU48"/>
      <c r="EV48"/>
      <c r="EW48"/>
      <c r="EX48"/>
      <c r="EY48"/>
      <c r="EZ48"/>
      <c r="FA48"/>
      <c r="FB48"/>
      <c r="FC48"/>
      <c r="FD48"/>
      <c r="FE48"/>
      <c r="FF48"/>
      <c r="FG48"/>
      <c r="FH48"/>
      <c r="FI48"/>
      <c r="FJ48"/>
      <c r="FK48"/>
      <c r="FL48"/>
      <c r="FM48"/>
      <c r="FN48"/>
      <c r="FO48"/>
      <c r="FP48"/>
      <c r="FQ48"/>
      <c r="FR48"/>
      <c r="FS48"/>
      <c r="FT48"/>
      <c r="FU48"/>
      <c r="FV48"/>
      <c r="FW48"/>
      <c r="FX48"/>
      <c r="FY48"/>
      <c r="FZ48"/>
      <c r="GA48"/>
      <c r="GB48"/>
      <c r="GC48"/>
      <c r="GD48"/>
      <c r="GE48"/>
      <c r="GF48"/>
      <c r="GG48"/>
      <c r="GH48"/>
      <c r="GI48"/>
      <c r="GJ48"/>
      <c r="GK48"/>
      <c r="GL48"/>
      <c r="GM48"/>
      <c r="GN48"/>
      <c r="GO48"/>
      <c r="GP48"/>
      <c r="GQ48"/>
      <c r="GR48"/>
      <c r="GS48"/>
      <c r="GT48"/>
      <c r="GU48"/>
      <c r="GV48"/>
      <c r="GW48"/>
      <c r="GX48"/>
      <c r="GY48"/>
      <c r="GZ48"/>
      <c r="HA48"/>
      <c r="HB48"/>
      <c r="HC48"/>
      <c r="HD48"/>
      <c r="HE48"/>
      <c r="HF48"/>
      <c r="HG48"/>
      <c r="HH48"/>
      <c r="HI48"/>
      <c r="HJ48"/>
      <c r="HK48"/>
      <c r="HL48"/>
      <c r="HM48"/>
      <c r="HN48"/>
      <c r="HO48"/>
      <c r="HP48"/>
      <c r="HQ48"/>
      <c r="HR48"/>
      <c r="HS48"/>
      <c r="HT48"/>
      <c r="HU48"/>
      <c r="HV48"/>
      <c r="HW48"/>
      <c r="HX48"/>
      <c r="HY48"/>
      <c r="HZ48"/>
      <c r="IA48"/>
      <c r="IB48"/>
      <c r="IC48"/>
      <c r="ID48"/>
      <c r="IE48"/>
      <c r="IF48"/>
      <c r="IG48"/>
      <c r="IH48"/>
      <c r="II48"/>
      <c r="IJ48"/>
      <c r="IK48"/>
      <c r="IL48"/>
      <c r="IM48"/>
      <c r="IN48"/>
      <c r="IO48"/>
      <c r="IP48"/>
      <c r="IQ48"/>
      <c r="IR48"/>
      <c r="IS48"/>
      <c r="IT48"/>
      <c r="IU48"/>
      <c r="IV48"/>
      <c r="IW48"/>
      <c r="IX48"/>
      <c r="IY48"/>
      <c r="IZ48"/>
      <c r="JA48"/>
      <c r="JB48"/>
      <c r="JC48"/>
      <c r="JD48"/>
      <c r="JE48"/>
      <c r="JF48"/>
      <c r="JG48"/>
      <c r="JH48"/>
      <c r="JI48"/>
      <c r="JJ48"/>
      <c r="JK48"/>
      <c r="JL48"/>
      <c r="JM48"/>
      <c r="JN48"/>
      <c r="JO48"/>
      <c r="JP48"/>
      <c r="JQ48"/>
      <c r="JR48"/>
      <c r="JS48"/>
      <c r="JT48"/>
      <c r="JU48"/>
      <c r="JV48"/>
      <c r="JW48"/>
      <c r="JX48"/>
      <c r="JY48"/>
      <c r="JZ48"/>
      <c r="KA48"/>
      <c r="KB48"/>
      <c r="KC48"/>
      <c r="KD48"/>
      <c r="KE48"/>
      <c r="KF48"/>
      <c r="KG48"/>
      <c r="KH48"/>
      <c r="KI48"/>
      <c r="KJ48"/>
      <c r="KK48"/>
      <c r="KL48"/>
      <c r="KM48"/>
      <c r="KN48"/>
      <c r="KO48"/>
      <c r="KP48"/>
      <c r="KQ48"/>
      <c r="KR48"/>
      <c r="KS48"/>
      <c r="KT48"/>
      <c r="KU48"/>
      <c r="KV48"/>
      <c r="KW48"/>
      <c r="KX48"/>
      <c r="KY48"/>
      <c r="KZ48"/>
      <c r="LA48"/>
      <c r="LB48"/>
      <c r="LC48"/>
      <c r="LD48"/>
      <c r="LE48"/>
      <c r="LF48"/>
      <c r="LG48"/>
      <c r="LH48"/>
      <c r="LI48"/>
      <c r="LJ48"/>
      <c r="LK48"/>
      <c r="LL48"/>
      <c r="LM48"/>
      <c r="LN48"/>
      <c r="LO48"/>
      <c r="LP48"/>
      <c r="LQ48"/>
      <c r="LR48"/>
      <c r="LS48"/>
      <c r="LT48"/>
      <c r="LU48"/>
      <c r="LV48"/>
      <c r="LW48"/>
      <c r="LX48"/>
      <c r="LY48"/>
      <c r="LZ48"/>
      <c r="MA48"/>
      <c r="MB48"/>
      <c r="MC48"/>
      <c r="MD48"/>
      <c r="ME48"/>
      <c r="MF48"/>
      <c r="MG48"/>
      <c r="MH48"/>
      <c r="MI48"/>
      <c r="MJ48"/>
      <c r="MK48"/>
      <c r="ML48"/>
      <c r="MM48"/>
      <c r="MN48"/>
      <c r="MO48"/>
      <c r="MP48"/>
      <c r="MQ48"/>
      <c r="MR48"/>
      <c r="MS48"/>
      <c r="MT48"/>
      <c r="MU48"/>
      <c r="MV48"/>
      <c r="MW48"/>
      <c r="MX48"/>
      <c r="MY48"/>
      <c r="MZ48"/>
      <c r="NA48"/>
      <c r="NB48"/>
      <c r="NC48"/>
      <c r="ND48"/>
      <c r="NE48"/>
      <c r="NF48"/>
      <c r="NG48"/>
      <c r="NH48"/>
      <c r="NI48"/>
      <c r="NJ48"/>
      <c r="NK48"/>
      <c r="NL48"/>
      <c r="NM48"/>
      <c r="NN48"/>
      <c r="NO48"/>
      <c r="NP48"/>
      <c r="NQ48"/>
      <c r="NR48"/>
      <c r="NS48"/>
      <c r="NT48"/>
      <c r="NU48"/>
      <c r="NV48"/>
      <c r="NW48"/>
      <c r="NX48"/>
      <c r="NY48"/>
      <c r="NZ48"/>
      <c r="OA48"/>
      <c r="OB48"/>
      <c r="OC48"/>
      <c r="OD48"/>
      <c r="OE48"/>
      <c r="OF48"/>
      <c r="OG48"/>
      <c r="OH48"/>
      <c r="OI48"/>
      <c r="OJ48"/>
      <c r="OK48"/>
      <c r="OL48"/>
      <c r="OM48"/>
      <c r="ON48"/>
      <c r="OO48"/>
      <c r="OP48"/>
      <c r="OQ48"/>
      <c r="OR48"/>
      <c r="OS48"/>
      <c r="OT48"/>
      <c r="OU48"/>
      <c r="OV48"/>
      <c r="OW48"/>
      <c r="OX48"/>
      <c r="OY48"/>
      <c r="OZ48"/>
      <c r="PA48"/>
      <c r="PB48"/>
      <c r="PC48"/>
      <c r="PD48"/>
      <c r="PE48"/>
      <c r="PF48"/>
      <c r="PG48"/>
      <c r="PH48"/>
      <c r="PI48"/>
      <c r="PJ48"/>
      <c r="PK48"/>
      <c r="PL48"/>
      <c r="PM48"/>
      <c r="PN48"/>
      <c r="PO48"/>
      <c r="PP48"/>
      <c r="PQ48"/>
      <c r="PR48"/>
      <c r="PS48"/>
      <c r="PT48"/>
      <c r="PU48"/>
      <c r="PV48"/>
      <c r="PW48"/>
      <c r="PX48"/>
      <c r="PY48"/>
      <c r="PZ48"/>
      <c r="QA48"/>
      <c r="QB48"/>
      <c r="QC48"/>
      <c r="QD48"/>
      <c r="QE48"/>
      <c r="QF48"/>
      <c r="QG48"/>
      <c r="QH48"/>
      <c r="QI48"/>
      <c r="QJ48"/>
      <c r="QK48"/>
      <c r="QL48"/>
      <c r="QM48"/>
      <c r="QN48"/>
      <c r="QO48"/>
      <c r="QP48"/>
      <c r="QQ48"/>
      <c r="QR48"/>
      <c r="QS48"/>
      <c r="QT48"/>
      <c r="QU48"/>
      <c r="QV48"/>
      <c r="QW48"/>
      <c r="QX48"/>
      <c r="QY48"/>
      <c r="QZ48"/>
      <c r="RA48"/>
      <c r="RB48"/>
      <c r="RC48"/>
      <c r="RD48"/>
      <c r="RE48"/>
      <c r="RF48"/>
      <c r="RG48"/>
      <c r="RH48"/>
      <c r="RI48"/>
      <c r="RJ48"/>
      <c r="RK48"/>
      <c r="RL48"/>
      <c r="RM48"/>
      <c r="RN48"/>
      <c r="RO48"/>
      <c r="RP48"/>
      <c r="RQ48"/>
      <c r="RR48"/>
      <c r="RS48"/>
      <c r="RT48"/>
      <c r="RU48"/>
      <c r="RV48"/>
      <c r="RW48"/>
      <c r="RX48"/>
      <c r="RY48"/>
      <c r="RZ48"/>
      <c r="SA48"/>
      <c r="SB48"/>
      <c r="SC48"/>
      <c r="SD48"/>
      <c r="SE48"/>
      <c r="SF48"/>
      <c r="SG48"/>
      <c r="SH48"/>
      <c r="SI48"/>
      <c r="SJ48"/>
      <c r="SK48"/>
      <c r="SL48"/>
      <c r="SM48"/>
      <c r="SN48"/>
      <c r="SO48"/>
      <c r="SP48"/>
      <c r="SQ48"/>
      <c r="SR48"/>
      <c r="SS48"/>
      <c r="ST48"/>
      <c r="SU48"/>
      <c r="SV48"/>
      <c r="SW48"/>
      <c r="SX48"/>
      <c r="SY48"/>
      <c r="SZ48"/>
      <c r="TA48"/>
      <c r="TB48"/>
      <c r="TC48"/>
      <c r="TD48"/>
      <c r="TE48"/>
      <c r="TF48"/>
      <c r="TG48"/>
      <c r="TH48"/>
      <c r="TI48"/>
      <c r="TJ48"/>
      <c r="TK48"/>
      <c r="TL48"/>
      <c r="TM48"/>
      <c r="TN48"/>
      <c r="TO48"/>
      <c r="TP48"/>
      <c r="TQ48"/>
      <c r="TR48"/>
      <c r="TS48"/>
      <c r="TT48"/>
      <c r="TU48"/>
      <c r="TV48"/>
      <c r="TW48"/>
      <c r="TX48"/>
      <c r="TY48"/>
      <c r="TZ48"/>
      <c r="UA48"/>
      <c r="UB48"/>
      <c r="UC48"/>
      <c r="UD48"/>
      <c r="UE48"/>
      <c r="UF48"/>
      <c r="UG48"/>
      <c r="UH48"/>
      <c r="UI48"/>
      <c r="UJ48"/>
      <c r="UK48"/>
      <c r="UL48"/>
      <c r="UM48"/>
      <c r="UN48"/>
      <c r="UO48"/>
      <c r="UP48"/>
      <c r="UQ48"/>
      <c r="UR48"/>
      <c r="US48"/>
      <c r="UT48"/>
      <c r="UU48"/>
      <c r="UV48"/>
      <c r="UW48"/>
      <c r="UX48"/>
      <c r="UY48"/>
      <c r="UZ48"/>
      <c r="VA48"/>
      <c r="VB48"/>
      <c r="VC48"/>
      <c r="VD48"/>
      <c r="VE48"/>
      <c r="VF48"/>
      <c r="VG48"/>
      <c r="VH48"/>
      <c r="VI48"/>
      <c r="VJ48"/>
      <c r="VK48"/>
      <c r="VL48"/>
      <c r="VM48"/>
      <c r="VN48"/>
      <c r="VO48"/>
      <c r="VP48"/>
      <c r="VQ48"/>
      <c r="VR48"/>
      <c r="VS48"/>
      <c r="VT48"/>
      <c r="VU48"/>
      <c r="VV48"/>
      <c r="VW48"/>
      <c r="VX48"/>
      <c r="VY48"/>
      <c r="VZ48"/>
      <c r="WA48"/>
      <c r="WB48"/>
      <c r="WC48"/>
      <c r="WD48"/>
      <c r="WE48"/>
      <c r="WF48"/>
      <c r="WG48"/>
      <c r="WH48"/>
      <c r="WI48"/>
      <c r="WJ48"/>
      <c r="WK48"/>
      <c r="WL48"/>
      <c r="WM48"/>
      <c r="WN48"/>
      <c r="WO48"/>
      <c r="WP48"/>
      <c r="WQ48"/>
      <c r="WR48"/>
      <c r="WS48"/>
      <c r="WT48"/>
      <c r="WU48"/>
      <c r="WV48"/>
      <c r="WW48"/>
      <c r="WX48"/>
      <c r="WY48"/>
      <c r="WZ48"/>
      <c r="XA48"/>
      <c r="XB48"/>
      <c r="XC48"/>
      <c r="XD48"/>
      <c r="XE48"/>
      <c r="XF48"/>
      <c r="XG48"/>
      <c r="XH48"/>
      <c r="XI48"/>
      <c r="XJ48"/>
      <c r="XK48"/>
      <c r="XL48"/>
      <c r="XM48"/>
      <c r="XN48"/>
      <c r="XO48"/>
      <c r="XP48"/>
      <c r="XQ48"/>
      <c r="XR48"/>
      <c r="XS48"/>
      <c r="XT48"/>
      <c r="XU48"/>
      <c r="XV48"/>
      <c r="XW48"/>
      <c r="XX48"/>
      <c r="XY48"/>
      <c r="XZ48"/>
      <c r="YA48"/>
      <c r="YB48"/>
      <c r="YC48"/>
      <c r="YD48"/>
      <c r="YE48"/>
      <c r="YF48"/>
      <c r="YG48"/>
      <c r="YH48"/>
      <c r="YI48"/>
      <c r="YJ48"/>
      <c r="YK48"/>
      <c r="YL48"/>
      <c r="YM48"/>
      <c r="YN48"/>
      <c r="YO48"/>
      <c r="YP48"/>
      <c r="YQ48"/>
      <c r="YR48"/>
      <c r="YS48"/>
      <c r="YT48"/>
      <c r="YU48"/>
      <c r="YV48"/>
      <c r="YW48"/>
      <c r="YX48"/>
      <c r="YY48"/>
      <c r="YZ48"/>
      <c r="ZA48"/>
      <c r="ZB48"/>
      <c r="ZC48"/>
      <c r="ZD48"/>
      <c r="ZE48"/>
      <c r="ZF48"/>
      <c r="ZG48"/>
      <c r="ZH48"/>
      <c r="ZI48"/>
      <c r="ZJ48"/>
      <c r="ZK48"/>
      <c r="ZL48"/>
      <c r="ZM48"/>
      <c r="ZN48"/>
      <c r="ZO48"/>
      <c r="ZP48"/>
      <c r="ZQ48"/>
      <c r="ZR48"/>
      <c r="ZS48"/>
      <c r="ZT48"/>
      <c r="ZU48"/>
      <c r="ZV48"/>
      <c r="ZW48"/>
      <c r="ZX48"/>
      <c r="ZY48"/>
      <c r="ZZ48"/>
      <c r="AAA48"/>
      <c r="AAB48"/>
      <c r="AAC48"/>
      <c r="AAD48"/>
      <c r="AAE48"/>
      <c r="AAF48"/>
      <c r="AAG48"/>
      <c r="AAH48"/>
      <c r="AAI48"/>
      <c r="AAJ48"/>
      <c r="AAK48"/>
      <c r="AAL48"/>
      <c r="AAM48"/>
      <c r="AAN48"/>
      <c r="AAO48"/>
      <c r="AAP48"/>
      <c r="AAQ48"/>
      <c r="AAR48"/>
      <c r="AAS48"/>
      <c r="AAT48"/>
      <c r="AAU48"/>
      <c r="AAV48"/>
      <c r="AAW48"/>
      <c r="AAX48"/>
      <c r="AAY48"/>
      <c r="AAZ48"/>
      <c r="ABA48"/>
      <c r="ABB48"/>
      <c r="ABC48"/>
      <c r="ABD48"/>
      <c r="ABE48"/>
      <c r="ABF48"/>
      <c r="ABG48"/>
      <c r="ABH48"/>
      <c r="ABI48"/>
      <c r="ABJ48"/>
      <c r="ABK48"/>
      <c r="ABL48"/>
      <c r="ABM48"/>
      <c r="ABN48"/>
      <c r="ABO48"/>
      <c r="ABP48"/>
      <c r="ABQ48"/>
      <c r="ABR48"/>
      <c r="ABS48"/>
      <c r="ABT48"/>
      <c r="ABU48"/>
      <c r="ABV48"/>
      <c r="ABW48"/>
      <c r="ABX48"/>
      <c r="ABY48"/>
      <c r="ABZ48"/>
      <c r="ACA48"/>
      <c r="ACB48"/>
      <c r="ACC48"/>
      <c r="ACD48"/>
      <c r="ACE48"/>
      <c r="ACF48"/>
      <c r="ACG48"/>
      <c r="ACH48"/>
      <c r="ACI48"/>
      <c r="ACJ48"/>
      <c r="ACK48"/>
      <c r="ACL48"/>
      <c r="ACM48"/>
      <c r="ACN48"/>
      <c r="ACO48"/>
      <c r="ACP48"/>
      <c r="ACQ48"/>
      <c r="ACR48"/>
      <c r="ACS48"/>
      <c r="ACT48"/>
      <c r="ACU48"/>
      <c r="ACV48"/>
      <c r="ACW48"/>
      <c r="ACX48"/>
      <c r="ACY48"/>
      <c r="ACZ48"/>
      <c r="ADA48"/>
      <c r="ADB48"/>
      <c r="ADC48"/>
      <c r="ADD48"/>
      <c r="ADE48"/>
      <c r="ADF48"/>
      <c r="ADG48"/>
      <c r="ADH48"/>
      <c r="ADI48"/>
      <c r="ADJ48"/>
      <c r="ADK48"/>
      <c r="ADL48"/>
      <c r="ADM48"/>
      <c r="ADN48"/>
      <c r="ADO48"/>
      <c r="ADP48"/>
      <c r="ADQ48"/>
      <c r="ADR48"/>
      <c r="ADS48"/>
      <c r="ADT48"/>
      <c r="ADU48"/>
      <c r="ADV48"/>
      <c r="ADW48"/>
      <c r="ADX48"/>
      <c r="ADY48"/>
      <c r="ADZ48"/>
      <c r="AEA48"/>
      <c r="AEB48"/>
      <c r="AEC48"/>
      <c r="AED48"/>
      <c r="AEE48"/>
      <c r="AEF48"/>
      <c r="AEG48"/>
      <c r="AEH48"/>
      <c r="AEI48"/>
      <c r="AEJ48"/>
      <c r="AEK48"/>
      <c r="AEL48"/>
      <c r="AEM48"/>
      <c r="AEN48"/>
      <c r="AEO48"/>
      <c r="AEP48"/>
      <c r="AEQ48"/>
      <c r="AER48"/>
      <c r="AES48"/>
      <c r="AET48"/>
      <c r="AEU48"/>
      <c r="AEV48"/>
      <c r="AEW48"/>
      <c r="AEX48"/>
      <c r="AEY48"/>
      <c r="AEZ48"/>
      <c r="AFA48"/>
      <c r="AFB48"/>
      <c r="AFC48"/>
      <c r="AFD48"/>
      <c r="AFE48"/>
      <c r="AFF48"/>
      <c r="AFG48"/>
      <c r="AFH48"/>
      <c r="AFI48"/>
      <c r="AFJ48"/>
      <c r="AFK48"/>
      <c r="AFL48"/>
      <c r="AFM48"/>
      <c r="AFN48"/>
      <c r="AFO48"/>
      <c r="AFP48"/>
      <c r="AFQ48"/>
      <c r="AFR48"/>
      <c r="AFS48"/>
      <c r="AFT48"/>
      <c r="AFU48"/>
      <c r="AFV48"/>
      <c r="AFW48"/>
      <c r="AFX48"/>
      <c r="AFY48"/>
      <c r="AFZ48"/>
      <c r="AGA48"/>
      <c r="AGB48"/>
      <c r="AGC48"/>
      <c r="AGD48"/>
      <c r="AGE48"/>
      <c r="AGF48"/>
      <c r="AGG48"/>
      <c r="AGH48"/>
      <c r="AGI48"/>
      <c r="AGJ48"/>
      <c r="AGK48"/>
      <c r="AGL48"/>
      <c r="AGM48"/>
      <c r="AGN48"/>
      <c r="AGO48"/>
      <c r="AGP48"/>
      <c r="AGQ48"/>
      <c r="AGR48"/>
      <c r="AGS48"/>
      <c r="AGT48"/>
      <c r="AGU48"/>
      <c r="AGV48"/>
      <c r="AGW48"/>
      <c r="AGX48"/>
      <c r="AGY48"/>
      <c r="AGZ48"/>
      <c r="AHA48"/>
      <c r="AHB48"/>
      <c r="AHC48"/>
      <c r="AHD48"/>
      <c r="AHE48"/>
      <c r="AHF48"/>
      <c r="AHG48"/>
      <c r="AHH48"/>
      <c r="AHI48"/>
      <c r="AHJ48"/>
      <c r="AHK48"/>
      <c r="AHL48"/>
      <c r="AHM48"/>
      <c r="AHN48"/>
      <c r="AHO48"/>
      <c r="AHP48"/>
      <c r="AHQ48"/>
      <c r="AHR48"/>
      <c r="AHS48"/>
      <c r="AHT48"/>
      <c r="AHU48"/>
      <c r="AHV48"/>
      <c r="AHW48"/>
      <c r="AHX48"/>
      <c r="AHY48"/>
      <c r="AHZ48"/>
      <c r="AIA48"/>
      <c r="AIB48"/>
      <c r="AIC48"/>
      <c r="AID48"/>
      <c r="AIE48"/>
      <c r="AIF48"/>
      <c r="AIG48"/>
      <c r="AIH48"/>
      <c r="AII48"/>
      <c r="AIJ48"/>
      <c r="AIK48"/>
      <c r="AIL48"/>
      <c r="AIM48"/>
      <c r="AIN48"/>
      <c r="AIO48"/>
      <c r="AIP48"/>
      <c r="AIQ48"/>
      <c r="AIR48"/>
      <c r="AIS48"/>
      <c r="AIT48"/>
      <c r="AIU48"/>
      <c r="AIV48"/>
      <c r="AIW48"/>
      <c r="AIX48"/>
      <c r="AIY48"/>
      <c r="AIZ48"/>
      <c r="AJA48"/>
      <c r="AJB48"/>
      <c r="AJC48"/>
      <c r="AJD48"/>
      <c r="AJE48"/>
      <c r="AJF48"/>
      <c r="AJG48"/>
      <c r="AJH48"/>
      <c r="AJI48"/>
      <c r="AJJ48"/>
      <c r="AJK48"/>
      <c r="AJL48"/>
      <c r="AJM48"/>
      <c r="AJN48"/>
      <c r="AJO48"/>
      <c r="AJP48"/>
      <c r="AJQ48"/>
      <c r="AJR48"/>
      <c r="AJS48"/>
      <c r="AJT48"/>
      <c r="AJU48"/>
      <c r="AJV48"/>
      <c r="AJW48"/>
      <c r="AJX48"/>
      <c r="AJY48"/>
      <c r="AJZ48"/>
      <c r="AKA48"/>
      <c r="AKB48"/>
      <c r="AKC48"/>
      <c r="AKD48"/>
      <c r="AKE48"/>
      <c r="AKF48"/>
      <c r="AKG48"/>
      <c r="AKH48"/>
      <c r="AKI48"/>
      <c r="AKJ48"/>
      <c r="AKK48"/>
      <c r="AKL48"/>
      <c r="AKM48"/>
      <c r="AKN48"/>
      <c r="AKO48"/>
      <c r="AKP48"/>
      <c r="AKQ48"/>
      <c r="AKR48"/>
      <c r="AKS48"/>
      <c r="AKT48"/>
      <c r="AKU48"/>
      <c r="AKV48"/>
      <c r="AKW48"/>
    </row>
    <row r="49" spans="1:985" ht="28.5" customHeight="1" x14ac:dyDescent="0.3">
      <c r="A49" s="13"/>
      <c r="B49" s="13"/>
      <c r="C49" s="103" t="s">
        <v>44</v>
      </c>
      <c r="D49" s="255" t="s">
        <v>45</v>
      </c>
      <c r="E49" s="255"/>
      <c r="F49" s="255"/>
      <c r="G49" s="92"/>
      <c r="H49" s="40">
        <f t="shared" si="0"/>
        <v>0</v>
      </c>
      <c r="I49" s="14"/>
      <c r="J49"/>
      <c r="K49" s="317"/>
      <c r="L49" s="317"/>
      <c r="M49" s="317"/>
      <c r="N49" s="317"/>
      <c r="O49" s="317"/>
      <c r="P49" s="317"/>
      <c r="Q49" s="317"/>
      <c r="R49" s="141"/>
      <c r="S49" s="141"/>
      <c r="T49" s="141"/>
      <c r="U49" s="141"/>
      <c r="V49" s="141"/>
      <c r="W49" s="141"/>
      <c r="X49" s="141"/>
      <c r="Y49" s="141"/>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c r="DY49"/>
      <c r="DZ49"/>
      <c r="EA49"/>
      <c r="EB49"/>
      <c r="EC49"/>
      <c r="ED49"/>
      <c r="EE49"/>
      <c r="EF49"/>
      <c r="EG49"/>
      <c r="EH49"/>
      <c r="EI49"/>
      <c r="EJ49"/>
      <c r="EK49"/>
      <c r="EL49"/>
      <c r="EM49"/>
      <c r="EN49"/>
      <c r="EO49"/>
      <c r="EP49"/>
      <c r="EQ49"/>
      <c r="ER49"/>
      <c r="ES49"/>
      <c r="ET49"/>
      <c r="EU49"/>
      <c r="EV49"/>
      <c r="EW49"/>
      <c r="EX49"/>
      <c r="EY49"/>
      <c r="EZ49"/>
      <c r="FA49"/>
      <c r="FB49"/>
      <c r="FC49"/>
      <c r="FD49"/>
      <c r="FE49"/>
      <c r="FF49"/>
      <c r="FG49"/>
      <c r="FH49"/>
      <c r="FI49"/>
      <c r="FJ49"/>
      <c r="FK49"/>
      <c r="FL49"/>
      <c r="FM49"/>
      <c r="FN49"/>
      <c r="FO49"/>
      <c r="FP49"/>
      <c r="FQ49"/>
      <c r="FR49"/>
      <c r="FS49"/>
      <c r="FT49"/>
      <c r="FU49"/>
      <c r="FV49"/>
      <c r="FW49"/>
      <c r="FX49"/>
      <c r="FY49"/>
      <c r="FZ49"/>
      <c r="GA49"/>
      <c r="GB49"/>
      <c r="GC49"/>
      <c r="GD49"/>
      <c r="GE49"/>
      <c r="GF49"/>
      <c r="GG49"/>
      <c r="GH49"/>
      <c r="GI49"/>
      <c r="GJ49"/>
      <c r="GK49"/>
      <c r="GL49"/>
      <c r="GM49"/>
      <c r="GN49"/>
      <c r="GO49"/>
      <c r="GP49"/>
      <c r="GQ49"/>
      <c r="GR49"/>
      <c r="GS49"/>
      <c r="GT49"/>
      <c r="GU49"/>
      <c r="GV49"/>
      <c r="GW49"/>
      <c r="GX49"/>
      <c r="GY49"/>
      <c r="GZ49"/>
      <c r="HA49"/>
      <c r="HB49"/>
      <c r="HC49"/>
      <c r="HD49"/>
      <c r="HE49"/>
      <c r="HF49"/>
      <c r="HG49"/>
      <c r="HH49"/>
      <c r="HI49"/>
      <c r="HJ49"/>
      <c r="HK49"/>
      <c r="HL49"/>
      <c r="HM49"/>
      <c r="HN49"/>
      <c r="HO49"/>
      <c r="HP49"/>
      <c r="HQ49"/>
      <c r="HR49"/>
      <c r="HS49"/>
      <c r="HT49"/>
      <c r="HU49"/>
      <c r="HV49"/>
      <c r="HW49"/>
      <c r="HX49"/>
      <c r="HY49"/>
      <c r="HZ49"/>
      <c r="IA49"/>
      <c r="IB49"/>
      <c r="IC49"/>
      <c r="ID49"/>
      <c r="IE49"/>
      <c r="IF49"/>
      <c r="IG49"/>
      <c r="IH49"/>
      <c r="II49"/>
      <c r="IJ49"/>
      <c r="IK49"/>
      <c r="IL49"/>
      <c r="IM49"/>
      <c r="IN49"/>
      <c r="IO49"/>
      <c r="IP49"/>
      <c r="IQ49"/>
      <c r="IR49"/>
      <c r="IS49"/>
      <c r="IT49"/>
      <c r="IU49"/>
      <c r="IV49"/>
      <c r="IW49"/>
      <c r="IX49"/>
      <c r="IY49"/>
      <c r="IZ49"/>
      <c r="JA49"/>
      <c r="JB49"/>
      <c r="JC49"/>
      <c r="JD49"/>
      <c r="JE49"/>
      <c r="JF49"/>
      <c r="JG49"/>
      <c r="JH49"/>
      <c r="JI49"/>
      <c r="JJ49"/>
      <c r="JK49"/>
      <c r="JL49"/>
      <c r="JM49"/>
      <c r="JN49"/>
      <c r="JO49"/>
      <c r="JP49"/>
      <c r="JQ49"/>
      <c r="JR49"/>
      <c r="JS49"/>
      <c r="JT49"/>
      <c r="JU49"/>
      <c r="JV49"/>
      <c r="JW49"/>
      <c r="JX49"/>
      <c r="JY49"/>
      <c r="JZ49"/>
      <c r="KA49"/>
      <c r="KB49"/>
      <c r="KC49"/>
      <c r="KD49"/>
      <c r="KE49"/>
      <c r="KF49"/>
      <c r="KG49"/>
      <c r="KH49"/>
      <c r="KI49"/>
      <c r="KJ49"/>
      <c r="KK49"/>
      <c r="KL49"/>
      <c r="KM49"/>
      <c r="KN49"/>
      <c r="KO49"/>
      <c r="KP49"/>
      <c r="KQ49"/>
      <c r="KR49"/>
      <c r="KS49"/>
      <c r="KT49"/>
      <c r="KU49"/>
      <c r="KV49"/>
      <c r="KW49"/>
      <c r="KX49"/>
      <c r="KY49"/>
      <c r="KZ49"/>
      <c r="LA49"/>
      <c r="LB49"/>
      <c r="LC49"/>
      <c r="LD49"/>
      <c r="LE49"/>
      <c r="LF49"/>
      <c r="LG49"/>
      <c r="LH49"/>
      <c r="LI49"/>
      <c r="LJ49"/>
      <c r="LK49"/>
      <c r="LL49"/>
      <c r="LM49"/>
      <c r="LN49"/>
      <c r="LO49"/>
      <c r="LP49"/>
      <c r="LQ49"/>
      <c r="LR49"/>
      <c r="LS49"/>
      <c r="LT49"/>
      <c r="LU49"/>
      <c r="LV49"/>
      <c r="LW49"/>
      <c r="LX49"/>
      <c r="LY49"/>
      <c r="LZ49"/>
      <c r="MA49"/>
      <c r="MB49"/>
      <c r="MC49"/>
      <c r="MD49"/>
      <c r="ME49"/>
      <c r="MF49"/>
      <c r="MG49"/>
      <c r="MH49"/>
      <c r="MI49"/>
      <c r="MJ49"/>
      <c r="MK49"/>
      <c r="ML49"/>
      <c r="MM49"/>
      <c r="MN49"/>
      <c r="MO49"/>
      <c r="MP49"/>
      <c r="MQ49"/>
      <c r="MR49"/>
      <c r="MS49"/>
      <c r="MT49"/>
      <c r="MU49"/>
      <c r="MV49"/>
      <c r="MW49"/>
      <c r="MX49"/>
      <c r="MY49"/>
      <c r="MZ49"/>
      <c r="NA49"/>
      <c r="NB49"/>
      <c r="NC49"/>
      <c r="ND49"/>
      <c r="NE49"/>
      <c r="NF49"/>
      <c r="NG49"/>
      <c r="NH49"/>
      <c r="NI49"/>
      <c r="NJ49"/>
      <c r="NK49"/>
      <c r="NL49"/>
      <c r="NM49"/>
      <c r="NN49"/>
      <c r="NO49"/>
      <c r="NP49"/>
      <c r="NQ49"/>
      <c r="NR49"/>
      <c r="NS49"/>
      <c r="NT49"/>
      <c r="NU49"/>
      <c r="NV49"/>
      <c r="NW49"/>
      <c r="NX49"/>
      <c r="NY49"/>
      <c r="NZ49"/>
      <c r="OA49"/>
      <c r="OB49"/>
      <c r="OC49"/>
      <c r="OD49"/>
      <c r="OE49"/>
      <c r="OF49"/>
      <c r="OG49"/>
      <c r="OH49"/>
      <c r="OI49"/>
      <c r="OJ49"/>
      <c r="OK49"/>
      <c r="OL49"/>
      <c r="OM49"/>
      <c r="ON49"/>
      <c r="OO49"/>
      <c r="OP49"/>
      <c r="OQ49"/>
      <c r="OR49"/>
      <c r="OS49"/>
      <c r="OT49"/>
      <c r="OU49"/>
      <c r="OV49"/>
      <c r="OW49"/>
      <c r="OX49"/>
      <c r="OY49"/>
      <c r="OZ49"/>
      <c r="PA49"/>
      <c r="PB49"/>
      <c r="PC49"/>
      <c r="PD49"/>
      <c r="PE49"/>
      <c r="PF49"/>
      <c r="PG49"/>
      <c r="PH49"/>
      <c r="PI49"/>
      <c r="PJ49"/>
      <c r="PK49"/>
      <c r="PL49"/>
      <c r="PM49"/>
      <c r="PN49"/>
      <c r="PO49"/>
      <c r="PP49"/>
      <c r="PQ49"/>
      <c r="PR49"/>
      <c r="PS49"/>
      <c r="PT49"/>
      <c r="PU49"/>
      <c r="PV49"/>
      <c r="PW49"/>
      <c r="PX49"/>
      <c r="PY49"/>
      <c r="PZ49"/>
      <c r="QA49"/>
      <c r="QB49"/>
      <c r="QC49"/>
      <c r="QD49"/>
      <c r="QE49"/>
      <c r="QF49"/>
      <c r="QG49"/>
      <c r="QH49"/>
      <c r="QI49"/>
      <c r="QJ49"/>
      <c r="QK49"/>
      <c r="QL49"/>
      <c r="QM49"/>
      <c r="QN49"/>
      <c r="QO49"/>
      <c r="QP49"/>
      <c r="QQ49"/>
      <c r="QR49"/>
      <c r="QS49"/>
      <c r="QT49"/>
      <c r="QU49"/>
      <c r="QV49"/>
      <c r="QW49"/>
      <c r="QX49"/>
      <c r="QY49"/>
      <c r="QZ49"/>
      <c r="RA49"/>
      <c r="RB49"/>
      <c r="RC49"/>
      <c r="RD49"/>
      <c r="RE49"/>
      <c r="RF49"/>
      <c r="RG49"/>
      <c r="RH49"/>
      <c r="RI49"/>
      <c r="RJ49"/>
      <c r="RK49"/>
      <c r="RL49"/>
      <c r="RM49"/>
      <c r="RN49"/>
      <c r="RO49"/>
      <c r="RP49"/>
      <c r="RQ49"/>
      <c r="RR49"/>
      <c r="RS49"/>
      <c r="RT49"/>
      <c r="RU49"/>
      <c r="RV49"/>
      <c r="RW49"/>
      <c r="RX49"/>
      <c r="RY49"/>
      <c r="RZ49"/>
      <c r="SA49"/>
      <c r="SB49"/>
      <c r="SC49"/>
      <c r="SD49"/>
      <c r="SE49"/>
      <c r="SF49"/>
      <c r="SG49"/>
      <c r="SH49"/>
      <c r="SI49"/>
      <c r="SJ49"/>
      <c r="SK49"/>
      <c r="SL49"/>
      <c r="SM49"/>
      <c r="SN49"/>
      <c r="SO49"/>
      <c r="SP49"/>
      <c r="SQ49"/>
      <c r="SR49"/>
      <c r="SS49"/>
      <c r="ST49"/>
      <c r="SU49"/>
      <c r="SV49"/>
      <c r="SW49"/>
      <c r="SX49"/>
      <c r="SY49"/>
      <c r="SZ49"/>
      <c r="TA49"/>
      <c r="TB49"/>
      <c r="TC49"/>
      <c r="TD49"/>
      <c r="TE49"/>
      <c r="TF49"/>
      <c r="TG49"/>
      <c r="TH49"/>
      <c r="TI49"/>
      <c r="TJ49"/>
      <c r="TK49"/>
      <c r="TL49"/>
      <c r="TM49"/>
      <c r="TN49"/>
      <c r="TO49"/>
      <c r="TP49"/>
      <c r="TQ49"/>
      <c r="TR49"/>
      <c r="TS49"/>
      <c r="TT49"/>
      <c r="TU49"/>
      <c r="TV49"/>
      <c r="TW49"/>
      <c r="TX49"/>
      <c r="TY49"/>
      <c r="TZ49"/>
      <c r="UA49"/>
      <c r="UB49"/>
      <c r="UC49"/>
      <c r="UD49"/>
      <c r="UE49"/>
      <c r="UF49"/>
      <c r="UG49"/>
      <c r="UH49"/>
      <c r="UI49"/>
      <c r="UJ49"/>
      <c r="UK49"/>
      <c r="UL49"/>
      <c r="UM49"/>
      <c r="UN49"/>
      <c r="UO49"/>
      <c r="UP49"/>
      <c r="UQ49"/>
      <c r="UR49"/>
      <c r="US49"/>
      <c r="UT49"/>
      <c r="UU49"/>
      <c r="UV49"/>
      <c r="UW49"/>
      <c r="UX49"/>
      <c r="UY49"/>
      <c r="UZ49"/>
      <c r="VA49"/>
      <c r="VB49"/>
      <c r="VC49"/>
      <c r="VD49"/>
      <c r="VE49"/>
      <c r="VF49"/>
      <c r="VG49"/>
      <c r="VH49"/>
      <c r="VI49"/>
      <c r="VJ49"/>
      <c r="VK49"/>
      <c r="VL49"/>
      <c r="VM49"/>
      <c r="VN49"/>
      <c r="VO49"/>
      <c r="VP49"/>
      <c r="VQ49"/>
      <c r="VR49"/>
      <c r="VS49"/>
      <c r="VT49"/>
      <c r="VU49"/>
      <c r="VV49"/>
      <c r="VW49"/>
      <c r="VX49"/>
      <c r="VY49"/>
      <c r="VZ49"/>
      <c r="WA49"/>
      <c r="WB49"/>
      <c r="WC49"/>
      <c r="WD49"/>
      <c r="WE49"/>
      <c r="WF49"/>
      <c r="WG49"/>
      <c r="WH49"/>
      <c r="WI49"/>
      <c r="WJ49"/>
      <c r="WK49"/>
      <c r="WL49"/>
      <c r="WM49"/>
      <c r="WN49"/>
      <c r="WO49"/>
      <c r="WP49"/>
      <c r="WQ49"/>
      <c r="WR49"/>
      <c r="WS49"/>
      <c r="WT49"/>
      <c r="WU49"/>
      <c r="WV49"/>
      <c r="WW49"/>
      <c r="WX49"/>
      <c r="WY49"/>
      <c r="WZ49"/>
      <c r="XA49"/>
      <c r="XB49"/>
      <c r="XC49"/>
      <c r="XD49"/>
      <c r="XE49"/>
      <c r="XF49"/>
      <c r="XG49"/>
      <c r="XH49"/>
      <c r="XI49"/>
      <c r="XJ49"/>
      <c r="XK49"/>
      <c r="XL49"/>
      <c r="XM49"/>
      <c r="XN49"/>
      <c r="XO49"/>
      <c r="XP49"/>
      <c r="XQ49"/>
      <c r="XR49"/>
      <c r="XS49"/>
      <c r="XT49"/>
      <c r="XU49"/>
      <c r="XV49"/>
      <c r="XW49"/>
      <c r="XX49"/>
      <c r="XY49"/>
      <c r="XZ49"/>
      <c r="YA49"/>
      <c r="YB49"/>
      <c r="YC49"/>
      <c r="YD49"/>
      <c r="YE49"/>
      <c r="YF49"/>
      <c r="YG49"/>
      <c r="YH49"/>
      <c r="YI49"/>
      <c r="YJ49"/>
      <c r="YK49"/>
      <c r="YL49"/>
      <c r="YM49"/>
      <c r="YN49"/>
      <c r="YO49"/>
      <c r="YP49"/>
      <c r="YQ49"/>
      <c r="YR49"/>
      <c r="YS49"/>
      <c r="YT49"/>
      <c r="YU49"/>
      <c r="YV49"/>
      <c r="YW49"/>
      <c r="YX49"/>
      <c r="YY49"/>
      <c r="YZ49"/>
      <c r="ZA49"/>
      <c r="ZB49"/>
      <c r="ZC49"/>
      <c r="ZD49"/>
      <c r="ZE49"/>
      <c r="ZF49"/>
      <c r="ZG49"/>
      <c r="ZH49"/>
      <c r="ZI49"/>
      <c r="ZJ49"/>
      <c r="ZK49"/>
      <c r="ZL49"/>
      <c r="ZM49"/>
      <c r="ZN49"/>
      <c r="ZO49"/>
      <c r="ZP49"/>
      <c r="ZQ49"/>
      <c r="ZR49"/>
      <c r="ZS49"/>
      <c r="ZT49"/>
      <c r="ZU49"/>
      <c r="ZV49"/>
      <c r="ZW49"/>
      <c r="ZX49"/>
      <c r="ZY49"/>
      <c r="ZZ49"/>
      <c r="AAA49"/>
      <c r="AAB49"/>
      <c r="AAC49"/>
      <c r="AAD49"/>
      <c r="AAE49"/>
      <c r="AAF49"/>
      <c r="AAG49"/>
      <c r="AAH49"/>
      <c r="AAI49"/>
      <c r="AAJ49"/>
      <c r="AAK49"/>
      <c r="AAL49"/>
      <c r="AAM49"/>
      <c r="AAN49"/>
      <c r="AAO49"/>
      <c r="AAP49"/>
      <c r="AAQ49"/>
      <c r="AAR49"/>
      <c r="AAS49"/>
      <c r="AAT49"/>
      <c r="AAU49"/>
      <c r="AAV49"/>
      <c r="AAW49"/>
      <c r="AAX49"/>
      <c r="AAY49"/>
      <c r="AAZ49"/>
      <c r="ABA49"/>
      <c r="ABB49"/>
      <c r="ABC49"/>
      <c r="ABD49"/>
      <c r="ABE49"/>
      <c r="ABF49"/>
      <c r="ABG49"/>
      <c r="ABH49"/>
      <c r="ABI49"/>
      <c r="ABJ49"/>
      <c r="ABK49"/>
      <c r="ABL49"/>
      <c r="ABM49"/>
      <c r="ABN49"/>
      <c r="ABO49"/>
      <c r="ABP49"/>
      <c r="ABQ49"/>
      <c r="ABR49"/>
      <c r="ABS49"/>
      <c r="ABT49"/>
      <c r="ABU49"/>
      <c r="ABV49"/>
      <c r="ABW49"/>
      <c r="ABX49"/>
      <c r="ABY49"/>
      <c r="ABZ49"/>
      <c r="ACA49"/>
      <c r="ACB49"/>
      <c r="ACC49"/>
      <c r="ACD49"/>
      <c r="ACE49"/>
      <c r="ACF49"/>
      <c r="ACG49"/>
      <c r="ACH49"/>
      <c r="ACI49"/>
      <c r="ACJ49"/>
      <c r="ACK49"/>
      <c r="ACL49"/>
      <c r="ACM49"/>
      <c r="ACN49"/>
      <c r="ACO49"/>
      <c r="ACP49"/>
      <c r="ACQ49"/>
      <c r="ACR49"/>
      <c r="ACS49"/>
      <c r="ACT49"/>
      <c r="ACU49"/>
      <c r="ACV49"/>
      <c r="ACW49"/>
      <c r="ACX49"/>
      <c r="ACY49"/>
      <c r="ACZ49"/>
      <c r="ADA49"/>
      <c r="ADB49"/>
      <c r="ADC49"/>
      <c r="ADD49"/>
      <c r="ADE49"/>
      <c r="ADF49"/>
      <c r="ADG49"/>
      <c r="ADH49"/>
      <c r="ADI49"/>
      <c r="ADJ49"/>
      <c r="ADK49"/>
      <c r="ADL49"/>
      <c r="ADM49"/>
      <c r="ADN49"/>
      <c r="ADO49"/>
      <c r="ADP49"/>
      <c r="ADQ49"/>
      <c r="ADR49"/>
      <c r="ADS49"/>
      <c r="ADT49"/>
      <c r="ADU49"/>
      <c r="ADV49"/>
      <c r="ADW49"/>
      <c r="ADX49"/>
      <c r="ADY49"/>
      <c r="ADZ49"/>
      <c r="AEA49"/>
      <c r="AEB49"/>
      <c r="AEC49"/>
      <c r="AED49"/>
      <c r="AEE49"/>
      <c r="AEF49"/>
      <c r="AEG49"/>
      <c r="AEH49"/>
      <c r="AEI49"/>
      <c r="AEJ49"/>
      <c r="AEK49"/>
      <c r="AEL49"/>
      <c r="AEM49"/>
      <c r="AEN49"/>
      <c r="AEO49"/>
      <c r="AEP49"/>
      <c r="AEQ49"/>
      <c r="AER49"/>
      <c r="AES49"/>
      <c r="AET49"/>
      <c r="AEU49"/>
      <c r="AEV49"/>
      <c r="AEW49"/>
      <c r="AEX49"/>
      <c r="AEY49"/>
      <c r="AEZ49"/>
      <c r="AFA49"/>
      <c r="AFB49"/>
      <c r="AFC49"/>
      <c r="AFD49"/>
      <c r="AFE49"/>
      <c r="AFF49"/>
      <c r="AFG49"/>
      <c r="AFH49"/>
      <c r="AFI49"/>
      <c r="AFJ49"/>
      <c r="AFK49"/>
      <c r="AFL49"/>
      <c r="AFM49"/>
      <c r="AFN49"/>
      <c r="AFO49"/>
      <c r="AFP49"/>
      <c r="AFQ49"/>
      <c r="AFR49"/>
      <c r="AFS49"/>
      <c r="AFT49"/>
      <c r="AFU49"/>
      <c r="AFV49"/>
      <c r="AFW49"/>
      <c r="AFX49"/>
      <c r="AFY49"/>
      <c r="AFZ49"/>
      <c r="AGA49"/>
      <c r="AGB49"/>
      <c r="AGC49"/>
      <c r="AGD49"/>
      <c r="AGE49"/>
      <c r="AGF49"/>
      <c r="AGG49"/>
      <c r="AGH49"/>
      <c r="AGI49"/>
      <c r="AGJ49"/>
      <c r="AGK49"/>
      <c r="AGL49"/>
      <c r="AGM49"/>
      <c r="AGN49"/>
      <c r="AGO49"/>
      <c r="AGP49"/>
      <c r="AGQ49"/>
      <c r="AGR49"/>
      <c r="AGS49"/>
      <c r="AGT49"/>
      <c r="AGU49"/>
      <c r="AGV49"/>
      <c r="AGW49"/>
      <c r="AGX49"/>
      <c r="AGY49"/>
      <c r="AGZ49"/>
      <c r="AHA49"/>
      <c r="AHB49"/>
      <c r="AHC49"/>
      <c r="AHD49"/>
      <c r="AHE49"/>
      <c r="AHF49"/>
      <c r="AHG49"/>
      <c r="AHH49"/>
      <c r="AHI49"/>
      <c r="AHJ49"/>
      <c r="AHK49"/>
      <c r="AHL49"/>
      <c r="AHM49"/>
      <c r="AHN49"/>
      <c r="AHO49"/>
      <c r="AHP49"/>
      <c r="AHQ49"/>
      <c r="AHR49"/>
      <c r="AHS49"/>
      <c r="AHT49"/>
      <c r="AHU49"/>
      <c r="AHV49"/>
      <c r="AHW49"/>
      <c r="AHX49"/>
      <c r="AHY49"/>
      <c r="AHZ49"/>
      <c r="AIA49"/>
      <c r="AIB49"/>
      <c r="AIC49"/>
      <c r="AID49"/>
      <c r="AIE49"/>
      <c r="AIF49"/>
      <c r="AIG49"/>
      <c r="AIH49"/>
      <c r="AII49"/>
      <c r="AIJ49"/>
      <c r="AIK49"/>
      <c r="AIL49"/>
      <c r="AIM49"/>
      <c r="AIN49"/>
      <c r="AIO49"/>
      <c r="AIP49"/>
      <c r="AIQ49"/>
      <c r="AIR49"/>
      <c r="AIS49"/>
      <c r="AIT49"/>
      <c r="AIU49"/>
      <c r="AIV49"/>
      <c r="AIW49"/>
      <c r="AIX49"/>
      <c r="AIY49"/>
      <c r="AIZ49"/>
      <c r="AJA49"/>
      <c r="AJB49"/>
      <c r="AJC49"/>
      <c r="AJD49"/>
      <c r="AJE49"/>
      <c r="AJF49"/>
      <c r="AJG49"/>
      <c r="AJH49"/>
      <c r="AJI49"/>
      <c r="AJJ49"/>
      <c r="AJK49"/>
      <c r="AJL49"/>
      <c r="AJM49"/>
      <c r="AJN49"/>
      <c r="AJO49"/>
      <c r="AJP49"/>
      <c r="AJQ49"/>
      <c r="AJR49"/>
      <c r="AJS49"/>
      <c r="AJT49"/>
      <c r="AJU49"/>
      <c r="AJV49"/>
      <c r="AJW49"/>
      <c r="AJX49"/>
      <c r="AJY49"/>
      <c r="AJZ49"/>
      <c r="AKA49"/>
      <c r="AKB49"/>
      <c r="AKC49"/>
      <c r="AKD49"/>
      <c r="AKE49"/>
      <c r="AKF49"/>
      <c r="AKG49"/>
      <c r="AKH49"/>
      <c r="AKI49"/>
      <c r="AKJ49"/>
      <c r="AKK49"/>
      <c r="AKL49"/>
      <c r="AKM49"/>
      <c r="AKN49"/>
      <c r="AKO49"/>
      <c r="AKP49"/>
      <c r="AKQ49"/>
      <c r="AKR49"/>
      <c r="AKS49"/>
      <c r="AKT49"/>
      <c r="AKU49"/>
      <c r="AKV49"/>
      <c r="AKW49"/>
    </row>
    <row r="50" spans="1:985" x14ac:dyDescent="0.3">
      <c r="A50" s="13"/>
      <c r="B50" s="13"/>
      <c r="C50" s="103" t="s">
        <v>46</v>
      </c>
      <c r="D50" s="255" t="s">
        <v>47</v>
      </c>
      <c r="E50" s="255"/>
      <c r="F50" s="255"/>
      <c r="G50" s="93">
        <v>0.08</v>
      </c>
      <c r="H50" s="40">
        <f t="shared" si="0"/>
        <v>0</v>
      </c>
      <c r="I50" s="14"/>
      <c r="J50"/>
      <c r="K50"/>
      <c r="L50"/>
      <c r="M50"/>
      <c r="N50"/>
      <c r="O50"/>
      <c r="P50"/>
      <c r="Q50"/>
      <c r="R50"/>
      <c r="S50"/>
      <c r="T50"/>
      <c r="U50"/>
      <c r="V50"/>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c r="DY50"/>
      <c r="DZ50"/>
      <c r="EA50"/>
      <c r="EB50"/>
      <c r="EC50"/>
      <c r="ED50"/>
      <c r="EE50"/>
      <c r="EF50"/>
      <c r="EG50"/>
      <c r="EH50"/>
      <c r="EI50"/>
      <c r="EJ50"/>
      <c r="EK50"/>
      <c r="EL50"/>
      <c r="EM50"/>
      <c r="EN50"/>
      <c r="EO50"/>
      <c r="EP50"/>
      <c r="EQ50"/>
      <c r="ER50"/>
      <c r="ES50"/>
      <c r="ET50"/>
      <c r="EU50"/>
      <c r="EV50"/>
      <c r="EW50"/>
      <c r="EX50"/>
      <c r="EY50"/>
      <c r="EZ50"/>
      <c r="FA50"/>
      <c r="FB50"/>
      <c r="FC50"/>
      <c r="FD50"/>
      <c r="FE50"/>
      <c r="FF50"/>
      <c r="FG50"/>
      <c r="FH50"/>
      <c r="FI50"/>
      <c r="FJ50"/>
      <c r="FK50"/>
      <c r="FL50"/>
      <c r="FM50"/>
      <c r="FN50"/>
      <c r="FO50"/>
      <c r="FP50"/>
      <c r="FQ50"/>
      <c r="FR50"/>
      <c r="FS50"/>
      <c r="FT50"/>
      <c r="FU50"/>
      <c r="FV50"/>
      <c r="FW50"/>
      <c r="FX50"/>
      <c r="FY50"/>
      <c r="FZ50"/>
      <c r="GA50"/>
      <c r="GB50"/>
      <c r="GC50"/>
      <c r="GD50"/>
      <c r="GE50"/>
      <c r="GF50"/>
      <c r="GG50"/>
      <c r="GH50"/>
      <c r="GI50"/>
      <c r="GJ50"/>
      <c r="GK50"/>
      <c r="GL50"/>
      <c r="GM50"/>
      <c r="GN50"/>
      <c r="GO50"/>
      <c r="GP50"/>
      <c r="GQ50"/>
      <c r="GR50"/>
      <c r="GS50"/>
      <c r="GT50"/>
      <c r="GU50"/>
      <c r="GV50"/>
      <c r="GW50"/>
      <c r="GX50"/>
      <c r="GY50"/>
      <c r="GZ50"/>
      <c r="HA50"/>
      <c r="HB50"/>
      <c r="HC50"/>
      <c r="HD50"/>
      <c r="HE50"/>
      <c r="HF50"/>
      <c r="HG50"/>
      <c r="HH50"/>
      <c r="HI50"/>
      <c r="HJ50"/>
      <c r="HK50"/>
      <c r="HL50"/>
      <c r="HM50"/>
      <c r="HN50"/>
      <c r="HO50"/>
      <c r="HP50"/>
      <c r="HQ50"/>
      <c r="HR50"/>
      <c r="HS50"/>
      <c r="HT50"/>
      <c r="HU50"/>
      <c r="HV50"/>
      <c r="HW50"/>
      <c r="HX50"/>
      <c r="HY50"/>
      <c r="HZ50"/>
      <c r="IA50"/>
      <c r="IB50"/>
      <c r="IC50"/>
      <c r="ID50"/>
      <c r="IE50"/>
      <c r="IF50"/>
      <c r="IG50"/>
      <c r="IH50"/>
      <c r="II50"/>
      <c r="IJ50"/>
      <c r="IK50"/>
      <c r="IL50"/>
      <c r="IM50"/>
      <c r="IN50"/>
      <c r="IO50"/>
      <c r="IP50"/>
      <c r="IQ50"/>
      <c r="IR50"/>
      <c r="IS50"/>
      <c r="IT50"/>
      <c r="IU50"/>
      <c r="IV50"/>
      <c r="IW50"/>
      <c r="IX50"/>
      <c r="IY50"/>
      <c r="IZ50"/>
      <c r="JA50"/>
      <c r="JB50"/>
      <c r="JC50"/>
      <c r="JD50"/>
      <c r="JE50"/>
      <c r="JF50"/>
      <c r="JG50"/>
      <c r="JH50"/>
      <c r="JI50"/>
      <c r="JJ50"/>
      <c r="JK50"/>
      <c r="JL50"/>
      <c r="JM50"/>
      <c r="JN50"/>
      <c r="JO50"/>
      <c r="JP50"/>
      <c r="JQ50"/>
      <c r="JR50"/>
      <c r="JS50"/>
      <c r="JT50"/>
      <c r="JU50"/>
      <c r="JV50"/>
      <c r="JW50"/>
      <c r="JX50"/>
      <c r="JY50"/>
      <c r="JZ50"/>
      <c r="KA50"/>
      <c r="KB50"/>
      <c r="KC50"/>
      <c r="KD50"/>
      <c r="KE50"/>
      <c r="KF50"/>
      <c r="KG50"/>
      <c r="KH50"/>
      <c r="KI50"/>
      <c r="KJ50"/>
      <c r="KK50"/>
      <c r="KL50"/>
      <c r="KM50"/>
      <c r="KN50"/>
      <c r="KO50"/>
      <c r="KP50"/>
      <c r="KQ50"/>
      <c r="KR50"/>
      <c r="KS50"/>
      <c r="KT50"/>
      <c r="KU50"/>
      <c r="KV50"/>
      <c r="KW50"/>
      <c r="KX50"/>
      <c r="KY50"/>
      <c r="KZ50"/>
      <c r="LA50"/>
      <c r="LB50"/>
      <c r="LC50"/>
      <c r="LD50"/>
      <c r="LE50"/>
      <c r="LF50"/>
      <c r="LG50"/>
      <c r="LH50"/>
      <c r="LI50"/>
      <c r="LJ50"/>
      <c r="LK50"/>
      <c r="LL50"/>
      <c r="LM50"/>
      <c r="LN50"/>
      <c r="LO50"/>
      <c r="LP50"/>
      <c r="LQ50"/>
      <c r="LR50"/>
      <c r="LS50"/>
      <c r="LT50"/>
      <c r="LU50"/>
      <c r="LV50"/>
      <c r="LW50"/>
      <c r="LX50"/>
      <c r="LY50"/>
      <c r="LZ50"/>
      <c r="MA50"/>
      <c r="MB50"/>
      <c r="MC50"/>
      <c r="MD50"/>
      <c r="ME50"/>
      <c r="MF50"/>
      <c r="MG50"/>
      <c r="MH50"/>
      <c r="MI50"/>
      <c r="MJ50"/>
      <c r="MK50"/>
      <c r="ML50"/>
      <c r="MM50"/>
      <c r="MN50"/>
      <c r="MO50"/>
      <c r="MP50"/>
      <c r="MQ50"/>
      <c r="MR50"/>
      <c r="MS50"/>
      <c r="MT50"/>
      <c r="MU50"/>
      <c r="MV50"/>
      <c r="MW50"/>
      <c r="MX50"/>
      <c r="MY50"/>
      <c r="MZ50"/>
      <c r="NA50"/>
      <c r="NB50"/>
      <c r="NC50"/>
      <c r="ND50"/>
      <c r="NE50"/>
      <c r="NF50"/>
      <c r="NG50"/>
      <c r="NH50"/>
      <c r="NI50"/>
      <c r="NJ50"/>
      <c r="NK50"/>
      <c r="NL50"/>
      <c r="NM50"/>
      <c r="NN50"/>
      <c r="NO50"/>
      <c r="NP50"/>
      <c r="NQ50"/>
      <c r="NR50"/>
      <c r="NS50"/>
      <c r="NT50"/>
      <c r="NU50"/>
      <c r="NV50"/>
      <c r="NW50"/>
      <c r="NX50"/>
      <c r="NY50"/>
      <c r="NZ50"/>
      <c r="OA50"/>
      <c r="OB50"/>
      <c r="OC50"/>
      <c r="OD50"/>
      <c r="OE50"/>
      <c r="OF50"/>
      <c r="OG50"/>
      <c r="OH50"/>
      <c r="OI50"/>
      <c r="OJ50"/>
      <c r="OK50"/>
      <c r="OL50"/>
      <c r="OM50"/>
      <c r="ON50"/>
      <c r="OO50"/>
      <c r="OP50"/>
      <c r="OQ50"/>
      <c r="OR50"/>
      <c r="OS50"/>
      <c r="OT50"/>
      <c r="OU50"/>
      <c r="OV50"/>
      <c r="OW50"/>
      <c r="OX50"/>
      <c r="OY50"/>
      <c r="OZ50"/>
      <c r="PA50"/>
      <c r="PB50"/>
      <c r="PC50"/>
      <c r="PD50"/>
      <c r="PE50"/>
      <c r="PF50"/>
      <c r="PG50"/>
      <c r="PH50"/>
      <c r="PI50"/>
      <c r="PJ50"/>
      <c r="PK50"/>
      <c r="PL50"/>
      <c r="PM50"/>
      <c r="PN50"/>
      <c r="PO50"/>
      <c r="PP50"/>
      <c r="PQ50"/>
      <c r="PR50"/>
      <c r="PS50"/>
      <c r="PT50"/>
      <c r="PU50"/>
      <c r="PV50"/>
      <c r="PW50"/>
      <c r="PX50"/>
      <c r="PY50"/>
      <c r="PZ50"/>
      <c r="QA50"/>
      <c r="QB50"/>
      <c r="QC50"/>
      <c r="QD50"/>
      <c r="QE50"/>
      <c r="QF50"/>
      <c r="QG50"/>
      <c r="QH50"/>
      <c r="QI50"/>
      <c r="QJ50"/>
      <c r="QK50"/>
      <c r="QL50"/>
      <c r="QM50"/>
      <c r="QN50"/>
      <c r="QO50"/>
      <c r="QP50"/>
      <c r="QQ50"/>
      <c r="QR50"/>
      <c r="QS50"/>
      <c r="QT50"/>
      <c r="QU50"/>
      <c r="QV50"/>
      <c r="QW50"/>
      <c r="QX50"/>
      <c r="QY50"/>
      <c r="QZ50"/>
      <c r="RA50"/>
      <c r="RB50"/>
      <c r="RC50"/>
      <c r="RD50"/>
      <c r="RE50"/>
      <c r="RF50"/>
      <c r="RG50"/>
      <c r="RH50"/>
      <c r="RI50"/>
      <c r="RJ50"/>
      <c r="RK50"/>
      <c r="RL50"/>
      <c r="RM50"/>
      <c r="RN50"/>
      <c r="RO50"/>
      <c r="RP50"/>
      <c r="RQ50"/>
      <c r="RR50"/>
      <c r="RS50"/>
      <c r="RT50"/>
      <c r="RU50"/>
      <c r="RV50"/>
      <c r="RW50"/>
      <c r="RX50"/>
      <c r="RY50"/>
      <c r="RZ50"/>
      <c r="SA50"/>
      <c r="SB50"/>
      <c r="SC50"/>
      <c r="SD50"/>
      <c r="SE50"/>
      <c r="SF50"/>
      <c r="SG50"/>
      <c r="SH50"/>
      <c r="SI50"/>
      <c r="SJ50"/>
      <c r="SK50"/>
      <c r="SL50"/>
      <c r="SM50"/>
      <c r="SN50"/>
      <c r="SO50"/>
      <c r="SP50"/>
      <c r="SQ50"/>
      <c r="SR50"/>
      <c r="SS50"/>
      <c r="ST50"/>
      <c r="SU50"/>
      <c r="SV50"/>
      <c r="SW50"/>
      <c r="SX50"/>
      <c r="SY50"/>
      <c r="SZ50"/>
      <c r="TA50"/>
      <c r="TB50"/>
      <c r="TC50"/>
      <c r="TD50"/>
      <c r="TE50"/>
      <c r="TF50"/>
      <c r="TG50"/>
      <c r="TH50"/>
      <c r="TI50"/>
      <c r="TJ50"/>
      <c r="TK50"/>
      <c r="TL50"/>
      <c r="TM50"/>
      <c r="TN50"/>
      <c r="TO50"/>
      <c r="TP50"/>
      <c r="TQ50"/>
      <c r="TR50"/>
      <c r="TS50"/>
      <c r="TT50"/>
      <c r="TU50"/>
      <c r="TV50"/>
      <c r="TW50"/>
      <c r="TX50"/>
      <c r="TY50"/>
      <c r="TZ50"/>
      <c r="UA50"/>
      <c r="UB50"/>
      <c r="UC50"/>
      <c r="UD50"/>
      <c r="UE50"/>
      <c r="UF50"/>
      <c r="UG50"/>
      <c r="UH50"/>
      <c r="UI50"/>
      <c r="UJ50"/>
      <c r="UK50"/>
      <c r="UL50"/>
      <c r="UM50"/>
      <c r="UN50"/>
      <c r="UO50"/>
      <c r="UP50"/>
      <c r="UQ50"/>
      <c r="UR50"/>
      <c r="US50"/>
      <c r="UT50"/>
      <c r="UU50"/>
      <c r="UV50"/>
      <c r="UW50"/>
      <c r="UX50"/>
      <c r="UY50"/>
      <c r="UZ50"/>
      <c r="VA50"/>
      <c r="VB50"/>
      <c r="VC50"/>
      <c r="VD50"/>
      <c r="VE50"/>
      <c r="VF50"/>
      <c r="VG50"/>
      <c r="VH50"/>
      <c r="VI50"/>
      <c r="VJ50"/>
      <c r="VK50"/>
      <c r="VL50"/>
      <c r="VM50"/>
      <c r="VN50"/>
      <c r="VO50"/>
      <c r="VP50"/>
      <c r="VQ50"/>
      <c r="VR50"/>
      <c r="VS50"/>
      <c r="VT50"/>
      <c r="VU50"/>
      <c r="VV50"/>
      <c r="VW50"/>
      <c r="VX50"/>
      <c r="VY50"/>
      <c r="VZ50"/>
      <c r="WA50"/>
      <c r="WB50"/>
      <c r="WC50"/>
      <c r="WD50"/>
      <c r="WE50"/>
      <c r="WF50"/>
      <c r="WG50"/>
      <c r="WH50"/>
      <c r="WI50"/>
      <c r="WJ50"/>
      <c r="WK50"/>
      <c r="WL50"/>
      <c r="WM50"/>
      <c r="WN50"/>
      <c r="WO50"/>
      <c r="WP50"/>
      <c r="WQ50"/>
      <c r="WR50"/>
      <c r="WS50"/>
      <c r="WT50"/>
      <c r="WU50"/>
      <c r="WV50"/>
      <c r="WW50"/>
      <c r="WX50"/>
      <c r="WY50"/>
      <c r="WZ50"/>
      <c r="XA50"/>
      <c r="XB50"/>
      <c r="XC50"/>
      <c r="XD50"/>
      <c r="XE50"/>
      <c r="XF50"/>
      <c r="XG50"/>
      <c r="XH50"/>
      <c r="XI50"/>
      <c r="XJ50"/>
      <c r="XK50"/>
      <c r="XL50"/>
      <c r="XM50"/>
      <c r="XN50"/>
      <c r="XO50"/>
      <c r="XP50"/>
      <c r="XQ50"/>
      <c r="XR50"/>
      <c r="XS50"/>
      <c r="XT50"/>
      <c r="XU50"/>
      <c r="XV50"/>
      <c r="XW50"/>
      <c r="XX50"/>
      <c r="XY50"/>
      <c r="XZ50"/>
      <c r="YA50"/>
      <c r="YB50"/>
      <c r="YC50"/>
      <c r="YD50"/>
      <c r="YE50"/>
      <c r="YF50"/>
      <c r="YG50"/>
      <c r="YH50"/>
      <c r="YI50"/>
      <c r="YJ50"/>
      <c r="YK50"/>
      <c r="YL50"/>
      <c r="YM50"/>
      <c r="YN50"/>
      <c r="YO50"/>
      <c r="YP50"/>
      <c r="YQ50"/>
      <c r="YR50"/>
      <c r="YS50"/>
      <c r="YT50"/>
      <c r="YU50"/>
      <c r="YV50"/>
      <c r="YW50"/>
      <c r="YX50"/>
      <c r="YY50"/>
      <c r="YZ50"/>
      <c r="ZA50"/>
      <c r="ZB50"/>
      <c r="ZC50"/>
      <c r="ZD50"/>
      <c r="ZE50"/>
      <c r="ZF50"/>
      <c r="ZG50"/>
      <c r="ZH50"/>
      <c r="ZI50"/>
      <c r="ZJ50"/>
      <c r="ZK50"/>
      <c r="ZL50"/>
      <c r="ZM50"/>
      <c r="ZN50"/>
      <c r="ZO50"/>
      <c r="ZP50"/>
      <c r="ZQ50"/>
      <c r="ZR50"/>
      <c r="ZS50"/>
      <c r="ZT50"/>
      <c r="ZU50"/>
      <c r="ZV50"/>
      <c r="ZW50"/>
      <c r="ZX50"/>
      <c r="ZY50"/>
      <c r="ZZ50"/>
      <c r="AAA50"/>
      <c r="AAB50"/>
      <c r="AAC50"/>
      <c r="AAD50"/>
      <c r="AAE50"/>
      <c r="AAF50"/>
      <c r="AAG50"/>
      <c r="AAH50"/>
      <c r="AAI50"/>
      <c r="AAJ50"/>
      <c r="AAK50"/>
      <c r="AAL50"/>
      <c r="AAM50"/>
      <c r="AAN50"/>
      <c r="AAO50"/>
      <c r="AAP50"/>
      <c r="AAQ50"/>
      <c r="AAR50"/>
      <c r="AAS50"/>
      <c r="AAT50"/>
      <c r="AAU50"/>
      <c r="AAV50"/>
      <c r="AAW50"/>
      <c r="AAX50"/>
      <c r="AAY50"/>
      <c r="AAZ50"/>
      <c r="ABA50"/>
      <c r="ABB50"/>
      <c r="ABC50"/>
      <c r="ABD50"/>
      <c r="ABE50"/>
      <c r="ABF50"/>
      <c r="ABG50"/>
      <c r="ABH50"/>
      <c r="ABI50"/>
      <c r="ABJ50"/>
      <c r="ABK50"/>
      <c r="ABL50"/>
      <c r="ABM50"/>
      <c r="ABN50"/>
      <c r="ABO50"/>
      <c r="ABP50"/>
      <c r="ABQ50"/>
      <c r="ABR50"/>
      <c r="ABS50"/>
      <c r="ABT50"/>
      <c r="ABU50"/>
      <c r="ABV50"/>
      <c r="ABW50"/>
      <c r="ABX50"/>
      <c r="ABY50"/>
      <c r="ABZ50"/>
      <c r="ACA50"/>
      <c r="ACB50"/>
      <c r="ACC50"/>
      <c r="ACD50"/>
      <c r="ACE50"/>
      <c r="ACF50"/>
      <c r="ACG50"/>
      <c r="ACH50"/>
      <c r="ACI50"/>
      <c r="ACJ50"/>
      <c r="ACK50"/>
      <c r="ACL50"/>
      <c r="ACM50"/>
      <c r="ACN50"/>
      <c r="ACO50"/>
      <c r="ACP50"/>
      <c r="ACQ50"/>
      <c r="ACR50"/>
      <c r="ACS50"/>
      <c r="ACT50"/>
      <c r="ACU50"/>
      <c r="ACV50"/>
      <c r="ACW50"/>
      <c r="ACX50"/>
      <c r="ACY50"/>
      <c r="ACZ50"/>
      <c r="ADA50"/>
      <c r="ADB50"/>
      <c r="ADC50"/>
      <c r="ADD50"/>
      <c r="ADE50"/>
      <c r="ADF50"/>
      <c r="ADG50"/>
      <c r="ADH50"/>
      <c r="ADI50"/>
      <c r="ADJ50"/>
      <c r="ADK50"/>
      <c r="ADL50"/>
      <c r="ADM50"/>
      <c r="ADN50"/>
      <c r="ADO50"/>
      <c r="ADP50"/>
      <c r="ADQ50"/>
      <c r="ADR50"/>
      <c r="ADS50"/>
      <c r="ADT50"/>
      <c r="ADU50"/>
      <c r="ADV50"/>
      <c r="ADW50"/>
      <c r="ADX50"/>
      <c r="ADY50"/>
      <c r="ADZ50"/>
      <c r="AEA50"/>
      <c r="AEB50"/>
      <c r="AEC50"/>
      <c r="AED50"/>
      <c r="AEE50"/>
      <c r="AEF50"/>
      <c r="AEG50"/>
      <c r="AEH50"/>
      <c r="AEI50"/>
      <c r="AEJ50"/>
      <c r="AEK50"/>
      <c r="AEL50"/>
      <c r="AEM50"/>
      <c r="AEN50"/>
      <c r="AEO50"/>
      <c r="AEP50"/>
      <c r="AEQ50"/>
      <c r="AER50"/>
      <c r="AES50"/>
      <c r="AET50"/>
      <c r="AEU50"/>
      <c r="AEV50"/>
      <c r="AEW50"/>
      <c r="AEX50"/>
      <c r="AEY50"/>
      <c r="AEZ50"/>
      <c r="AFA50"/>
      <c r="AFB50"/>
      <c r="AFC50"/>
      <c r="AFD50"/>
      <c r="AFE50"/>
      <c r="AFF50"/>
      <c r="AFG50"/>
      <c r="AFH50"/>
      <c r="AFI50"/>
      <c r="AFJ50"/>
      <c r="AFK50"/>
      <c r="AFL50"/>
      <c r="AFM50"/>
      <c r="AFN50"/>
      <c r="AFO50"/>
      <c r="AFP50"/>
      <c r="AFQ50"/>
      <c r="AFR50"/>
      <c r="AFS50"/>
      <c r="AFT50"/>
      <c r="AFU50"/>
      <c r="AFV50"/>
      <c r="AFW50"/>
      <c r="AFX50"/>
      <c r="AFY50"/>
      <c r="AFZ50"/>
      <c r="AGA50"/>
      <c r="AGB50"/>
      <c r="AGC50"/>
      <c r="AGD50"/>
      <c r="AGE50"/>
      <c r="AGF50"/>
      <c r="AGG50"/>
      <c r="AGH50"/>
      <c r="AGI50"/>
      <c r="AGJ50"/>
      <c r="AGK50"/>
      <c r="AGL50"/>
      <c r="AGM50"/>
      <c r="AGN50"/>
      <c r="AGO50"/>
      <c r="AGP50"/>
      <c r="AGQ50"/>
      <c r="AGR50"/>
      <c r="AGS50"/>
      <c r="AGT50"/>
      <c r="AGU50"/>
      <c r="AGV50"/>
      <c r="AGW50"/>
      <c r="AGX50"/>
      <c r="AGY50"/>
      <c r="AGZ50"/>
      <c r="AHA50"/>
      <c r="AHB50"/>
      <c r="AHC50"/>
      <c r="AHD50"/>
      <c r="AHE50"/>
      <c r="AHF50"/>
      <c r="AHG50"/>
      <c r="AHH50"/>
      <c r="AHI50"/>
      <c r="AHJ50"/>
      <c r="AHK50"/>
      <c r="AHL50"/>
      <c r="AHM50"/>
      <c r="AHN50"/>
      <c r="AHO50"/>
      <c r="AHP50"/>
      <c r="AHQ50"/>
      <c r="AHR50"/>
      <c r="AHS50"/>
      <c r="AHT50"/>
      <c r="AHU50"/>
      <c r="AHV50"/>
      <c r="AHW50"/>
      <c r="AHX50"/>
      <c r="AHY50"/>
      <c r="AHZ50"/>
      <c r="AIA50"/>
      <c r="AIB50"/>
      <c r="AIC50"/>
      <c r="AID50"/>
      <c r="AIE50"/>
      <c r="AIF50"/>
      <c r="AIG50"/>
      <c r="AIH50"/>
      <c r="AII50"/>
      <c r="AIJ50"/>
      <c r="AIK50"/>
      <c r="AIL50"/>
      <c r="AIM50"/>
      <c r="AIN50"/>
      <c r="AIO50"/>
      <c r="AIP50"/>
      <c r="AIQ50"/>
      <c r="AIR50"/>
      <c r="AIS50"/>
      <c r="AIT50"/>
      <c r="AIU50"/>
      <c r="AIV50"/>
      <c r="AIW50"/>
      <c r="AIX50"/>
      <c r="AIY50"/>
      <c r="AIZ50"/>
      <c r="AJA50"/>
      <c r="AJB50"/>
      <c r="AJC50"/>
      <c r="AJD50"/>
      <c r="AJE50"/>
      <c r="AJF50"/>
      <c r="AJG50"/>
      <c r="AJH50"/>
      <c r="AJI50"/>
      <c r="AJJ50"/>
      <c r="AJK50"/>
      <c r="AJL50"/>
      <c r="AJM50"/>
      <c r="AJN50"/>
      <c r="AJO50"/>
      <c r="AJP50"/>
      <c r="AJQ50"/>
      <c r="AJR50"/>
      <c r="AJS50"/>
      <c r="AJT50"/>
      <c r="AJU50"/>
      <c r="AJV50"/>
      <c r="AJW50"/>
      <c r="AJX50"/>
      <c r="AJY50"/>
      <c r="AJZ50"/>
      <c r="AKA50"/>
      <c r="AKB50"/>
      <c r="AKC50"/>
      <c r="AKD50"/>
      <c r="AKE50"/>
      <c r="AKF50"/>
      <c r="AKG50"/>
      <c r="AKH50"/>
      <c r="AKI50"/>
      <c r="AKJ50"/>
      <c r="AKK50"/>
      <c r="AKL50"/>
      <c r="AKM50"/>
      <c r="AKN50"/>
      <c r="AKO50"/>
      <c r="AKP50"/>
      <c r="AKQ50"/>
      <c r="AKR50"/>
      <c r="AKS50"/>
      <c r="AKT50"/>
      <c r="AKU50"/>
      <c r="AKV50"/>
      <c r="AKW50"/>
    </row>
    <row r="51" spans="1:985" x14ac:dyDescent="0.3">
      <c r="A51" s="13"/>
      <c r="B51" s="13"/>
      <c r="C51" s="103" t="s">
        <v>48</v>
      </c>
      <c r="D51" s="263" t="s">
        <v>50</v>
      </c>
      <c r="E51" s="263"/>
      <c r="F51" s="263"/>
      <c r="G51" s="92"/>
      <c r="H51" s="40">
        <f t="shared" si="0"/>
        <v>0</v>
      </c>
      <c r="I51" s="14"/>
      <c r="J51"/>
      <c r="K51"/>
      <c r="L51"/>
      <c r="M51"/>
      <c r="N51"/>
      <c r="O51"/>
      <c r="P51"/>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c r="DY51"/>
      <c r="DZ51"/>
      <c r="EA51"/>
      <c r="EB51"/>
      <c r="EC51"/>
      <c r="ED51"/>
      <c r="EE51"/>
      <c r="EF51"/>
      <c r="EG51"/>
      <c r="EH51"/>
      <c r="EI51"/>
      <c r="EJ51"/>
      <c r="EK51"/>
      <c r="EL51"/>
      <c r="EM51"/>
      <c r="EN51"/>
      <c r="EO51"/>
      <c r="EP51"/>
      <c r="EQ51"/>
      <c r="ER51"/>
      <c r="ES51"/>
      <c r="ET51"/>
      <c r="EU51"/>
      <c r="EV51"/>
      <c r="EW51"/>
      <c r="EX51"/>
      <c r="EY51"/>
      <c r="EZ51"/>
      <c r="FA51"/>
      <c r="FB51"/>
      <c r="FC51"/>
      <c r="FD51"/>
      <c r="FE51"/>
      <c r="FF51"/>
      <c r="FG51"/>
      <c r="FH51"/>
      <c r="FI51"/>
      <c r="FJ51"/>
      <c r="FK51"/>
      <c r="FL51"/>
      <c r="FM51"/>
      <c r="FN51"/>
      <c r="FO51"/>
      <c r="FP51"/>
      <c r="FQ51"/>
      <c r="FR51"/>
      <c r="FS51"/>
      <c r="FT51"/>
      <c r="FU51"/>
      <c r="FV51"/>
      <c r="FW51"/>
      <c r="FX51"/>
      <c r="FY51"/>
      <c r="FZ51"/>
      <c r="GA51"/>
      <c r="GB51"/>
      <c r="GC51"/>
      <c r="GD51"/>
      <c r="GE51"/>
      <c r="GF51"/>
      <c r="GG51"/>
      <c r="GH51"/>
      <c r="GI51"/>
      <c r="GJ51"/>
      <c r="GK51"/>
      <c r="GL51"/>
      <c r="GM51"/>
      <c r="GN51"/>
      <c r="GO51"/>
      <c r="GP51"/>
      <c r="GQ51"/>
      <c r="GR51"/>
      <c r="GS51"/>
      <c r="GT51"/>
      <c r="GU51"/>
      <c r="GV51"/>
      <c r="GW51"/>
      <c r="GX51"/>
      <c r="GY51"/>
      <c r="GZ51"/>
      <c r="HA51"/>
      <c r="HB51"/>
      <c r="HC51"/>
      <c r="HD51"/>
      <c r="HE51"/>
      <c r="HF51"/>
      <c r="HG51"/>
      <c r="HH51"/>
      <c r="HI51"/>
      <c r="HJ51"/>
      <c r="HK51"/>
      <c r="HL51"/>
      <c r="HM51"/>
      <c r="HN51"/>
      <c r="HO51"/>
      <c r="HP51"/>
      <c r="HQ51"/>
      <c r="HR51"/>
      <c r="HS51"/>
      <c r="HT51"/>
      <c r="HU51"/>
      <c r="HV51"/>
      <c r="HW51"/>
      <c r="HX51"/>
      <c r="HY51"/>
      <c r="HZ51"/>
      <c r="IA51"/>
      <c r="IB51"/>
      <c r="IC51"/>
      <c r="ID51"/>
      <c r="IE51"/>
      <c r="IF51"/>
      <c r="IG51"/>
      <c r="IH51"/>
      <c r="II51"/>
      <c r="IJ51"/>
      <c r="IK51"/>
      <c r="IL51"/>
      <c r="IM51"/>
      <c r="IN51"/>
      <c r="IO51"/>
      <c r="IP51"/>
      <c r="IQ51"/>
      <c r="IR51"/>
      <c r="IS51"/>
      <c r="IT51"/>
      <c r="IU51"/>
      <c r="IV51"/>
      <c r="IW51"/>
      <c r="IX51"/>
      <c r="IY51"/>
      <c r="IZ51"/>
      <c r="JA51"/>
      <c r="JB51"/>
      <c r="JC51"/>
      <c r="JD51"/>
      <c r="JE51"/>
      <c r="JF51"/>
      <c r="JG51"/>
      <c r="JH51"/>
      <c r="JI51"/>
      <c r="JJ51"/>
      <c r="JK51"/>
      <c r="JL51"/>
      <c r="JM51"/>
      <c r="JN51"/>
      <c r="JO51"/>
      <c r="JP51"/>
      <c r="JQ51"/>
      <c r="JR51"/>
      <c r="JS51"/>
      <c r="JT51"/>
      <c r="JU51"/>
      <c r="JV51"/>
      <c r="JW51"/>
      <c r="JX51"/>
      <c r="JY51"/>
      <c r="JZ51"/>
      <c r="KA51"/>
      <c r="KB51"/>
      <c r="KC51"/>
      <c r="KD51"/>
      <c r="KE51"/>
      <c r="KF51"/>
      <c r="KG51"/>
      <c r="KH51"/>
      <c r="KI51"/>
      <c r="KJ51"/>
      <c r="KK51"/>
      <c r="KL51"/>
      <c r="KM51"/>
      <c r="KN51"/>
      <c r="KO51"/>
      <c r="KP51"/>
      <c r="KQ51"/>
      <c r="KR51"/>
      <c r="KS51"/>
      <c r="KT51"/>
      <c r="KU51"/>
      <c r="KV51"/>
      <c r="KW51"/>
      <c r="KX51"/>
      <c r="KY51"/>
      <c r="KZ51"/>
      <c r="LA51"/>
      <c r="LB51"/>
      <c r="LC51"/>
      <c r="LD51"/>
      <c r="LE51"/>
      <c r="LF51"/>
      <c r="LG51"/>
      <c r="LH51"/>
      <c r="LI51"/>
      <c r="LJ51"/>
      <c r="LK51"/>
      <c r="LL51"/>
      <c r="LM51"/>
      <c r="LN51"/>
      <c r="LO51"/>
      <c r="LP51"/>
      <c r="LQ51"/>
      <c r="LR51"/>
      <c r="LS51"/>
      <c r="LT51"/>
      <c r="LU51"/>
      <c r="LV51"/>
      <c r="LW51"/>
      <c r="LX51"/>
      <c r="LY51"/>
      <c r="LZ51"/>
      <c r="MA51"/>
      <c r="MB51"/>
      <c r="MC51"/>
      <c r="MD51"/>
      <c r="ME51"/>
      <c r="MF51"/>
      <c r="MG51"/>
      <c r="MH51"/>
      <c r="MI51"/>
      <c r="MJ51"/>
      <c r="MK51"/>
      <c r="ML51"/>
      <c r="MM51"/>
      <c r="MN51"/>
      <c r="MO51"/>
      <c r="MP51"/>
      <c r="MQ51"/>
      <c r="MR51"/>
      <c r="MS51"/>
      <c r="MT51"/>
      <c r="MU51"/>
      <c r="MV51"/>
      <c r="MW51"/>
      <c r="MX51"/>
      <c r="MY51"/>
      <c r="MZ51"/>
      <c r="NA51"/>
      <c r="NB51"/>
      <c r="NC51"/>
      <c r="ND51"/>
      <c r="NE51"/>
      <c r="NF51"/>
      <c r="NG51"/>
      <c r="NH51"/>
      <c r="NI51"/>
      <c r="NJ51"/>
      <c r="NK51"/>
      <c r="NL51"/>
      <c r="NM51"/>
      <c r="NN51"/>
      <c r="NO51"/>
      <c r="NP51"/>
      <c r="NQ51"/>
      <c r="NR51"/>
      <c r="NS51"/>
      <c r="NT51"/>
      <c r="NU51"/>
      <c r="NV51"/>
      <c r="NW51"/>
      <c r="NX51"/>
      <c r="NY51"/>
      <c r="NZ51"/>
      <c r="OA51"/>
      <c r="OB51"/>
      <c r="OC51"/>
      <c r="OD51"/>
      <c r="OE51"/>
      <c r="OF51"/>
      <c r="OG51"/>
      <c r="OH51"/>
      <c r="OI51"/>
      <c r="OJ51"/>
      <c r="OK51"/>
      <c r="OL51"/>
      <c r="OM51"/>
      <c r="ON51"/>
      <c r="OO51"/>
      <c r="OP51"/>
      <c r="OQ51"/>
      <c r="OR51"/>
      <c r="OS51"/>
      <c r="OT51"/>
      <c r="OU51"/>
      <c r="OV51"/>
      <c r="OW51"/>
      <c r="OX51"/>
      <c r="OY51"/>
      <c r="OZ51"/>
      <c r="PA51"/>
      <c r="PB51"/>
      <c r="PC51"/>
      <c r="PD51"/>
      <c r="PE51"/>
      <c r="PF51"/>
      <c r="PG51"/>
      <c r="PH51"/>
      <c r="PI51"/>
      <c r="PJ51"/>
      <c r="PK51"/>
      <c r="PL51"/>
      <c r="PM51"/>
      <c r="PN51"/>
      <c r="PO51"/>
      <c r="PP51"/>
      <c r="PQ51"/>
      <c r="PR51"/>
      <c r="PS51"/>
      <c r="PT51"/>
      <c r="PU51"/>
      <c r="PV51"/>
      <c r="PW51"/>
      <c r="PX51"/>
      <c r="PY51"/>
      <c r="PZ51"/>
      <c r="QA51"/>
      <c r="QB51"/>
      <c r="QC51"/>
      <c r="QD51"/>
      <c r="QE51"/>
      <c r="QF51"/>
      <c r="QG51"/>
      <c r="QH51"/>
      <c r="QI51"/>
      <c r="QJ51"/>
      <c r="QK51"/>
      <c r="QL51"/>
      <c r="QM51"/>
      <c r="QN51"/>
      <c r="QO51"/>
      <c r="QP51"/>
      <c r="QQ51"/>
      <c r="QR51"/>
      <c r="QS51"/>
      <c r="QT51"/>
      <c r="QU51"/>
      <c r="QV51"/>
      <c r="QW51"/>
      <c r="QX51"/>
      <c r="QY51"/>
      <c r="QZ51"/>
      <c r="RA51"/>
      <c r="RB51"/>
      <c r="RC51"/>
      <c r="RD51"/>
      <c r="RE51"/>
      <c r="RF51"/>
      <c r="RG51"/>
      <c r="RH51"/>
      <c r="RI51"/>
      <c r="RJ51"/>
      <c r="RK51"/>
      <c r="RL51"/>
      <c r="RM51"/>
      <c r="RN51"/>
      <c r="RO51"/>
      <c r="RP51"/>
      <c r="RQ51"/>
      <c r="RR51"/>
      <c r="RS51"/>
      <c r="RT51"/>
      <c r="RU51"/>
      <c r="RV51"/>
      <c r="RW51"/>
      <c r="RX51"/>
      <c r="RY51"/>
      <c r="RZ51"/>
      <c r="SA51"/>
      <c r="SB51"/>
      <c r="SC51"/>
      <c r="SD51"/>
      <c r="SE51"/>
      <c r="SF51"/>
      <c r="SG51"/>
      <c r="SH51"/>
      <c r="SI51"/>
      <c r="SJ51"/>
      <c r="SK51"/>
      <c r="SL51"/>
      <c r="SM51"/>
      <c r="SN51"/>
      <c r="SO51"/>
      <c r="SP51"/>
      <c r="SQ51"/>
      <c r="SR51"/>
      <c r="SS51"/>
      <c r="ST51"/>
      <c r="SU51"/>
      <c r="SV51"/>
      <c r="SW51"/>
      <c r="SX51"/>
      <c r="SY51"/>
      <c r="SZ51"/>
      <c r="TA51"/>
      <c r="TB51"/>
      <c r="TC51"/>
      <c r="TD51"/>
      <c r="TE51"/>
      <c r="TF51"/>
      <c r="TG51"/>
      <c r="TH51"/>
      <c r="TI51"/>
      <c r="TJ51"/>
      <c r="TK51"/>
      <c r="TL51"/>
      <c r="TM51"/>
      <c r="TN51"/>
      <c r="TO51"/>
      <c r="TP51"/>
      <c r="TQ51"/>
      <c r="TR51"/>
      <c r="TS51"/>
      <c r="TT51"/>
      <c r="TU51"/>
      <c r="TV51"/>
      <c r="TW51"/>
      <c r="TX51"/>
      <c r="TY51"/>
      <c r="TZ51"/>
      <c r="UA51"/>
      <c r="UB51"/>
      <c r="UC51"/>
      <c r="UD51"/>
      <c r="UE51"/>
      <c r="UF51"/>
      <c r="UG51"/>
      <c r="UH51"/>
      <c r="UI51"/>
      <c r="UJ51"/>
      <c r="UK51"/>
      <c r="UL51"/>
      <c r="UM51"/>
      <c r="UN51"/>
      <c r="UO51"/>
      <c r="UP51"/>
      <c r="UQ51"/>
      <c r="UR51"/>
      <c r="US51"/>
      <c r="UT51"/>
      <c r="UU51"/>
      <c r="UV51"/>
      <c r="UW51"/>
      <c r="UX51"/>
      <c r="UY51"/>
      <c r="UZ51"/>
      <c r="VA51"/>
      <c r="VB51"/>
      <c r="VC51"/>
      <c r="VD51"/>
      <c r="VE51"/>
      <c r="VF51"/>
      <c r="VG51"/>
      <c r="VH51"/>
      <c r="VI51"/>
      <c r="VJ51"/>
      <c r="VK51"/>
      <c r="VL51"/>
      <c r="VM51"/>
      <c r="VN51"/>
      <c r="VO51"/>
      <c r="VP51"/>
      <c r="VQ51"/>
      <c r="VR51"/>
      <c r="VS51"/>
      <c r="VT51"/>
      <c r="VU51"/>
      <c r="VV51"/>
      <c r="VW51"/>
      <c r="VX51"/>
      <c r="VY51"/>
      <c r="VZ51"/>
      <c r="WA51"/>
      <c r="WB51"/>
      <c r="WC51"/>
      <c r="WD51"/>
      <c r="WE51"/>
      <c r="WF51"/>
      <c r="WG51"/>
      <c r="WH51"/>
      <c r="WI51"/>
      <c r="WJ51"/>
      <c r="WK51"/>
      <c r="WL51"/>
      <c r="WM51"/>
      <c r="WN51"/>
      <c r="WO51"/>
      <c r="WP51"/>
      <c r="WQ51"/>
      <c r="WR51"/>
      <c r="WS51"/>
      <c r="WT51"/>
      <c r="WU51"/>
      <c r="WV51"/>
      <c r="WW51"/>
      <c r="WX51"/>
      <c r="WY51"/>
      <c r="WZ51"/>
      <c r="XA51"/>
      <c r="XB51"/>
      <c r="XC51"/>
      <c r="XD51"/>
      <c r="XE51"/>
      <c r="XF51"/>
      <c r="XG51"/>
      <c r="XH51"/>
      <c r="XI51"/>
      <c r="XJ51"/>
      <c r="XK51"/>
      <c r="XL51"/>
      <c r="XM51"/>
      <c r="XN51"/>
      <c r="XO51"/>
      <c r="XP51"/>
      <c r="XQ51"/>
      <c r="XR51"/>
      <c r="XS51"/>
      <c r="XT51"/>
      <c r="XU51"/>
      <c r="XV51"/>
      <c r="XW51"/>
      <c r="XX51"/>
      <c r="XY51"/>
      <c r="XZ51"/>
      <c r="YA51"/>
      <c r="YB51"/>
      <c r="YC51"/>
      <c r="YD51"/>
      <c r="YE51"/>
      <c r="YF51"/>
      <c r="YG51"/>
      <c r="YH51"/>
      <c r="YI51"/>
      <c r="YJ51"/>
      <c r="YK51"/>
      <c r="YL51"/>
      <c r="YM51"/>
      <c r="YN51"/>
      <c r="YO51"/>
      <c r="YP51"/>
      <c r="YQ51"/>
      <c r="YR51"/>
      <c r="YS51"/>
      <c r="YT51"/>
      <c r="YU51"/>
      <c r="YV51"/>
      <c r="YW51"/>
      <c r="YX51"/>
      <c r="YY51"/>
      <c r="YZ51"/>
      <c r="ZA51"/>
      <c r="ZB51"/>
      <c r="ZC51"/>
      <c r="ZD51"/>
      <c r="ZE51"/>
      <c r="ZF51"/>
      <c r="ZG51"/>
      <c r="ZH51"/>
      <c r="ZI51"/>
      <c r="ZJ51"/>
      <c r="ZK51"/>
      <c r="ZL51"/>
      <c r="ZM51"/>
      <c r="ZN51"/>
      <c r="ZO51"/>
      <c r="ZP51"/>
      <c r="ZQ51"/>
      <c r="ZR51"/>
      <c r="ZS51"/>
      <c r="ZT51"/>
      <c r="ZU51"/>
      <c r="ZV51"/>
      <c r="ZW51"/>
      <c r="ZX51"/>
      <c r="ZY51"/>
      <c r="ZZ51"/>
      <c r="AAA51"/>
      <c r="AAB51"/>
      <c r="AAC51"/>
      <c r="AAD51"/>
      <c r="AAE51"/>
      <c r="AAF51"/>
      <c r="AAG51"/>
      <c r="AAH51"/>
      <c r="AAI51"/>
      <c r="AAJ51"/>
      <c r="AAK51"/>
      <c r="AAL51"/>
      <c r="AAM51"/>
      <c r="AAN51"/>
      <c r="AAO51"/>
      <c r="AAP51"/>
      <c r="AAQ51"/>
      <c r="AAR51"/>
      <c r="AAS51"/>
      <c r="AAT51"/>
      <c r="AAU51"/>
      <c r="AAV51"/>
      <c r="AAW51"/>
      <c r="AAX51"/>
      <c r="AAY51"/>
      <c r="AAZ51"/>
      <c r="ABA51"/>
      <c r="ABB51"/>
      <c r="ABC51"/>
      <c r="ABD51"/>
      <c r="ABE51"/>
      <c r="ABF51"/>
      <c r="ABG51"/>
      <c r="ABH51"/>
      <c r="ABI51"/>
      <c r="ABJ51"/>
      <c r="ABK51"/>
      <c r="ABL51"/>
      <c r="ABM51"/>
      <c r="ABN51"/>
      <c r="ABO51"/>
      <c r="ABP51"/>
      <c r="ABQ51"/>
      <c r="ABR51"/>
      <c r="ABS51"/>
      <c r="ABT51"/>
      <c r="ABU51"/>
      <c r="ABV51"/>
      <c r="ABW51"/>
      <c r="ABX51"/>
      <c r="ABY51"/>
      <c r="ABZ51"/>
      <c r="ACA51"/>
      <c r="ACB51"/>
      <c r="ACC51"/>
      <c r="ACD51"/>
      <c r="ACE51"/>
      <c r="ACF51"/>
      <c r="ACG51"/>
      <c r="ACH51"/>
      <c r="ACI51"/>
      <c r="ACJ51"/>
      <c r="ACK51"/>
      <c r="ACL51"/>
      <c r="ACM51"/>
      <c r="ACN51"/>
      <c r="ACO51"/>
      <c r="ACP51"/>
      <c r="ACQ51"/>
      <c r="ACR51"/>
      <c r="ACS51"/>
      <c r="ACT51"/>
      <c r="ACU51"/>
      <c r="ACV51"/>
      <c r="ACW51"/>
      <c r="ACX51"/>
      <c r="ACY51"/>
      <c r="ACZ51"/>
      <c r="ADA51"/>
      <c r="ADB51"/>
      <c r="ADC51"/>
      <c r="ADD51"/>
      <c r="ADE51"/>
      <c r="ADF51"/>
      <c r="ADG51"/>
      <c r="ADH51"/>
      <c r="ADI51"/>
      <c r="ADJ51"/>
      <c r="ADK51"/>
      <c r="ADL51"/>
      <c r="ADM51"/>
      <c r="ADN51"/>
      <c r="ADO51"/>
      <c r="ADP51"/>
      <c r="ADQ51"/>
      <c r="ADR51"/>
      <c r="ADS51"/>
      <c r="ADT51"/>
      <c r="ADU51"/>
      <c r="ADV51"/>
      <c r="ADW51"/>
      <c r="ADX51"/>
      <c r="ADY51"/>
      <c r="ADZ51"/>
      <c r="AEA51"/>
      <c r="AEB51"/>
      <c r="AEC51"/>
      <c r="AED51"/>
      <c r="AEE51"/>
      <c r="AEF51"/>
      <c r="AEG51"/>
      <c r="AEH51"/>
      <c r="AEI51"/>
      <c r="AEJ51"/>
      <c r="AEK51"/>
      <c r="AEL51"/>
      <c r="AEM51"/>
      <c r="AEN51"/>
      <c r="AEO51"/>
      <c r="AEP51"/>
      <c r="AEQ51"/>
      <c r="AER51"/>
      <c r="AES51"/>
      <c r="AET51"/>
      <c r="AEU51"/>
      <c r="AEV51"/>
      <c r="AEW51"/>
      <c r="AEX51"/>
      <c r="AEY51"/>
      <c r="AEZ51"/>
      <c r="AFA51"/>
      <c r="AFB51"/>
      <c r="AFC51"/>
      <c r="AFD51"/>
      <c r="AFE51"/>
      <c r="AFF51"/>
      <c r="AFG51"/>
      <c r="AFH51"/>
      <c r="AFI51"/>
      <c r="AFJ51"/>
      <c r="AFK51"/>
      <c r="AFL51"/>
      <c r="AFM51"/>
      <c r="AFN51"/>
      <c r="AFO51"/>
      <c r="AFP51"/>
      <c r="AFQ51"/>
      <c r="AFR51"/>
      <c r="AFS51"/>
      <c r="AFT51"/>
      <c r="AFU51"/>
      <c r="AFV51"/>
      <c r="AFW51"/>
      <c r="AFX51"/>
      <c r="AFY51"/>
      <c r="AFZ51"/>
      <c r="AGA51"/>
      <c r="AGB51"/>
      <c r="AGC51"/>
      <c r="AGD51"/>
      <c r="AGE51"/>
      <c r="AGF51"/>
      <c r="AGG51"/>
      <c r="AGH51"/>
      <c r="AGI51"/>
      <c r="AGJ51"/>
      <c r="AGK51"/>
      <c r="AGL51"/>
      <c r="AGM51"/>
      <c r="AGN51"/>
      <c r="AGO51"/>
      <c r="AGP51"/>
      <c r="AGQ51"/>
      <c r="AGR51"/>
      <c r="AGS51"/>
      <c r="AGT51"/>
      <c r="AGU51"/>
      <c r="AGV51"/>
      <c r="AGW51"/>
      <c r="AGX51"/>
      <c r="AGY51"/>
      <c r="AGZ51"/>
      <c r="AHA51"/>
      <c r="AHB51"/>
      <c r="AHC51"/>
      <c r="AHD51"/>
      <c r="AHE51"/>
      <c r="AHF51"/>
      <c r="AHG51"/>
      <c r="AHH51"/>
      <c r="AHI51"/>
      <c r="AHJ51"/>
      <c r="AHK51"/>
      <c r="AHL51"/>
      <c r="AHM51"/>
      <c r="AHN51"/>
      <c r="AHO51"/>
      <c r="AHP51"/>
      <c r="AHQ51"/>
      <c r="AHR51"/>
      <c r="AHS51"/>
      <c r="AHT51"/>
      <c r="AHU51"/>
      <c r="AHV51"/>
      <c r="AHW51"/>
      <c r="AHX51"/>
      <c r="AHY51"/>
      <c r="AHZ51"/>
      <c r="AIA51"/>
      <c r="AIB51"/>
      <c r="AIC51"/>
      <c r="AID51"/>
      <c r="AIE51"/>
      <c r="AIF51"/>
      <c r="AIG51"/>
      <c r="AIH51"/>
      <c r="AII51"/>
      <c r="AIJ51"/>
      <c r="AIK51"/>
      <c r="AIL51"/>
      <c r="AIM51"/>
      <c r="AIN51"/>
      <c r="AIO51"/>
      <c r="AIP51"/>
      <c r="AIQ51"/>
      <c r="AIR51"/>
      <c r="AIS51"/>
      <c r="AIT51"/>
      <c r="AIU51"/>
      <c r="AIV51"/>
      <c r="AIW51"/>
      <c r="AIX51"/>
      <c r="AIY51"/>
      <c r="AIZ51"/>
      <c r="AJA51"/>
      <c r="AJB51"/>
      <c r="AJC51"/>
      <c r="AJD51"/>
      <c r="AJE51"/>
      <c r="AJF51"/>
      <c r="AJG51"/>
      <c r="AJH51"/>
      <c r="AJI51"/>
      <c r="AJJ51"/>
      <c r="AJK51"/>
      <c r="AJL51"/>
      <c r="AJM51"/>
      <c r="AJN51"/>
      <c r="AJO51"/>
      <c r="AJP51"/>
      <c r="AJQ51"/>
      <c r="AJR51"/>
      <c r="AJS51"/>
      <c r="AJT51"/>
      <c r="AJU51"/>
      <c r="AJV51"/>
      <c r="AJW51"/>
      <c r="AJX51"/>
      <c r="AJY51"/>
      <c r="AJZ51"/>
      <c r="AKA51"/>
      <c r="AKB51"/>
      <c r="AKC51"/>
      <c r="AKD51"/>
      <c r="AKE51"/>
      <c r="AKF51"/>
      <c r="AKG51"/>
      <c r="AKH51"/>
      <c r="AKI51"/>
      <c r="AKJ51"/>
      <c r="AKK51"/>
      <c r="AKL51"/>
      <c r="AKM51"/>
      <c r="AKN51"/>
      <c r="AKO51"/>
      <c r="AKP51"/>
      <c r="AKQ51"/>
      <c r="AKR51"/>
      <c r="AKS51"/>
      <c r="AKT51"/>
      <c r="AKU51"/>
      <c r="AKV51"/>
      <c r="AKW51"/>
    </row>
    <row r="52" spans="1:985" x14ac:dyDescent="0.3">
      <c r="A52" s="13"/>
      <c r="B52" s="13"/>
      <c r="C52" s="257" t="s">
        <v>49</v>
      </c>
      <c r="D52" s="258" t="s">
        <v>123</v>
      </c>
      <c r="E52" s="30" t="s">
        <v>121</v>
      </c>
      <c r="F52" s="30" t="s">
        <v>122</v>
      </c>
      <c r="G52" s="259">
        <f>(E53*F53)</f>
        <v>0</v>
      </c>
      <c r="H52" s="260">
        <f>ROUND(G52*($H$34+$H$41),2)</f>
        <v>0</v>
      </c>
      <c r="I52" s="14"/>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c r="DY52"/>
      <c r="DZ52"/>
      <c r="EA52"/>
      <c r="EB52"/>
      <c r="EC52"/>
      <c r="ED52"/>
      <c r="EE52"/>
      <c r="EF52"/>
      <c r="EG52"/>
      <c r="EH52"/>
      <c r="EI52"/>
      <c r="EJ52"/>
      <c r="EK52"/>
      <c r="EL52"/>
      <c r="EM52"/>
      <c r="EN52"/>
      <c r="EO52"/>
      <c r="EP52"/>
      <c r="EQ52"/>
      <c r="ER52"/>
      <c r="ES52"/>
      <c r="ET52"/>
      <c r="EU52"/>
      <c r="EV52"/>
      <c r="EW52"/>
      <c r="EX52"/>
      <c r="EY52"/>
      <c r="EZ52"/>
      <c r="FA52"/>
      <c r="FB52"/>
      <c r="FC52"/>
      <c r="FD52"/>
      <c r="FE52"/>
      <c r="FF52"/>
      <c r="FG52"/>
      <c r="FH52"/>
      <c r="FI52"/>
      <c r="FJ52"/>
      <c r="FK52"/>
      <c r="FL52"/>
      <c r="FM52"/>
      <c r="FN52"/>
      <c r="FO52"/>
      <c r="FP52"/>
      <c r="FQ52"/>
      <c r="FR52"/>
      <c r="FS52"/>
      <c r="FT52"/>
      <c r="FU52"/>
      <c r="FV52"/>
      <c r="FW52"/>
      <c r="FX52"/>
      <c r="FY52"/>
      <c r="FZ52"/>
      <c r="GA52"/>
      <c r="GB52"/>
      <c r="GC52"/>
      <c r="GD52"/>
      <c r="GE52"/>
      <c r="GF52"/>
      <c r="GG52"/>
      <c r="GH52"/>
      <c r="GI52"/>
      <c r="GJ52"/>
      <c r="GK52"/>
      <c r="GL52"/>
      <c r="GM52"/>
      <c r="GN52"/>
      <c r="GO52"/>
      <c r="GP52"/>
      <c r="GQ52"/>
      <c r="GR52"/>
      <c r="GS52"/>
      <c r="GT52"/>
      <c r="GU52"/>
      <c r="GV52"/>
      <c r="GW52"/>
      <c r="GX52"/>
      <c r="GY52"/>
      <c r="GZ52"/>
      <c r="HA52"/>
      <c r="HB52"/>
      <c r="HC52"/>
      <c r="HD52"/>
      <c r="HE52"/>
      <c r="HF52"/>
      <c r="HG52"/>
      <c r="HH52"/>
      <c r="HI52"/>
      <c r="HJ52"/>
      <c r="HK52"/>
      <c r="HL52"/>
      <c r="HM52"/>
      <c r="HN52"/>
      <c r="HO52"/>
      <c r="HP52"/>
      <c r="HQ52"/>
      <c r="HR52"/>
      <c r="HS52"/>
      <c r="HT52"/>
      <c r="HU52"/>
      <c r="HV52"/>
      <c r="HW52"/>
      <c r="HX52"/>
      <c r="HY52"/>
      <c r="HZ52"/>
      <c r="IA52"/>
      <c r="IB52"/>
      <c r="IC52"/>
      <c r="ID52"/>
      <c r="IE52"/>
      <c r="IF52"/>
      <c r="IG52"/>
      <c r="IH52"/>
      <c r="II52"/>
      <c r="IJ52"/>
      <c r="IK52"/>
      <c r="IL52"/>
      <c r="IM52"/>
      <c r="IN52"/>
      <c r="IO52"/>
      <c r="IP52"/>
      <c r="IQ52"/>
      <c r="IR52"/>
      <c r="IS52"/>
      <c r="IT52"/>
      <c r="IU52"/>
      <c r="IV52"/>
      <c r="IW52"/>
      <c r="IX52"/>
      <c r="IY52"/>
      <c r="IZ52"/>
      <c r="JA52"/>
      <c r="JB52"/>
      <c r="JC52"/>
      <c r="JD52"/>
      <c r="JE52"/>
      <c r="JF52"/>
      <c r="JG52"/>
      <c r="JH52"/>
      <c r="JI52"/>
      <c r="JJ52"/>
      <c r="JK52"/>
      <c r="JL52"/>
      <c r="JM52"/>
      <c r="JN52"/>
      <c r="JO52"/>
      <c r="JP52"/>
      <c r="JQ52"/>
      <c r="JR52"/>
      <c r="JS52"/>
      <c r="JT52"/>
      <c r="JU52"/>
      <c r="JV52"/>
      <c r="JW52"/>
      <c r="JX52"/>
      <c r="JY52"/>
      <c r="JZ52"/>
      <c r="KA52"/>
      <c r="KB52"/>
      <c r="KC52"/>
      <c r="KD52"/>
      <c r="KE52"/>
      <c r="KF52"/>
      <c r="KG52"/>
      <c r="KH52"/>
      <c r="KI52"/>
      <c r="KJ52"/>
      <c r="KK52"/>
      <c r="KL52"/>
      <c r="KM52"/>
      <c r="KN52"/>
      <c r="KO52"/>
      <c r="KP52"/>
      <c r="KQ52"/>
      <c r="KR52"/>
      <c r="KS52"/>
      <c r="KT52"/>
      <c r="KU52"/>
      <c r="KV52"/>
      <c r="KW52"/>
      <c r="KX52"/>
      <c r="KY52"/>
      <c r="KZ52"/>
      <c r="LA52"/>
      <c r="LB52"/>
      <c r="LC52"/>
      <c r="LD52"/>
      <c r="LE52"/>
      <c r="LF52"/>
      <c r="LG52"/>
      <c r="LH52"/>
      <c r="LI52"/>
      <c r="LJ52"/>
      <c r="LK52"/>
      <c r="LL52"/>
      <c r="LM52"/>
      <c r="LN52"/>
      <c r="LO52"/>
      <c r="LP52"/>
      <c r="LQ52"/>
      <c r="LR52"/>
      <c r="LS52"/>
      <c r="LT52"/>
      <c r="LU52"/>
      <c r="LV52"/>
      <c r="LW52"/>
      <c r="LX52"/>
      <c r="LY52"/>
      <c r="LZ52"/>
      <c r="MA52"/>
      <c r="MB52"/>
      <c r="MC52"/>
      <c r="MD52"/>
      <c r="ME52"/>
      <c r="MF52"/>
      <c r="MG52"/>
      <c r="MH52"/>
      <c r="MI52"/>
      <c r="MJ52"/>
      <c r="MK52"/>
      <c r="ML52"/>
      <c r="MM52"/>
      <c r="MN52"/>
      <c r="MO52"/>
      <c r="MP52"/>
      <c r="MQ52"/>
      <c r="MR52"/>
      <c r="MS52"/>
      <c r="MT52"/>
      <c r="MU52"/>
      <c r="MV52"/>
      <c r="MW52"/>
      <c r="MX52"/>
      <c r="MY52"/>
      <c r="MZ52"/>
      <c r="NA52"/>
      <c r="NB52"/>
      <c r="NC52"/>
      <c r="ND52"/>
      <c r="NE52"/>
      <c r="NF52"/>
      <c r="NG52"/>
      <c r="NH52"/>
      <c r="NI52"/>
      <c r="NJ52"/>
      <c r="NK52"/>
      <c r="NL52"/>
      <c r="NM52"/>
      <c r="NN52"/>
      <c r="NO52"/>
      <c r="NP52"/>
      <c r="NQ52"/>
      <c r="NR52"/>
      <c r="NS52"/>
      <c r="NT52"/>
      <c r="NU52"/>
      <c r="NV52"/>
      <c r="NW52"/>
      <c r="NX52"/>
      <c r="NY52"/>
      <c r="NZ52"/>
      <c r="OA52"/>
      <c r="OB52"/>
      <c r="OC52"/>
      <c r="OD52"/>
      <c r="OE52"/>
      <c r="OF52"/>
      <c r="OG52"/>
      <c r="OH52"/>
      <c r="OI52"/>
      <c r="OJ52"/>
      <c r="OK52"/>
      <c r="OL52"/>
      <c r="OM52"/>
      <c r="ON52"/>
      <c r="OO52"/>
      <c r="OP52"/>
      <c r="OQ52"/>
      <c r="OR52"/>
      <c r="OS52"/>
      <c r="OT52"/>
      <c r="OU52"/>
      <c r="OV52"/>
      <c r="OW52"/>
      <c r="OX52"/>
      <c r="OY52"/>
      <c r="OZ52"/>
      <c r="PA52"/>
      <c r="PB52"/>
      <c r="PC52"/>
      <c r="PD52"/>
      <c r="PE52"/>
      <c r="PF52"/>
      <c r="PG52"/>
      <c r="PH52"/>
      <c r="PI52"/>
      <c r="PJ52"/>
      <c r="PK52"/>
      <c r="PL52"/>
      <c r="PM52"/>
      <c r="PN52"/>
      <c r="PO52"/>
      <c r="PP52"/>
      <c r="PQ52"/>
      <c r="PR52"/>
      <c r="PS52"/>
      <c r="PT52"/>
      <c r="PU52"/>
      <c r="PV52"/>
      <c r="PW52"/>
      <c r="PX52"/>
      <c r="PY52"/>
      <c r="PZ52"/>
      <c r="QA52"/>
      <c r="QB52"/>
      <c r="QC52"/>
      <c r="QD52"/>
      <c r="QE52"/>
      <c r="QF52"/>
      <c r="QG52"/>
      <c r="QH52"/>
      <c r="QI52"/>
      <c r="QJ52"/>
      <c r="QK52"/>
      <c r="QL52"/>
      <c r="QM52"/>
      <c r="QN52"/>
      <c r="QO52"/>
      <c r="QP52"/>
      <c r="QQ52"/>
      <c r="QR52"/>
      <c r="QS52"/>
      <c r="QT52"/>
      <c r="QU52"/>
      <c r="QV52"/>
      <c r="QW52"/>
      <c r="QX52"/>
      <c r="QY52"/>
      <c r="QZ52"/>
      <c r="RA52"/>
      <c r="RB52"/>
      <c r="RC52"/>
      <c r="RD52"/>
      <c r="RE52"/>
      <c r="RF52"/>
      <c r="RG52"/>
      <c r="RH52"/>
      <c r="RI52"/>
      <c r="RJ52"/>
      <c r="RK52"/>
      <c r="RL52"/>
      <c r="RM52"/>
      <c r="RN52"/>
      <c r="RO52"/>
      <c r="RP52"/>
      <c r="RQ52"/>
      <c r="RR52"/>
      <c r="RS52"/>
      <c r="RT52"/>
      <c r="RU52"/>
      <c r="RV52"/>
      <c r="RW52"/>
      <c r="RX52"/>
      <c r="RY52"/>
      <c r="RZ52"/>
      <c r="SA52"/>
      <c r="SB52"/>
      <c r="SC52"/>
      <c r="SD52"/>
      <c r="SE52"/>
      <c r="SF52"/>
      <c r="SG52"/>
      <c r="SH52"/>
      <c r="SI52"/>
      <c r="SJ52"/>
      <c r="SK52"/>
      <c r="SL52"/>
      <c r="SM52"/>
      <c r="SN52"/>
      <c r="SO52"/>
      <c r="SP52"/>
      <c r="SQ52"/>
      <c r="SR52"/>
      <c r="SS52"/>
      <c r="ST52"/>
      <c r="SU52"/>
      <c r="SV52"/>
      <c r="SW52"/>
      <c r="SX52"/>
      <c r="SY52"/>
      <c r="SZ52"/>
      <c r="TA52"/>
      <c r="TB52"/>
      <c r="TC52"/>
      <c r="TD52"/>
      <c r="TE52"/>
      <c r="TF52"/>
      <c r="TG52"/>
      <c r="TH52"/>
      <c r="TI52"/>
      <c r="TJ52"/>
      <c r="TK52"/>
      <c r="TL52"/>
      <c r="TM52"/>
      <c r="TN52"/>
      <c r="TO52"/>
      <c r="TP52"/>
      <c r="TQ52"/>
      <c r="TR52"/>
      <c r="TS52"/>
      <c r="TT52"/>
      <c r="TU52"/>
      <c r="TV52"/>
      <c r="TW52"/>
      <c r="TX52"/>
      <c r="TY52"/>
      <c r="TZ52"/>
      <c r="UA52"/>
      <c r="UB52"/>
      <c r="UC52"/>
      <c r="UD52"/>
      <c r="UE52"/>
      <c r="UF52"/>
      <c r="UG52"/>
      <c r="UH52"/>
      <c r="UI52"/>
      <c r="UJ52"/>
      <c r="UK52"/>
      <c r="UL52"/>
      <c r="UM52"/>
      <c r="UN52"/>
      <c r="UO52"/>
      <c r="UP52"/>
      <c r="UQ52"/>
      <c r="UR52"/>
      <c r="US52"/>
      <c r="UT52"/>
      <c r="UU52"/>
      <c r="UV52"/>
      <c r="UW52"/>
      <c r="UX52"/>
      <c r="UY52"/>
      <c r="UZ52"/>
      <c r="VA52"/>
      <c r="VB52"/>
      <c r="VC52"/>
      <c r="VD52"/>
      <c r="VE52"/>
      <c r="VF52"/>
      <c r="VG52"/>
      <c r="VH52"/>
      <c r="VI52"/>
      <c r="VJ52"/>
      <c r="VK52"/>
      <c r="VL52"/>
      <c r="VM52"/>
      <c r="VN52"/>
      <c r="VO52"/>
      <c r="VP52"/>
      <c r="VQ52"/>
      <c r="VR52"/>
      <c r="VS52"/>
      <c r="VT52"/>
      <c r="VU52"/>
      <c r="VV52"/>
      <c r="VW52"/>
      <c r="VX52"/>
      <c r="VY52"/>
      <c r="VZ52"/>
      <c r="WA52"/>
      <c r="WB52"/>
      <c r="WC52"/>
      <c r="WD52"/>
      <c r="WE52"/>
      <c r="WF52"/>
      <c r="WG52"/>
      <c r="WH52"/>
      <c r="WI52"/>
      <c r="WJ52"/>
      <c r="WK52"/>
      <c r="WL52"/>
      <c r="WM52"/>
      <c r="WN52"/>
      <c r="WO52"/>
      <c r="WP52"/>
      <c r="WQ52"/>
      <c r="WR52"/>
      <c r="WS52"/>
      <c r="WT52"/>
      <c r="WU52"/>
      <c r="WV52"/>
      <c r="WW52"/>
      <c r="WX52"/>
      <c r="WY52"/>
      <c r="WZ52"/>
      <c r="XA52"/>
      <c r="XB52"/>
      <c r="XC52"/>
      <c r="XD52"/>
      <c r="XE52"/>
      <c r="XF52"/>
      <c r="XG52"/>
      <c r="XH52"/>
      <c r="XI52"/>
      <c r="XJ52"/>
      <c r="XK52"/>
      <c r="XL52"/>
      <c r="XM52"/>
      <c r="XN52"/>
      <c r="XO52"/>
      <c r="XP52"/>
      <c r="XQ52"/>
      <c r="XR52"/>
      <c r="XS52"/>
      <c r="XT52"/>
      <c r="XU52"/>
      <c r="XV52"/>
      <c r="XW52"/>
      <c r="XX52"/>
      <c r="XY52"/>
      <c r="XZ52"/>
      <c r="YA52"/>
      <c r="YB52"/>
      <c r="YC52"/>
      <c r="YD52"/>
      <c r="YE52"/>
      <c r="YF52"/>
      <c r="YG52"/>
      <c r="YH52"/>
      <c r="YI52"/>
      <c r="YJ52"/>
      <c r="YK52"/>
      <c r="YL52"/>
      <c r="YM52"/>
      <c r="YN52"/>
      <c r="YO52"/>
      <c r="YP52"/>
      <c r="YQ52"/>
      <c r="YR52"/>
      <c r="YS52"/>
      <c r="YT52"/>
      <c r="YU52"/>
      <c r="YV52"/>
      <c r="YW52"/>
      <c r="YX52"/>
      <c r="YY52"/>
      <c r="YZ52"/>
      <c r="ZA52"/>
      <c r="ZB52"/>
      <c r="ZC52"/>
      <c r="ZD52"/>
      <c r="ZE52"/>
      <c r="ZF52"/>
      <c r="ZG52"/>
      <c r="ZH52"/>
      <c r="ZI52"/>
      <c r="ZJ52"/>
      <c r="ZK52"/>
      <c r="ZL52"/>
      <c r="ZM52"/>
      <c r="ZN52"/>
      <c r="ZO52"/>
      <c r="ZP52"/>
      <c r="ZQ52"/>
      <c r="ZR52"/>
      <c r="ZS52"/>
      <c r="ZT52"/>
      <c r="ZU52"/>
      <c r="ZV52"/>
      <c r="ZW52"/>
      <c r="ZX52"/>
      <c r="ZY52"/>
      <c r="ZZ52"/>
      <c r="AAA52"/>
      <c r="AAB52"/>
      <c r="AAC52"/>
      <c r="AAD52"/>
      <c r="AAE52"/>
      <c r="AAF52"/>
      <c r="AAG52"/>
      <c r="AAH52"/>
      <c r="AAI52"/>
      <c r="AAJ52"/>
      <c r="AAK52"/>
      <c r="AAL52"/>
      <c r="AAM52"/>
      <c r="AAN52"/>
      <c r="AAO52"/>
      <c r="AAP52"/>
      <c r="AAQ52"/>
      <c r="AAR52"/>
      <c r="AAS52"/>
      <c r="AAT52"/>
      <c r="AAU52"/>
      <c r="AAV52"/>
      <c r="AAW52"/>
      <c r="AAX52"/>
      <c r="AAY52"/>
      <c r="AAZ52"/>
      <c r="ABA52"/>
      <c r="ABB52"/>
      <c r="ABC52"/>
      <c r="ABD52"/>
      <c r="ABE52"/>
      <c r="ABF52"/>
      <c r="ABG52"/>
      <c r="ABH52"/>
      <c r="ABI52"/>
      <c r="ABJ52"/>
      <c r="ABK52"/>
      <c r="ABL52"/>
      <c r="ABM52"/>
      <c r="ABN52"/>
      <c r="ABO52"/>
      <c r="ABP52"/>
      <c r="ABQ52"/>
      <c r="ABR52"/>
      <c r="ABS52"/>
      <c r="ABT52"/>
      <c r="ABU52"/>
      <c r="ABV52"/>
      <c r="ABW52"/>
      <c r="ABX52"/>
      <c r="ABY52"/>
      <c r="ABZ52"/>
      <c r="ACA52"/>
      <c r="ACB52"/>
      <c r="ACC52"/>
      <c r="ACD52"/>
      <c r="ACE52"/>
      <c r="ACF52"/>
      <c r="ACG52"/>
      <c r="ACH52"/>
      <c r="ACI52"/>
      <c r="ACJ52"/>
      <c r="ACK52"/>
      <c r="ACL52"/>
      <c r="ACM52"/>
      <c r="ACN52"/>
      <c r="ACO52"/>
      <c r="ACP52"/>
      <c r="ACQ52"/>
      <c r="ACR52"/>
      <c r="ACS52"/>
      <c r="ACT52"/>
      <c r="ACU52"/>
      <c r="ACV52"/>
      <c r="ACW52"/>
      <c r="ACX52"/>
      <c r="ACY52"/>
      <c r="ACZ52"/>
      <c r="ADA52"/>
      <c r="ADB52"/>
      <c r="ADC52"/>
      <c r="ADD52"/>
      <c r="ADE52"/>
      <c r="ADF52"/>
      <c r="ADG52"/>
      <c r="ADH52"/>
      <c r="ADI52"/>
      <c r="ADJ52"/>
      <c r="ADK52"/>
      <c r="ADL52"/>
      <c r="ADM52"/>
      <c r="ADN52"/>
      <c r="ADO52"/>
      <c r="ADP52"/>
      <c r="ADQ52"/>
      <c r="ADR52"/>
      <c r="ADS52"/>
      <c r="ADT52"/>
      <c r="ADU52"/>
      <c r="ADV52"/>
      <c r="ADW52"/>
      <c r="ADX52"/>
      <c r="ADY52"/>
      <c r="ADZ52"/>
      <c r="AEA52"/>
      <c r="AEB52"/>
      <c r="AEC52"/>
      <c r="AED52"/>
      <c r="AEE52"/>
      <c r="AEF52"/>
      <c r="AEG52"/>
      <c r="AEH52"/>
      <c r="AEI52"/>
      <c r="AEJ52"/>
      <c r="AEK52"/>
      <c r="AEL52"/>
      <c r="AEM52"/>
      <c r="AEN52"/>
      <c r="AEO52"/>
      <c r="AEP52"/>
      <c r="AEQ52"/>
      <c r="AER52"/>
      <c r="AES52"/>
      <c r="AET52"/>
      <c r="AEU52"/>
      <c r="AEV52"/>
      <c r="AEW52"/>
      <c r="AEX52"/>
      <c r="AEY52"/>
      <c r="AEZ52"/>
      <c r="AFA52"/>
      <c r="AFB52"/>
      <c r="AFC52"/>
      <c r="AFD52"/>
      <c r="AFE52"/>
      <c r="AFF52"/>
      <c r="AFG52"/>
      <c r="AFH52"/>
      <c r="AFI52"/>
      <c r="AFJ52"/>
      <c r="AFK52"/>
      <c r="AFL52"/>
      <c r="AFM52"/>
      <c r="AFN52"/>
      <c r="AFO52"/>
      <c r="AFP52"/>
      <c r="AFQ52"/>
      <c r="AFR52"/>
      <c r="AFS52"/>
      <c r="AFT52"/>
      <c r="AFU52"/>
      <c r="AFV52"/>
      <c r="AFW52"/>
      <c r="AFX52"/>
      <c r="AFY52"/>
      <c r="AFZ52"/>
      <c r="AGA52"/>
      <c r="AGB52"/>
      <c r="AGC52"/>
      <c r="AGD52"/>
      <c r="AGE52"/>
      <c r="AGF52"/>
      <c r="AGG52"/>
      <c r="AGH52"/>
      <c r="AGI52"/>
      <c r="AGJ52"/>
      <c r="AGK52"/>
      <c r="AGL52"/>
      <c r="AGM52"/>
      <c r="AGN52"/>
      <c r="AGO52"/>
      <c r="AGP52"/>
      <c r="AGQ52"/>
      <c r="AGR52"/>
      <c r="AGS52"/>
      <c r="AGT52"/>
      <c r="AGU52"/>
      <c r="AGV52"/>
      <c r="AGW52"/>
      <c r="AGX52"/>
      <c r="AGY52"/>
      <c r="AGZ52"/>
      <c r="AHA52"/>
      <c r="AHB52"/>
      <c r="AHC52"/>
      <c r="AHD52"/>
      <c r="AHE52"/>
      <c r="AHF52"/>
      <c r="AHG52"/>
      <c r="AHH52"/>
      <c r="AHI52"/>
      <c r="AHJ52"/>
      <c r="AHK52"/>
      <c r="AHL52"/>
      <c r="AHM52"/>
      <c r="AHN52"/>
      <c r="AHO52"/>
      <c r="AHP52"/>
      <c r="AHQ52"/>
      <c r="AHR52"/>
      <c r="AHS52"/>
      <c r="AHT52"/>
      <c r="AHU52"/>
      <c r="AHV52"/>
      <c r="AHW52"/>
      <c r="AHX52"/>
      <c r="AHY52"/>
      <c r="AHZ52"/>
      <c r="AIA52"/>
      <c r="AIB52"/>
      <c r="AIC52"/>
      <c r="AID52"/>
      <c r="AIE52"/>
      <c r="AIF52"/>
      <c r="AIG52"/>
      <c r="AIH52"/>
      <c r="AII52"/>
      <c r="AIJ52"/>
      <c r="AIK52"/>
      <c r="AIL52"/>
      <c r="AIM52"/>
      <c r="AIN52"/>
      <c r="AIO52"/>
      <c r="AIP52"/>
      <c r="AIQ52"/>
      <c r="AIR52"/>
      <c r="AIS52"/>
      <c r="AIT52"/>
      <c r="AIU52"/>
      <c r="AIV52"/>
      <c r="AIW52"/>
      <c r="AIX52"/>
      <c r="AIY52"/>
      <c r="AIZ52"/>
      <c r="AJA52"/>
      <c r="AJB52"/>
      <c r="AJC52"/>
      <c r="AJD52"/>
      <c r="AJE52"/>
      <c r="AJF52"/>
      <c r="AJG52"/>
      <c r="AJH52"/>
      <c r="AJI52"/>
      <c r="AJJ52"/>
      <c r="AJK52"/>
      <c r="AJL52"/>
      <c r="AJM52"/>
      <c r="AJN52"/>
      <c r="AJO52"/>
      <c r="AJP52"/>
      <c r="AJQ52"/>
      <c r="AJR52"/>
      <c r="AJS52"/>
      <c r="AJT52"/>
      <c r="AJU52"/>
      <c r="AJV52"/>
      <c r="AJW52"/>
      <c r="AJX52"/>
      <c r="AJY52"/>
      <c r="AJZ52"/>
      <c r="AKA52"/>
      <c r="AKB52"/>
      <c r="AKC52"/>
      <c r="AKD52"/>
      <c r="AKE52"/>
      <c r="AKF52"/>
      <c r="AKG52"/>
      <c r="AKH52"/>
      <c r="AKI52"/>
      <c r="AKJ52"/>
      <c r="AKK52"/>
      <c r="AKL52"/>
      <c r="AKM52"/>
      <c r="AKN52"/>
      <c r="AKO52"/>
      <c r="AKP52"/>
      <c r="AKQ52"/>
      <c r="AKR52"/>
      <c r="AKS52"/>
      <c r="AKT52"/>
      <c r="AKU52"/>
      <c r="AKV52"/>
      <c r="AKW52"/>
    </row>
    <row r="53" spans="1:985" ht="24" customHeight="1" x14ac:dyDescent="0.3">
      <c r="A53" s="13"/>
      <c r="B53" s="13"/>
      <c r="C53" s="257"/>
      <c r="D53" s="258"/>
      <c r="E53" s="35"/>
      <c r="F53" s="51"/>
      <c r="G53" s="259"/>
      <c r="H53" s="260"/>
      <c r="I53" s="14"/>
      <c r="J53"/>
      <c r="K53" s="316" t="s">
        <v>175</v>
      </c>
      <c r="L53" s="316"/>
      <c r="M53" s="316"/>
      <c r="N53" s="316"/>
      <c r="O53" s="316"/>
      <c r="P53" s="316"/>
      <c r="Q53" s="316"/>
      <c r="R53" s="53"/>
      <c r="S53" s="53"/>
      <c r="T53" s="53"/>
      <c r="U53" s="53"/>
      <c r="V53" s="53"/>
      <c r="W53" s="53"/>
      <c r="X53" s="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c r="DY53"/>
      <c r="DZ53"/>
      <c r="EA53"/>
      <c r="EB53"/>
      <c r="EC53"/>
      <c r="ED53"/>
      <c r="EE53"/>
      <c r="EF53"/>
      <c r="EG53"/>
      <c r="EH53"/>
      <c r="EI53"/>
      <c r="EJ53"/>
      <c r="EK53"/>
      <c r="EL53"/>
      <c r="EM53"/>
      <c r="EN53"/>
      <c r="EO53"/>
      <c r="EP53"/>
      <c r="EQ53"/>
      <c r="ER53"/>
      <c r="ES53"/>
      <c r="ET53"/>
      <c r="EU53"/>
      <c r="EV53"/>
      <c r="EW53"/>
      <c r="EX53"/>
      <c r="EY53"/>
      <c r="EZ53"/>
      <c r="FA53"/>
      <c r="FB53"/>
      <c r="FC53"/>
      <c r="FD53"/>
      <c r="FE53"/>
      <c r="FF53"/>
      <c r="FG53"/>
      <c r="FH53"/>
      <c r="FI53"/>
      <c r="FJ53"/>
      <c r="FK53"/>
      <c r="FL53"/>
      <c r="FM53"/>
      <c r="FN53"/>
      <c r="FO53"/>
      <c r="FP53"/>
      <c r="FQ53"/>
      <c r="FR53"/>
      <c r="FS53"/>
      <c r="FT53"/>
      <c r="FU53"/>
      <c r="FV53"/>
      <c r="FW53"/>
      <c r="FX53"/>
      <c r="FY53"/>
      <c r="FZ53"/>
      <c r="GA53"/>
      <c r="GB53"/>
      <c r="GC53"/>
      <c r="GD53"/>
      <c r="GE53"/>
      <c r="GF53"/>
      <c r="GG53"/>
      <c r="GH53"/>
      <c r="GI53"/>
      <c r="GJ53"/>
      <c r="GK53"/>
      <c r="GL53"/>
      <c r="GM53"/>
      <c r="GN53"/>
      <c r="GO53"/>
      <c r="GP53"/>
      <c r="GQ53"/>
      <c r="GR53"/>
      <c r="GS53"/>
      <c r="GT53"/>
      <c r="GU53"/>
      <c r="GV53"/>
      <c r="GW53"/>
      <c r="GX53"/>
      <c r="GY53"/>
      <c r="GZ53"/>
      <c r="HA53"/>
      <c r="HB53"/>
      <c r="HC53"/>
      <c r="HD53"/>
      <c r="HE53"/>
      <c r="HF53"/>
      <c r="HG53"/>
      <c r="HH53"/>
      <c r="HI53"/>
      <c r="HJ53"/>
      <c r="HK53"/>
      <c r="HL53"/>
      <c r="HM53"/>
      <c r="HN53"/>
      <c r="HO53"/>
      <c r="HP53"/>
      <c r="HQ53"/>
      <c r="HR53"/>
      <c r="HS53"/>
      <c r="HT53"/>
      <c r="HU53"/>
      <c r="HV53"/>
      <c r="HW53"/>
      <c r="HX53"/>
      <c r="HY53"/>
      <c r="HZ53"/>
      <c r="IA53"/>
      <c r="IB53"/>
      <c r="IC53"/>
      <c r="ID53"/>
      <c r="IE53"/>
      <c r="IF53"/>
      <c r="IG53"/>
      <c r="IH53"/>
      <c r="II53"/>
      <c r="IJ53"/>
      <c r="IK53"/>
      <c r="IL53"/>
      <c r="IM53"/>
      <c r="IN53"/>
      <c r="IO53"/>
      <c r="IP53"/>
      <c r="IQ53"/>
      <c r="IR53"/>
      <c r="IS53"/>
      <c r="IT53"/>
      <c r="IU53"/>
      <c r="IV53"/>
      <c r="IW53"/>
      <c r="IX53"/>
      <c r="IY53"/>
      <c r="IZ53"/>
      <c r="JA53"/>
      <c r="JB53"/>
      <c r="JC53"/>
      <c r="JD53"/>
      <c r="JE53"/>
      <c r="JF53"/>
      <c r="JG53"/>
      <c r="JH53"/>
      <c r="JI53"/>
      <c r="JJ53"/>
      <c r="JK53"/>
      <c r="JL53"/>
      <c r="JM53"/>
      <c r="JN53"/>
      <c r="JO53"/>
      <c r="JP53"/>
      <c r="JQ53"/>
      <c r="JR53"/>
      <c r="JS53"/>
      <c r="JT53"/>
      <c r="JU53"/>
      <c r="JV53"/>
      <c r="JW53"/>
      <c r="JX53"/>
      <c r="JY53"/>
      <c r="JZ53"/>
      <c r="KA53"/>
      <c r="KB53"/>
      <c r="KC53"/>
      <c r="KD53"/>
      <c r="KE53"/>
      <c r="KF53"/>
      <c r="KG53"/>
      <c r="KH53"/>
      <c r="KI53"/>
      <c r="KJ53"/>
      <c r="KK53"/>
      <c r="KL53"/>
      <c r="KM53"/>
      <c r="KN53"/>
      <c r="KO53"/>
      <c r="KP53"/>
      <c r="KQ53"/>
      <c r="KR53"/>
      <c r="KS53"/>
      <c r="KT53"/>
      <c r="KU53"/>
      <c r="KV53"/>
      <c r="KW53"/>
      <c r="KX53"/>
      <c r="KY53"/>
      <c r="KZ53"/>
      <c r="LA53"/>
      <c r="LB53"/>
      <c r="LC53"/>
      <c r="LD53"/>
      <c r="LE53"/>
      <c r="LF53"/>
      <c r="LG53"/>
      <c r="LH53"/>
      <c r="LI53"/>
      <c r="LJ53"/>
      <c r="LK53"/>
      <c r="LL53"/>
      <c r="LM53"/>
      <c r="LN53"/>
      <c r="LO53"/>
      <c r="LP53"/>
      <c r="LQ53"/>
      <c r="LR53"/>
      <c r="LS53"/>
      <c r="LT53"/>
      <c r="LU53"/>
      <c r="LV53"/>
      <c r="LW53"/>
      <c r="LX53"/>
      <c r="LY53"/>
      <c r="LZ53"/>
      <c r="MA53"/>
      <c r="MB53"/>
      <c r="MC53"/>
      <c r="MD53"/>
      <c r="ME53"/>
      <c r="MF53"/>
      <c r="MG53"/>
      <c r="MH53"/>
      <c r="MI53"/>
      <c r="MJ53"/>
      <c r="MK53"/>
      <c r="ML53"/>
      <c r="MM53"/>
      <c r="MN53"/>
      <c r="MO53"/>
      <c r="MP53"/>
      <c r="MQ53"/>
      <c r="MR53"/>
      <c r="MS53"/>
      <c r="MT53"/>
      <c r="MU53"/>
      <c r="MV53"/>
      <c r="MW53"/>
      <c r="MX53"/>
      <c r="MY53"/>
      <c r="MZ53"/>
      <c r="NA53"/>
      <c r="NB53"/>
      <c r="NC53"/>
      <c r="ND53"/>
      <c r="NE53"/>
      <c r="NF53"/>
      <c r="NG53"/>
      <c r="NH53"/>
      <c r="NI53"/>
      <c r="NJ53"/>
      <c r="NK53"/>
      <c r="NL53"/>
      <c r="NM53"/>
      <c r="NN53"/>
      <c r="NO53"/>
      <c r="NP53"/>
      <c r="NQ53"/>
      <c r="NR53"/>
      <c r="NS53"/>
      <c r="NT53"/>
      <c r="NU53"/>
      <c r="NV53"/>
      <c r="NW53"/>
      <c r="NX53"/>
      <c r="NY53"/>
      <c r="NZ53"/>
      <c r="OA53"/>
      <c r="OB53"/>
      <c r="OC53"/>
      <c r="OD53"/>
      <c r="OE53"/>
      <c r="OF53"/>
      <c r="OG53"/>
      <c r="OH53"/>
      <c r="OI53"/>
      <c r="OJ53"/>
      <c r="OK53"/>
      <c r="OL53"/>
      <c r="OM53"/>
      <c r="ON53"/>
      <c r="OO53"/>
      <c r="OP53"/>
      <c r="OQ53"/>
      <c r="OR53"/>
      <c r="OS53"/>
      <c r="OT53"/>
      <c r="OU53"/>
      <c r="OV53"/>
      <c r="OW53"/>
      <c r="OX53"/>
      <c r="OY53"/>
      <c r="OZ53"/>
      <c r="PA53"/>
      <c r="PB53"/>
      <c r="PC53"/>
      <c r="PD53"/>
      <c r="PE53"/>
      <c r="PF53"/>
      <c r="PG53"/>
      <c r="PH53"/>
      <c r="PI53"/>
      <c r="PJ53"/>
      <c r="PK53"/>
      <c r="PL53"/>
      <c r="PM53"/>
      <c r="PN53"/>
      <c r="PO53"/>
      <c r="PP53"/>
      <c r="PQ53"/>
      <c r="PR53"/>
      <c r="PS53"/>
      <c r="PT53"/>
      <c r="PU53"/>
      <c r="PV53"/>
      <c r="PW53"/>
      <c r="PX53"/>
      <c r="PY53"/>
      <c r="PZ53"/>
      <c r="QA53"/>
      <c r="QB53"/>
      <c r="QC53"/>
      <c r="QD53"/>
      <c r="QE53"/>
      <c r="QF53"/>
      <c r="QG53"/>
      <c r="QH53"/>
      <c r="QI53"/>
      <c r="QJ53"/>
      <c r="QK53"/>
      <c r="QL53"/>
      <c r="QM53"/>
      <c r="QN53"/>
      <c r="QO53"/>
      <c r="QP53"/>
      <c r="QQ53"/>
      <c r="QR53"/>
      <c r="QS53"/>
      <c r="QT53"/>
      <c r="QU53"/>
      <c r="QV53"/>
      <c r="QW53"/>
      <c r="QX53"/>
      <c r="QY53"/>
      <c r="QZ53"/>
      <c r="RA53"/>
      <c r="RB53"/>
      <c r="RC53"/>
      <c r="RD53"/>
      <c r="RE53"/>
      <c r="RF53"/>
      <c r="RG53"/>
      <c r="RH53"/>
      <c r="RI53"/>
      <c r="RJ53"/>
      <c r="RK53"/>
      <c r="RL53"/>
      <c r="RM53"/>
      <c r="RN53"/>
      <c r="RO53"/>
      <c r="RP53"/>
      <c r="RQ53"/>
      <c r="RR53"/>
      <c r="RS53"/>
      <c r="RT53"/>
      <c r="RU53"/>
      <c r="RV53"/>
      <c r="RW53"/>
      <c r="RX53"/>
      <c r="RY53"/>
      <c r="RZ53"/>
      <c r="SA53"/>
      <c r="SB53"/>
      <c r="SC53"/>
      <c r="SD53"/>
      <c r="SE53"/>
      <c r="SF53"/>
      <c r="SG53"/>
      <c r="SH53"/>
      <c r="SI53"/>
      <c r="SJ53"/>
      <c r="SK53"/>
      <c r="SL53"/>
      <c r="SM53"/>
      <c r="SN53"/>
      <c r="SO53"/>
      <c r="SP53"/>
      <c r="SQ53"/>
      <c r="SR53"/>
      <c r="SS53"/>
      <c r="ST53"/>
      <c r="SU53"/>
      <c r="SV53"/>
      <c r="SW53"/>
      <c r="SX53"/>
      <c r="SY53"/>
      <c r="SZ53"/>
      <c r="TA53"/>
      <c r="TB53"/>
      <c r="TC53"/>
      <c r="TD53"/>
      <c r="TE53"/>
      <c r="TF53"/>
      <c r="TG53"/>
      <c r="TH53"/>
      <c r="TI53"/>
      <c r="TJ53"/>
      <c r="TK53"/>
      <c r="TL53"/>
      <c r="TM53"/>
      <c r="TN53"/>
      <c r="TO53"/>
      <c r="TP53"/>
      <c r="TQ53"/>
      <c r="TR53"/>
      <c r="TS53"/>
      <c r="TT53"/>
      <c r="TU53"/>
      <c r="TV53"/>
      <c r="TW53"/>
      <c r="TX53"/>
      <c r="TY53"/>
      <c r="TZ53"/>
      <c r="UA53"/>
      <c r="UB53"/>
      <c r="UC53"/>
      <c r="UD53"/>
      <c r="UE53"/>
      <c r="UF53"/>
      <c r="UG53"/>
      <c r="UH53"/>
      <c r="UI53"/>
      <c r="UJ53"/>
      <c r="UK53"/>
      <c r="UL53"/>
      <c r="UM53"/>
      <c r="UN53"/>
      <c r="UO53"/>
      <c r="UP53"/>
      <c r="UQ53"/>
      <c r="UR53"/>
      <c r="US53"/>
      <c r="UT53"/>
      <c r="UU53"/>
      <c r="UV53"/>
      <c r="UW53"/>
      <c r="UX53"/>
      <c r="UY53"/>
      <c r="UZ53"/>
      <c r="VA53"/>
      <c r="VB53"/>
      <c r="VC53"/>
      <c r="VD53"/>
      <c r="VE53"/>
      <c r="VF53"/>
      <c r="VG53"/>
      <c r="VH53"/>
      <c r="VI53"/>
      <c r="VJ53"/>
      <c r="VK53"/>
      <c r="VL53"/>
      <c r="VM53"/>
      <c r="VN53"/>
      <c r="VO53"/>
      <c r="VP53"/>
      <c r="VQ53"/>
      <c r="VR53"/>
      <c r="VS53"/>
      <c r="VT53"/>
      <c r="VU53"/>
      <c r="VV53"/>
      <c r="VW53"/>
      <c r="VX53"/>
      <c r="VY53"/>
      <c r="VZ53"/>
      <c r="WA53"/>
      <c r="WB53"/>
      <c r="WC53"/>
      <c r="WD53"/>
      <c r="WE53"/>
      <c r="WF53"/>
      <c r="WG53"/>
      <c r="WH53"/>
      <c r="WI53"/>
      <c r="WJ53"/>
      <c r="WK53"/>
      <c r="WL53"/>
      <c r="WM53"/>
      <c r="WN53"/>
      <c r="WO53"/>
      <c r="WP53"/>
      <c r="WQ53"/>
      <c r="WR53"/>
      <c r="WS53"/>
      <c r="WT53"/>
      <c r="WU53"/>
      <c r="WV53"/>
      <c r="WW53"/>
      <c r="WX53"/>
      <c r="WY53"/>
      <c r="WZ53"/>
      <c r="XA53"/>
      <c r="XB53"/>
      <c r="XC53"/>
      <c r="XD53"/>
      <c r="XE53"/>
      <c r="XF53"/>
      <c r="XG53"/>
      <c r="XH53"/>
      <c r="XI53"/>
      <c r="XJ53"/>
      <c r="XK53"/>
      <c r="XL53"/>
      <c r="XM53"/>
      <c r="XN53"/>
      <c r="XO53"/>
      <c r="XP53"/>
      <c r="XQ53"/>
      <c r="XR53"/>
      <c r="XS53"/>
      <c r="XT53"/>
      <c r="XU53"/>
      <c r="XV53"/>
      <c r="XW53"/>
      <c r="XX53"/>
      <c r="XY53"/>
      <c r="XZ53"/>
      <c r="YA53"/>
      <c r="YB53"/>
      <c r="YC53"/>
      <c r="YD53"/>
      <c r="YE53"/>
      <c r="YF53"/>
      <c r="YG53"/>
      <c r="YH53"/>
      <c r="YI53"/>
      <c r="YJ53"/>
      <c r="YK53"/>
      <c r="YL53"/>
      <c r="YM53"/>
      <c r="YN53"/>
      <c r="YO53"/>
      <c r="YP53"/>
      <c r="YQ53"/>
      <c r="YR53"/>
      <c r="YS53"/>
      <c r="YT53"/>
      <c r="YU53"/>
      <c r="YV53"/>
      <c r="YW53"/>
      <c r="YX53"/>
      <c r="YY53"/>
      <c r="YZ53"/>
      <c r="ZA53"/>
      <c r="ZB53"/>
      <c r="ZC53"/>
      <c r="ZD53"/>
      <c r="ZE53"/>
      <c r="ZF53"/>
      <c r="ZG53"/>
      <c r="ZH53"/>
      <c r="ZI53"/>
      <c r="ZJ53"/>
      <c r="ZK53"/>
      <c r="ZL53"/>
      <c r="ZM53"/>
      <c r="ZN53"/>
      <c r="ZO53"/>
      <c r="ZP53"/>
      <c r="ZQ53"/>
      <c r="ZR53"/>
      <c r="ZS53"/>
      <c r="ZT53"/>
      <c r="ZU53"/>
      <c r="ZV53"/>
      <c r="ZW53"/>
      <c r="ZX53"/>
      <c r="ZY53"/>
      <c r="ZZ53"/>
      <c r="AAA53"/>
      <c r="AAB53"/>
      <c r="AAC53"/>
      <c r="AAD53"/>
      <c r="AAE53"/>
      <c r="AAF53"/>
      <c r="AAG53"/>
      <c r="AAH53"/>
      <c r="AAI53"/>
      <c r="AAJ53"/>
      <c r="AAK53"/>
      <c r="AAL53"/>
      <c r="AAM53"/>
      <c r="AAN53"/>
      <c r="AAO53"/>
      <c r="AAP53"/>
      <c r="AAQ53"/>
      <c r="AAR53"/>
      <c r="AAS53"/>
      <c r="AAT53"/>
      <c r="AAU53"/>
      <c r="AAV53"/>
      <c r="AAW53"/>
      <c r="AAX53"/>
      <c r="AAY53"/>
      <c r="AAZ53"/>
      <c r="ABA53"/>
      <c r="ABB53"/>
      <c r="ABC53"/>
      <c r="ABD53"/>
      <c r="ABE53"/>
      <c r="ABF53"/>
      <c r="ABG53"/>
      <c r="ABH53"/>
      <c r="ABI53"/>
      <c r="ABJ53"/>
      <c r="ABK53"/>
      <c r="ABL53"/>
      <c r="ABM53"/>
      <c r="ABN53"/>
      <c r="ABO53"/>
      <c r="ABP53"/>
      <c r="ABQ53"/>
      <c r="ABR53"/>
      <c r="ABS53"/>
      <c r="ABT53"/>
      <c r="ABU53"/>
      <c r="ABV53"/>
      <c r="ABW53"/>
      <c r="ABX53"/>
      <c r="ABY53"/>
      <c r="ABZ53"/>
      <c r="ACA53"/>
      <c r="ACB53"/>
      <c r="ACC53"/>
      <c r="ACD53"/>
      <c r="ACE53"/>
      <c r="ACF53"/>
      <c r="ACG53"/>
      <c r="ACH53"/>
      <c r="ACI53"/>
      <c r="ACJ53"/>
      <c r="ACK53"/>
      <c r="ACL53"/>
      <c r="ACM53"/>
      <c r="ACN53"/>
      <c r="ACO53"/>
      <c r="ACP53"/>
      <c r="ACQ53"/>
      <c r="ACR53"/>
      <c r="ACS53"/>
      <c r="ACT53"/>
      <c r="ACU53"/>
      <c r="ACV53"/>
      <c r="ACW53"/>
      <c r="ACX53"/>
      <c r="ACY53"/>
      <c r="ACZ53"/>
      <c r="ADA53"/>
      <c r="ADB53"/>
      <c r="ADC53"/>
      <c r="ADD53"/>
      <c r="ADE53"/>
      <c r="ADF53"/>
      <c r="ADG53"/>
      <c r="ADH53"/>
      <c r="ADI53"/>
      <c r="ADJ53"/>
      <c r="ADK53"/>
      <c r="ADL53"/>
      <c r="ADM53"/>
      <c r="ADN53"/>
      <c r="ADO53"/>
      <c r="ADP53"/>
      <c r="ADQ53"/>
      <c r="ADR53"/>
      <c r="ADS53"/>
      <c r="ADT53"/>
      <c r="ADU53"/>
      <c r="ADV53"/>
      <c r="ADW53"/>
      <c r="ADX53"/>
      <c r="ADY53"/>
      <c r="ADZ53"/>
      <c r="AEA53"/>
      <c r="AEB53"/>
      <c r="AEC53"/>
      <c r="AED53"/>
      <c r="AEE53"/>
      <c r="AEF53"/>
      <c r="AEG53"/>
      <c r="AEH53"/>
      <c r="AEI53"/>
      <c r="AEJ53"/>
      <c r="AEK53"/>
      <c r="AEL53"/>
      <c r="AEM53"/>
      <c r="AEN53"/>
      <c r="AEO53"/>
      <c r="AEP53"/>
      <c r="AEQ53"/>
      <c r="AER53"/>
      <c r="AES53"/>
      <c r="AET53"/>
      <c r="AEU53"/>
      <c r="AEV53"/>
      <c r="AEW53"/>
      <c r="AEX53"/>
      <c r="AEY53"/>
      <c r="AEZ53"/>
      <c r="AFA53"/>
      <c r="AFB53"/>
      <c r="AFC53"/>
      <c r="AFD53"/>
      <c r="AFE53"/>
      <c r="AFF53"/>
      <c r="AFG53"/>
      <c r="AFH53"/>
      <c r="AFI53"/>
      <c r="AFJ53"/>
      <c r="AFK53"/>
      <c r="AFL53"/>
      <c r="AFM53"/>
      <c r="AFN53"/>
      <c r="AFO53"/>
      <c r="AFP53"/>
      <c r="AFQ53"/>
      <c r="AFR53"/>
      <c r="AFS53"/>
      <c r="AFT53"/>
      <c r="AFU53"/>
      <c r="AFV53"/>
      <c r="AFW53"/>
      <c r="AFX53"/>
      <c r="AFY53"/>
      <c r="AFZ53"/>
      <c r="AGA53"/>
      <c r="AGB53"/>
      <c r="AGC53"/>
      <c r="AGD53"/>
      <c r="AGE53"/>
      <c r="AGF53"/>
      <c r="AGG53"/>
      <c r="AGH53"/>
      <c r="AGI53"/>
      <c r="AGJ53"/>
      <c r="AGK53"/>
      <c r="AGL53"/>
      <c r="AGM53"/>
      <c r="AGN53"/>
      <c r="AGO53"/>
      <c r="AGP53"/>
      <c r="AGQ53"/>
      <c r="AGR53"/>
      <c r="AGS53"/>
      <c r="AGT53"/>
      <c r="AGU53"/>
      <c r="AGV53"/>
      <c r="AGW53"/>
      <c r="AGX53"/>
      <c r="AGY53"/>
      <c r="AGZ53"/>
      <c r="AHA53"/>
      <c r="AHB53"/>
      <c r="AHC53"/>
      <c r="AHD53"/>
      <c r="AHE53"/>
      <c r="AHF53"/>
      <c r="AHG53"/>
      <c r="AHH53"/>
      <c r="AHI53"/>
      <c r="AHJ53"/>
      <c r="AHK53"/>
      <c r="AHL53"/>
      <c r="AHM53"/>
      <c r="AHN53"/>
      <c r="AHO53"/>
      <c r="AHP53"/>
      <c r="AHQ53"/>
      <c r="AHR53"/>
      <c r="AHS53"/>
      <c r="AHT53"/>
      <c r="AHU53"/>
      <c r="AHV53"/>
      <c r="AHW53"/>
      <c r="AHX53"/>
      <c r="AHY53"/>
      <c r="AHZ53"/>
      <c r="AIA53"/>
      <c r="AIB53"/>
      <c r="AIC53"/>
      <c r="AID53"/>
      <c r="AIE53"/>
      <c r="AIF53"/>
      <c r="AIG53"/>
      <c r="AIH53"/>
      <c r="AII53"/>
      <c r="AIJ53"/>
      <c r="AIK53"/>
      <c r="AIL53"/>
      <c r="AIM53"/>
      <c r="AIN53"/>
      <c r="AIO53"/>
      <c r="AIP53"/>
      <c r="AIQ53"/>
      <c r="AIR53"/>
      <c r="AIS53"/>
      <c r="AIT53"/>
      <c r="AIU53"/>
      <c r="AIV53"/>
      <c r="AIW53"/>
      <c r="AIX53"/>
      <c r="AIY53"/>
      <c r="AIZ53"/>
      <c r="AJA53"/>
      <c r="AJB53"/>
      <c r="AJC53"/>
      <c r="AJD53"/>
      <c r="AJE53"/>
      <c r="AJF53"/>
      <c r="AJG53"/>
      <c r="AJH53"/>
      <c r="AJI53"/>
      <c r="AJJ53"/>
      <c r="AJK53"/>
      <c r="AJL53"/>
      <c r="AJM53"/>
      <c r="AJN53"/>
      <c r="AJO53"/>
      <c r="AJP53"/>
      <c r="AJQ53"/>
      <c r="AJR53"/>
      <c r="AJS53"/>
      <c r="AJT53"/>
      <c r="AJU53"/>
      <c r="AJV53"/>
      <c r="AJW53"/>
      <c r="AJX53"/>
      <c r="AJY53"/>
      <c r="AJZ53"/>
      <c r="AKA53"/>
      <c r="AKB53"/>
      <c r="AKC53"/>
      <c r="AKD53"/>
      <c r="AKE53"/>
      <c r="AKF53"/>
      <c r="AKG53"/>
      <c r="AKH53"/>
      <c r="AKI53"/>
      <c r="AKJ53"/>
      <c r="AKK53"/>
      <c r="AKL53"/>
      <c r="AKM53"/>
      <c r="AKN53"/>
      <c r="AKO53"/>
      <c r="AKP53"/>
      <c r="AKQ53"/>
      <c r="AKR53"/>
      <c r="AKS53"/>
      <c r="AKT53"/>
      <c r="AKU53"/>
      <c r="AKV53"/>
      <c r="AKW53"/>
    </row>
    <row r="54" spans="1:985" ht="13.95" customHeight="1" x14ac:dyDescent="0.3">
      <c r="A54" s="13"/>
      <c r="B54" s="13"/>
      <c r="C54" s="253" t="s">
        <v>28</v>
      </c>
      <c r="D54" s="253"/>
      <c r="E54" s="253"/>
      <c r="F54" s="253"/>
      <c r="G54" s="44">
        <f>SUM(G45:G53)</f>
        <v>0.28000000000000003</v>
      </c>
      <c r="H54" s="39">
        <f>SUM(H45:H53)</f>
        <v>0</v>
      </c>
      <c r="I54" s="14"/>
      <c r="J54"/>
      <c r="K54"/>
      <c r="L54"/>
      <c r="M54"/>
      <c r="N54"/>
      <c r="O5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c r="DY54"/>
      <c r="DZ54"/>
      <c r="EA54"/>
      <c r="EB54"/>
      <c r="EC54"/>
      <c r="ED54"/>
      <c r="EE54"/>
      <c r="EF54"/>
      <c r="EG54"/>
      <c r="EH54"/>
      <c r="EI54"/>
      <c r="EJ54"/>
      <c r="EK54"/>
      <c r="EL54"/>
      <c r="EM54"/>
      <c r="EN54"/>
      <c r="EO54"/>
      <c r="EP54"/>
      <c r="EQ54"/>
      <c r="ER54"/>
      <c r="ES54"/>
      <c r="ET54"/>
      <c r="EU54"/>
      <c r="EV54"/>
      <c r="EW54"/>
      <c r="EX54"/>
      <c r="EY54"/>
      <c r="EZ54"/>
      <c r="FA54"/>
      <c r="FB54"/>
      <c r="FC54"/>
      <c r="FD54"/>
      <c r="FE54"/>
      <c r="FF54"/>
      <c r="FG54"/>
      <c r="FH54"/>
      <c r="FI54"/>
      <c r="FJ54"/>
      <c r="FK54"/>
      <c r="FL54"/>
      <c r="FM54"/>
      <c r="FN54"/>
      <c r="FO54"/>
      <c r="FP54"/>
      <c r="FQ54"/>
      <c r="FR54"/>
      <c r="FS54"/>
      <c r="FT54"/>
      <c r="FU54"/>
      <c r="FV54"/>
      <c r="FW54"/>
      <c r="FX54"/>
      <c r="FY54"/>
      <c r="FZ54"/>
      <c r="GA54"/>
      <c r="GB54"/>
      <c r="GC54"/>
      <c r="GD54"/>
      <c r="GE54"/>
      <c r="GF54"/>
      <c r="GG54"/>
      <c r="GH54"/>
      <c r="GI54"/>
      <c r="GJ54"/>
      <c r="GK54"/>
      <c r="GL54"/>
      <c r="GM54"/>
      <c r="GN54"/>
      <c r="GO54"/>
      <c r="GP54"/>
      <c r="GQ54"/>
      <c r="GR54"/>
      <c r="GS54"/>
      <c r="GT54"/>
      <c r="GU54"/>
      <c r="GV54"/>
      <c r="GW54"/>
      <c r="GX54"/>
      <c r="GY54"/>
      <c r="GZ54"/>
      <c r="HA54"/>
      <c r="HB54"/>
      <c r="HC54"/>
      <c r="HD54"/>
      <c r="HE54"/>
      <c r="HF54"/>
      <c r="HG54"/>
      <c r="HH54"/>
      <c r="HI54"/>
      <c r="HJ54"/>
      <c r="HK54"/>
      <c r="HL54"/>
      <c r="HM54"/>
      <c r="HN54"/>
      <c r="HO54"/>
      <c r="HP54"/>
      <c r="HQ54"/>
      <c r="HR54"/>
      <c r="HS54"/>
      <c r="HT54"/>
      <c r="HU54"/>
      <c r="HV54"/>
      <c r="HW54"/>
      <c r="HX54"/>
      <c r="HY54"/>
      <c r="HZ54"/>
      <c r="IA54"/>
      <c r="IB54"/>
      <c r="IC54"/>
      <c r="ID54"/>
      <c r="IE54"/>
      <c r="IF54"/>
      <c r="IG54"/>
      <c r="IH54"/>
      <c r="II54"/>
      <c r="IJ54"/>
      <c r="IK54"/>
      <c r="IL54"/>
      <c r="IM54"/>
      <c r="IN54"/>
      <c r="IO54"/>
      <c r="IP54"/>
      <c r="IQ54"/>
      <c r="IR54"/>
      <c r="IS54"/>
      <c r="IT54"/>
      <c r="IU54"/>
      <c r="IV54"/>
      <c r="IW54"/>
      <c r="IX54"/>
      <c r="IY54"/>
      <c r="IZ54"/>
      <c r="JA54"/>
      <c r="JB54"/>
      <c r="JC54"/>
      <c r="JD54"/>
      <c r="JE54"/>
      <c r="JF54"/>
      <c r="JG54"/>
      <c r="JH54"/>
      <c r="JI54"/>
      <c r="JJ54"/>
      <c r="JK54"/>
      <c r="JL54"/>
      <c r="JM54"/>
      <c r="JN54"/>
      <c r="JO54"/>
      <c r="JP54"/>
      <c r="JQ54"/>
      <c r="JR54"/>
      <c r="JS54"/>
      <c r="JT54"/>
      <c r="JU54"/>
      <c r="JV54"/>
      <c r="JW54"/>
      <c r="JX54"/>
      <c r="JY54"/>
      <c r="JZ54"/>
      <c r="KA54"/>
      <c r="KB54"/>
      <c r="KC54"/>
      <c r="KD54"/>
      <c r="KE54"/>
      <c r="KF54"/>
      <c r="KG54"/>
      <c r="KH54"/>
      <c r="KI54"/>
      <c r="KJ54"/>
      <c r="KK54"/>
      <c r="KL54"/>
      <c r="KM54"/>
      <c r="KN54"/>
      <c r="KO54"/>
      <c r="KP54"/>
      <c r="KQ54"/>
      <c r="KR54"/>
      <c r="KS54"/>
      <c r="KT54"/>
      <c r="KU54"/>
      <c r="KV54"/>
      <c r="KW54"/>
      <c r="KX54"/>
      <c r="KY54"/>
      <c r="KZ54"/>
      <c r="LA54"/>
      <c r="LB54"/>
      <c r="LC54"/>
      <c r="LD54"/>
      <c r="LE54"/>
      <c r="LF54"/>
      <c r="LG54"/>
      <c r="LH54"/>
      <c r="LI54"/>
      <c r="LJ54"/>
      <c r="LK54"/>
      <c r="LL54"/>
      <c r="LM54"/>
      <c r="LN54"/>
      <c r="LO54"/>
      <c r="LP54"/>
      <c r="LQ54"/>
      <c r="LR54"/>
      <c r="LS54"/>
      <c r="LT54"/>
      <c r="LU54"/>
      <c r="LV54"/>
      <c r="LW54"/>
      <c r="LX54"/>
      <c r="LY54"/>
      <c r="LZ54"/>
      <c r="MA54"/>
      <c r="MB54"/>
      <c r="MC54"/>
      <c r="MD54"/>
      <c r="ME54"/>
      <c r="MF54"/>
      <c r="MG54"/>
      <c r="MH54"/>
      <c r="MI54"/>
      <c r="MJ54"/>
      <c r="MK54"/>
      <c r="ML54"/>
      <c r="MM54"/>
      <c r="MN54"/>
      <c r="MO54"/>
      <c r="MP54"/>
      <c r="MQ54"/>
      <c r="MR54"/>
      <c r="MS54"/>
      <c r="MT54"/>
      <c r="MU54"/>
      <c r="MV54"/>
      <c r="MW54"/>
      <c r="MX54"/>
      <c r="MY54"/>
      <c r="MZ54"/>
      <c r="NA54"/>
      <c r="NB54"/>
      <c r="NC54"/>
      <c r="ND54"/>
      <c r="NE54"/>
      <c r="NF54"/>
      <c r="NG54"/>
      <c r="NH54"/>
      <c r="NI54"/>
      <c r="NJ54"/>
      <c r="NK54"/>
      <c r="NL54"/>
      <c r="NM54"/>
      <c r="NN54"/>
      <c r="NO54"/>
      <c r="NP54"/>
      <c r="NQ54"/>
      <c r="NR54"/>
      <c r="NS54"/>
      <c r="NT54"/>
      <c r="NU54"/>
      <c r="NV54"/>
      <c r="NW54"/>
      <c r="NX54"/>
      <c r="NY54"/>
      <c r="NZ54"/>
      <c r="OA54"/>
      <c r="OB54"/>
      <c r="OC54"/>
      <c r="OD54"/>
      <c r="OE54"/>
      <c r="OF54"/>
      <c r="OG54"/>
      <c r="OH54"/>
      <c r="OI54"/>
      <c r="OJ54"/>
      <c r="OK54"/>
      <c r="OL54"/>
      <c r="OM54"/>
      <c r="ON54"/>
      <c r="OO54"/>
      <c r="OP54"/>
      <c r="OQ54"/>
      <c r="OR54"/>
      <c r="OS54"/>
      <c r="OT54"/>
      <c r="OU54"/>
      <c r="OV54"/>
      <c r="OW54"/>
      <c r="OX54"/>
      <c r="OY54"/>
      <c r="OZ54"/>
      <c r="PA54"/>
      <c r="PB54"/>
      <c r="PC54"/>
      <c r="PD54"/>
      <c r="PE54"/>
      <c r="PF54"/>
      <c r="PG54"/>
      <c r="PH54"/>
      <c r="PI54"/>
      <c r="PJ54"/>
      <c r="PK54"/>
      <c r="PL54"/>
      <c r="PM54"/>
      <c r="PN54"/>
      <c r="PO54"/>
      <c r="PP54"/>
      <c r="PQ54"/>
      <c r="PR54"/>
      <c r="PS54"/>
      <c r="PT54"/>
      <c r="PU54"/>
      <c r="PV54"/>
      <c r="PW54"/>
      <c r="PX54"/>
      <c r="PY54"/>
      <c r="PZ54"/>
      <c r="QA54"/>
      <c r="QB54"/>
      <c r="QC54"/>
      <c r="QD54"/>
      <c r="QE54"/>
      <c r="QF54"/>
      <c r="QG54"/>
      <c r="QH54"/>
      <c r="QI54"/>
      <c r="QJ54"/>
      <c r="QK54"/>
      <c r="QL54"/>
      <c r="QM54"/>
      <c r="QN54"/>
      <c r="QO54"/>
      <c r="QP54"/>
      <c r="QQ54"/>
      <c r="QR54"/>
      <c r="QS54"/>
      <c r="QT54"/>
      <c r="QU54"/>
      <c r="QV54"/>
      <c r="QW54"/>
      <c r="QX54"/>
      <c r="QY54"/>
      <c r="QZ54"/>
      <c r="RA54"/>
      <c r="RB54"/>
      <c r="RC54"/>
      <c r="RD54"/>
      <c r="RE54"/>
      <c r="RF54"/>
      <c r="RG54"/>
      <c r="RH54"/>
      <c r="RI54"/>
      <c r="RJ54"/>
      <c r="RK54"/>
      <c r="RL54"/>
      <c r="RM54"/>
      <c r="RN54"/>
      <c r="RO54"/>
      <c r="RP54"/>
      <c r="RQ54"/>
      <c r="RR54"/>
      <c r="RS54"/>
      <c r="RT54"/>
      <c r="RU54"/>
      <c r="RV54"/>
      <c r="RW54"/>
      <c r="RX54"/>
      <c r="RY54"/>
      <c r="RZ54"/>
      <c r="SA54"/>
      <c r="SB54"/>
      <c r="SC54"/>
      <c r="SD54"/>
      <c r="SE54"/>
      <c r="SF54"/>
      <c r="SG54"/>
      <c r="SH54"/>
      <c r="SI54"/>
      <c r="SJ54"/>
      <c r="SK54"/>
      <c r="SL54"/>
      <c r="SM54"/>
      <c r="SN54"/>
      <c r="SO54"/>
      <c r="SP54"/>
      <c r="SQ54"/>
      <c r="SR54"/>
      <c r="SS54"/>
      <c r="ST54"/>
      <c r="SU54"/>
      <c r="SV54"/>
      <c r="SW54"/>
      <c r="SX54"/>
      <c r="SY54"/>
      <c r="SZ54"/>
      <c r="TA54"/>
      <c r="TB54"/>
      <c r="TC54"/>
      <c r="TD54"/>
      <c r="TE54"/>
      <c r="TF54"/>
      <c r="TG54"/>
      <c r="TH54"/>
      <c r="TI54"/>
      <c r="TJ54"/>
      <c r="TK54"/>
      <c r="TL54"/>
      <c r="TM54"/>
      <c r="TN54"/>
      <c r="TO54"/>
      <c r="TP54"/>
      <c r="TQ54"/>
      <c r="TR54"/>
      <c r="TS54"/>
      <c r="TT54"/>
      <c r="TU54"/>
      <c r="TV54"/>
      <c r="TW54"/>
      <c r="TX54"/>
      <c r="TY54"/>
      <c r="TZ54"/>
      <c r="UA54"/>
      <c r="UB54"/>
      <c r="UC54"/>
      <c r="UD54"/>
      <c r="UE54"/>
      <c r="UF54"/>
      <c r="UG54"/>
      <c r="UH54"/>
      <c r="UI54"/>
      <c r="UJ54"/>
      <c r="UK54"/>
      <c r="UL54"/>
      <c r="UM54"/>
      <c r="UN54"/>
      <c r="UO54"/>
      <c r="UP54"/>
      <c r="UQ54"/>
      <c r="UR54"/>
      <c r="US54"/>
      <c r="UT54"/>
      <c r="UU54"/>
      <c r="UV54"/>
      <c r="UW54"/>
      <c r="UX54"/>
      <c r="UY54"/>
      <c r="UZ54"/>
      <c r="VA54"/>
      <c r="VB54"/>
      <c r="VC54"/>
      <c r="VD54"/>
      <c r="VE54"/>
      <c r="VF54"/>
      <c r="VG54"/>
      <c r="VH54"/>
      <c r="VI54"/>
      <c r="VJ54"/>
      <c r="VK54"/>
      <c r="VL54"/>
      <c r="VM54"/>
      <c r="VN54"/>
      <c r="VO54"/>
      <c r="VP54"/>
      <c r="VQ54"/>
      <c r="VR54"/>
      <c r="VS54"/>
      <c r="VT54"/>
      <c r="VU54"/>
      <c r="VV54"/>
      <c r="VW54"/>
      <c r="VX54"/>
      <c r="VY54"/>
      <c r="VZ54"/>
      <c r="WA54"/>
      <c r="WB54"/>
      <c r="WC54"/>
      <c r="WD54"/>
      <c r="WE54"/>
      <c r="WF54"/>
      <c r="WG54"/>
      <c r="WH54"/>
      <c r="WI54"/>
      <c r="WJ54"/>
      <c r="WK54"/>
      <c r="WL54"/>
      <c r="WM54"/>
      <c r="WN54"/>
      <c r="WO54"/>
      <c r="WP54"/>
      <c r="WQ54"/>
      <c r="WR54"/>
      <c r="WS54"/>
      <c r="WT54"/>
      <c r="WU54"/>
      <c r="WV54"/>
      <c r="WW54"/>
      <c r="WX54"/>
      <c r="WY54"/>
      <c r="WZ54"/>
      <c r="XA54"/>
      <c r="XB54"/>
      <c r="XC54"/>
      <c r="XD54"/>
      <c r="XE54"/>
      <c r="XF54"/>
      <c r="XG54"/>
      <c r="XH54"/>
      <c r="XI54"/>
      <c r="XJ54"/>
      <c r="XK54"/>
      <c r="XL54"/>
      <c r="XM54"/>
      <c r="XN54"/>
      <c r="XO54"/>
      <c r="XP54"/>
      <c r="XQ54"/>
      <c r="XR54"/>
      <c r="XS54"/>
      <c r="XT54"/>
      <c r="XU54"/>
      <c r="XV54"/>
      <c r="XW54"/>
      <c r="XX54"/>
      <c r="XY54"/>
      <c r="XZ54"/>
      <c r="YA54"/>
      <c r="YB54"/>
      <c r="YC54"/>
      <c r="YD54"/>
      <c r="YE54"/>
      <c r="YF54"/>
      <c r="YG54"/>
      <c r="YH54"/>
      <c r="YI54"/>
      <c r="YJ54"/>
      <c r="YK54"/>
      <c r="YL54"/>
      <c r="YM54"/>
      <c r="YN54"/>
      <c r="YO54"/>
      <c r="YP54"/>
      <c r="YQ54"/>
      <c r="YR54"/>
      <c r="YS54"/>
      <c r="YT54"/>
      <c r="YU54"/>
      <c r="YV54"/>
      <c r="YW54"/>
      <c r="YX54"/>
      <c r="YY54"/>
      <c r="YZ54"/>
      <c r="ZA54"/>
      <c r="ZB54"/>
      <c r="ZC54"/>
      <c r="ZD54"/>
      <c r="ZE54"/>
      <c r="ZF54"/>
      <c r="ZG54"/>
      <c r="ZH54"/>
      <c r="ZI54"/>
      <c r="ZJ54"/>
      <c r="ZK54"/>
      <c r="ZL54"/>
      <c r="ZM54"/>
      <c r="ZN54"/>
      <c r="ZO54"/>
      <c r="ZP54"/>
      <c r="ZQ54"/>
      <c r="ZR54"/>
      <c r="ZS54"/>
      <c r="ZT54"/>
      <c r="ZU54"/>
      <c r="ZV54"/>
      <c r="ZW54"/>
      <c r="ZX54"/>
      <c r="ZY54"/>
      <c r="ZZ54"/>
      <c r="AAA54"/>
      <c r="AAB54"/>
      <c r="AAC54"/>
      <c r="AAD54"/>
      <c r="AAE54"/>
      <c r="AAF54"/>
      <c r="AAG54"/>
      <c r="AAH54"/>
      <c r="AAI54"/>
      <c r="AAJ54"/>
      <c r="AAK54"/>
      <c r="AAL54"/>
      <c r="AAM54"/>
      <c r="AAN54"/>
      <c r="AAO54"/>
      <c r="AAP54"/>
      <c r="AAQ54"/>
      <c r="AAR54"/>
      <c r="AAS54"/>
      <c r="AAT54"/>
      <c r="AAU54"/>
      <c r="AAV54"/>
      <c r="AAW54"/>
      <c r="AAX54"/>
      <c r="AAY54"/>
      <c r="AAZ54"/>
      <c r="ABA54"/>
      <c r="ABB54"/>
      <c r="ABC54"/>
      <c r="ABD54"/>
      <c r="ABE54"/>
      <c r="ABF54"/>
      <c r="ABG54"/>
      <c r="ABH54"/>
      <c r="ABI54"/>
      <c r="ABJ54"/>
      <c r="ABK54"/>
      <c r="ABL54"/>
      <c r="ABM54"/>
      <c r="ABN54"/>
      <c r="ABO54"/>
      <c r="ABP54"/>
      <c r="ABQ54"/>
      <c r="ABR54"/>
      <c r="ABS54"/>
      <c r="ABT54"/>
      <c r="ABU54"/>
      <c r="ABV54"/>
      <c r="ABW54"/>
      <c r="ABX54"/>
      <c r="ABY54"/>
      <c r="ABZ54"/>
      <c r="ACA54"/>
      <c r="ACB54"/>
      <c r="ACC54"/>
      <c r="ACD54"/>
      <c r="ACE54"/>
      <c r="ACF54"/>
      <c r="ACG54"/>
      <c r="ACH54"/>
      <c r="ACI54"/>
      <c r="ACJ54"/>
      <c r="ACK54"/>
      <c r="ACL54"/>
      <c r="ACM54"/>
      <c r="ACN54"/>
      <c r="ACO54"/>
      <c r="ACP54"/>
      <c r="ACQ54"/>
      <c r="ACR54"/>
      <c r="ACS54"/>
      <c r="ACT54"/>
      <c r="ACU54"/>
      <c r="ACV54"/>
      <c r="ACW54"/>
      <c r="ACX54"/>
      <c r="ACY54"/>
      <c r="ACZ54"/>
      <c r="ADA54"/>
      <c r="ADB54"/>
      <c r="ADC54"/>
      <c r="ADD54"/>
      <c r="ADE54"/>
      <c r="ADF54"/>
      <c r="ADG54"/>
      <c r="ADH54"/>
      <c r="ADI54"/>
      <c r="ADJ54"/>
      <c r="ADK54"/>
      <c r="ADL54"/>
      <c r="ADM54"/>
      <c r="ADN54"/>
      <c r="ADO54"/>
      <c r="ADP54"/>
      <c r="ADQ54"/>
      <c r="ADR54"/>
      <c r="ADS54"/>
      <c r="ADT54"/>
      <c r="ADU54"/>
      <c r="ADV54"/>
      <c r="ADW54"/>
      <c r="ADX54"/>
      <c r="ADY54"/>
      <c r="ADZ54"/>
      <c r="AEA54"/>
      <c r="AEB54"/>
      <c r="AEC54"/>
      <c r="AED54"/>
      <c r="AEE54"/>
      <c r="AEF54"/>
      <c r="AEG54"/>
      <c r="AEH54"/>
      <c r="AEI54"/>
      <c r="AEJ54"/>
      <c r="AEK54"/>
      <c r="AEL54"/>
      <c r="AEM54"/>
      <c r="AEN54"/>
      <c r="AEO54"/>
      <c r="AEP54"/>
      <c r="AEQ54"/>
      <c r="AER54"/>
      <c r="AES54"/>
      <c r="AET54"/>
      <c r="AEU54"/>
      <c r="AEV54"/>
      <c r="AEW54"/>
      <c r="AEX54"/>
      <c r="AEY54"/>
      <c r="AEZ54"/>
      <c r="AFA54"/>
      <c r="AFB54"/>
      <c r="AFC54"/>
      <c r="AFD54"/>
      <c r="AFE54"/>
      <c r="AFF54"/>
      <c r="AFG54"/>
      <c r="AFH54"/>
      <c r="AFI54"/>
      <c r="AFJ54"/>
      <c r="AFK54"/>
      <c r="AFL54"/>
      <c r="AFM54"/>
      <c r="AFN54"/>
      <c r="AFO54"/>
      <c r="AFP54"/>
      <c r="AFQ54"/>
      <c r="AFR54"/>
      <c r="AFS54"/>
      <c r="AFT54"/>
      <c r="AFU54"/>
      <c r="AFV54"/>
      <c r="AFW54"/>
      <c r="AFX54"/>
      <c r="AFY54"/>
      <c r="AFZ54"/>
      <c r="AGA54"/>
      <c r="AGB54"/>
      <c r="AGC54"/>
      <c r="AGD54"/>
      <c r="AGE54"/>
      <c r="AGF54"/>
      <c r="AGG54"/>
      <c r="AGH54"/>
      <c r="AGI54"/>
      <c r="AGJ54"/>
      <c r="AGK54"/>
      <c r="AGL54"/>
      <c r="AGM54"/>
      <c r="AGN54"/>
      <c r="AGO54"/>
      <c r="AGP54"/>
      <c r="AGQ54"/>
      <c r="AGR54"/>
      <c r="AGS54"/>
      <c r="AGT54"/>
      <c r="AGU54"/>
      <c r="AGV54"/>
      <c r="AGW54"/>
      <c r="AGX54"/>
      <c r="AGY54"/>
      <c r="AGZ54"/>
      <c r="AHA54"/>
      <c r="AHB54"/>
      <c r="AHC54"/>
      <c r="AHD54"/>
      <c r="AHE54"/>
      <c r="AHF54"/>
      <c r="AHG54"/>
      <c r="AHH54"/>
      <c r="AHI54"/>
      <c r="AHJ54"/>
      <c r="AHK54"/>
      <c r="AHL54"/>
      <c r="AHM54"/>
      <c r="AHN54"/>
      <c r="AHO54"/>
      <c r="AHP54"/>
      <c r="AHQ54"/>
      <c r="AHR54"/>
      <c r="AHS54"/>
      <c r="AHT54"/>
      <c r="AHU54"/>
      <c r="AHV54"/>
      <c r="AHW54"/>
      <c r="AHX54"/>
      <c r="AHY54"/>
      <c r="AHZ54"/>
      <c r="AIA54"/>
      <c r="AIB54"/>
      <c r="AIC54"/>
      <c r="AID54"/>
      <c r="AIE54"/>
      <c r="AIF54"/>
      <c r="AIG54"/>
      <c r="AIH54"/>
      <c r="AII54"/>
      <c r="AIJ54"/>
      <c r="AIK54"/>
      <c r="AIL54"/>
      <c r="AIM54"/>
      <c r="AIN54"/>
      <c r="AIO54"/>
      <c r="AIP54"/>
      <c r="AIQ54"/>
      <c r="AIR54"/>
      <c r="AIS54"/>
      <c r="AIT54"/>
      <c r="AIU54"/>
      <c r="AIV54"/>
      <c r="AIW54"/>
      <c r="AIX54"/>
      <c r="AIY54"/>
      <c r="AIZ54"/>
      <c r="AJA54"/>
      <c r="AJB54"/>
      <c r="AJC54"/>
      <c r="AJD54"/>
      <c r="AJE54"/>
      <c r="AJF54"/>
      <c r="AJG54"/>
      <c r="AJH54"/>
      <c r="AJI54"/>
      <c r="AJJ54"/>
      <c r="AJK54"/>
      <c r="AJL54"/>
      <c r="AJM54"/>
      <c r="AJN54"/>
      <c r="AJO54"/>
      <c r="AJP54"/>
      <c r="AJQ54"/>
      <c r="AJR54"/>
      <c r="AJS54"/>
      <c r="AJT54"/>
      <c r="AJU54"/>
      <c r="AJV54"/>
      <c r="AJW54"/>
      <c r="AJX54"/>
      <c r="AJY54"/>
      <c r="AJZ54"/>
      <c r="AKA54"/>
      <c r="AKB54"/>
      <c r="AKC54"/>
      <c r="AKD54"/>
      <c r="AKE54"/>
      <c r="AKF54"/>
      <c r="AKG54"/>
      <c r="AKH54"/>
      <c r="AKI54"/>
      <c r="AKJ54"/>
      <c r="AKK54"/>
      <c r="AKL54"/>
      <c r="AKM54"/>
      <c r="AKN54"/>
      <c r="AKO54"/>
      <c r="AKP54"/>
      <c r="AKQ54"/>
      <c r="AKR54"/>
      <c r="AKS54"/>
      <c r="AKT54"/>
      <c r="AKU54"/>
      <c r="AKV54"/>
      <c r="AKW54"/>
    </row>
    <row r="55" spans="1:985" ht="6.9" customHeight="1" x14ac:dyDescent="0.3">
      <c r="A55" s="13"/>
      <c r="B55" s="13"/>
      <c r="C55" s="15"/>
      <c r="D55" s="15"/>
      <c r="E55" s="15"/>
      <c r="F55" s="15"/>
      <c r="G55" s="15"/>
      <c r="H55" s="16"/>
      <c r="I55" s="14"/>
      <c r="J55"/>
      <c r="K55"/>
      <c r="L55"/>
      <c r="M55"/>
      <c r="N55"/>
      <c r="O55"/>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c r="DY55"/>
      <c r="DZ55"/>
      <c r="EA55"/>
      <c r="EB55"/>
      <c r="EC55"/>
      <c r="ED55"/>
      <c r="EE55"/>
      <c r="EF55"/>
      <c r="EG55"/>
      <c r="EH55"/>
      <c r="EI55"/>
      <c r="EJ55"/>
      <c r="EK55"/>
      <c r="EL55"/>
      <c r="EM55"/>
      <c r="EN55"/>
      <c r="EO55"/>
      <c r="EP55"/>
      <c r="EQ55"/>
      <c r="ER55"/>
      <c r="ES55"/>
      <c r="ET55"/>
      <c r="EU55"/>
      <c r="EV55"/>
      <c r="EW55"/>
      <c r="EX55"/>
      <c r="EY55"/>
      <c r="EZ55"/>
      <c r="FA55"/>
      <c r="FB55"/>
      <c r="FC55"/>
      <c r="FD55"/>
      <c r="FE55"/>
      <c r="FF55"/>
      <c r="FG55"/>
      <c r="FH55"/>
      <c r="FI55"/>
      <c r="FJ55"/>
      <c r="FK55"/>
      <c r="FL55"/>
      <c r="FM55"/>
      <c r="FN55"/>
      <c r="FO55"/>
      <c r="FP55"/>
      <c r="FQ55"/>
      <c r="FR55"/>
      <c r="FS55"/>
      <c r="FT55"/>
      <c r="FU55"/>
      <c r="FV55"/>
      <c r="FW55"/>
      <c r="FX55"/>
      <c r="FY55"/>
      <c r="FZ55"/>
      <c r="GA55"/>
      <c r="GB55"/>
      <c r="GC55"/>
      <c r="GD55"/>
      <c r="GE55"/>
      <c r="GF55"/>
      <c r="GG55"/>
      <c r="GH55"/>
      <c r="GI55"/>
      <c r="GJ55"/>
      <c r="GK55"/>
      <c r="GL55"/>
      <c r="GM55"/>
      <c r="GN55"/>
      <c r="GO55"/>
      <c r="GP55"/>
      <c r="GQ55"/>
      <c r="GR55"/>
      <c r="GS55"/>
      <c r="GT55"/>
      <c r="GU55"/>
      <c r="GV55"/>
      <c r="GW55"/>
      <c r="GX55"/>
      <c r="GY55"/>
      <c r="GZ55"/>
      <c r="HA55"/>
      <c r="HB55"/>
      <c r="HC55"/>
      <c r="HD55"/>
      <c r="HE55"/>
      <c r="HF55"/>
      <c r="HG55"/>
      <c r="HH55"/>
      <c r="HI55"/>
      <c r="HJ55"/>
      <c r="HK55"/>
      <c r="HL55"/>
      <c r="HM55"/>
      <c r="HN55"/>
      <c r="HO55"/>
      <c r="HP55"/>
      <c r="HQ55"/>
      <c r="HR55"/>
      <c r="HS55"/>
      <c r="HT55"/>
      <c r="HU55"/>
      <c r="HV55"/>
      <c r="HW55"/>
      <c r="HX55"/>
      <c r="HY55"/>
      <c r="HZ55"/>
      <c r="IA55"/>
      <c r="IB55"/>
      <c r="IC55"/>
      <c r="ID55"/>
      <c r="IE55"/>
      <c r="IF55"/>
      <c r="IG55"/>
      <c r="IH55"/>
      <c r="II55"/>
      <c r="IJ55"/>
      <c r="IK55"/>
      <c r="IL55"/>
      <c r="IM55"/>
      <c r="IN55"/>
      <c r="IO55"/>
      <c r="IP55"/>
      <c r="IQ55"/>
      <c r="IR55"/>
      <c r="IS55"/>
      <c r="IT55"/>
      <c r="IU55"/>
      <c r="IV55"/>
      <c r="IW55"/>
      <c r="IX55"/>
      <c r="IY55"/>
      <c r="IZ55"/>
      <c r="JA55"/>
      <c r="JB55"/>
      <c r="JC55"/>
      <c r="JD55"/>
      <c r="JE55"/>
      <c r="JF55"/>
      <c r="JG55"/>
      <c r="JH55"/>
      <c r="JI55"/>
      <c r="JJ55"/>
      <c r="JK55"/>
      <c r="JL55"/>
      <c r="JM55"/>
      <c r="JN55"/>
      <c r="JO55"/>
      <c r="JP55"/>
      <c r="JQ55"/>
      <c r="JR55"/>
      <c r="JS55"/>
      <c r="JT55"/>
      <c r="JU55"/>
      <c r="JV55"/>
      <c r="JW55"/>
      <c r="JX55"/>
      <c r="JY55"/>
      <c r="JZ55"/>
      <c r="KA55"/>
      <c r="KB55"/>
      <c r="KC55"/>
      <c r="KD55"/>
      <c r="KE55"/>
      <c r="KF55"/>
      <c r="KG55"/>
      <c r="KH55"/>
      <c r="KI55"/>
      <c r="KJ55"/>
      <c r="KK55"/>
      <c r="KL55"/>
      <c r="KM55"/>
      <c r="KN55"/>
      <c r="KO55"/>
      <c r="KP55"/>
      <c r="KQ55"/>
      <c r="KR55"/>
      <c r="KS55"/>
      <c r="KT55"/>
      <c r="KU55"/>
      <c r="KV55"/>
      <c r="KW55"/>
      <c r="KX55"/>
      <c r="KY55"/>
      <c r="KZ55"/>
      <c r="LA55"/>
      <c r="LB55"/>
      <c r="LC55"/>
      <c r="LD55"/>
      <c r="LE55"/>
      <c r="LF55"/>
      <c r="LG55"/>
      <c r="LH55"/>
      <c r="LI55"/>
      <c r="LJ55"/>
      <c r="LK55"/>
      <c r="LL55"/>
      <c r="LM55"/>
      <c r="LN55"/>
      <c r="LO55"/>
      <c r="LP55"/>
      <c r="LQ55"/>
      <c r="LR55"/>
      <c r="LS55"/>
      <c r="LT55"/>
      <c r="LU55"/>
      <c r="LV55"/>
      <c r="LW55"/>
      <c r="LX55"/>
      <c r="LY55"/>
      <c r="LZ55"/>
      <c r="MA55"/>
      <c r="MB55"/>
      <c r="MC55"/>
      <c r="MD55"/>
      <c r="ME55"/>
      <c r="MF55"/>
      <c r="MG55"/>
      <c r="MH55"/>
      <c r="MI55"/>
      <c r="MJ55"/>
      <c r="MK55"/>
      <c r="ML55"/>
      <c r="MM55"/>
      <c r="MN55"/>
      <c r="MO55"/>
      <c r="MP55"/>
      <c r="MQ55"/>
      <c r="MR55"/>
      <c r="MS55"/>
      <c r="MT55"/>
      <c r="MU55"/>
      <c r="MV55"/>
      <c r="MW55"/>
      <c r="MX55"/>
      <c r="MY55"/>
      <c r="MZ55"/>
      <c r="NA55"/>
      <c r="NB55"/>
      <c r="NC55"/>
      <c r="ND55"/>
      <c r="NE55"/>
      <c r="NF55"/>
      <c r="NG55"/>
      <c r="NH55"/>
      <c r="NI55"/>
      <c r="NJ55"/>
      <c r="NK55"/>
      <c r="NL55"/>
      <c r="NM55"/>
      <c r="NN55"/>
      <c r="NO55"/>
      <c r="NP55"/>
      <c r="NQ55"/>
      <c r="NR55"/>
      <c r="NS55"/>
      <c r="NT55"/>
      <c r="NU55"/>
      <c r="NV55"/>
      <c r="NW55"/>
      <c r="NX55"/>
      <c r="NY55"/>
      <c r="NZ55"/>
      <c r="OA55"/>
      <c r="OB55"/>
      <c r="OC55"/>
      <c r="OD55"/>
      <c r="OE55"/>
      <c r="OF55"/>
      <c r="OG55"/>
      <c r="OH55"/>
      <c r="OI55"/>
      <c r="OJ55"/>
      <c r="OK55"/>
      <c r="OL55"/>
      <c r="OM55"/>
      <c r="ON55"/>
      <c r="OO55"/>
      <c r="OP55"/>
      <c r="OQ55"/>
      <c r="OR55"/>
      <c r="OS55"/>
      <c r="OT55"/>
      <c r="OU55"/>
      <c r="OV55"/>
      <c r="OW55"/>
      <c r="OX55"/>
      <c r="OY55"/>
      <c r="OZ55"/>
      <c r="PA55"/>
      <c r="PB55"/>
      <c r="PC55"/>
      <c r="PD55"/>
      <c r="PE55"/>
      <c r="PF55"/>
      <c r="PG55"/>
      <c r="PH55"/>
      <c r="PI55"/>
      <c r="PJ55"/>
      <c r="PK55"/>
      <c r="PL55"/>
      <c r="PM55"/>
      <c r="PN55"/>
      <c r="PO55"/>
      <c r="PP55"/>
      <c r="PQ55"/>
      <c r="PR55"/>
      <c r="PS55"/>
      <c r="PT55"/>
      <c r="PU55"/>
      <c r="PV55"/>
      <c r="PW55"/>
      <c r="PX55"/>
      <c r="PY55"/>
      <c r="PZ55"/>
      <c r="QA55"/>
      <c r="QB55"/>
      <c r="QC55"/>
      <c r="QD55"/>
      <c r="QE55"/>
      <c r="QF55"/>
      <c r="QG55"/>
      <c r="QH55"/>
      <c r="QI55"/>
      <c r="QJ55"/>
      <c r="QK55"/>
      <c r="QL55"/>
      <c r="QM55"/>
      <c r="QN55"/>
      <c r="QO55"/>
      <c r="QP55"/>
      <c r="QQ55"/>
      <c r="QR55"/>
      <c r="QS55"/>
      <c r="QT55"/>
      <c r="QU55"/>
      <c r="QV55"/>
      <c r="QW55"/>
      <c r="QX55"/>
      <c r="QY55"/>
      <c r="QZ55"/>
      <c r="RA55"/>
      <c r="RB55"/>
      <c r="RC55"/>
      <c r="RD55"/>
      <c r="RE55"/>
      <c r="RF55"/>
      <c r="RG55"/>
      <c r="RH55"/>
      <c r="RI55"/>
      <c r="RJ55"/>
      <c r="RK55"/>
      <c r="RL55"/>
      <c r="RM55"/>
      <c r="RN55"/>
      <c r="RO55"/>
      <c r="RP55"/>
      <c r="RQ55"/>
      <c r="RR55"/>
      <c r="RS55"/>
      <c r="RT55"/>
      <c r="RU55"/>
      <c r="RV55"/>
      <c r="RW55"/>
      <c r="RX55"/>
      <c r="RY55"/>
      <c r="RZ55"/>
      <c r="SA55"/>
      <c r="SB55"/>
      <c r="SC55"/>
      <c r="SD55"/>
      <c r="SE55"/>
      <c r="SF55"/>
      <c r="SG55"/>
      <c r="SH55"/>
      <c r="SI55"/>
      <c r="SJ55"/>
      <c r="SK55"/>
      <c r="SL55"/>
      <c r="SM55"/>
      <c r="SN55"/>
      <c r="SO55"/>
      <c r="SP55"/>
      <c r="SQ55"/>
      <c r="SR55"/>
      <c r="SS55"/>
      <c r="ST55"/>
      <c r="SU55"/>
      <c r="SV55"/>
      <c r="SW55"/>
      <c r="SX55"/>
      <c r="SY55"/>
      <c r="SZ55"/>
      <c r="TA55"/>
      <c r="TB55"/>
      <c r="TC55"/>
      <c r="TD55"/>
      <c r="TE55"/>
      <c r="TF55"/>
      <c r="TG55"/>
      <c r="TH55"/>
      <c r="TI55"/>
      <c r="TJ55"/>
      <c r="TK55"/>
      <c r="TL55"/>
      <c r="TM55"/>
      <c r="TN55"/>
      <c r="TO55"/>
      <c r="TP55"/>
      <c r="TQ55"/>
      <c r="TR55"/>
      <c r="TS55"/>
      <c r="TT55"/>
      <c r="TU55"/>
      <c r="TV55"/>
      <c r="TW55"/>
      <c r="TX55"/>
      <c r="TY55"/>
      <c r="TZ55"/>
      <c r="UA55"/>
      <c r="UB55"/>
      <c r="UC55"/>
      <c r="UD55"/>
      <c r="UE55"/>
      <c r="UF55"/>
      <c r="UG55"/>
      <c r="UH55"/>
      <c r="UI55"/>
      <c r="UJ55"/>
      <c r="UK55"/>
      <c r="UL55"/>
      <c r="UM55"/>
      <c r="UN55"/>
      <c r="UO55"/>
      <c r="UP55"/>
      <c r="UQ55"/>
      <c r="UR55"/>
      <c r="US55"/>
      <c r="UT55"/>
      <c r="UU55"/>
      <c r="UV55"/>
      <c r="UW55"/>
      <c r="UX55"/>
      <c r="UY55"/>
      <c r="UZ55"/>
      <c r="VA55"/>
      <c r="VB55"/>
      <c r="VC55"/>
      <c r="VD55"/>
      <c r="VE55"/>
      <c r="VF55"/>
      <c r="VG55"/>
      <c r="VH55"/>
      <c r="VI55"/>
      <c r="VJ55"/>
      <c r="VK55"/>
      <c r="VL55"/>
      <c r="VM55"/>
      <c r="VN55"/>
      <c r="VO55"/>
      <c r="VP55"/>
      <c r="VQ55"/>
      <c r="VR55"/>
      <c r="VS55"/>
      <c r="VT55"/>
      <c r="VU55"/>
      <c r="VV55"/>
      <c r="VW55"/>
      <c r="VX55"/>
      <c r="VY55"/>
      <c r="VZ55"/>
      <c r="WA55"/>
      <c r="WB55"/>
      <c r="WC55"/>
      <c r="WD55"/>
      <c r="WE55"/>
      <c r="WF55"/>
      <c r="WG55"/>
      <c r="WH55"/>
      <c r="WI55"/>
      <c r="WJ55"/>
      <c r="WK55"/>
      <c r="WL55"/>
      <c r="WM55"/>
      <c r="WN55"/>
      <c r="WO55"/>
      <c r="WP55"/>
      <c r="WQ55"/>
      <c r="WR55"/>
      <c r="WS55"/>
      <c r="WT55"/>
      <c r="WU55"/>
      <c r="WV55"/>
      <c r="WW55"/>
      <c r="WX55"/>
      <c r="WY55"/>
      <c r="WZ55"/>
      <c r="XA55"/>
      <c r="XB55"/>
      <c r="XC55"/>
      <c r="XD55"/>
      <c r="XE55"/>
      <c r="XF55"/>
      <c r="XG55"/>
      <c r="XH55"/>
      <c r="XI55"/>
      <c r="XJ55"/>
      <c r="XK55"/>
      <c r="XL55"/>
      <c r="XM55"/>
      <c r="XN55"/>
      <c r="XO55"/>
      <c r="XP55"/>
      <c r="XQ55"/>
      <c r="XR55"/>
      <c r="XS55"/>
      <c r="XT55"/>
      <c r="XU55"/>
      <c r="XV55"/>
      <c r="XW55"/>
      <c r="XX55"/>
      <c r="XY55"/>
      <c r="XZ55"/>
      <c r="YA55"/>
      <c r="YB55"/>
      <c r="YC55"/>
      <c r="YD55"/>
      <c r="YE55"/>
      <c r="YF55"/>
      <c r="YG55"/>
      <c r="YH55"/>
      <c r="YI55"/>
      <c r="YJ55"/>
      <c r="YK55"/>
      <c r="YL55"/>
      <c r="YM55"/>
      <c r="YN55"/>
      <c r="YO55"/>
      <c r="YP55"/>
      <c r="YQ55"/>
      <c r="YR55"/>
      <c r="YS55"/>
      <c r="YT55"/>
      <c r="YU55"/>
      <c r="YV55"/>
      <c r="YW55"/>
      <c r="YX55"/>
      <c r="YY55"/>
      <c r="YZ55"/>
      <c r="ZA55"/>
      <c r="ZB55"/>
      <c r="ZC55"/>
      <c r="ZD55"/>
      <c r="ZE55"/>
      <c r="ZF55"/>
      <c r="ZG55"/>
      <c r="ZH55"/>
      <c r="ZI55"/>
      <c r="ZJ55"/>
      <c r="ZK55"/>
      <c r="ZL55"/>
      <c r="ZM55"/>
      <c r="ZN55"/>
      <c r="ZO55"/>
      <c r="ZP55"/>
      <c r="ZQ55"/>
      <c r="ZR55"/>
      <c r="ZS55"/>
      <c r="ZT55"/>
      <c r="ZU55"/>
      <c r="ZV55"/>
      <c r="ZW55"/>
      <c r="ZX55"/>
      <c r="ZY55"/>
      <c r="ZZ55"/>
      <c r="AAA55"/>
      <c r="AAB55"/>
      <c r="AAC55"/>
      <c r="AAD55"/>
      <c r="AAE55"/>
      <c r="AAF55"/>
      <c r="AAG55"/>
      <c r="AAH55"/>
      <c r="AAI55"/>
      <c r="AAJ55"/>
      <c r="AAK55"/>
      <c r="AAL55"/>
      <c r="AAM55"/>
      <c r="AAN55"/>
      <c r="AAO55"/>
      <c r="AAP55"/>
      <c r="AAQ55"/>
      <c r="AAR55"/>
      <c r="AAS55"/>
      <c r="AAT55"/>
      <c r="AAU55"/>
      <c r="AAV55"/>
      <c r="AAW55"/>
      <c r="AAX55"/>
      <c r="AAY55"/>
      <c r="AAZ55"/>
      <c r="ABA55"/>
      <c r="ABB55"/>
      <c r="ABC55"/>
      <c r="ABD55"/>
      <c r="ABE55"/>
      <c r="ABF55"/>
      <c r="ABG55"/>
      <c r="ABH55"/>
      <c r="ABI55"/>
      <c r="ABJ55"/>
      <c r="ABK55"/>
      <c r="ABL55"/>
      <c r="ABM55"/>
      <c r="ABN55"/>
      <c r="ABO55"/>
      <c r="ABP55"/>
      <c r="ABQ55"/>
      <c r="ABR55"/>
      <c r="ABS55"/>
      <c r="ABT55"/>
      <c r="ABU55"/>
      <c r="ABV55"/>
      <c r="ABW55"/>
      <c r="ABX55"/>
      <c r="ABY55"/>
      <c r="ABZ55"/>
      <c r="ACA55"/>
      <c r="ACB55"/>
      <c r="ACC55"/>
      <c r="ACD55"/>
      <c r="ACE55"/>
      <c r="ACF55"/>
      <c r="ACG55"/>
      <c r="ACH55"/>
      <c r="ACI55"/>
      <c r="ACJ55"/>
      <c r="ACK55"/>
      <c r="ACL55"/>
      <c r="ACM55"/>
      <c r="ACN55"/>
      <c r="ACO55"/>
      <c r="ACP55"/>
      <c r="ACQ55"/>
      <c r="ACR55"/>
      <c r="ACS55"/>
      <c r="ACT55"/>
      <c r="ACU55"/>
      <c r="ACV55"/>
      <c r="ACW55"/>
      <c r="ACX55"/>
      <c r="ACY55"/>
      <c r="ACZ55"/>
      <c r="ADA55"/>
      <c r="ADB55"/>
      <c r="ADC55"/>
      <c r="ADD55"/>
      <c r="ADE55"/>
      <c r="ADF55"/>
      <c r="ADG55"/>
      <c r="ADH55"/>
      <c r="ADI55"/>
      <c r="ADJ55"/>
      <c r="ADK55"/>
      <c r="ADL55"/>
      <c r="ADM55"/>
      <c r="ADN55"/>
      <c r="ADO55"/>
      <c r="ADP55"/>
      <c r="ADQ55"/>
      <c r="ADR55"/>
      <c r="ADS55"/>
      <c r="ADT55"/>
      <c r="ADU55"/>
      <c r="ADV55"/>
      <c r="ADW55"/>
      <c r="ADX55"/>
      <c r="ADY55"/>
      <c r="ADZ55"/>
      <c r="AEA55"/>
      <c r="AEB55"/>
      <c r="AEC55"/>
      <c r="AED55"/>
      <c r="AEE55"/>
      <c r="AEF55"/>
      <c r="AEG55"/>
      <c r="AEH55"/>
      <c r="AEI55"/>
      <c r="AEJ55"/>
      <c r="AEK55"/>
      <c r="AEL55"/>
      <c r="AEM55"/>
      <c r="AEN55"/>
      <c r="AEO55"/>
      <c r="AEP55"/>
      <c r="AEQ55"/>
      <c r="AER55"/>
      <c r="AES55"/>
      <c r="AET55"/>
      <c r="AEU55"/>
      <c r="AEV55"/>
      <c r="AEW55"/>
      <c r="AEX55"/>
      <c r="AEY55"/>
      <c r="AEZ55"/>
      <c r="AFA55"/>
      <c r="AFB55"/>
      <c r="AFC55"/>
      <c r="AFD55"/>
      <c r="AFE55"/>
      <c r="AFF55"/>
      <c r="AFG55"/>
      <c r="AFH55"/>
      <c r="AFI55"/>
      <c r="AFJ55"/>
      <c r="AFK55"/>
      <c r="AFL55"/>
      <c r="AFM55"/>
      <c r="AFN55"/>
      <c r="AFO55"/>
      <c r="AFP55"/>
      <c r="AFQ55"/>
      <c r="AFR55"/>
      <c r="AFS55"/>
      <c r="AFT55"/>
      <c r="AFU55"/>
      <c r="AFV55"/>
      <c r="AFW55"/>
      <c r="AFX55"/>
      <c r="AFY55"/>
      <c r="AFZ55"/>
      <c r="AGA55"/>
      <c r="AGB55"/>
      <c r="AGC55"/>
      <c r="AGD55"/>
      <c r="AGE55"/>
      <c r="AGF55"/>
      <c r="AGG55"/>
      <c r="AGH55"/>
      <c r="AGI55"/>
      <c r="AGJ55"/>
      <c r="AGK55"/>
      <c r="AGL55"/>
      <c r="AGM55"/>
      <c r="AGN55"/>
      <c r="AGO55"/>
      <c r="AGP55"/>
      <c r="AGQ55"/>
      <c r="AGR55"/>
      <c r="AGS55"/>
      <c r="AGT55"/>
      <c r="AGU55"/>
      <c r="AGV55"/>
      <c r="AGW55"/>
      <c r="AGX55"/>
      <c r="AGY55"/>
      <c r="AGZ55"/>
      <c r="AHA55"/>
      <c r="AHB55"/>
      <c r="AHC55"/>
      <c r="AHD55"/>
      <c r="AHE55"/>
      <c r="AHF55"/>
      <c r="AHG55"/>
      <c r="AHH55"/>
      <c r="AHI55"/>
      <c r="AHJ55"/>
      <c r="AHK55"/>
      <c r="AHL55"/>
      <c r="AHM55"/>
      <c r="AHN55"/>
      <c r="AHO55"/>
      <c r="AHP55"/>
      <c r="AHQ55"/>
      <c r="AHR55"/>
      <c r="AHS55"/>
      <c r="AHT55"/>
      <c r="AHU55"/>
      <c r="AHV55"/>
      <c r="AHW55"/>
      <c r="AHX55"/>
      <c r="AHY55"/>
      <c r="AHZ55"/>
      <c r="AIA55"/>
      <c r="AIB55"/>
      <c r="AIC55"/>
      <c r="AID55"/>
      <c r="AIE55"/>
      <c r="AIF55"/>
      <c r="AIG55"/>
      <c r="AIH55"/>
      <c r="AII55"/>
      <c r="AIJ55"/>
      <c r="AIK55"/>
      <c r="AIL55"/>
      <c r="AIM55"/>
      <c r="AIN55"/>
      <c r="AIO55"/>
      <c r="AIP55"/>
      <c r="AIQ55"/>
      <c r="AIR55"/>
      <c r="AIS55"/>
      <c r="AIT55"/>
      <c r="AIU55"/>
      <c r="AIV55"/>
      <c r="AIW55"/>
      <c r="AIX55"/>
      <c r="AIY55"/>
      <c r="AIZ55"/>
      <c r="AJA55"/>
      <c r="AJB55"/>
      <c r="AJC55"/>
      <c r="AJD55"/>
      <c r="AJE55"/>
      <c r="AJF55"/>
      <c r="AJG55"/>
      <c r="AJH55"/>
      <c r="AJI55"/>
      <c r="AJJ55"/>
      <c r="AJK55"/>
      <c r="AJL55"/>
      <c r="AJM55"/>
      <c r="AJN55"/>
      <c r="AJO55"/>
      <c r="AJP55"/>
      <c r="AJQ55"/>
      <c r="AJR55"/>
      <c r="AJS55"/>
      <c r="AJT55"/>
      <c r="AJU55"/>
      <c r="AJV55"/>
      <c r="AJW55"/>
      <c r="AJX55"/>
      <c r="AJY55"/>
      <c r="AJZ55"/>
      <c r="AKA55"/>
      <c r="AKB55"/>
      <c r="AKC55"/>
      <c r="AKD55"/>
      <c r="AKE55"/>
      <c r="AKF55"/>
      <c r="AKG55"/>
      <c r="AKH55"/>
      <c r="AKI55"/>
      <c r="AKJ55"/>
      <c r="AKK55"/>
      <c r="AKL55"/>
      <c r="AKM55"/>
      <c r="AKN55"/>
      <c r="AKO55"/>
      <c r="AKP55"/>
      <c r="AKQ55"/>
      <c r="AKR55"/>
      <c r="AKS55"/>
      <c r="AKT55"/>
      <c r="AKU55"/>
      <c r="AKV55"/>
      <c r="AKW55"/>
    </row>
    <row r="56" spans="1:985" x14ac:dyDescent="0.3">
      <c r="A56" s="13"/>
      <c r="B56" s="13"/>
      <c r="C56" s="248" t="s">
        <v>51</v>
      </c>
      <c r="D56" s="248"/>
      <c r="E56" s="248"/>
      <c r="F56" s="248"/>
      <c r="G56" s="248"/>
      <c r="H56" s="248"/>
      <c r="I56" s="14"/>
      <c r="J56"/>
      <c r="K56"/>
      <c r="L56"/>
      <c r="M56"/>
      <c r="N56"/>
      <c r="O56"/>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c r="DY56"/>
      <c r="DZ56"/>
      <c r="EA56"/>
      <c r="EB56"/>
      <c r="EC56"/>
      <c r="ED56"/>
      <c r="EE56"/>
      <c r="EF56"/>
      <c r="EG56"/>
      <c r="EH56"/>
      <c r="EI56"/>
      <c r="EJ56"/>
      <c r="EK56"/>
      <c r="EL56"/>
      <c r="EM56"/>
      <c r="EN56"/>
      <c r="EO56"/>
      <c r="EP56"/>
      <c r="EQ56"/>
      <c r="ER56"/>
      <c r="ES56"/>
      <c r="ET56"/>
      <c r="EU56"/>
      <c r="EV56"/>
      <c r="EW56"/>
      <c r="EX56"/>
      <c r="EY56"/>
      <c r="EZ56"/>
      <c r="FA56"/>
      <c r="FB56"/>
      <c r="FC56"/>
      <c r="FD56"/>
      <c r="FE56"/>
      <c r="FF56"/>
      <c r="FG56"/>
      <c r="FH56"/>
      <c r="FI56"/>
      <c r="FJ56"/>
      <c r="FK56"/>
      <c r="FL56"/>
      <c r="FM56"/>
      <c r="FN56"/>
      <c r="FO56"/>
      <c r="FP56"/>
      <c r="FQ56"/>
      <c r="FR56"/>
      <c r="FS56"/>
      <c r="FT56"/>
      <c r="FU56"/>
      <c r="FV56"/>
      <c r="FW56"/>
      <c r="FX56"/>
      <c r="FY56"/>
      <c r="FZ56"/>
      <c r="GA56"/>
      <c r="GB56"/>
      <c r="GC56"/>
      <c r="GD56"/>
      <c r="GE56"/>
      <c r="GF56"/>
      <c r="GG56"/>
      <c r="GH56"/>
      <c r="GI56"/>
      <c r="GJ56"/>
      <c r="GK56"/>
      <c r="GL56"/>
      <c r="GM56"/>
      <c r="GN56"/>
      <c r="GO56"/>
      <c r="GP56"/>
      <c r="GQ56"/>
      <c r="GR56"/>
      <c r="GS56"/>
      <c r="GT56"/>
      <c r="GU56"/>
      <c r="GV56"/>
      <c r="GW56"/>
      <c r="GX56"/>
      <c r="GY56"/>
      <c r="GZ56"/>
      <c r="HA56"/>
      <c r="HB56"/>
      <c r="HC56"/>
      <c r="HD56"/>
      <c r="HE56"/>
      <c r="HF56"/>
      <c r="HG56"/>
      <c r="HH56"/>
      <c r="HI56"/>
      <c r="HJ56"/>
      <c r="HK56"/>
      <c r="HL56"/>
      <c r="HM56"/>
      <c r="HN56"/>
      <c r="HO56"/>
      <c r="HP56"/>
      <c r="HQ56"/>
      <c r="HR56"/>
      <c r="HS56"/>
      <c r="HT56"/>
      <c r="HU56"/>
      <c r="HV56"/>
      <c r="HW56"/>
      <c r="HX56"/>
      <c r="HY56"/>
      <c r="HZ56"/>
      <c r="IA56"/>
      <c r="IB56"/>
      <c r="IC56"/>
      <c r="ID56"/>
      <c r="IE56"/>
      <c r="IF56"/>
      <c r="IG56"/>
      <c r="IH56"/>
      <c r="II56"/>
      <c r="IJ56"/>
      <c r="IK56"/>
      <c r="IL56"/>
      <c r="IM56"/>
      <c r="IN56"/>
      <c r="IO56"/>
      <c r="IP56"/>
      <c r="IQ56"/>
      <c r="IR56"/>
      <c r="IS56"/>
      <c r="IT56"/>
      <c r="IU56"/>
      <c r="IV56"/>
      <c r="IW56"/>
      <c r="IX56"/>
      <c r="IY56"/>
      <c r="IZ56"/>
      <c r="JA56"/>
      <c r="JB56"/>
      <c r="JC56"/>
      <c r="JD56"/>
      <c r="JE56"/>
      <c r="JF56"/>
      <c r="JG56"/>
      <c r="JH56"/>
      <c r="JI56"/>
      <c r="JJ56"/>
      <c r="JK56"/>
      <c r="JL56"/>
      <c r="JM56"/>
      <c r="JN56"/>
      <c r="JO56"/>
      <c r="JP56"/>
      <c r="JQ56"/>
      <c r="JR56"/>
      <c r="JS56"/>
      <c r="JT56"/>
      <c r="JU56"/>
      <c r="JV56"/>
      <c r="JW56"/>
      <c r="JX56"/>
      <c r="JY56"/>
      <c r="JZ56"/>
      <c r="KA56"/>
      <c r="KB56"/>
      <c r="KC56"/>
      <c r="KD56"/>
      <c r="KE56"/>
      <c r="KF56"/>
      <c r="KG56"/>
      <c r="KH56"/>
      <c r="KI56"/>
      <c r="KJ56"/>
      <c r="KK56"/>
      <c r="KL56"/>
      <c r="KM56"/>
      <c r="KN56"/>
      <c r="KO56"/>
      <c r="KP56"/>
      <c r="KQ56"/>
      <c r="KR56"/>
      <c r="KS56"/>
      <c r="KT56"/>
      <c r="KU56"/>
      <c r="KV56"/>
      <c r="KW56"/>
      <c r="KX56"/>
      <c r="KY56"/>
      <c r="KZ56"/>
      <c r="LA56"/>
      <c r="LB56"/>
      <c r="LC56"/>
      <c r="LD56"/>
      <c r="LE56"/>
      <c r="LF56"/>
      <c r="LG56"/>
      <c r="LH56"/>
      <c r="LI56"/>
      <c r="LJ56"/>
      <c r="LK56"/>
      <c r="LL56"/>
      <c r="LM56"/>
      <c r="LN56"/>
      <c r="LO56"/>
      <c r="LP56"/>
      <c r="LQ56"/>
      <c r="LR56"/>
      <c r="LS56"/>
      <c r="LT56"/>
      <c r="LU56"/>
      <c r="LV56"/>
      <c r="LW56"/>
      <c r="LX56"/>
      <c r="LY56"/>
      <c r="LZ56"/>
      <c r="MA56"/>
      <c r="MB56"/>
      <c r="MC56"/>
      <c r="MD56"/>
      <c r="ME56"/>
      <c r="MF56"/>
      <c r="MG56"/>
      <c r="MH56"/>
      <c r="MI56"/>
      <c r="MJ56"/>
      <c r="MK56"/>
      <c r="ML56"/>
      <c r="MM56"/>
      <c r="MN56"/>
      <c r="MO56"/>
      <c r="MP56"/>
      <c r="MQ56"/>
      <c r="MR56"/>
      <c r="MS56"/>
      <c r="MT56"/>
      <c r="MU56"/>
      <c r="MV56"/>
      <c r="MW56"/>
      <c r="MX56"/>
      <c r="MY56"/>
      <c r="MZ56"/>
      <c r="NA56"/>
      <c r="NB56"/>
      <c r="NC56"/>
      <c r="ND56"/>
      <c r="NE56"/>
      <c r="NF56"/>
      <c r="NG56"/>
      <c r="NH56"/>
      <c r="NI56"/>
      <c r="NJ56"/>
      <c r="NK56"/>
      <c r="NL56"/>
      <c r="NM56"/>
      <c r="NN56"/>
      <c r="NO56"/>
      <c r="NP56"/>
      <c r="NQ56"/>
      <c r="NR56"/>
      <c r="NS56"/>
      <c r="NT56"/>
      <c r="NU56"/>
      <c r="NV56"/>
      <c r="NW56"/>
      <c r="NX56"/>
      <c r="NY56"/>
      <c r="NZ56"/>
      <c r="OA56"/>
      <c r="OB56"/>
      <c r="OC56"/>
      <c r="OD56"/>
      <c r="OE56"/>
      <c r="OF56"/>
      <c r="OG56"/>
      <c r="OH56"/>
      <c r="OI56"/>
      <c r="OJ56"/>
      <c r="OK56"/>
      <c r="OL56"/>
      <c r="OM56"/>
      <c r="ON56"/>
      <c r="OO56"/>
      <c r="OP56"/>
      <c r="OQ56"/>
      <c r="OR56"/>
      <c r="OS56"/>
      <c r="OT56"/>
      <c r="OU56"/>
      <c r="OV56"/>
      <c r="OW56"/>
      <c r="OX56"/>
      <c r="OY56"/>
      <c r="OZ56"/>
      <c r="PA56"/>
      <c r="PB56"/>
      <c r="PC56"/>
      <c r="PD56"/>
      <c r="PE56"/>
      <c r="PF56"/>
      <c r="PG56"/>
      <c r="PH56"/>
      <c r="PI56"/>
      <c r="PJ56"/>
      <c r="PK56"/>
      <c r="PL56"/>
      <c r="PM56"/>
      <c r="PN56"/>
      <c r="PO56"/>
      <c r="PP56"/>
      <c r="PQ56"/>
      <c r="PR56"/>
      <c r="PS56"/>
      <c r="PT56"/>
      <c r="PU56"/>
      <c r="PV56"/>
      <c r="PW56"/>
      <c r="PX56"/>
      <c r="PY56"/>
      <c r="PZ56"/>
      <c r="QA56"/>
      <c r="QB56"/>
      <c r="QC56"/>
      <c r="QD56"/>
      <c r="QE56"/>
      <c r="QF56"/>
      <c r="QG56"/>
      <c r="QH56"/>
      <c r="QI56"/>
      <c r="QJ56"/>
      <c r="QK56"/>
      <c r="QL56"/>
      <c r="QM56"/>
      <c r="QN56"/>
      <c r="QO56"/>
      <c r="QP56"/>
      <c r="QQ56"/>
      <c r="QR56"/>
      <c r="QS56"/>
      <c r="QT56"/>
      <c r="QU56"/>
      <c r="QV56"/>
      <c r="QW56"/>
      <c r="QX56"/>
      <c r="QY56"/>
      <c r="QZ56"/>
      <c r="RA56"/>
      <c r="RB56"/>
      <c r="RC56"/>
      <c r="RD56"/>
      <c r="RE56"/>
      <c r="RF56"/>
      <c r="RG56"/>
      <c r="RH56"/>
      <c r="RI56"/>
      <c r="RJ56"/>
      <c r="RK56"/>
      <c r="RL56"/>
      <c r="RM56"/>
      <c r="RN56"/>
      <c r="RO56"/>
      <c r="RP56"/>
      <c r="RQ56"/>
      <c r="RR56"/>
      <c r="RS56"/>
      <c r="RT56"/>
      <c r="RU56"/>
      <c r="RV56"/>
      <c r="RW56"/>
      <c r="RX56"/>
      <c r="RY56"/>
      <c r="RZ56"/>
      <c r="SA56"/>
      <c r="SB56"/>
      <c r="SC56"/>
      <c r="SD56"/>
      <c r="SE56"/>
      <c r="SF56"/>
      <c r="SG56"/>
      <c r="SH56"/>
      <c r="SI56"/>
      <c r="SJ56"/>
      <c r="SK56"/>
      <c r="SL56"/>
      <c r="SM56"/>
      <c r="SN56"/>
      <c r="SO56"/>
      <c r="SP56"/>
      <c r="SQ56"/>
      <c r="SR56"/>
      <c r="SS56"/>
      <c r="ST56"/>
      <c r="SU56"/>
      <c r="SV56"/>
      <c r="SW56"/>
      <c r="SX56"/>
      <c r="SY56"/>
      <c r="SZ56"/>
      <c r="TA56"/>
      <c r="TB56"/>
      <c r="TC56"/>
      <c r="TD56"/>
      <c r="TE56"/>
      <c r="TF56"/>
      <c r="TG56"/>
      <c r="TH56"/>
      <c r="TI56"/>
      <c r="TJ56"/>
      <c r="TK56"/>
      <c r="TL56"/>
      <c r="TM56"/>
      <c r="TN56"/>
      <c r="TO56"/>
      <c r="TP56"/>
      <c r="TQ56"/>
      <c r="TR56"/>
      <c r="TS56"/>
      <c r="TT56"/>
      <c r="TU56"/>
      <c r="TV56"/>
      <c r="TW56"/>
      <c r="TX56"/>
      <c r="TY56"/>
      <c r="TZ56"/>
      <c r="UA56"/>
      <c r="UB56"/>
      <c r="UC56"/>
      <c r="UD56"/>
      <c r="UE56"/>
      <c r="UF56"/>
      <c r="UG56"/>
      <c r="UH56"/>
      <c r="UI56"/>
      <c r="UJ56"/>
      <c r="UK56"/>
      <c r="UL56"/>
      <c r="UM56"/>
      <c r="UN56"/>
      <c r="UO56"/>
      <c r="UP56"/>
      <c r="UQ56"/>
      <c r="UR56"/>
      <c r="US56"/>
      <c r="UT56"/>
      <c r="UU56"/>
      <c r="UV56"/>
      <c r="UW56"/>
      <c r="UX56"/>
      <c r="UY56"/>
      <c r="UZ56"/>
      <c r="VA56"/>
      <c r="VB56"/>
      <c r="VC56"/>
      <c r="VD56"/>
      <c r="VE56"/>
      <c r="VF56"/>
      <c r="VG56"/>
      <c r="VH56"/>
      <c r="VI56"/>
      <c r="VJ56"/>
      <c r="VK56"/>
      <c r="VL56"/>
      <c r="VM56"/>
      <c r="VN56"/>
      <c r="VO56"/>
      <c r="VP56"/>
      <c r="VQ56"/>
      <c r="VR56"/>
      <c r="VS56"/>
      <c r="VT56"/>
      <c r="VU56"/>
      <c r="VV56"/>
      <c r="VW56"/>
      <c r="VX56"/>
      <c r="VY56"/>
      <c r="VZ56"/>
      <c r="WA56"/>
      <c r="WB56"/>
      <c r="WC56"/>
      <c r="WD56"/>
      <c r="WE56"/>
      <c r="WF56"/>
      <c r="WG56"/>
      <c r="WH56"/>
      <c r="WI56"/>
      <c r="WJ56"/>
      <c r="WK56"/>
      <c r="WL56"/>
      <c r="WM56"/>
      <c r="WN56"/>
      <c r="WO56"/>
      <c r="WP56"/>
      <c r="WQ56"/>
      <c r="WR56"/>
      <c r="WS56"/>
      <c r="WT56"/>
      <c r="WU56"/>
      <c r="WV56"/>
      <c r="WW56"/>
      <c r="WX56"/>
      <c r="WY56"/>
      <c r="WZ56"/>
      <c r="XA56"/>
      <c r="XB56"/>
      <c r="XC56"/>
      <c r="XD56"/>
      <c r="XE56"/>
      <c r="XF56"/>
      <c r="XG56"/>
      <c r="XH56"/>
      <c r="XI56"/>
      <c r="XJ56"/>
      <c r="XK56"/>
      <c r="XL56"/>
      <c r="XM56"/>
      <c r="XN56"/>
      <c r="XO56"/>
      <c r="XP56"/>
      <c r="XQ56"/>
      <c r="XR56"/>
      <c r="XS56"/>
      <c r="XT56"/>
      <c r="XU56"/>
      <c r="XV56"/>
      <c r="XW56"/>
      <c r="XX56"/>
      <c r="XY56"/>
      <c r="XZ56"/>
      <c r="YA56"/>
      <c r="YB56"/>
      <c r="YC56"/>
      <c r="YD56"/>
      <c r="YE56"/>
      <c r="YF56"/>
      <c r="YG56"/>
      <c r="YH56"/>
      <c r="YI56"/>
      <c r="YJ56"/>
      <c r="YK56"/>
      <c r="YL56"/>
      <c r="YM56"/>
      <c r="YN56"/>
      <c r="YO56"/>
      <c r="YP56"/>
      <c r="YQ56"/>
      <c r="YR56"/>
      <c r="YS56"/>
      <c r="YT56"/>
      <c r="YU56"/>
      <c r="YV56"/>
      <c r="YW56"/>
      <c r="YX56"/>
      <c r="YY56"/>
      <c r="YZ56"/>
      <c r="ZA56"/>
      <c r="ZB56"/>
      <c r="ZC56"/>
      <c r="ZD56"/>
      <c r="ZE56"/>
      <c r="ZF56"/>
      <c r="ZG56"/>
      <c r="ZH56"/>
      <c r="ZI56"/>
      <c r="ZJ56"/>
      <c r="ZK56"/>
      <c r="ZL56"/>
      <c r="ZM56"/>
      <c r="ZN56"/>
      <c r="ZO56"/>
      <c r="ZP56"/>
      <c r="ZQ56"/>
      <c r="ZR56"/>
      <c r="ZS56"/>
      <c r="ZT56"/>
      <c r="ZU56"/>
      <c r="ZV56"/>
      <c r="ZW56"/>
      <c r="ZX56"/>
      <c r="ZY56"/>
      <c r="ZZ56"/>
      <c r="AAA56"/>
      <c r="AAB56"/>
      <c r="AAC56"/>
      <c r="AAD56"/>
      <c r="AAE56"/>
      <c r="AAF56"/>
      <c r="AAG56"/>
      <c r="AAH56"/>
      <c r="AAI56"/>
      <c r="AAJ56"/>
      <c r="AAK56"/>
      <c r="AAL56"/>
      <c r="AAM56"/>
      <c r="AAN56"/>
      <c r="AAO56"/>
      <c r="AAP56"/>
      <c r="AAQ56"/>
      <c r="AAR56"/>
      <c r="AAS56"/>
      <c r="AAT56"/>
      <c r="AAU56"/>
      <c r="AAV56"/>
      <c r="AAW56"/>
      <c r="AAX56"/>
      <c r="AAY56"/>
      <c r="AAZ56"/>
      <c r="ABA56"/>
      <c r="ABB56"/>
      <c r="ABC56"/>
      <c r="ABD56"/>
      <c r="ABE56"/>
      <c r="ABF56"/>
      <c r="ABG56"/>
      <c r="ABH56"/>
      <c r="ABI56"/>
      <c r="ABJ56"/>
      <c r="ABK56"/>
      <c r="ABL56"/>
      <c r="ABM56"/>
      <c r="ABN56"/>
      <c r="ABO56"/>
      <c r="ABP56"/>
      <c r="ABQ56"/>
      <c r="ABR56"/>
      <c r="ABS56"/>
      <c r="ABT56"/>
      <c r="ABU56"/>
      <c r="ABV56"/>
      <c r="ABW56"/>
      <c r="ABX56"/>
      <c r="ABY56"/>
      <c r="ABZ56"/>
      <c r="ACA56"/>
      <c r="ACB56"/>
      <c r="ACC56"/>
      <c r="ACD56"/>
      <c r="ACE56"/>
      <c r="ACF56"/>
      <c r="ACG56"/>
      <c r="ACH56"/>
      <c r="ACI56"/>
      <c r="ACJ56"/>
      <c r="ACK56"/>
      <c r="ACL56"/>
      <c r="ACM56"/>
      <c r="ACN56"/>
      <c r="ACO56"/>
      <c r="ACP56"/>
      <c r="ACQ56"/>
      <c r="ACR56"/>
      <c r="ACS56"/>
      <c r="ACT56"/>
      <c r="ACU56"/>
      <c r="ACV56"/>
      <c r="ACW56"/>
      <c r="ACX56"/>
      <c r="ACY56"/>
      <c r="ACZ56"/>
      <c r="ADA56"/>
      <c r="ADB56"/>
      <c r="ADC56"/>
      <c r="ADD56"/>
      <c r="ADE56"/>
      <c r="ADF56"/>
      <c r="ADG56"/>
      <c r="ADH56"/>
      <c r="ADI56"/>
      <c r="ADJ56"/>
      <c r="ADK56"/>
      <c r="ADL56"/>
      <c r="ADM56"/>
      <c r="ADN56"/>
      <c r="ADO56"/>
      <c r="ADP56"/>
      <c r="ADQ56"/>
      <c r="ADR56"/>
      <c r="ADS56"/>
      <c r="ADT56"/>
      <c r="ADU56"/>
      <c r="ADV56"/>
      <c r="ADW56"/>
      <c r="ADX56"/>
      <c r="ADY56"/>
      <c r="ADZ56"/>
      <c r="AEA56"/>
      <c r="AEB56"/>
      <c r="AEC56"/>
      <c r="AED56"/>
      <c r="AEE56"/>
      <c r="AEF56"/>
      <c r="AEG56"/>
      <c r="AEH56"/>
      <c r="AEI56"/>
      <c r="AEJ56"/>
      <c r="AEK56"/>
      <c r="AEL56"/>
      <c r="AEM56"/>
      <c r="AEN56"/>
      <c r="AEO56"/>
      <c r="AEP56"/>
      <c r="AEQ56"/>
      <c r="AER56"/>
      <c r="AES56"/>
      <c r="AET56"/>
      <c r="AEU56"/>
      <c r="AEV56"/>
      <c r="AEW56"/>
      <c r="AEX56"/>
      <c r="AEY56"/>
      <c r="AEZ56"/>
      <c r="AFA56"/>
      <c r="AFB56"/>
      <c r="AFC56"/>
      <c r="AFD56"/>
      <c r="AFE56"/>
      <c r="AFF56"/>
      <c r="AFG56"/>
      <c r="AFH56"/>
      <c r="AFI56"/>
      <c r="AFJ56"/>
      <c r="AFK56"/>
      <c r="AFL56"/>
      <c r="AFM56"/>
      <c r="AFN56"/>
      <c r="AFO56"/>
      <c r="AFP56"/>
      <c r="AFQ56"/>
      <c r="AFR56"/>
      <c r="AFS56"/>
      <c r="AFT56"/>
      <c r="AFU56"/>
      <c r="AFV56"/>
      <c r="AFW56"/>
      <c r="AFX56"/>
      <c r="AFY56"/>
      <c r="AFZ56"/>
      <c r="AGA56"/>
      <c r="AGB56"/>
      <c r="AGC56"/>
      <c r="AGD56"/>
      <c r="AGE56"/>
      <c r="AGF56"/>
      <c r="AGG56"/>
      <c r="AGH56"/>
      <c r="AGI56"/>
      <c r="AGJ56"/>
      <c r="AGK56"/>
      <c r="AGL56"/>
      <c r="AGM56"/>
      <c r="AGN56"/>
      <c r="AGO56"/>
      <c r="AGP56"/>
      <c r="AGQ56"/>
      <c r="AGR56"/>
      <c r="AGS56"/>
      <c r="AGT56"/>
      <c r="AGU56"/>
      <c r="AGV56"/>
      <c r="AGW56"/>
      <c r="AGX56"/>
      <c r="AGY56"/>
      <c r="AGZ56"/>
      <c r="AHA56"/>
      <c r="AHB56"/>
      <c r="AHC56"/>
      <c r="AHD56"/>
      <c r="AHE56"/>
      <c r="AHF56"/>
      <c r="AHG56"/>
      <c r="AHH56"/>
      <c r="AHI56"/>
      <c r="AHJ56"/>
      <c r="AHK56"/>
      <c r="AHL56"/>
      <c r="AHM56"/>
      <c r="AHN56"/>
      <c r="AHO56"/>
      <c r="AHP56"/>
      <c r="AHQ56"/>
      <c r="AHR56"/>
      <c r="AHS56"/>
      <c r="AHT56"/>
      <c r="AHU56"/>
      <c r="AHV56"/>
      <c r="AHW56"/>
      <c r="AHX56"/>
      <c r="AHY56"/>
      <c r="AHZ56"/>
      <c r="AIA56"/>
      <c r="AIB56"/>
      <c r="AIC56"/>
      <c r="AID56"/>
      <c r="AIE56"/>
      <c r="AIF56"/>
      <c r="AIG56"/>
      <c r="AIH56"/>
      <c r="AII56"/>
      <c r="AIJ56"/>
      <c r="AIK56"/>
      <c r="AIL56"/>
      <c r="AIM56"/>
      <c r="AIN56"/>
      <c r="AIO56"/>
      <c r="AIP56"/>
      <c r="AIQ56"/>
      <c r="AIR56"/>
      <c r="AIS56"/>
      <c r="AIT56"/>
      <c r="AIU56"/>
      <c r="AIV56"/>
      <c r="AIW56"/>
      <c r="AIX56"/>
      <c r="AIY56"/>
      <c r="AIZ56"/>
      <c r="AJA56"/>
      <c r="AJB56"/>
      <c r="AJC56"/>
      <c r="AJD56"/>
      <c r="AJE56"/>
      <c r="AJF56"/>
      <c r="AJG56"/>
      <c r="AJH56"/>
      <c r="AJI56"/>
      <c r="AJJ56"/>
      <c r="AJK56"/>
      <c r="AJL56"/>
      <c r="AJM56"/>
      <c r="AJN56"/>
      <c r="AJO56"/>
      <c r="AJP56"/>
      <c r="AJQ56"/>
      <c r="AJR56"/>
      <c r="AJS56"/>
      <c r="AJT56"/>
      <c r="AJU56"/>
      <c r="AJV56"/>
      <c r="AJW56"/>
      <c r="AJX56"/>
      <c r="AJY56"/>
      <c r="AJZ56"/>
      <c r="AKA56"/>
      <c r="AKB56"/>
      <c r="AKC56"/>
      <c r="AKD56"/>
      <c r="AKE56"/>
      <c r="AKF56"/>
      <c r="AKG56"/>
      <c r="AKH56"/>
      <c r="AKI56"/>
      <c r="AKJ56"/>
      <c r="AKK56"/>
      <c r="AKL56"/>
      <c r="AKM56"/>
      <c r="AKN56"/>
      <c r="AKO56"/>
      <c r="AKP56"/>
      <c r="AKQ56"/>
      <c r="AKR56"/>
      <c r="AKS56"/>
      <c r="AKT56"/>
      <c r="AKU56"/>
      <c r="AKV56"/>
      <c r="AKW56"/>
    </row>
    <row r="57" spans="1:985" ht="13.95" customHeight="1" x14ac:dyDescent="0.3">
      <c r="A57" s="13"/>
      <c r="B57" s="13"/>
      <c r="C57" s="102" t="s">
        <v>52</v>
      </c>
      <c r="D57" s="249" t="s">
        <v>53</v>
      </c>
      <c r="E57" s="249"/>
      <c r="F57" s="249"/>
      <c r="G57" s="249"/>
      <c r="H57" s="70" t="s">
        <v>26</v>
      </c>
      <c r="I57" s="14"/>
      <c r="J57"/>
      <c r="K57"/>
      <c r="L57"/>
      <c r="M57"/>
      <c r="N57"/>
      <c r="O57"/>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c r="DY57"/>
      <c r="DZ57"/>
      <c r="EA57"/>
      <c r="EB57"/>
      <c r="EC57"/>
      <c r="ED57"/>
      <c r="EE57"/>
      <c r="EF57"/>
      <c r="EG57"/>
      <c r="EH57"/>
      <c r="EI57"/>
      <c r="EJ57"/>
      <c r="EK57"/>
      <c r="EL57"/>
      <c r="EM57"/>
      <c r="EN57"/>
      <c r="EO57"/>
      <c r="EP57"/>
      <c r="EQ57"/>
      <c r="ER57"/>
      <c r="ES57"/>
      <c r="ET57"/>
      <c r="EU57"/>
      <c r="EV57"/>
      <c r="EW57"/>
      <c r="EX57"/>
      <c r="EY57"/>
      <c r="EZ57"/>
      <c r="FA57"/>
      <c r="FB57"/>
      <c r="FC57"/>
      <c r="FD57"/>
      <c r="FE57"/>
      <c r="FF57"/>
      <c r="FG57"/>
      <c r="FH57"/>
      <c r="FI57"/>
      <c r="FJ57"/>
      <c r="FK57"/>
      <c r="FL57"/>
      <c r="FM57"/>
      <c r="FN57"/>
      <c r="FO57"/>
      <c r="FP57"/>
      <c r="FQ57"/>
      <c r="FR57"/>
      <c r="FS57"/>
      <c r="FT57"/>
      <c r="FU57"/>
      <c r="FV57"/>
      <c r="FW57"/>
      <c r="FX57"/>
      <c r="FY57"/>
      <c r="FZ57"/>
      <c r="GA57"/>
      <c r="GB57"/>
      <c r="GC57"/>
      <c r="GD57"/>
      <c r="GE57"/>
      <c r="GF57"/>
      <c r="GG57"/>
      <c r="GH57"/>
      <c r="GI57"/>
      <c r="GJ57"/>
      <c r="GK57"/>
      <c r="GL57"/>
      <c r="GM57"/>
      <c r="GN57"/>
      <c r="GO57"/>
      <c r="GP57"/>
      <c r="GQ57"/>
      <c r="GR57"/>
      <c r="GS57"/>
      <c r="GT57"/>
      <c r="GU57"/>
      <c r="GV57"/>
      <c r="GW57"/>
      <c r="GX57"/>
      <c r="GY57"/>
      <c r="GZ57"/>
      <c r="HA57"/>
      <c r="HB57"/>
      <c r="HC57"/>
      <c r="HD57"/>
      <c r="HE57"/>
      <c r="HF57"/>
      <c r="HG57"/>
      <c r="HH57"/>
      <c r="HI57"/>
      <c r="HJ57"/>
      <c r="HK57"/>
      <c r="HL57"/>
      <c r="HM57"/>
      <c r="HN57"/>
      <c r="HO57"/>
      <c r="HP57"/>
      <c r="HQ57"/>
      <c r="HR57"/>
      <c r="HS57"/>
      <c r="HT57"/>
      <c r="HU57"/>
      <c r="HV57"/>
      <c r="HW57"/>
      <c r="HX57"/>
      <c r="HY57"/>
      <c r="HZ57"/>
      <c r="IA57"/>
      <c r="IB57"/>
      <c r="IC57"/>
      <c r="ID57"/>
      <c r="IE57"/>
      <c r="IF57"/>
      <c r="IG57"/>
      <c r="IH57"/>
      <c r="II57"/>
      <c r="IJ57"/>
      <c r="IK57"/>
      <c r="IL57"/>
      <c r="IM57"/>
      <c r="IN57"/>
      <c r="IO57"/>
      <c r="IP57"/>
      <c r="IQ57"/>
      <c r="IR57"/>
      <c r="IS57"/>
      <c r="IT57"/>
      <c r="IU57"/>
      <c r="IV57"/>
      <c r="IW57"/>
      <c r="IX57"/>
      <c r="IY57"/>
      <c r="IZ57"/>
      <c r="JA57"/>
      <c r="JB57"/>
      <c r="JC57"/>
      <c r="JD57"/>
      <c r="JE57"/>
      <c r="JF57"/>
      <c r="JG57"/>
      <c r="JH57"/>
      <c r="JI57"/>
      <c r="JJ57"/>
      <c r="JK57"/>
      <c r="JL57"/>
      <c r="JM57"/>
      <c r="JN57"/>
      <c r="JO57"/>
      <c r="JP57"/>
      <c r="JQ57"/>
      <c r="JR57"/>
      <c r="JS57"/>
      <c r="JT57"/>
      <c r="JU57"/>
      <c r="JV57"/>
      <c r="JW57"/>
      <c r="JX57"/>
      <c r="JY57"/>
      <c r="JZ57"/>
      <c r="KA57"/>
      <c r="KB57"/>
      <c r="KC57"/>
      <c r="KD57"/>
      <c r="KE57"/>
      <c r="KF57"/>
      <c r="KG57"/>
      <c r="KH57"/>
      <c r="KI57"/>
      <c r="KJ57"/>
      <c r="KK57"/>
      <c r="KL57"/>
      <c r="KM57"/>
      <c r="KN57"/>
      <c r="KO57"/>
      <c r="KP57"/>
      <c r="KQ57"/>
      <c r="KR57"/>
      <c r="KS57"/>
      <c r="KT57"/>
      <c r="KU57"/>
      <c r="KV57"/>
      <c r="KW57"/>
      <c r="KX57"/>
      <c r="KY57"/>
      <c r="KZ57"/>
      <c r="LA57"/>
      <c r="LB57"/>
      <c r="LC57"/>
      <c r="LD57"/>
      <c r="LE57"/>
      <c r="LF57"/>
      <c r="LG57"/>
      <c r="LH57"/>
      <c r="LI57"/>
      <c r="LJ57"/>
      <c r="LK57"/>
      <c r="LL57"/>
      <c r="LM57"/>
      <c r="LN57"/>
      <c r="LO57"/>
      <c r="LP57"/>
      <c r="LQ57"/>
      <c r="LR57"/>
      <c r="LS57"/>
      <c r="LT57"/>
      <c r="LU57"/>
      <c r="LV57"/>
      <c r="LW57"/>
      <c r="LX57"/>
      <c r="LY57"/>
      <c r="LZ57"/>
      <c r="MA57"/>
      <c r="MB57"/>
      <c r="MC57"/>
      <c r="MD57"/>
      <c r="ME57"/>
      <c r="MF57"/>
      <c r="MG57"/>
      <c r="MH57"/>
      <c r="MI57"/>
      <c r="MJ57"/>
      <c r="MK57"/>
      <c r="ML57"/>
      <c r="MM57"/>
      <c r="MN57"/>
      <c r="MO57"/>
      <c r="MP57"/>
      <c r="MQ57"/>
      <c r="MR57"/>
      <c r="MS57"/>
      <c r="MT57"/>
      <c r="MU57"/>
      <c r="MV57"/>
      <c r="MW57"/>
      <c r="MX57"/>
      <c r="MY57"/>
      <c r="MZ57"/>
      <c r="NA57"/>
      <c r="NB57"/>
      <c r="NC57"/>
      <c r="ND57"/>
      <c r="NE57"/>
      <c r="NF57"/>
      <c r="NG57"/>
      <c r="NH57"/>
      <c r="NI57"/>
      <c r="NJ57"/>
      <c r="NK57"/>
      <c r="NL57"/>
      <c r="NM57"/>
      <c r="NN57"/>
      <c r="NO57"/>
      <c r="NP57"/>
      <c r="NQ57"/>
      <c r="NR57"/>
      <c r="NS57"/>
      <c r="NT57"/>
      <c r="NU57"/>
      <c r="NV57"/>
      <c r="NW57"/>
      <c r="NX57"/>
      <c r="NY57"/>
      <c r="NZ57"/>
      <c r="OA57"/>
      <c r="OB57"/>
      <c r="OC57"/>
      <c r="OD57"/>
      <c r="OE57"/>
      <c r="OF57"/>
      <c r="OG57"/>
      <c r="OH57"/>
      <c r="OI57"/>
      <c r="OJ57"/>
      <c r="OK57"/>
      <c r="OL57"/>
      <c r="OM57"/>
      <c r="ON57"/>
      <c r="OO57"/>
      <c r="OP57"/>
      <c r="OQ57"/>
      <c r="OR57"/>
      <c r="OS57"/>
      <c r="OT57"/>
      <c r="OU57"/>
      <c r="OV57"/>
      <c r="OW57"/>
      <c r="OX57"/>
      <c r="OY57"/>
      <c r="OZ57"/>
      <c r="PA57"/>
      <c r="PB57"/>
      <c r="PC57"/>
      <c r="PD57"/>
      <c r="PE57"/>
      <c r="PF57"/>
      <c r="PG57"/>
      <c r="PH57"/>
      <c r="PI57"/>
      <c r="PJ57"/>
      <c r="PK57"/>
      <c r="PL57"/>
      <c r="PM57"/>
      <c r="PN57"/>
      <c r="PO57"/>
      <c r="PP57"/>
      <c r="PQ57"/>
      <c r="PR57"/>
      <c r="PS57"/>
      <c r="PT57"/>
      <c r="PU57"/>
      <c r="PV57"/>
      <c r="PW57"/>
      <c r="PX57"/>
      <c r="PY57"/>
      <c r="PZ57"/>
      <c r="QA57"/>
      <c r="QB57"/>
      <c r="QC57"/>
      <c r="QD57"/>
      <c r="QE57"/>
      <c r="QF57"/>
      <c r="QG57"/>
      <c r="QH57"/>
      <c r="QI57"/>
      <c r="QJ57"/>
      <c r="QK57"/>
      <c r="QL57"/>
      <c r="QM57"/>
      <c r="QN57"/>
      <c r="QO57"/>
      <c r="QP57"/>
      <c r="QQ57"/>
      <c r="QR57"/>
      <c r="QS57"/>
      <c r="QT57"/>
      <c r="QU57"/>
      <c r="QV57"/>
      <c r="QW57"/>
      <c r="QX57"/>
      <c r="QY57"/>
      <c r="QZ57"/>
      <c r="RA57"/>
      <c r="RB57"/>
      <c r="RC57"/>
      <c r="RD57"/>
      <c r="RE57"/>
      <c r="RF57"/>
      <c r="RG57"/>
      <c r="RH57"/>
      <c r="RI57"/>
      <c r="RJ57"/>
      <c r="RK57"/>
      <c r="RL57"/>
      <c r="RM57"/>
      <c r="RN57"/>
      <c r="RO57"/>
      <c r="RP57"/>
      <c r="RQ57"/>
      <c r="RR57"/>
      <c r="RS57"/>
      <c r="RT57"/>
      <c r="RU57"/>
      <c r="RV57"/>
      <c r="RW57"/>
      <c r="RX57"/>
      <c r="RY57"/>
      <c r="RZ57"/>
      <c r="SA57"/>
      <c r="SB57"/>
      <c r="SC57"/>
      <c r="SD57"/>
      <c r="SE57"/>
      <c r="SF57"/>
      <c r="SG57"/>
      <c r="SH57"/>
      <c r="SI57"/>
      <c r="SJ57"/>
      <c r="SK57"/>
      <c r="SL57"/>
      <c r="SM57"/>
      <c r="SN57"/>
      <c r="SO57"/>
      <c r="SP57"/>
      <c r="SQ57"/>
      <c r="SR57"/>
      <c r="SS57"/>
      <c r="ST57"/>
      <c r="SU57"/>
      <c r="SV57"/>
      <c r="SW57"/>
      <c r="SX57"/>
      <c r="SY57"/>
      <c r="SZ57"/>
      <c r="TA57"/>
      <c r="TB57"/>
      <c r="TC57"/>
      <c r="TD57"/>
      <c r="TE57"/>
      <c r="TF57"/>
      <c r="TG57"/>
      <c r="TH57"/>
      <c r="TI57"/>
      <c r="TJ57"/>
      <c r="TK57"/>
      <c r="TL57"/>
      <c r="TM57"/>
      <c r="TN57"/>
      <c r="TO57"/>
      <c r="TP57"/>
      <c r="TQ57"/>
      <c r="TR57"/>
      <c r="TS57"/>
      <c r="TT57"/>
      <c r="TU57"/>
      <c r="TV57"/>
      <c r="TW57"/>
      <c r="TX57"/>
      <c r="TY57"/>
      <c r="TZ57"/>
      <c r="UA57"/>
      <c r="UB57"/>
      <c r="UC57"/>
      <c r="UD57"/>
      <c r="UE57"/>
      <c r="UF57"/>
      <c r="UG57"/>
      <c r="UH57"/>
      <c r="UI57"/>
      <c r="UJ57"/>
      <c r="UK57"/>
      <c r="UL57"/>
      <c r="UM57"/>
      <c r="UN57"/>
      <c r="UO57"/>
      <c r="UP57"/>
      <c r="UQ57"/>
      <c r="UR57"/>
      <c r="US57"/>
      <c r="UT57"/>
      <c r="UU57"/>
      <c r="UV57"/>
      <c r="UW57"/>
      <c r="UX57"/>
      <c r="UY57"/>
      <c r="UZ57"/>
      <c r="VA57"/>
      <c r="VB57"/>
      <c r="VC57"/>
      <c r="VD57"/>
      <c r="VE57"/>
      <c r="VF57"/>
      <c r="VG57"/>
      <c r="VH57"/>
      <c r="VI57"/>
      <c r="VJ57"/>
      <c r="VK57"/>
      <c r="VL57"/>
      <c r="VM57"/>
      <c r="VN57"/>
      <c r="VO57"/>
      <c r="VP57"/>
      <c r="VQ57"/>
      <c r="VR57"/>
      <c r="VS57"/>
      <c r="VT57"/>
      <c r="VU57"/>
      <c r="VV57"/>
      <c r="VW57"/>
      <c r="VX57"/>
      <c r="VY57"/>
      <c r="VZ57"/>
      <c r="WA57"/>
      <c r="WB57"/>
      <c r="WC57"/>
      <c r="WD57"/>
      <c r="WE57"/>
      <c r="WF57"/>
      <c r="WG57"/>
      <c r="WH57"/>
      <c r="WI57"/>
      <c r="WJ57"/>
      <c r="WK57"/>
      <c r="WL57"/>
      <c r="WM57"/>
      <c r="WN57"/>
      <c r="WO57"/>
      <c r="WP57"/>
      <c r="WQ57"/>
      <c r="WR57"/>
      <c r="WS57"/>
      <c r="WT57"/>
      <c r="WU57"/>
      <c r="WV57"/>
      <c r="WW57"/>
      <c r="WX57"/>
      <c r="WY57"/>
      <c r="WZ57"/>
      <c r="XA57"/>
      <c r="XB57"/>
      <c r="XC57"/>
      <c r="XD57"/>
      <c r="XE57"/>
      <c r="XF57"/>
      <c r="XG57"/>
      <c r="XH57"/>
      <c r="XI57"/>
      <c r="XJ57"/>
      <c r="XK57"/>
      <c r="XL57"/>
      <c r="XM57"/>
      <c r="XN57"/>
      <c r="XO57"/>
      <c r="XP57"/>
      <c r="XQ57"/>
      <c r="XR57"/>
      <c r="XS57"/>
      <c r="XT57"/>
      <c r="XU57"/>
      <c r="XV57"/>
      <c r="XW57"/>
      <c r="XX57"/>
      <c r="XY57"/>
      <c r="XZ57"/>
      <c r="YA57"/>
      <c r="YB57"/>
      <c r="YC57"/>
      <c r="YD57"/>
      <c r="YE57"/>
      <c r="YF57"/>
      <c r="YG57"/>
      <c r="YH57"/>
      <c r="YI57"/>
      <c r="YJ57"/>
      <c r="YK57"/>
      <c r="YL57"/>
      <c r="YM57"/>
      <c r="YN57"/>
      <c r="YO57"/>
      <c r="YP57"/>
      <c r="YQ57"/>
      <c r="YR57"/>
      <c r="YS57"/>
      <c r="YT57"/>
      <c r="YU57"/>
      <c r="YV57"/>
      <c r="YW57"/>
      <c r="YX57"/>
      <c r="YY57"/>
      <c r="YZ57"/>
      <c r="ZA57"/>
      <c r="ZB57"/>
      <c r="ZC57"/>
      <c r="ZD57"/>
      <c r="ZE57"/>
      <c r="ZF57"/>
      <c r="ZG57"/>
      <c r="ZH57"/>
      <c r="ZI57"/>
      <c r="ZJ57"/>
      <c r="ZK57"/>
      <c r="ZL57"/>
      <c r="ZM57"/>
      <c r="ZN57"/>
      <c r="ZO57"/>
      <c r="ZP57"/>
      <c r="ZQ57"/>
      <c r="ZR57"/>
      <c r="ZS57"/>
      <c r="ZT57"/>
      <c r="ZU57"/>
      <c r="ZV57"/>
      <c r="ZW57"/>
      <c r="ZX57"/>
      <c r="ZY57"/>
      <c r="ZZ57"/>
      <c r="AAA57"/>
      <c r="AAB57"/>
      <c r="AAC57"/>
      <c r="AAD57"/>
      <c r="AAE57"/>
      <c r="AAF57"/>
      <c r="AAG57"/>
      <c r="AAH57"/>
      <c r="AAI57"/>
      <c r="AAJ57"/>
      <c r="AAK57"/>
      <c r="AAL57"/>
      <c r="AAM57"/>
      <c r="AAN57"/>
      <c r="AAO57"/>
      <c r="AAP57"/>
      <c r="AAQ57"/>
      <c r="AAR57"/>
      <c r="AAS57"/>
      <c r="AAT57"/>
      <c r="AAU57"/>
      <c r="AAV57"/>
      <c r="AAW57"/>
      <c r="AAX57"/>
      <c r="AAY57"/>
      <c r="AAZ57"/>
      <c r="ABA57"/>
      <c r="ABB57"/>
      <c r="ABC57"/>
      <c r="ABD57"/>
      <c r="ABE57"/>
      <c r="ABF57"/>
      <c r="ABG57"/>
      <c r="ABH57"/>
      <c r="ABI57"/>
      <c r="ABJ57"/>
      <c r="ABK57"/>
      <c r="ABL57"/>
      <c r="ABM57"/>
      <c r="ABN57"/>
      <c r="ABO57"/>
      <c r="ABP57"/>
      <c r="ABQ57"/>
      <c r="ABR57"/>
      <c r="ABS57"/>
      <c r="ABT57"/>
      <c r="ABU57"/>
      <c r="ABV57"/>
      <c r="ABW57"/>
      <c r="ABX57"/>
      <c r="ABY57"/>
      <c r="ABZ57"/>
      <c r="ACA57"/>
      <c r="ACB57"/>
      <c r="ACC57"/>
      <c r="ACD57"/>
      <c r="ACE57"/>
      <c r="ACF57"/>
      <c r="ACG57"/>
      <c r="ACH57"/>
      <c r="ACI57"/>
      <c r="ACJ57"/>
      <c r="ACK57"/>
      <c r="ACL57"/>
      <c r="ACM57"/>
      <c r="ACN57"/>
      <c r="ACO57"/>
      <c r="ACP57"/>
      <c r="ACQ57"/>
      <c r="ACR57"/>
      <c r="ACS57"/>
      <c r="ACT57"/>
      <c r="ACU57"/>
      <c r="ACV57"/>
      <c r="ACW57"/>
      <c r="ACX57"/>
      <c r="ACY57"/>
      <c r="ACZ57"/>
      <c r="ADA57"/>
      <c r="ADB57"/>
      <c r="ADC57"/>
      <c r="ADD57"/>
      <c r="ADE57"/>
      <c r="ADF57"/>
      <c r="ADG57"/>
      <c r="ADH57"/>
      <c r="ADI57"/>
      <c r="ADJ57"/>
      <c r="ADK57"/>
      <c r="ADL57"/>
      <c r="ADM57"/>
      <c r="ADN57"/>
      <c r="ADO57"/>
      <c r="ADP57"/>
      <c r="ADQ57"/>
      <c r="ADR57"/>
      <c r="ADS57"/>
      <c r="ADT57"/>
      <c r="ADU57"/>
      <c r="ADV57"/>
      <c r="ADW57"/>
      <c r="ADX57"/>
      <c r="ADY57"/>
      <c r="ADZ57"/>
      <c r="AEA57"/>
      <c r="AEB57"/>
      <c r="AEC57"/>
      <c r="AED57"/>
      <c r="AEE57"/>
      <c r="AEF57"/>
      <c r="AEG57"/>
      <c r="AEH57"/>
      <c r="AEI57"/>
      <c r="AEJ57"/>
      <c r="AEK57"/>
      <c r="AEL57"/>
      <c r="AEM57"/>
      <c r="AEN57"/>
      <c r="AEO57"/>
      <c r="AEP57"/>
      <c r="AEQ57"/>
      <c r="AER57"/>
      <c r="AES57"/>
      <c r="AET57"/>
      <c r="AEU57"/>
      <c r="AEV57"/>
      <c r="AEW57"/>
      <c r="AEX57"/>
      <c r="AEY57"/>
      <c r="AEZ57"/>
      <c r="AFA57"/>
      <c r="AFB57"/>
      <c r="AFC57"/>
      <c r="AFD57"/>
      <c r="AFE57"/>
      <c r="AFF57"/>
      <c r="AFG57"/>
      <c r="AFH57"/>
      <c r="AFI57"/>
      <c r="AFJ57"/>
      <c r="AFK57"/>
      <c r="AFL57"/>
      <c r="AFM57"/>
      <c r="AFN57"/>
      <c r="AFO57"/>
      <c r="AFP57"/>
      <c r="AFQ57"/>
      <c r="AFR57"/>
      <c r="AFS57"/>
      <c r="AFT57"/>
      <c r="AFU57"/>
      <c r="AFV57"/>
      <c r="AFW57"/>
      <c r="AFX57"/>
      <c r="AFY57"/>
      <c r="AFZ57"/>
      <c r="AGA57"/>
      <c r="AGB57"/>
      <c r="AGC57"/>
      <c r="AGD57"/>
      <c r="AGE57"/>
      <c r="AGF57"/>
      <c r="AGG57"/>
      <c r="AGH57"/>
      <c r="AGI57"/>
      <c r="AGJ57"/>
      <c r="AGK57"/>
      <c r="AGL57"/>
      <c r="AGM57"/>
      <c r="AGN57"/>
      <c r="AGO57"/>
      <c r="AGP57"/>
      <c r="AGQ57"/>
      <c r="AGR57"/>
      <c r="AGS57"/>
      <c r="AGT57"/>
      <c r="AGU57"/>
      <c r="AGV57"/>
      <c r="AGW57"/>
      <c r="AGX57"/>
      <c r="AGY57"/>
      <c r="AGZ57"/>
      <c r="AHA57"/>
      <c r="AHB57"/>
      <c r="AHC57"/>
      <c r="AHD57"/>
      <c r="AHE57"/>
      <c r="AHF57"/>
      <c r="AHG57"/>
      <c r="AHH57"/>
      <c r="AHI57"/>
      <c r="AHJ57"/>
      <c r="AHK57"/>
      <c r="AHL57"/>
      <c r="AHM57"/>
      <c r="AHN57"/>
      <c r="AHO57"/>
      <c r="AHP57"/>
      <c r="AHQ57"/>
      <c r="AHR57"/>
      <c r="AHS57"/>
      <c r="AHT57"/>
      <c r="AHU57"/>
      <c r="AHV57"/>
      <c r="AHW57"/>
      <c r="AHX57"/>
      <c r="AHY57"/>
      <c r="AHZ57"/>
      <c r="AIA57"/>
      <c r="AIB57"/>
      <c r="AIC57"/>
      <c r="AID57"/>
      <c r="AIE57"/>
      <c r="AIF57"/>
      <c r="AIG57"/>
      <c r="AIH57"/>
      <c r="AII57"/>
      <c r="AIJ57"/>
      <c r="AIK57"/>
      <c r="AIL57"/>
      <c r="AIM57"/>
      <c r="AIN57"/>
      <c r="AIO57"/>
      <c r="AIP57"/>
      <c r="AIQ57"/>
      <c r="AIR57"/>
      <c r="AIS57"/>
      <c r="AIT57"/>
      <c r="AIU57"/>
      <c r="AIV57"/>
      <c r="AIW57"/>
      <c r="AIX57"/>
      <c r="AIY57"/>
      <c r="AIZ57"/>
      <c r="AJA57"/>
      <c r="AJB57"/>
      <c r="AJC57"/>
      <c r="AJD57"/>
      <c r="AJE57"/>
      <c r="AJF57"/>
      <c r="AJG57"/>
      <c r="AJH57"/>
      <c r="AJI57"/>
      <c r="AJJ57"/>
      <c r="AJK57"/>
      <c r="AJL57"/>
      <c r="AJM57"/>
      <c r="AJN57"/>
      <c r="AJO57"/>
      <c r="AJP57"/>
      <c r="AJQ57"/>
      <c r="AJR57"/>
      <c r="AJS57"/>
      <c r="AJT57"/>
      <c r="AJU57"/>
      <c r="AJV57"/>
      <c r="AJW57"/>
      <c r="AJX57"/>
      <c r="AJY57"/>
      <c r="AJZ57"/>
      <c r="AKA57"/>
      <c r="AKB57"/>
      <c r="AKC57"/>
      <c r="AKD57"/>
      <c r="AKE57"/>
      <c r="AKF57"/>
      <c r="AKG57"/>
      <c r="AKH57"/>
      <c r="AKI57"/>
      <c r="AKJ57"/>
      <c r="AKK57"/>
      <c r="AKL57"/>
      <c r="AKM57"/>
      <c r="AKN57"/>
      <c r="AKO57"/>
      <c r="AKP57"/>
      <c r="AKQ57"/>
      <c r="AKR57"/>
      <c r="AKS57"/>
      <c r="AKT57"/>
      <c r="AKU57"/>
      <c r="AKV57"/>
      <c r="AKW57"/>
    </row>
    <row r="58" spans="1:985" ht="41.4" x14ac:dyDescent="0.3">
      <c r="A58" s="13"/>
      <c r="B58" s="13"/>
      <c r="C58" s="257" t="s">
        <v>8</v>
      </c>
      <c r="D58" s="252" t="s">
        <v>54</v>
      </c>
      <c r="E58" s="31" t="s">
        <v>125</v>
      </c>
      <c r="F58" s="31" t="s">
        <v>124</v>
      </c>
      <c r="G58" s="31" t="s">
        <v>135</v>
      </c>
      <c r="H58" s="265">
        <f>E59*F59-(H33*G59)</f>
        <v>0</v>
      </c>
      <c r="I58" s="14"/>
      <c r="J58"/>
      <c r="K58" s="316" t="s">
        <v>202</v>
      </c>
      <c r="L58" s="316"/>
      <c r="M58" s="316"/>
      <c r="N58" s="316"/>
      <c r="O58" s="316"/>
      <c r="P58" s="316"/>
      <c r="Q58" s="316"/>
      <c r="R58" s="142"/>
      <c r="S58" s="142"/>
      <c r="T58" s="142"/>
      <c r="U58" s="142"/>
      <c r="V58" s="142"/>
      <c r="W58" s="142"/>
      <c r="X58" s="142"/>
      <c r="Y58" s="142"/>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c r="DY58"/>
      <c r="DZ58"/>
      <c r="EA58"/>
      <c r="EB58"/>
      <c r="EC58"/>
      <c r="ED58"/>
      <c r="EE58"/>
      <c r="EF58"/>
      <c r="EG58"/>
      <c r="EH58"/>
      <c r="EI58"/>
      <c r="EJ58"/>
      <c r="EK58"/>
      <c r="EL58"/>
      <c r="EM58"/>
      <c r="EN58"/>
      <c r="EO58"/>
      <c r="EP58"/>
      <c r="EQ58"/>
      <c r="ER58"/>
      <c r="ES58"/>
      <c r="ET58"/>
      <c r="EU58"/>
      <c r="EV58"/>
      <c r="EW58"/>
      <c r="EX58"/>
      <c r="EY58"/>
      <c r="EZ58"/>
      <c r="FA58"/>
      <c r="FB58"/>
      <c r="FC58"/>
      <c r="FD58"/>
      <c r="FE58"/>
      <c r="FF58"/>
      <c r="FG58"/>
      <c r="FH58"/>
      <c r="FI58"/>
      <c r="FJ58"/>
      <c r="FK58"/>
      <c r="FL58"/>
      <c r="FM58"/>
      <c r="FN58"/>
      <c r="FO58"/>
      <c r="FP58"/>
      <c r="FQ58"/>
      <c r="FR58"/>
      <c r="FS58"/>
      <c r="FT58"/>
      <c r="FU58"/>
      <c r="FV58"/>
      <c r="FW58"/>
      <c r="FX58"/>
      <c r="FY58"/>
      <c r="FZ58"/>
      <c r="GA58"/>
      <c r="GB58"/>
      <c r="GC58"/>
      <c r="GD58"/>
      <c r="GE58"/>
      <c r="GF58"/>
      <c r="GG58"/>
      <c r="GH58"/>
      <c r="GI58"/>
      <c r="GJ58"/>
      <c r="GK58"/>
      <c r="GL58"/>
      <c r="GM58"/>
      <c r="GN58"/>
      <c r="GO58"/>
      <c r="GP58"/>
      <c r="GQ58"/>
      <c r="GR58"/>
      <c r="GS58"/>
      <c r="GT58"/>
      <c r="GU58"/>
      <c r="GV58"/>
      <c r="GW58"/>
      <c r="GX58"/>
      <c r="GY58"/>
      <c r="GZ58"/>
      <c r="HA58"/>
      <c r="HB58"/>
      <c r="HC58"/>
      <c r="HD58"/>
      <c r="HE58"/>
      <c r="HF58"/>
      <c r="HG58"/>
      <c r="HH58"/>
      <c r="HI58"/>
      <c r="HJ58"/>
      <c r="HK58"/>
      <c r="HL58"/>
      <c r="HM58"/>
      <c r="HN58"/>
      <c r="HO58"/>
      <c r="HP58"/>
      <c r="HQ58"/>
      <c r="HR58"/>
      <c r="HS58"/>
      <c r="HT58"/>
      <c r="HU58"/>
      <c r="HV58"/>
      <c r="HW58"/>
      <c r="HX58"/>
      <c r="HY58"/>
      <c r="HZ58"/>
      <c r="IA58"/>
      <c r="IB58"/>
      <c r="IC58"/>
      <c r="ID58"/>
      <c r="IE58"/>
      <c r="IF58"/>
      <c r="IG58"/>
      <c r="IH58"/>
      <c r="II58"/>
      <c r="IJ58"/>
      <c r="IK58"/>
      <c r="IL58"/>
      <c r="IM58"/>
      <c r="IN58"/>
      <c r="IO58"/>
      <c r="IP58"/>
      <c r="IQ58"/>
      <c r="IR58"/>
      <c r="IS58"/>
      <c r="IT58"/>
      <c r="IU58"/>
      <c r="IV58"/>
      <c r="IW58"/>
      <c r="IX58"/>
      <c r="IY58"/>
      <c r="IZ58"/>
      <c r="JA58"/>
      <c r="JB58"/>
      <c r="JC58"/>
      <c r="JD58"/>
      <c r="JE58"/>
      <c r="JF58"/>
      <c r="JG58"/>
      <c r="JH58"/>
      <c r="JI58"/>
      <c r="JJ58"/>
      <c r="JK58"/>
      <c r="JL58"/>
      <c r="JM58"/>
      <c r="JN58"/>
      <c r="JO58"/>
      <c r="JP58"/>
      <c r="JQ58"/>
      <c r="JR58"/>
      <c r="JS58"/>
      <c r="JT58"/>
      <c r="JU58"/>
      <c r="JV58"/>
      <c r="JW58"/>
      <c r="JX58"/>
      <c r="JY58"/>
      <c r="JZ58"/>
      <c r="KA58"/>
      <c r="KB58"/>
      <c r="KC58"/>
      <c r="KD58"/>
      <c r="KE58"/>
      <c r="KF58"/>
      <c r="KG58"/>
      <c r="KH58"/>
      <c r="KI58"/>
      <c r="KJ58"/>
      <c r="KK58"/>
      <c r="KL58"/>
      <c r="KM58"/>
      <c r="KN58"/>
      <c r="KO58"/>
      <c r="KP58"/>
      <c r="KQ58"/>
      <c r="KR58"/>
      <c r="KS58"/>
      <c r="KT58"/>
      <c r="KU58"/>
      <c r="KV58"/>
      <c r="KW58"/>
      <c r="KX58"/>
      <c r="KY58"/>
      <c r="KZ58"/>
      <c r="LA58"/>
      <c r="LB58"/>
      <c r="LC58"/>
      <c r="LD58"/>
      <c r="LE58"/>
      <c r="LF58"/>
      <c r="LG58"/>
      <c r="LH58"/>
      <c r="LI58"/>
      <c r="LJ58"/>
      <c r="LK58"/>
      <c r="LL58"/>
      <c r="LM58"/>
      <c r="LN58"/>
      <c r="LO58"/>
      <c r="LP58"/>
      <c r="LQ58"/>
      <c r="LR58"/>
      <c r="LS58"/>
      <c r="LT58"/>
      <c r="LU58"/>
      <c r="LV58"/>
      <c r="LW58"/>
      <c r="LX58"/>
      <c r="LY58"/>
      <c r="LZ58"/>
      <c r="MA58"/>
      <c r="MB58"/>
      <c r="MC58"/>
      <c r="MD58"/>
      <c r="ME58"/>
      <c r="MF58"/>
      <c r="MG58"/>
      <c r="MH58"/>
      <c r="MI58"/>
      <c r="MJ58"/>
      <c r="MK58"/>
      <c r="ML58"/>
      <c r="MM58"/>
      <c r="MN58"/>
      <c r="MO58"/>
      <c r="MP58"/>
      <c r="MQ58"/>
      <c r="MR58"/>
      <c r="MS58"/>
      <c r="MT58"/>
      <c r="MU58"/>
      <c r="MV58"/>
      <c r="MW58"/>
      <c r="MX58"/>
      <c r="MY58"/>
      <c r="MZ58"/>
      <c r="NA58"/>
      <c r="NB58"/>
      <c r="NC58"/>
      <c r="ND58"/>
      <c r="NE58"/>
      <c r="NF58"/>
      <c r="NG58"/>
      <c r="NH58"/>
      <c r="NI58"/>
      <c r="NJ58"/>
      <c r="NK58"/>
      <c r="NL58"/>
      <c r="NM58"/>
      <c r="NN58"/>
      <c r="NO58"/>
      <c r="NP58"/>
      <c r="NQ58"/>
      <c r="NR58"/>
      <c r="NS58"/>
      <c r="NT58"/>
      <c r="NU58"/>
      <c r="NV58"/>
      <c r="NW58"/>
      <c r="NX58"/>
      <c r="NY58"/>
      <c r="NZ58"/>
      <c r="OA58"/>
      <c r="OB58"/>
      <c r="OC58"/>
      <c r="OD58"/>
      <c r="OE58"/>
      <c r="OF58"/>
      <c r="OG58"/>
      <c r="OH58"/>
      <c r="OI58"/>
      <c r="OJ58"/>
      <c r="OK58"/>
      <c r="OL58"/>
      <c r="OM58"/>
      <c r="ON58"/>
      <c r="OO58"/>
      <c r="OP58"/>
      <c r="OQ58"/>
      <c r="OR58"/>
      <c r="OS58"/>
      <c r="OT58"/>
      <c r="OU58"/>
      <c r="OV58"/>
      <c r="OW58"/>
      <c r="OX58"/>
      <c r="OY58"/>
      <c r="OZ58"/>
      <c r="PA58"/>
      <c r="PB58"/>
      <c r="PC58"/>
      <c r="PD58"/>
      <c r="PE58"/>
      <c r="PF58"/>
      <c r="PG58"/>
      <c r="PH58"/>
      <c r="PI58"/>
      <c r="PJ58"/>
      <c r="PK58"/>
      <c r="PL58"/>
      <c r="PM58"/>
      <c r="PN58"/>
      <c r="PO58"/>
      <c r="PP58"/>
      <c r="PQ58"/>
      <c r="PR58"/>
      <c r="PS58"/>
      <c r="PT58"/>
      <c r="PU58"/>
      <c r="PV58"/>
      <c r="PW58"/>
      <c r="PX58"/>
      <c r="PY58"/>
      <c r="PZ58"/>
      <c r="QA58"/>
      <c r="QB58"/>
      <c r="QC58"/>
      <c r="QD58"/>
      <c r="QE58"/>
      <c r="QF58"/>
      <c r="QG58"/>
      <c r="QH58"/>
      <c r="QI58"/>
      <c r="QJ58"/>
      <c r="QK58"/>
      <c r="QL58"/>
      <c r="QM58"/>
      <c r="QN58"/>
      <c r="QO58"/>
      <c r="QP58"/>
      <c r="QQ58"/>
      <c r="QR58"/>
      <c r="QS58"/>
      <c r="QT58"/>
      <c r="QU58"/>
      <c r="QV58"/>
      <c r="QW58"/>
      <c r="QX58"/>
      <c r="QY58"/>
      <c r="QZ58"/>
      <c r="RA58"/>
      <c r="RB58"/>
      <c r="RC58"/>
      <c r="RD58"/>
      <c r="RE58"/>
      <c r="RF58"/>
      <c r="RG58"/>
      <c r="RH58"/>
      <c r="RI58"/>
      <c r="RJ58"/>
      <c r="RK58"/>
      <c r="RL58"/>
      <c r="RM58"/>
      <c r="RN58"/>
      <c r="RO58"/>
      <c r="RP58"/>
      <c r="RQ58"/>
      <c r="RR58"/>
      <c r="RS58"/>
      <c r="RT58"/>
      <c r="RU58"/>
      <c r="RV58"/>
      <c r="RW58"/>
      <c r="RX58"/>
      <c r="RY58"/>
      <c r="RZ58"/>
      <c r="SA58"/>
      <c r="SB58"/>
      <c r="SC58"/>
      <c r="SD58"/>
      <c r="SE58"/>
      <c r="SF58"/>
      <c r="SG58"/>
      <c r="SH58"/>
      <c r="SI58"/>
      <c r="SJ58"/>
      <c r="SK58"/>
      <c r="SL58"/>
      <c r="SM58"/>
      <c r="SN58"/>
      <c r="SO58"/>
      <c r="SP58"/>
      <c r="SQ58"/>
      <c r="SR58"/>
      <c r="SS58"/>
      <c r="ST58"/>
      <c r="SU58"/>
      <c r="SV58"/>
      <c r="SW58"/>
      <c r="SX58"/>
      <c r="SY58"/>
      <c r="SZ58"/>
      <c r="TA58"/>
      <c r="TB58"/>
      <c r="TC58"/>
      <c r="TD58"/>
      <c r="TE58"/>
      <c r="TF58"/>
      <c r="TG58"/>
      <c r="TH58"/>
      <c r="TI58"/>
      <c r="TJ58"/>
      <c r="TK58"/>
      <c r="TL58"/>
      <c r="TM58"/>
      <c r="TN58"/>
      <c r="TO58"/>
      <c r="TP58"/>
      <c r="TQ58"/>
      <c r="TR58"/>
      <c r="TS58"/>
      <c r="TT58"/>
      <c r="TU58"/>
      <c r="TV58"/>
      <c r="TW58"/>
      <c r="TX58"/>
      <c r="TY58"/>
      <c r="TZ58"/>
      <c r="UA58"/>
      <c r="UB58"/>
      <c r="UC58"/>
      <c r="UD58"/>
      <c r="UE58"/>
      <c r="UF58"/>
      <c r="UG58"/>
      <c r="UH58"/>
      <c r="UI58"/>
      <c r="UJ58"/>
      <c r="UK58"/>
      <c r="UL58"/>
      <c r="UM58"/>
      <c r="UN58"/>
      <c r="UO58"/>
      <c r="UP58"/>
      <c r="UQ58"/>
      <c r="UR58"/>
      <c r="US58"/>
      <c r="UT58"/>
      <c r="UU58"/>
      <c r="UV58"/>
      <c r="UW58"/>
      <c r="UX58"/>
      <c r="UY58"/>
      <c r="UZ58"/>
      <c r="VA58"/>
      <c r="VB58"/>
      <c r="VC58"/>
      <c r="VD58"/>
      <c r="VE58"/>
      <c r="VF58"/>
      <c r="VG58"/>
      <c r="VH58"/>
      <c r="VI58"/>
      <c r="VJ58"/>
      <c r="VK58"/>
      <c r="VL58"/>
      <c r="VM58"/>
      <c r="VN58"/>
      <c r="VO58"/>
      <c r="VP58"/>
      <c r="VQ58"/>
      <c r="VR58"/>
      <c r="VS58"/>
      <c r="VT58"/>
      <c r="VU58"/>
      <c r="VV58"/>
      <c r="VW58"/>
      <c r="VX58"/>
      <c r="VY58"/>
      <c r="VZ58"/>
      <c r="WA58"/>
      <c r="WB58"/>
      <c r="WC58"/>
      <c r="WD58"/>
      <c r="WE58"/>
      <c r="WF58"/>
      <c r="WG58"/>
      <c r="WH58"/>
      <c r="WI58"/>
      <c r="WJ58"/>
      <c r="WK58"/>
      <c r="WL58"/>
      <c r="WM58"/>
      <c r="WN58"/>
      <c r="WO58"/>
      <c r="WP58"/>
      <c r="WQ58"/>
      <c r="WR58"/>
      <c r="WS58"/>
      <c r="WT58"/>
      <c r="WU58"/>
      <c r="WV58"/>
      <c r="WW58"/>
      <c r="WX58"/>
      <c r="WY58"/>
      <c r="WZ58"/>
      <c r="XA58"/>
      <c r="XB58"/>
      <c r="XC58"/>
      <c r="XD58"/>
      <c r="XE58"/>
      <c r="XF58"/>
      <c r="XG58"/>
      <c r="XH58"/>
      <c r="XI58"/>
      <c r="XJ58"/>
      <c r="XK58"/>
      <c r="XL58"/>
      <c r="XM58"/>
      <c r="XN58"/>
      <c r="XO58"/>
      <c r="XP58"/>
      <c r="XQ58"/>
      <c r="XR58"/>
      <c r="XS58"/>
      <c r="XT58"/>
      <c r="XU58"/>
      <c r="XV58"/>
      <c r="XW58"/>
      <c r="XX58"/>
      <c r="XY58"/>
      <c r="XZ58"/>
      <c r="YA58"/>
      <c r="YB58"/>
      <c r="YC58"/>
      <c r="YD58"/>
      <c r="YE58"/>
      <c r="YF58"/>
      <c r="YG58"/>
      <c r="YH58"/>
      <c r="YI58"/>
      <c r="YJ58"/>
      <c r="YK58"/>
      <c r="YL58"/>
      <c r="YM58"/>
      <c r="YN58"/>
      <c r="YO58"/>
      <c r="YP58"/>
      <c r="YQ58"/>
      <c r="YR58"/>
      <c r="YS58"/>
      <c r="YT58"/>
      <c r="YU58"/>
      <c r="YV58"/>
      <c r="YW58"/>
      <c r="YX58"/>
      <c r="YY58"/>
      <c r="YZ58"/>
      <c r="ZA58"/>
      <c r="ZB58"/>
      <c r="ZC58"/>
      <c r="ZD58"/>
      <c r="ZE58"/>
      <c r="ZF58"/>
      <c r="ZG58"/>
      <c r="ZH58"/>
      <c r="ZI58"/>
      <c r="ZJ58"/>
      <c r="ZK58"/>
      <c r="ZL58"/>
      <c r="ZM58"/>
      <c r="ZN58"/>
      <c r="ZO58"/>
      <c r="ZP58"/>
      <c r="ZQ58"/>
      <c r="ZR58"/>
      <c r="ZS58"/>
      <c r="ZT58"/>
      <c r="ZU58"/>
      <c r="ZV58"/>
      <c r="ZW58"/>
      <c r="ZX58"/>
      <c r="ZY58"/>
      <c r="ZZ58"/>
      <c r="AAA58"/>
      <c r="AAB58"/>
      <c r="AAC58"/>
      <c r="AAD58"/>
      <c r="AAE58"/>
      <c r="AAF58"/>
      <c r="AAG58"/>
      <c r="AAH58"/>
      <c r="AAI58"/>
      <c r="AAJ58"/>
      <c r="AAK58"/>
      <c r="AAL58"/>
      <c r="AAM58"/>
      <c r="AAN58"/>
      <c r="AAO58"/>
      <c r="AAP58"/>
      <c r="AAQ58"/>
      <c r="AAR58"/>
      <c r="AAS58"/>
      <c r="AAT58"/>
      <c r="AAU58"/>
      <c r="AAV58"/>
      <c r="AAW58"/>
      <c r="AAX58"/>
      <c r="AAY58"/>
      <c r="AAZ58"/>
      <c r="ABA58"/>
      <c r="ABB58"/>
      <c r="ABC58"/>
      <c r="ABD58"/>
      <c r="ABE58"/>
      <c r="ABF58"/>
      <c r="ABG58"/>
      <c r="ABH58"/>
      <c r="ABI58"/>
      <c r="ABJ58"/>
      <c r="ABK58"/>
      <c r="ABL58"/>
      <c r="ABM58"/>
      <c r="ABN58"/>
      <c r="ABO58"/>
      <c r="ABP58"/>
      <c r="ABQ58"/>
      <c r="ABR58"/>
      <c r="ABS58"/>
      <c r="ABT58"/>
      <c r="ABU58"/>
      <c r="ABV58"/>
      <c r="ABW58"/>
      <c r="ABX58"/>
      <c r="ABY58"/>
      <c r="ABZ58"/>
      <c r="ACA58"/>
      <c r="ACB58"/>
      <c r="ACC58"/>
      <c r="ACD58"/>
      <c r="ACE58"/>
      <c r="ACF58"/>
      <c r="ACG58"/>
      <c r="ACH58"/>
      <c r="ACI58"/>
      <c r="ACJ58"/>
      <c r="ACK58"/>
      <c r="ACL58"/>
      <c r="ACM58"/>
      <c r="ACN58"/>
      <c r="ACO58"/>
      <c r="ACP58"/>
      <c r="ACQ58"/>
      <c r="ACR58"/>
      <c r="ACS58"/>
      <c r="ACT58"/>
      <c r="ACU58"/>
      <c r="ACV58"/>
      <c r="ACW58"/>
      <c r="ACX58"/>
      <c r="ACY58"/>
      <c r="ACZ58"/>
      <c r="ADA58"/>
      <c r="ADB58"/>
      <c r="ADC58"/>
      <c r="ADD58"/>
      <c r="ADE58"/>
      <c r="ADF58"/>
      <c r="ADG58"/>
      <c r="ADH58"/>
      <c r="ADI58"/>
      <c r="ADJ58"/>
      <c r="ADK58"/>
      <c r="ADL58"/>
      <c r="ADM58"/>
      <c r="ADN58"/>
      <c r="ADO58"/>
      <c r="ADP58"/>
      <c r="ADQ58"/>
      <c r="ADR58"/>
      <c r="ADS58"/>
      <c r="ADT58"/>
      <c r="ADU58"/>
      <c r="ADV58"/>
      <c r="ADW58"/>
      <c r="ADX58"/>
      <c r="ADY58"/>
      <c r="ADZ58"/>
      <c r="AEA58"/>
      <c r="AEB58"/>
      <c r="AEC58"/>
      <c r="AED58"/>
      <c r="AEE58"/>
      <c r="AEF58"/>
      <c r="AEG58"/>
      <c r="AEH58"/>
      <c r="AEI58"/>
      <c r="AEJ58"/>
      <c r="AEK58"/>
      <c r="AEL58"/>
      <c r="AEM58"/>
      <c r="AEN58"/>
      <c r="AEO58"/>
      <c r="AEP58"/>
      <c r="AEQ58"/>
      <c r="AER58"/>
      <c r="AES58"/>
      <c r="AET58"/>
      <c r="AEU58"/>
      <c r="AEV58"/>
      <c r="AEW58"/>
      <c r="AEX58"/>
      <c r="AEY58"/>
      <c r="AEZ58"/>
      <c r="AFA58"/>
      <c r="AFB58"/>
      <c r="AFC58"/>
      <c r="AFD58"/>
      <c r="AFE58"/>
      <c r="AFF58"/>
      <c r="AFG58"/>
      <c r="AFH58"/>
      <c r="AFI58"/>
      <c r="AFJ58"/>
      <c r="AFK58"/>
      <c r="AFL58"/>
      <c r="AFM58"/>
      <c r="AFN58"/>
      <c r="AFO58"/>
      <c r="AFP58"/>
      <c r="AFQ58"/>
      <c r="AFR58"/>
      <c r="AFS58"/>
      <c r="AFT58"/>
      <c r="AFU58"/>
      <c r="AFV58"/>
      <c r="AFW58"/>
      <c r="AFX58"/>
      <c r="AFY58"/>
      <c r="AFZ58"/>
      <c r="AGA58"/>
      <c r="AGB58"/>
      <c r="AGC58"/>
      <c r="AGD58"/>
      <c r="AGE58"/>
      <c r="AGF58"/>
      <c r="AGG58"/>
      <c r="AGH58"/>
      <c r="AGI58"/>
      <c r="AGJ58"/>
      <c r="AGK58"/>
      <c r="AGL58"/>
      <c r="AGM58"/>
      <c r="AGN58"/>
      <c r="AGO58"/>
      <c r="AGP58"/>
      <c r="AGQ58"/>
      <c r="AGR58"/>
      <c r="AGS58"/>
      <c r="AGT58"/>
      <c r="AGU58"/>
      <c r="AGV58"/>
      <c r="AGW58"/>
      <c r="AGX58"/>
      <c r="AGY58"/>
      <c r="AGZ58"/>
      <c r="AHA58"/>
      <c r="AHB58"/>
      <c r="AHC58"/>
      <c r="AHD58"/>
      <c r="AHE58"/>
      <c r="AHF58"/>
      <c r="AHG58"/>
      <c r="AHH58"/>
      <c r="AHI58"/>
      <c r="AHJ58"/>
      <c r="AHK58"/>
      <c r="AHL58"/>
      <c r="AHM58"/>
      <c r="AHN58"/>
      <c r="AHO58"/>
      <c r="AHP58"/>
      <c r="AHQ58"/>
      <c r="AHR58"/>
      <c r="AHS58"/>
      <c r="AHT58"/>
      <c r="AHU58"/>
      <c r="AHV58"/>
      <c r="AHW58"/>
      <c r="AHX58"/>
      <c r="AHY58"/>
      <c r="AHZ58"/>
      <c r="AIA58"/>
      <c r="AIB58"/>
      <c r="AIC58"/>
      <c r="AID58"/>
      <c r="AIE58"/>
      <c r="AIF58"/>
      <c r="AIG58"/>
      <c r="AIH58"/>
      <c r="AII58"/>
      <c r="AIJ58"/>
      <c r="AIK58"/>
      <c r="AIL58"/>
      <c r="AIM58"/>
      <c r="AIN58"/>
      <c r="AIO58"/>
      <c r="AIP58"/>
      <c r="AIQ58"/>
      <c r="AIR58"/>
      <c r="AIS58"/>
      <c r="AIT58"/>
      <c r="AIU58"/>
      <c r="AIV58"/>
      <c r="AIW58"/>
      <c r="AIX58"/>
      <c r="AIY58"/>
      <c r="AIZ58"/>
      <c r="AJA58"/>
      <c r="AJB58"/>
      <c r="AJC58"/>
      <c r="AJD58"/>
      <c r="AJE58"/>
      <c r="AJF58"/>
      <c r="AJG58"/>
      <c r="AJH58"/>
      <c r="AJI58"/>
      <c r="AJJ58"/>
      <c r="AJK58"/>
      <c r="AJL58"/>
      <c r="AJM58"/>
      <c r="AJN58"/>
      <c r="AJO58"/>
      <c r="AJP58"/>
      <c r="AJQ58"/>
      <c r="AJR58"/>
      <c r="AJS58"/>
      <c r="AJT58"/>
      <c r="AJU58"/>
      <c r="AJV58"/>
      <c r="AJW58"/>
      <c r="AJX58"/>
      <c r="AJY58"/>
      <c r="AJZ58"/>
      <c r="AKA58"/>
      <c r="AKB58"/>
      <c r="AKC58"/>
      <c r="AKD58"/>
      <c r="AKE58"/>
      <c r="AKF58"/>
      <c r="AKG58"/>
      <c r="AKH58"/>
      <c r="AKI58"/>
      <c r="AKJ58"/>
      <c r="AKK58"/>
      <c r="AKL58"/>
      <c r="AKM58"/>
      <c r="AKN58"/>
      <c r="AKO58"/>
      <c r="AKP58"/>
      <c r="AKQ58"/>
      <c r="AKR58"/>
      <c r="AKS58"/>
      <c r="AKT58"/>
      <c r="AKU58"/>
      <c r="AKV58"/>
      <c r="AKW58"/>
    </row>
    <row r="59" spans="1:985" x14ac:dyDescent="0.3">
      <c r="A59" s="13"/>
      <c r="B59" s="13"/>
      <c r="C59" s="257"/>
      <c r="D59" s="252"/>
      <c r="E59" s="32"/>
      <c r="F59" s="94">
        <v>44</v>
      </c>
      <c r="G59" s="33"/>
      <c r="H59" s="265"/>
      <c r="I59" s="14"/>
      <c r="J59"/>
      <c r="K59" s="107"/>
      <c r="L59" s="107"/>
      <c r="M59" s="107"/>
      <c r="N59" s="107"/>
      <c r="O59" s="107"/>
      <c r="P59" s="107"/>
      <c r="Q59" s="107"/>
      <c r="R59" s="107"/>
      <c r="S59" s="107"/>
      <c r="T59" s="107"/>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c r="DY59"/>
      <c r="DZ59"/>
      <c r="EA59"/>
      <c r="EB59"/>
      <c r="EC59"/>
      <c r="ED59"/>
      <c r="EE59"/>
      <c r="EF59"/>
      <c r="EG59"/>
      <c r="EH59"/>
      <c r="EI59"/>
      <c r="EJ59"/>
      <c r="EK59"/>
      <c r="EL59"/>
      <c r="EM59"/>
      <c r="EN59"/>
      <c r="EO59"/>
      <c r="EP59"/>
      <c r="EQ59"/>
      <c r="ER59"/>
      <c r="ES59"/>
      <c r="ET59"/>
      <c r="EU59"/>
      <c r="EV59"/>
      <c r="EW59"/>
      <c r="EX59"/>
      <c r="EY59"/>
      <c r="EZ59"/>
      <c r="FA59"/>
      <c r="FB59"/>
      <c r="FC59"/>
      <c r="FD59"/>
      <c r="FE59"/>
      <c r="FF59"/>
      <c r="FG59"/>
      <c r="FH59"/>
      <c r="FI59"/>
      <c r="FJ59"/>
      <c r="FK59"/>
      <c r="FL59"/>
      <c r="FM59"/>
      <c r="FN59"/>
      <c r="FO59"/>
      <c r="FP59"/>
      <c r="FQ59"/>
      <c r="FR59"/>
      <c r="FS59"/>
      <c r="FT59"/>
      <c r="FU59"/>
      <c r="FV59"/>
      <c r="FW59"/>
      <c r="FX59"/>
      <c r="FY59"/>
      <c r="FZ59"/>
      <c r="GA59"/>
      <c r="GB59"/>
      <c r="GC59"/>
      <c r="GD59"/>
      <c r="GE59"/>
      <c r="GF59"/>
      <c r="GG59"/>
      <c r="GH59"/>
      <c r="GI59"/>
      <c r="GJ59"/>
      <c r="GK59"/>
      <c r="GL59"/>
      <c r="GM59"/>
      <c r="GN59"/>
      <c r="GO59"/>
      <c r="GP59"/>
      <c r="GQ59"/>
      <c r="GR59"/>
      <c r="GS59"/>
      <c r="GT59"/>
      <c r="GU59"/>
      <c r="GV59"/>
      <c r="GW59"/>
      <c r="GX59"/>
      <c r="GY59"/>
      <c r="GZ59"/>
      <c r="HA59"/>
      <c r="HB59"/>
      <c r="HC59"/>
      <c r="HD59"/>
      <c r="HE59"/>
      <c r="HF59"/>
      <c r="HG59"/>
      <c r="HH59"/>
      <c r="HI59"/>
      <c r="HJ59"/>
      <c r="HK59"/>
      <c r="HL59"/>
      <c r="HM59"/>
      <c r="HN59"/>
      <c r="HO59"/>
      <c r="HP59"/>
      <c r="HQ59"/>
      <c r="HR59"/>
      <c r="HS59"/>
      <c r="HT59"/>
      <c r="HU59"/>
      <c r="HV59"/>
      <c r="HW59"/>
      <c r="HX59"/>
      <c r="HY59"/>
      <c r="HZ59"/>
      <c r="IA59"/>
      <c r="IB59"/>
      <c r="IC59"/>
      <c r="ID59"/>
      <c r="IE59"/>
      <c r="IF59"/>
      <c r="IG59"/>
      <c r="IH59"/>
      <c r="II59"/>
      <c r="IJ59"/>
      <c r="IK59"/>
      <c r="IL59"/>
      <c r="IM59"/>
      <c r="IN59"/>
      <c r="IO59"/>
      <c r="IP59"/>
      <c r="IQ59"/>
      <c r="IR59"/>
      <c r="IS59"/>
      <c r="IT59"/>
      <c r="IU59"/>
      <c r="IV59"/>
      <c r="IW59"/>
      <c r="IX59"/>
      <c r="IY59"/>
      <c r="IZ59"/>
      <c r="JA59"/>
      <c r="JB59"/>
      <c r="JC59"/>
      <c r="JD59"/>
      <c r="JE59"/>
      <c r="JF59"/>
      <c r="JG59"/>
      <c r="JH59"/>
      <c r="JI59"/>
      <c r="JJ59"/>
      <c r="JK59"/>
      <c r="JL59"/>
      <c r="JM59"/>
      <c r="JN59"/>
      <c r="JO59"/>
      <c r="JP59"/>
      <c r="JQ59"/>
      <c r="JR59"/>
      <c r="JS59"/>
      <c r="JT59"/>
      <c r="JU59"/>
      <c r="JV59"/>
      <c r="JW59"/>
      <c r="JX59"/>
      <c r="JY59"/>
      <c r="JZ59"/>
      <c r="KA59"/>
      <c r="KB59"/>
      <c r="KC59"/>
      <c r="KD59"/>
      <c r="KE59"/>
      <c r="KF59"/>
      <c r="KG59"/>
      <c r="KH59"/>
      <c r="KI59"/>
      <c r="KJ59"/>
      <c r="KK59"/>
      <c r="KL59"/>
      <c r="KM59"/>
      <c r="KN59"/>
      <c r="KO59"/>
      <c r="KP59"/>
      <c r="KQ59"/>
      <c r="KR59"/>
      <c r="KS59"/>
      <c r="KT59"/>
      <c r="KU59"/>
      <c r="KV59"/>
      <c r="KW59"/>
      <c r="KX59"/>
      <c r="KY59"/>
      <c r="KZ59"/>
      <c r="LA59"/>
      <c r="LB59"/>
      <c r="LC59"/>
      <c r="LD59"/>
      <c r="LE59"/>
      <c r="LF59"/>
      <c r="LG59"/>
      <c r="LH59"/>
      <c r="LI59"/>
      <c r="LJ59"/>
      <c r="LK59"/>
      <c r="LL59"/>
      <c r="LM59"/>
      <c r="LN59"/>
      <c r="LO59"/>
      <c r="LP59"/>
      <c r="LQ59"/>
      <c r="LR59"/>
      <c r="LS59"/>
      <c r="LT59"/>
      <c r="LU59"/>
      <c r="LV59"/>
      <c r="LW59"/>
      <c r="LX59"/>
      <c r="LY59"/>
      <c r="LZ59"/>
      <c r="MA59"/>
      <c r="MB59"/>
      <c r="MC59"/>
      <c r="MD59"/>
      <c r="ME59"/>
      <c r="MF59"/>
      <c r="MG59"/>
      <c r="MH59"/>
      <c r="MI59"/>
      <c r="MJ59"/>
      <c r="MK59"/>
      <c r="ML59"/>
      <c r="MM59"/>
      <c r="MN59"/>
      <c r="MO59"/>
      <c r="MP59"/>
      <c r="MQ59"/>
      <c r="MR59"/>
      <c r="MS59"/>
      <c r="MT59"/>
      <c r="MU59"/>
      <c r="MV59"/>
      <c r="MW59"/>
      <c r="MX59"/>
      <c r="MY59"/>
      <c r="MZ59"/>
      <c r="NA59"/>
      <c r="NB59"/>
      <c r="NC59"/>
      <c r="ND59"/>
      <c r="NE59"/>
      <c r="NF59"/>
      <c r="NG59"/>
      <c r="NH59"/>
      <c r="NI59"/>
      <c r="NJ59"/>
      <c r="NK59"/>
      <c r="NL59"/>
      <c r="NM59"/>
      <c r="NN59"/>
      <c r="NO59"/>
      <c r="NP59"/>
      <c r="NQ59"/>
      <c r="NR59"/>
      <c r="NS59"/>
      <c r="NT59"/>
      <c r="NU59"/>
      <c r="NV59"/>
      <c r="NW59"/>
      <c r="NX59"/>
      <c r="NY59"/>
      <c r="NZ59"/>
      <c r="OA59"/>
      <c r="OB59"/>
      <c r="OC59"/>
      <c r="OD59"/>
      <c r="OE59"/>
      <c r="OF59"/>
      <c r="OG59"/>
      <c r="OH59"/>
      <c r="OI59"/>
      <c r="OJ59"/>
      <c r="OK59"/>
      <c r="OL59"/>
      <c r="OM59"/>
      <c r="ON59"/>
      <c r="OO59"/>
      <c r="OP59"/>
      <c r="OQ59"/>
      <c r="OR59"/>
      <c r="OS59"/>
      <c r="OT59"/>
      <c r="OU59"/>
      <c r="OV59"/>
      <c r="OW59"/>
      <c r="OX59"/>
      <c r="OY59"/>
      <c r="OZ59"/>
      <c r="PA59"/>
      <c r="PB59"/>
      <c r="PC59"/>
      <c r="PD59"/>
      <c r="PE59"/>
      <c r="PF59"/>
      <c r="PG59"/>
      <c r="PH59"/>
      <c r="PI59"/>
      <c r="PJ59"/>
      <c r="PK59"/>
      <c r="PL59"/>
      <c r="PM59"/>
      <c r="PN59"/>
      <c r="PO59"/>
      <c r="PP59"/>
      <c r="PQ59"/>
      <c r="PR59"/>
      <c r="PS59"/>
      <c r="PT59"/>
      <c r="PU59"/>
      <c r="PV59"/>
      <c r="PW59"/>
      <c r="PX59"/>
      <c r="PY59"/>
      <c r="PZ59"/>
      <c r="QA59"/>
      <c r="QB59"/>
      <c r="QC59"/>
      <c r="QD59"/>
      <c r="QE59"/>
      <c r="QF59"/>
      <c r="QG59"/>
      <c r="QH59"/>
      <c r="QI59"/>
      <c r="QJ59"/>
      <c r="QK59"/>
      <c r="QL59"/>
      <c r="QM59"/>
      <c r="QN59"/>
      <c r="QO59"/>
      <c r="QP59"/>
      <c r="QQ59"/>
      <c r="QR59"/>
      <c r="QS59"/>
      <c r="QT59"/>
      <c r="QU59"/>
      <c r="QV59"/>
      <c r="QW59"/>
      <c r="QX59"/>
      <c r="QY59"/>
      <c r="QZ59"/>
      <c r="RA59"/>
      <c r="RB59"/>
      <c r="RC59"/>
      <c r="RD59"/>
      <c r="RE59"/>
      <c r="RF59"/>
      <c r="RG59"/>
      <c r="RH59"/>
      <c r="RI59"/>
      <c r="RJ59"/>
      <c r="RK59"/>
      <c r="RL59"/>
      <c r="RM59"/>
      <c r="RN59"/>
      <c r="RO59"/>
      <c r="RP59"/>
      <c r="RQ59"/>
      <c r="RR59"/>
      <c r="RS59"/>
      <c r="RT59"/>
      <c r="RU59"/>
      <c r="RV59"/>
      <c r="RW59"/>
      <c r="RX59"/>
      <c r="RY59"/>
      <c r="RZ59"/>
      <c r="SA59"/>
      <c r="SB59"/>
      <c r="SC59"/>
      <c r="SD59"/>
      <c r="SE59"/>
      <c r="SF59"/>
      <c r="SG59"/>
      <c r="SH59"/>
      <c r="SI59"/>
      <c r="SJ59"/>
      <c r="SK59"/>
      <c r="SL59"/>
      <c r="SM59"/>
      <c r="SN59"/>
      <c r="SO59"/>
      <c r="SP59"/>
      <c r="SQ59"/>
      <c r="SR59"/>
      <c r="SS59"/>
      <c r="ST59"/>
      <c r="SU59"/>
      <c r="SV59"/>
      <c r="SW59"/>
      <c r="SX59"/>
      <c r="SY59"/>
      <c r="SZ59"/>
      <c r="TA59"/>
      <c r="TB59"/>
      <c r="TC59"/>
      <c r="TD59"/>
      <c r="TE59"/>
      <c r="TF59"/>
      <c r="TG59"/>
      <c r="TH59"/>
      <c r="TI59"/>
      <c r="TJ59"/>
      <c r="TK59"/>
      <c r="TL59"/>
      <c r="TM59"/>
      <c r="TN59"/>
      <c r="TO59"/>
      <c r="TP59"/>
      <c r="TQ59"/>
      <c r="TR59"/>
      <c r="TS59"/>
      <c r="TT59"/>
      <c r="TU59"/>
      <c r="TV59"/>
      <c r="TW59"/>
      <c r="TX59"/>
      <c r="TY59"/>
      <c r="TZ59"/>
      <c r="UA59"/>
      <c r="UB59"/>
      <c r="UC59"/>
      <c r="UD59"/>
      <c r="UE59"/>
      <c r="UF59"/>
      <c r="UG59"/>
      <c r="UH59"/>
      <c r="UI59"/>
      <c r="UJ59"/>
      <c r="UK59"/>
      <c r="UL59"/>
      <c r="UM59"/>
      <c r="UN59"/>
      <c r="UO59"/>
      <c r="UP59"/>
      <c r="UQ59"/>
      <c r="UR59"/>
      <c r="US59"/>
      <c r="UT59"/>
      <c r="UU59"/>
      <c r="UV59"/>
      <c r="UW59"/>
      <c r="UX59"/>
      <c r="UY59"/>
      <c r="UZ59"/>
      <c r="VA59"/>
      <c r="VB59"/>
      <c r="VC59"/>
      <c r="VD59"/>
      <c r="VE59"/>
      <c r="VF59"/>
      <c r="VG59"/>
      <c r="VH59"/>
      <c r="VI59"/>
      <c r="VJ59"/>
      <c r="VK59"/>
      <c r="VL59"/>
      <c r="VM59"/>
      <c r="VN59"/>
      <c r="VO59"/>
      <c r="VP59"/>
      <c r="VQ59"/>
      <c r="VR59"/>
      <c r="VS59"/>
      <c r="VT59"/>
      <c r="VU59"/>
      <c r="VV59"/>
      <c r="VW59"/>
      <c r="VX59"/>
      <c r="VY59"/>
      <c r="VZ59"/>
      <c r="WA59"/>
      <c r="WB59"/>
      <c r="WC59"/>
      <c r="WD59"/>
      <c r="WE59"/>
      <c r="WF59"/>
      <c r="WG59"/>
      <c r="WH59"/>
      <c r="WI59"/>
      <c r="WJ59"/>
      <c r="WK59"/>
      <c r="WL59"/>
      <c r="WM59"/>
      <c r="WN59"/>
      <c r="WO59"/>
      <c r="WP59"/>
      <c r="WQ59"/>
      <c r="WR59"/>
      <c r="WS59"/>
      <c r="WT59"/>
      <c r="WU59"/>
      <c r="WV59"/>
      <c r="WW59"/>
      <c r="WX59"/>
      <c r="WY59"/>
      <c r="WZ59"/>
      <c r="XA59"/>
      <c r="XB59"/>
      <c r="XC59"/>
      <c r="XD59"/>
      <c r="XE59"/>
      <c r="XF59"/>
      <c r="XG59"/>
      <c r="XH59"/>
      <c r="XI59"/>
      <c r="XJ59"/>
      <c r="XK59"/>
      <c r="XL59"/>
      <c r="XM59"/>
      <c r="XN59"/>
      <c r="XO59"/>
      <c r="XP59"/>
      <c r="XQ59"/>
      <c r="XR59"/>
      <c r="XS59"/>
      <c r="XT59"/>
      <c r="XU59"/>
      <c r="XV59"/>
      <c r="XW59"/>
      <c r="XX59"/>
      <c r="XY59"/>
      <c r="XZ59"/>
      <c r="YA59"/>
      <c r="YB59"/>
      <c r="YC59"/>
      <c r="YD59"/>
      <c r="YE59"/>
      <c r="YF59"/>
      <c r="YG59"/>
      <c r="YH59"/>
      <c r="YI59"/>
      <c r="YJ59"/>
      <c r="YK59"/>
      <c r="YL59"/>
      <c r="YM59"/>
      <c r="YN59"/>
      <c r="YO59"/>
      <c r="YP59"/>
      <c r="YQ59"/>
      <c r="YR59"/>
      <c r="YS59"/>
      <c r="YT59"/>
      <c r="YU59"/>
      <c r="YV59"/>
      <c r="YW59"/>
      <c r="YX59"/>
      <c r="YY59"/>
      <c r="YZ59"/>
      <c r="ZA59"/>
      <c r="ZB59"/>
      <c r="ZC59"/>
      <c r="ZD59"/>
      <c r="ZE59"/>
      <c r="ZF59"/>
      <c r="ZG59"/>
      <c r="ZH59"/>
      <c r="ZI59"/>
      <c r="ZJ59"/>
      <c r="ZK59"/>
      <c r="ZL59"/>
      <c r="ZM59"/>
      <c r="ZN59"/>
      <c r="ZO59"/>
      <c r="ZP59"/>
      <c r="ZQ59"/>
      <c r="ZR59"/>
      <c r="ZS59"/>
      <c r="ZT59"/>
      <c r="ZU59"/>
      <c r="ZV59"/>
      <c r="ZW59"/>
      <c r="ZX59"/>
      <c r="ZY59"/>
      <c r="ZZ59"/>
      <c r="AAA59"/>
      <c r="AAB59"/>
      <c r="AAC59"/>
      <c r="AAD59"/>
      <c r="AAE59"/>
      <c r="AAF59"/>
      <c r="AAG59"/>
      <c r="AAH59"/>
      <c r="AAI59"/>
      <c r="AAJ59"/>
      <c r="AAK59"/>
      <c r="AAL59"/>
      <c r="AAM59"/>
      <c r="AAN59"/>
      <c r="AAO59"/>
      <c r="AAP59"/>
      <c r="AAQ59"/>
      <c r="AAR59"/>
      <c r="AAS59"/>
      <c r="AAT59"/>
      <c r="AAU59"/>
      <c r="AAV59"/>
      <c r="AAW59"/>
      <c r="AAX59"/>
      <c r="AAY59"/>
      <c r="AAZ59"/>
      <c r="ABA59"/>
      <c r="ABB59"/>
      <c r="ABC59"/>
      <c r="ABD59"/>
      <c r="ABE59"/>
      <c r="ABF59"/>
      <c r="ABG59"/>
      <c r="ABH59"/>
      <c r="ABI59"/>
      <c r="ABJ59"/>
      <c r="ABK59"/>
      <c r="ABL59"/>
      <c r="ABM59"/>
      <c r="ABN59"/>
      <c r="ABO59"/>
      <c r="ABP59"/>
      <c r="ABQ59"/>
      <c r="ABR59"/>
      <c r="ABS59"/>
      <c r="ABT59"/>
      <c r="ABU59"/>
      <c r="ABV59"/>
      <c r="ABW59"/>
      <c r="ABX59"/>
      <c r="ABY59"/>
      <c r="ABZ59"/>
      <c r="ACA59"/>
      <c r="ACB59"/>
      <c r="ACC59"/>
      <c r="ACD59"/>
      <c r="ACE59"/>
      <c r="ACF59"/>
      <c r="ACG59"/>
      <c r="ACH59"/>
      <c r="ACI59"/>
      <c r="ACJ59"/>
      <c r="ACK59"/>
      <c r="ACL59"/>
      <c r="ACM59"/>
      <c r="ACN59"/>
      <c r="ACO59"/>
      <c r="ACP59"/>
      <c r="ACQ59"/>
      <c r="ACR59"/>
      <c r="ACS59"/>
      <c r="ACT59"/>
      <c r="ACU59"/>
      <c r="ACV59"/>
      <c r="ACW59"/>
      <c r="ACX59"/>
      <c r="ACY59"/>
      <c r="ACZ59"/>
      <c r="ADA59"/>
      <c r="ADB59"/>
      <c r="ADC59"/>
      <c r="ADD59"/>
      <c r="ADE59"/>
      <c r="ADF59"/>
      <c r="ADG59"/>
      <c r="ADH59"/>
      <c r="ADI59"/>
      <c r="ADJ59"/>
      <c r="ADK59"/>
      <c r="ADL59"/>
      <c r="ADM59"/>
      <c r="ADN59"/>
      <c r="ADO59"/>
      <c r="ADP59"/>
      <c r="ADQ59"/>
      <c r="ADR59"/>
      <c r="ADS59"/>
      <c r="ADT59"/>
      <c r="ADU59"/>
      <c r="ADV59"/>
      <c r="ADW59"/>
      <c r="ADX59"/>
      <c r="ADY59"/>
      <c r="ADZ59"/>
      <c r="AEA59"/>
      <c r="AEB59"/>
      <c r="AEC59"/>
      <c r="AED59"/>
      <c r="AEE59"/>
      <c r="AEF59"/>
      <c r="AEG59"/>
      <c r="AEH59"/>
      <c r="AEI59"/>
      <c r="AEJ59"/>
      <c r="AEK59"/>
      <c r="AEL59"/>
      <c r="AEM59"/>
      <c r="AEN59"/>
      <c r="AEO59"/>
      <c r="AEP59"/>
      <c r="AEQ59"/>
      <c r="AER59"/>
      <c r="AES59"/>
      <c r="AET59"/>
      <c r="AEU59"/>
      <c r="AEV59"/>
      <c r="AEW59"/>
      <c r="AEX59"/>
      <c r="AEY59"/>
      <c r="AEZ59"/>
      <c r="AFA59"/>
      <c r="AFB59"/>
      <c r="AFC59"/>
      <c r="AFD59"/>
      <c r="AFE59"/>
      <c r="AFF59"/>
      <c r="AFG59"/>
      <c r="AFH59"/>
      <c r="AFI59"/>
      <c r="AFJ59"/>
      <c r="AFK59"/>
      <c r="AFL59"/>
      <c r="AFM59"/>
      <c r="AFN59"/>
      <c r="AFO59"/>
      <c r="AFP59"/>
      <c r="AFQ59"/>
      <c r="AFR59"/>
      <c r="AFS59"/>
      <c r="AFT59"/>
      <c r="AFU59"/>
      <c r="AFV59"/>
      <c r="AFW59"/>
      <c r="AFX59"/>
      <c r="AFY59"/>
      <c r="AFZ59"/>
      <c r="AGA59"/>
      <c r="AGB59"/>
      <c r="AGC59"/>
      <c r="AGD59"/>
      <c r="AGE59"/>
      <c r="AGF59"/>
      <c r="AGG59"/>
      <c r="AGH59"/>
      <c r="AGI59"/>
      <c r="AGJ59"/>
      <c r="AGK59"/>
      <c r="AGL59"/>
      <c r="AGM59"/>
      <c r="AGN59"/>
      <c r="AGO59"/>
      <c r="AGP59"/>
      <c r="AGQ59"/>
      <c r="AGR59"/>
      <c r="AGS59"/>
      <c r="AGT59"/>
      <c r="AGU59"/>
      <c r="AGV59"/>
      <c r="AGW59"/>
      <c r="AGX59"/>
      <c r="AGY59"/>
      <c r="AGZ59"/>
      <c r="AHA59"/>
      <c r="AHB59"/>
      <c r="AHC59"/>
      <c r="AHD59"/>
      <c r="AHE59"/>
      <c r="AHF59"/>
      <c r="AHG59"/>
      <c r="AHH59"/>
      <c r="AHI59"/>
      <c r="AHJ59"/>
      <c r="AHK59"/>
      <c r="AHL59"/>
      <c r="AHM59"/>
      <c r="AHN59"/>
      <c r="AHO59"/>
      <c r="AHP59"/>
      <c r="AHQ59"/>
      <c r="AHR59"/>
      <c r="AHS59"/>
      <c r="AHT59"/>
      <c r="AHU59"/>
      <c r="AHV59"/>
      <c r="AHW59"/>
      <c r="AHX59"/>
      <c r="AHY59"/>
      <c r="AHZ59"/>
      <c r="AIA59"/>
      <c r="AIB59"/>
      <c r="AIC59"/>
      <c r="AID59"/>
      <c r="AIE59"/>
      <c r="AIF59"/>
      <c r="AIG59"/>
      <c r="AIH59"/>
      <c r="AII59"/>
      <c r="AIJ59"/>
      <c r="AIK59"/>
      <c r="AIL59"/>
      <c r="AIM59"/>
      <c r="AIN59"/>
      <c r="AIO59"/>
      <c r="AIP59"/>
      <c r="AIQ59"/>
      <c r="AIR59"/>
      <c r="AIS59"/>
      <c r="AIT59"/>
      <c r="AIU59"/>
      <c r="AIV59"/>
      <c r="AIW59"/>
      <c r="AIX59"/>
      <c r="AIY59"/>
      <c r="AIZ59"/>
      <c r="AJA59"/>
      <c r="AJB59"/>
      <c r="AJC59"/>
      <c r="AJD59"/>
      <c r="AJE59"/>
      <c r="AJF59"/>
      <c r="AJG59"/>
      <c r="AJH59"/>
      <c r="AJI59"/>
      <c r="AJJ59"/>
      <c r="AJK59"/>
      <c r="AJL59"/>
      <c r="AJM59"/>
      <c r="AJN59"/>
      <c r="AJO59"/>
      <c r="AJP59"/>
      <c r="AJQ59"/>
      <c r="AJR59"/>
      <c r="AJS59"/>
      <c r="AJT59"/>
      <c r="AJU59"/>
      <c r="AJV59"/>
      <c r="AJW59"/>
      <c r="AJX59"/>
      <c r="AJY59"/>
      <c r="AJZ59"/>
      <c r="AKA59"/>
      <c r="AKB59"/>
      <c r="AKC59"/>
      <c r="AKD59"/>
      <c r="AKE59"/>
      <c r="AKF59"/>
      <c r="AKG59"/>
      <c r="AKH59"/>
      <c r="AKI59"/>
      <c r="AKJ59"/>
      <c r="AKK59"/>
      <c r="AKL59"/>
      <c r="AKM59"/>
      <c r="AKN59"/>
      <c r="AKO59"/>
      <c r="AKP59"/>
      <c r="AKQ59"/>
      <c r="AKR59"/>
      <c r="AKS59"/>
      <c r="AKT59"/>
      <c r="AKU59"/>
      <c r="AKV59"/>
      <c r="AKW59"/>
    </row>
    <row r="60" spans="1:985" ht="41.4" x14ac:dyDescent="0.3">
      <c r="A60" s="13"/>
      <c r="B60" s="13"/>
      <c r="C60" s="257" t="s">
        <v>10</v>
      </c>
      <c r="D60" s="252" t="s">
        <v>55</v>
      </c>
      <c r="E60" s="31" t="s">
        <v>126</v>
      </c>
      <c r="F60" s="31" t="s">
        <v>124</v>
      </c>
      <c r="G60" s="31" t="s">
        <v>135</v>
      </c>
      <c r="H60" s="265">
        <f>E61*F61-(E61*G61*F61)</f>
        <v>0</v>
      </c>
      <c r="I60" s="14"/>
      <c r="J60"/>
      <c r="K60" s="316" t="s">
        <v>202</v>
      </c>
      <c r="L60" s="316"/>
      <c r="M60" s="316"/>
      <c r="N60" s="316"/>
      <c r="O60" s="316"/>
      <c r="P60" s="316"/>
      <c r="Q60" s="316"/>
      <c r="R60" s="142"/>
      <c r="S60" s="142"/>
      <c r="T60" s="142"/>
      <c r="U60" s="142"/>
      <c r="V60" s="142"/>
      <c r="W60" s="142"/>
      <c r="X60" s="142"/>
      <c r="Y60" s="142"/>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c r="DY60"/>
      <c r="DZ60"/>
      <c r="EA60"/>
      <c r="EB60"/>
      <c r="EC60"/>
      <c r="ED60"/>
      <c r="EE60"/>
      <c r="EF60"/>
      <c r="EG60"/>
      <c r="EH60"/>
      <c r="EI60"/>
      <c r="EJ60"/>
      <c r="EK60"/>
      <c r="EL60"/>
      <c r="EM60"/>
      <c r="EN60"/>
      <c r="EO60"/>
      <c r="EP60"/>
      <c r="EQ60"/>
      <c r="ER60"/>
      <c r="ES60"/>
      <c r="ET60"/>
      <c r="EU60"/>
      <c r="EV60"/>
      <c r="EW60"/>
      <c r="EX60"/>
      <c r="EY60"/>
      <c r="EZ60"/>
      <c r="FA60"/>
      <c r="FB60"/>
      <c r="FC60"/>
      <c r="FD60"/>
      <c r="FE60"/>
      <c r="FF60"/>
      <c r="FG60"/>
      <c r="FH60"/>
      <c r="FI60"/>
      <c r="FJ60"/>
      <c r="FK60"/>
      <c r="FL60"/>
      <c r="FM60"/>
      <c r="FN60"/>
      <c r="FO60"/>
      <c r="FP60"/>
      <c r="FQ60"/>
      <c r="FR60"/>
      <c r="FS60"/>
      <c r="FT60"/>
      <c r="FU60"/>
      <c r="FV60"/>
      <c r="FW60"/>
      <c r="FX60"/>
      <c r="FY60"/>
      <c r="FZ60"/>
      <c r="GA60"/>
      <c r="GB60"/>
      <c r="GC60"/>
      <c r="GD60"/>
      <c r="GE60"/>
      <c r="GF60"/>
      <c r="GG60"/>
      <c r="GH60"/>
      <c r="GI60"/>
      <c r="GJ60"/>
      <c r="GK60"/>
      <c r="GL60"/>
      <c r="GM60"/>
      <c r="GN60"/>
      <c r="GO60"/>
      <c r="GP60"/>
      <c r="GQ60"/>
      <c r="GR60"/>
      <c r="GS60"/>
      <c r="GT60"/>
      <c r="GU60"/>
      <c r="GV60"/>
      <c r="GW60"/>
      <c r="GX60"/>
      <c r="GY60"/>
      <c r="GZ60"/>
      <c r="HA60"/>
      <c r="HB60"/>
      <c r="HC60"/>
      <c r="HD60"/>
      <c r="HE60"/>
      <c r="HF60"/>
      <c r="HG60"/>
      <c r="HH60"/>
      <c r="HI60"/>
      <c r="HJ60"/>
      <c r="HK60"/>
      <c r="HL60"/>
      <c r="HM60"/>
      <c r="HN60"/>
      <c r="HO60"/>
      <c r="HP60"/>
      <c r="HQ60"/>
      <c r="HR60"/>
      <c r="HS60"/>
      <c r="HT60"/>
      <c r="HU60"/>
      <c r="HV60"/>
      <c r="HW60"/>
      <c r="HX60"/>
      <c r="HY60"/>
      <c r="HZ60"/>
      <c r="IA60"/>
      <c r="IB60"/>
      <c r="IC60"/>
      <c r="ID60"/>
      <c r="IE60"/>
      <c r="IF60"/>
      <c r="IG60"/>
      <c r="IH60"/>
      <c r="II60"/>
      <c r="IJ60"/>
      <c r="IK60"/>
      <c r="IL60"/>
      <c r="IM60"/>
      <c r="IN60"/>
      <c r="IO60"/>
      <c r="IP60"/>
      <c r="IQ60"/>
      <c r="IR60"/>
      <c r="IS60"/>
      <c r="IT60"/>
      <c r="IU60"/>
      <c r="IV60"/>
      <c r="IW60"/>
      <c r="IX60"/>
      <c r="IY60"/>
      <c r="IZ60"/>
      <c r="JA60"/>
      <c r="JB60"/>
      <c r="JC60"/>
      <c r="JD60"/>
      <c r="JE60"/>
      <c r="JF60"/>
      <c r="JG60"/>
      <c r="JH60"/>
      <c r="JI60"/>
      <c r="JJ60"/>
      <c r="JK60"/>
      <c r="JL60"/>
      <c r="JM60"/>
      <c r="JN60"/>
      <c r="JO60"/>
      <c r="JP60"/>
      <c r="JQ60"/>
      <c r="JR60"/>
      <c r="JS60"/>
      <c r="JT60"/>
      <c r="JU60"/>
      <c r="JV60"/>
      <c r="JW60"/>
      <c r="JX60"/>
      <c r="JY60"/>
      <c r="JZ60"/>
      <c r="KA60"/>
      <c r="KB60"/>
      <c r="KC60"/>
      <c r="KD60"/>
      <c r="KE60"/>
      <c r="KF60"/>
      <c r="KG60"/>
      <c r="KH60"/>
      <c r="KI60"/>
      <c r="KJ60"/>
      <c r="KK60"/>
      <c r="KL60"/>
      <c r="KM60"/>
      <c r="KN60"/>
      <c r="KO60"/>
      <c r="KP60"/>
      <c r="KQ60"/>
      <c r="KR60"/>
      <c r="KS60"/>
      <c r="KT60"/>
      <c r="KU60"/>
      <c r="KV60"/>
      <c r="KW60"/>
      <c r="KX60"/>
      <c r="KY60"/>
      <c r="KZ60"/>
      <c r="LA60"/>
      <c r="LB60"/>
      <c r="LC60"/>
      <c r="LD60"/>
      <c r="LE60"/>
      <c r="LF60"/>
      <c r="LG60"/>
      <c r="LH60"/>
      <c r="LI60"/>
      <c r="LJ60"/>
      <c r="LK60"/>
      <c r="LL60"/>
      <c r="LM60"/>
      <c r="LN60"/>
      <c r="LO60"/>
      <c r="LP60"/>
      <c r="LQ60"/>
      <c r="LR60"/>
      <c r="LS60"/>
      <c r="LT60"/>
      <c r="LU60"/>
      <c r="LV60"/>
      <c r="LW60"/>
      <c r="LX60"/>
      <c r="LY60"/>
      <c r="LZ60"/>
      <c r="MA60"/>
      <c r="MB60"/>
      <c r="MC60"/>
      <c r="MD60"/>
      <c r="ME60"/>
      <c r="MF60"/>
      <c r="MG60"/>
      <c r="MH60"/>
      <c r="MI60"/>
      <c r="MJ60"/>
      <c r="MK60"/>
      <c r="ML60"/>
      <c r="MM60"/>
      <c r="MN60"/>
      <c r="MO60"/>
      <c r="MP60"/>
      <c r="MQ60"/>
      <c r="MR60"/>
      <c r="MS60"/>
      <c r="MT60"/>
      <c r="MU60"/>
      <c r="MV60"/>
      <c r="MW60"/>
      <c r="MX60"/>
      <c r="MY60"/>
      <c r="MZ60"/>
      <c r="NA60"/>
      <c r="NB60"/>
      <c r="NC60"/>
      <c r="ND60"/>
      <c r="NE60"/>
      <c r="NF60"/>
      <c r="NG60"/>
      <c r="NH60"/>
      <c r="NI60"/>
      <c r="NJ60"/>
      <c r="NK60"/>
      <c r="NL60"/>
      <c r="NM60"/>
      <c r="NN60"/>
      <c r="NO60"/>
      <c r="NP60"/>
      <c r="NQ60"/>
      <c r="NR60"/>
      <c r="NS60"/>
      <c r="NT60"/>
      <c r="NU60"/>
      <c r="NV60"/>
      <c r="NW60"/>
      <c r="NX60"/>
      <c r="NY60"/>
      <c r="NZ60"/>
      <c r="OA60"/>
      <c r="OB60"/>
      <c r="OC60"/>
      <c r="OD60"/>
      <c r="OE60"/>
      <c r="OF60"/>
      <c r="OG60"/>
      <c r="OH60"/>
      <c r="OI60"/>
      <c r="OJ60"/>
      <c r="OK60"/>
      <c r="OL60"/>
      <c r="OM60"/>
      <c r="ON60"/>
      <c r="OO60"/>
      <c r="OP60"/>
      <c r="OQ60"/>
      <c r="OR60"/>
      <c r="OS60"/>
      <c r="OT60"/>
      <c r="OU60"/>
      <c r="OV60"/>
      <c r="OW60"/>
      <c r="OX60"/>
      <c r="OY60"/>
      <c r="OZ60"/>
      <c r="PA60"/>
      <c r="PB60"/>
      <c r="PC60"/>
      <c r="PD60"/>
      <c r="PE60"/>
      <c r="PF60"/>
      <c r="PG60"/>
      <c r="PH60"/>
      <c r="PI60"/>
      <c r="PJ60"/>
      <c r="PK60"/>
      <c r="PL60"/>
      <c r="PM60"/>
      <c r="PN60"/>
      <c r="PO60"/>
      <c r="PP60"/>
      <c r="PQ60"/>
      <c r="PR60"/>
      <c r="PS60"/>
      <c r="PT60"/>
      <c r="PU60"/>
      <c r="PV60"/>
      <c r="PW60"/>
      <c r="PX60"/>
      <c r="PY60"/>
      <c r="PZ60"/>
      <c r="QA60"/>
      <c r="QB60"/>
      <c r="QC60"/>
      <c r="QD60"/>
      <c r="QE60"/>
      <c r="QF60"/>
      <c r="QG60"/>
      <c r="QH60"/>
      <c r="QI60"/>
      <c r="QJ60"/>
      <c r="QK60"/>
      <c r="QL60"/>
      <c r="QM60"/>
      <c r="QN60"/>
      <c r="QO60"/>
      <c r="QP60"/>
      <c r="QQ60"/>
      <c r="QR60"/>
      <c r="QS60"/>
      <c r="QT60"/>
      <c r="QU60"/>
      <c r="QV60"/>
      <c r="QW60"/>
      <c r="QX60"/>
      <c r="QY60"/>
      <c r="QZ60"/>
      <c r="RA60"/>
      <c r="RB60"/>
      <c r="RC60"/>
      <c r="RD60"/>
      <c r="RE60"/>
      <c r="RF60"/>
      <c r="RG60"/>
      <c r="RH60"/>
      <c r="RI60"/>
      <c r="RJ60"/>
      <c r="RK60"/>
      <c r="RL60"/>
      <c r="RM60"/>
      <c r="RN60"/>
      <c r="RO60"/>
      <c r="RP60"/>
      <c r="RQ60"/>
      <c r="RR60"/>
      <c r="RS60"/>
      <c r="RT60"/>
      <c r="RU60"/>
      <c r="RV60"/>
      <c r="RW60"/>
      <c r="RX60"/>
      <c r="RY60"/>
      <c r="RZ60"/>
      <c r="SA60"/>
      <c r="SB60"/>
      <c r="SC60"/>
      <c r="SD60"/>
      <c r="SE60"/>
      <c r="SF60"/>
      <c r="SG60"/>
      <c r="SH60"/>
      <c r="SI60"/>
      <c r="SJ60"/>
      <c r="SK60"/>
      <c r="SL60"/>
      <c r="SM60"/>
      <c r="SN60"/>
      <c r="SO60"/>
      <c r="SP60"/>
      <c r="SQ60"/>
      <c r="SR60"/>
      <c r="SS60"/>
      <c r="ST60"/>
      <c r="SU60"/>
      <c r="SV60"/>
      <c r="SW60"/>
      <c r="SX60"/>
      <c r="SY60"/>
      <c r="SZ60"/>
      <c r="TA60"/>
      <c r="TB60"/>
      <c r="TC60"/>
      <c r="TD60"/>
      <c r="TE60"/>
      <c r="TF60"/>
      <c r="TG60"/>
      <c r="TH60"/>
      <c r="TI60"/>
      <c r="TJ60"/>
      <c r="TK60"/>
      <c r="TL60"/>
      <c r="TM60"/>
      <c r="TN60"/>
      <c r="TO60"/>
      <c r="TP60"/>
      <c r="TQ60"/>
      <c r="TR60"/>
      <c r="TS60"/>
      <c r="TT60"/>
      <c r="TU60"/>
      <c r="TV60"/>
      <c r="TW60"/>
      <c r="TX60"/>
      <c r="TY60"/>
      <c r="TZ60"/>
      <c r="UA60"/>
      <c r="UB60"/>
      <c r="UC60"/>
      <c r="UD60"/>
      <c r="UE60"/>
      <c r="UF60"/>
      <c r="UG60"/>
      <c r="UH60"/>
      <c r="UI60"/>
      <c r="UJ60"/>
      <c r="UK60"/>
      <c r="UL60"/>
      <c r="UM60"/>
      <c r="UN60"/>
      <c r="UO60"/>
      <c r="UP60"/>
      <c r="UQ60"/>
      <c r="UR60"/>
      <c r="US60"/>
      <c r="UT60"/>
      <c r="UU60"/>
      <c r="UV60"/>
      <c r="UW60"/>
      <c r="UX60"/>
      <c r="UY60"/>
      <c r="UZ60"/>
      <c r="VA60"/>
      <c r="VB60"/>
      <c r="VC60"/>
      <c r="VD60"/>
      <c r="VE60"/>
      <c r="VF60"/>
      <c r="VG60"/>
      <c r="VH60"/>
      <c r="VI60"/>
      <c r="VJ60"/>
      <c r="VK60"/>
      <c r="VL60"/>
      <c r="VM60"/>
      <c r="VN60"/>
      <c r="VO60"/>
      <c r="VP60"/>
      <c r="VQ60"/>
      <c r="VR60"/>
      <c r="VS60"/>
      <c r="VT60"/>
      <c r="VU60"/>
      <c r="VV60"/>
      <c r="VW60"/>
      <c r="VX60"/>
      <c r="VY60"/>
      <c r="VZ60"/>
      <c r="WA60"/>
      <c r="WB60"/>
      <c r="WC60"/>
      <c r="WD60"/>
      <c r="WE60"/>
      <c r="WF60"/>
      <c r="WG60"/>
      <c r="WH60"/>
      <c r="WI60"/>
      <c r="WJ60"/>
      <c r="WK60"/>
      <c r="WL60"/>
      <c r="WM60"/>
      <c r="WN60"/>
      <c r="WO60"/>
      <c r="WP60"/>
      <c r="WQ60"/>
      <c r="WR60"/>
      <c r="WS60"/>
      <c r="WT60"/>
      <c r="WU60"/>
      <c r="WV60"/>
      <c r="WW60"/>
      <c r="WX60"/>
      <c r="WY60"/>
      <c r="WZ60"/>
      <c r="XA60"/>
      <c r="XB60"/>
      <c r="XC60"/>
      <c r="XD60"/>
      <c r="XE60"/>
      <c r="XF60"/>
      <c r="XG60"/>
      <c r="XH60"/>
      <c r="XI60"/>
      <c r="XJ60"/>
      <c r="XK60"/>
      <c r="XL60"/>
      <c r="XM60"/>
      <c r="XN60"/>
      <c r="XO60"/>
      <c r="XP60"/>
      <c r="XQ60"/>
      <c r="XR60"/>
      <c r="XS60"/>
      <c r="XT60"/>
      <c r="XU60"/>
      <c r="XV60"/>
      <c r="XW60"/>
      <c r="XX60"/>
      <c r="XY60"/>
      <c r="XZ60"/>
      <c r="YA60"/>
      <c r="YB60"/>
      <c r="YC60"/>
      <c r="YD60"/>
      <c r="YE60"/>
      <c r="YF60"/>
      <c r="YG60"/>
      <c r="YH60"/>
      <c r="YI60"/>
      <c r="YJ60"/>
      <c r="YK60"/>
      <c r="YL60"/>
      <c r="YM60"/>
      <c r="YN60"/>
      <c r="YO60"/>
      <c r="YP60"/>
      <c r="YQ60"/>
      <c r="YR60"/>
      <c r="YS60"/>
      <c r="YT60"/>
      <c r="YU60"/>
      <c r="YV60"/>
      <c r="YW60"/>
      <c r="YX60"/>
      <c r="YY60"/>
      <c r="YZ60"/>
      <c r="ZA60"/>
      <c r="ZB60"/>
      <c r="ZC60"/>
      <c r="ZD60"/>
      <c r="ZE60"/>
      <c r="ZF60"/>
      <c r="ZG60"/>
      <c r="ZH60"/>
      <c r="ZI60"/>
      <c r="ZJ60"/>
      <c r="ZK60"/>
      <c r="ZL60"/>
      <c r="ZM60"/>
      <c r="ZN60"/>
      <c r="ZO60"/>
      <c r="ZP60"/>
      <c r="ZQ60"/>
      <c r="ZR60"/>
      <c r="ZS60"/>
      <c r="ZT60"/>
      <c r="ZU60"/>
      <c r="ZV60"/>
      <c r="ZW60"/>
      <c r="ZX60"/>
      <c r="ZY60"/>
      <c r="ZZ60"/>
      <c r="AAA60"/>
      <c r="AAB60"/>
      <c r="AAC60"/>
      <c r="AAD60"/>
      <c r="AAE60"/>
      <c r="AAF60"/>
      <c r="AAG60"/>
      <c r="AAH60"/>
      <c r="AAI60"/>
      <c r="AAJ60"/>
      <c r="AAK60"/>
      <c r="AAL60"/>
      <c r="AAM60"/>
      <c r="AAN60"/>
      <c r="AAO60"/>
      <c r="AAP60"/>
      <c r="AAQ60"/>
      <c r="AAR60"/>
      <c r="AAS60"/>
      <c r="AAT60"/>
      <c r="AAU60"/>
      <c r="AAV60"/>
      <c r="AAW60"/>
      <c r="AAX60"/>
      <c r="AAY60"/>
      <c r="AAZ60"/>
      <c r="ABA60"/>
      <c r="ABB60"/>
      <c r="ABC60"/>
      <c r="ABD60"/>
      <c r="ABE60"/>
      <c r="ABF60"/>
      <c r="ABG60"/>
      <c r="ABH60"/>
      <c r="ABI60"/>
      <c r="ABJ60"/>
      <c r="ABK60"/>
      <c r="ABL60"/>
      <c r="ABM60"/>
      <c r="ABN60"/>
      <c r="ABO60"/>
      <c r="ABP60"/>
      <c r="ABQ60"/>
      <c r="ABR60"/>
      <c r="ABS60"/>
      <c r="ABT60"/>
      <c r="ABU60"/>
      <c r="ABV60"/>
      <c r="ABW60"/>
      <c r="ABX60"/>
      <c r="ABY60"/>
      <c r="ABZ60"/>
      <c r="ACA60"/>
      <c r="ACB60"/>
      <c r="ACC60"/>
      <c r="ACD60"/>
      <c r="ACE60"/>
      <c r="ACF60"/>
      <c r="ACG60"/>
      <c r="ACH60"/>
      <c r="ACI60"/>
      <c r="ACJ60"/>
      <c r="ACK60"/>
      <c r="ACL60"/>
      <c r="ACM60"/>
      <c r="ACN60"/>
      <c r="ACO60"/>
      <c r="ACP60"/>
      <c r="ACQ60"/>
      <c r="ACR60"/>
      <c r="ACS60"/>
      <c r="ACT60"/>
      <c r="ACU60"/>
      <c r="ACV60"/>
      <c r="ACW60"/>
      <c r="ACX60"/>
      <c r="ACY60"/>
      <c r="ACZ60"/>
      <c r="ADA60"/>
      <c r="ADB60"/>
      <c r="ADC60"/>
      <c r="ADD60"/>
      <c r="ADE60"/>
      <c r="ADF60"/>
      <c r="ADG60"/>
      <c r="ADH60"/>
      <c r="ADI60"/>
      <c r="ADJ60"/>
      <c r="ADK60"/>
      <c r="ADL60"/>
      <c r="ADM60"/>
      <c r="ADN60"/>
      <c r="ADO60"/>
      <c r="ADP60"/>
      <c r="ADQ60"/>
      <c r="ADR60"/>
      <c r="ADS60"/>
      <c r="ADT60"/>
      <c r="ADU60"/>
      <c r="ADV60"/>
      <c r="ADW60"/>
      <c r="ADX60"/>
      <c r="ADY60"/>
      <c r="ADZ60"/>
      <c r="AEA60"/>
      <c r="AEB60"/>
      <c r="AEC60"/>
      <c r="AED60"/>
      <c r="AEE60"/>
      <c r="AEF60"/>
      <c r="AEG60"/>
      <c r="AEH60"/>
      <c r="AEI60"/>
      <c r="AEJ60"/>
      <c r="AEK60"/>
      <c r="AEL60"/>
      <c r="AEM60"/>
      <c r="AEN60"/>
      <c r="AEO60"/>
      <c r="AEP60"/>
      <c r="AEQ60"/>
      <c r="AER60"/>
      <c r="AES60"/>
      <c r="AET60"/>
      <c r="AEU60"/>
      <c r="AEV60"/>
      <c r="AEW60"/>
      <c r="AEX60"/>
      <c r="AEY60"/>
      <c r="AEZ60"/>
      <c r="AFA60"/>
      <c r="AFB60"/>
      <c r="AFC60"/>
      <c r="AFD60"/>
      <c r="AFE60"/>
      <c r="AFF60"/>
      <c r="AFG60"/>
      <c r="AFH60"/>
      <c r="AFI60"/>
      <c r="AFJ60"/>
      <c r="AFK60"/>
      <c r="AFL60"/>
      <c r="AFM60"/>
      <c r="AFN60"/>
      <c r="AFO60"/>
      <c r="AFP60"/>
      <c r="AFQ60"/>
      <c r="AFR60"/>
      <c r="AFS60"/>
      <c r="AFT60"/>
      <c r="AFU60"/>
      <c r="AFV60"/>
      <c r="AFW60"/>
      <c r="AFX60"/>
      <c r="AFY60"/>
      <c r="AFZ60"/>
      <c r="AGA60"/>
      <c r="AGB60"/>
      <c r="AGC60"/>
      <c r="AGD60"/>
      <c r="AGE60"/>
      <c r="AGF60"/>
      <c r="AGG60"/>
      <c r="AGH60"/>
      <c r="AGI60"/>
      <c r="AGJ60"/>
      <c r="AGK60"/>
      <c r="AGL60"/>
      <c r="AGM60"/>
      <c r="AGN60"/>
      <c r="AGO60"/>
      <c r="AGP60"/>
      <c r="AGQ60"/>
      <c r="AGR60"/>
      <c r="AGS60"/>
      <c r="AGT60"/>
      <c r="AGU60"/>
      <c r="AGV60"/>
      <c r="AGW60"/>
      <c r="AGX60"/>
      <c r="AGY60"/>
      <c r="AGZ60"/>
      <c r="AHA60"/>
      <c r="AHB60"/>
      <c r="AHC60"/>
      <c r="AHD60"/>
      <c r="AHE60"/>
      <c r="AHF60"/>
      <c r="AHG60"/>
      <c r="AHH60"/>
      <c r="AHI60"/>
      <c r="AHJ60"/>
      <c r="AHK60"/>
      <c r="AHL60"/>
      <c r="AHM60"/>
      <c r="AHN60"/>
      <c r="AHO60"/>
      <c r="AHP60"/>
      <c r="AHQ60"/>
      <c r="AHR60"/>
      <c r="AHS60"/>
      <c r="AHT60"/>
      <c r="AHU60"/>
      <c r="AHV60"/>
      <c r="AHW60"/>
      <c r="AHX60"/>
      <c r="AHY60"/>
      <c r="AHZ60"/>
      <c r="AIA60"/>
      <c r="AIB60"/>
      <c r="AIC60"/>
      <c r="AID60"/>
      <c r="AIE60"/>
      <c r="AIF60"/>
      <c r="AIG60"/>
      <c r="AIH60"/>
      <c r="AII60"/>
      <c r="AIJ60"/>
      <c r="AIK60"/>
      <c r="AIL60"/>
      <c r="AIM60"/>
      <c r="AIN60"/>
      <c r="AIO60"/>
      <c r="AIP60"/>
      <c r="AIQ60"/>
      <c r="AIR60"/>
      <c r="AIS60"/>
      <c r="AIT60"/>
      <c r="AIU60"/>
      <c r="AIV60"/>
      <c r="AIW60"/>
      <c r="AIX60"/>
      <c r="AIY60"/>
      <c r="AIZ60"/>
      <c r="AJA60"/>
      <c r="AJB60"/>
      <c r="AJC60"/>
      <c r="AJD60"/>
      <c r="AJE60"/>
      <c r="AJF60"/>
      <c r="AJG60"/>
      <c r="AJH60"/>
      <c r="AJI60"/>
      <c r="AJJ60"/>
      <c r="AJK60"/>
      <c r="AJL60"/>
      <c r="AJM60"/>
      <c r="AJN60"/>
      <c r="AJO60"/>
      <c r="AJP60"/>
      <c r="AJQ60"/>
      <c r="AJR60"/>
      <c r="AJS60"/>
      <c r="AJT60"/>
      <c r="AJU60"/>
      <c r="AJV60"/>
      <c r="AJW60"/>
      <c r="AJX60"/>
      <c r="AJY60"/>
      <c r="AJZ60"/>
      <c r="AKA60"/>
      <c r="AKB60"/>
      <c r="AKC60"/>
      <c r="AKD60"/>
      <c r="AKE60"/>
      <c r="AKF60"/>
      <c r="AKG60"/>
      <c r="AKH60"/>
      <c r="AKI60"/>
      <c r="AKJ60"/>
      <c r="AKK60"/>
      <c r="AKL60"/>
      <c r="AKM60"/>
      <c r="AKN60"/>
      <c r="AKO60"/>
      <c r="AKP60"/>
      <c r="AKQ60"/>
      <c r="AKR60"/>
      <c r="AKS60"/>
      <c r="AKT60"/>
      <c r="AKU60"/>
      <c r="AKV60"/>
      <c r="AKW60"/>
    </row>
    <row r="61" spans="1:985" ht="13.95" customHeight="1" x14ac:dyDescent="0.3">
      <c r="A61" s="13"/>
      <c r="B61" s="13"/>
      <c r="C61" s="257"/>
      <c r="D61" s="252"/>
      <c r="E61" s="32"/>
      <c r="F61" s="94">
        <v>22</v>
      </c>
      <c r="G61" s="34"/>
      <c r="H61" s="265"/>
      <c r="I61" s="14"/>
      <c r="J61"/>
      <c r="K61" s="107"/>
      <c r="L61" s="107"/>
      <c r="M61" s="107"/>
      <c r="N61" s="107"/>
      <c r="O61" s="107"/>
      <c r="P61" s="107"/>
      <c r="Q61" s="107"/>
      <c r="R61" s="107"/>
      <c r="S61" s="107"/>
      <c r="T61" s="107"/>
      <c r="U61" s="107"/>
      <c r="V61" s="107"/>
      <c r="W61" s="107"/>
      <c r="X61" s="107"/>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c r="DY61"/>
      <c r="DZ61"/>
      <c r="EA61"/>
      <c r="EB61"/>
      <c r="EC61"/>
      <c r="ED61"/>
      <c r="EE61"/>
      <c r="EF61"/>
      <c r="EG61"/>
      <c r="EH61"/>
      <c r="EI61"/>
      <c r="EJ61"/>
      <c r="EK61"/>
      <c r="EL61"/>
      <c r="EM61"/>
      <c r="EN61"/>
      <c r="EO61"/>
      <c r="EP61"/>
      <c r="EQ61"/>
      <c r="ER61"/>
      <c r="ES61"/>
      <c r="ET61"/>
      <c r="EU61"/>
      <c r="EV61"/>
      <c r="EW61"/>
      <c r="EX61"/>
      <c r="EY61"/>
      <c r="EZ61"/>
      <c r="FA61"/>
      <c r="FB61"/>
      <c r="FC61"/>
      <c r="FD61"/>
      <c r="FE61"/>
      <c r="FF61"/>
      <c r="FG61"/>
      <c r="FH61"/>
      <c r="FI61"/>
      <c r="FJ61"/>
      <c r="FK61"/>
      <c r="FL61"/>
      <c r="FM61"/>
      <c r="FN61"/>
      <c r="FO61"/>
      <c r="FP61"/>
      <c r="FQ61"/>
      <c r="FR61"/>
      <c r="FS61"/>
      <c r="FT61"/>
      <c r="FU61"/>
      <c r="FV61"/>
      <c r="FW61"/>
      <c r="FX61"/>
      <c r="FY61"/>
      <c r="FZ61"/>
      <c r="GA61"/>
      <c r="GB61"/>
      <c r="GC61"/>
      <c r="GD61"/>
      <c r="GE61"/>
      <c r="GF61"/>
      <c r="GG61"/>
      <c r="GH61"/>
      <c r="GI61"/>
      <c r="GJ61"/>
      <c r="GK61"/>
      <c r="GL61"/>
      <c r="GM61"/>
      <c r="GN61"/>
      <c r="GO61"/>
      <c r="GP61"/>
      <c r="GQ61"/>
      <c r="GR61"/>
      <c r="GS61"/>
      <c r="GT61"/>
      <c r="GU61"/>
      <c r="GV61"/>
      <c r="GW61"/>
      <c r="GX61"/>
      <c r="GY61"/>
      <c r="GZ61"/>
      <c r="HA61"/>
      <c r="HB61"/>
      <c r="HC61"/>
      <c r="HD61"/>
      <c r="HE61"/>
      <c r="HF61"/>
      <c r="HG61"/>
      <c r="HH61"/>
      <c r="HI61"/>
      <c r="HJ61"/>
      <c r="HK61"/>
      <c r="HL61"/>
      <c r="HM61"/>
      <c r="HN61"/>
      <c r="HO61"/>
      <c r="HP61"/>
      <c r="HQ61"/>
      <c r="HR61"/>
      <c r="HS61"/>
      <c r="HT61"/>
      <c r="HU61"/>
      <c r="HV61"/>
      <c r="HW61"/>
      <c r="HX61"/>
      <c r="HY61"/>
      <c r="HZ61"/>
      <c r="IA61"/>
      <c r="IB61"/>
      <c r="IC61"/>
      <c r="ID61"/>
      <c r="IE61"/>
      <c r="IF61"/>
      <c r="IG61"/>
      <c r="IH61"/>
      <c r="II61"/>
      <c r="IJ61"/>
      <c r="IK61"/>
      <c r="IL61"/>
      <c r="IM61"/>
      <c r="IN61"/>
      <c r="IO61"/>
      <c r="IP61"/>
      <c r="IQ61"/>
      <c r="IR61"/>
      <c r="IS61"/>
      <c r="IT61"/>
      <c r="IU61"/>
      <c r="IV61"/>
      <c r="IW61"/>
      <c r="IX61"/>
      <c r="IY61"/>
      <c r="IZ61"/>
      <c r="JA61"/>
      <c r="JB61"/>
      <c r="JC61"/>
      <c r="JD61"/>
      <c r="JE61"/>
      <c r="JF61"/>
      <c r="JG61"/>
      <c r="JH61"/>
      <c r="JI61"/>
      <c r="JJ61"/>
      <c r="JK61"/>
      <c r="JL61"/>
      <c r="JM61"/>
      <c r="JN61"/>
      <c r="JO61"/>
      <c r="JP61"/>
      <c r="JQ61"/>
      <c r="JR61"/>
      <c r="JS61"/>
      <c r="JT61"/>
      <c r="JU61"/>
      <c r="JV61"/>
      <c r="JW61"/>
      <c r="JX61"/>
      <c r="JY61"/>
      <c r="JZ61"/>
      <c r="KA61"/>
      <c r="KB61"/>
      <c r="KC61"/>
      <c r="KD61"/>
      <c r="KE61"/>
      <c r="KF61"/>
      <c r="KG61"/>
      <c r="KH61"/>
      <c r="KI61"/>
      <c r="KJ61"/>
      <c r="KK61"/>
      <c r="KL61"/>
      <c r="KM61"/>
      <c r="KN61"/>
      <c r="KO61"/>
      <c r="KP61"/>
      <c r="KQ61"/>
      <c r="KR61"/>
      <c r="KS61"/>
      <c r="KT61"/>
      <c r="KU61"/>
      <c r="KV61"/>
      <c r="KW61"/>
      <c r="KX61"/>
      <c r="KY61"/>
      <c r="KZ61"/>
      <c r="LA61"/>
      <c r="LB61"/>
      <c r="LC61"/>
      <c r="LD61"/>
      <c r="LE61"/>
      <c r="LF61"/>
      <c r="LG61"/>
      <c r="LH61"/>
      <c r="LI61"/>
      <c r="LJ61"/>
      <c r="LK61"/>
      <c r="LL61"/>
      <c r="LM61"/>
      <c r="LN61"/>
      <c r="LO61"/>
      <c r="LP61"/>
      <c r="LQ61"/>
      <c r="LR61"/>
      <c r="LS61"/>
      <c r="LT61"/>
      <c r="LU61"/>
      <c r="LV61"/>
      <c r="LW61"/>
      <c r="LX61"/>
      <c r="LY61"/>
      <c r="LZ61"/>
      <c r="MA61"/>
      <c r="MB61"/>
      <c r="MC61"/>
      <c r="MD61"/>
      <c r="ME61"/>
      <c r="MF61"/>
      <c r="MG61"/>
      <c r="MH61"/>
      <c r="MI61"/>
      <c r="MJ61"/>
      <c r="MK61"/>
      <c r="ML61"/>
      <c r="MM61"/>
      <c r="MN61"/>
      <c r="MO61"/>
      <c r="MP61"/>
      <c r="MQ61"/>
      <c r="MR61"/>
      <c r="MS61"/>
      <c r="MT61"/>
      <c r="MU61"/>
      <c r="MV61"/>
      <c r="MW61"/>
      <c r="MX61"/>
      <c r="MY61"/>
      <c r="MZ61"/>
      <c r="NA61"/>
      <c r="NB61"/>
      <c r="NC61"/>
      <c r="ND61"/>
      <c r="NE61"/>
      <c r="NF61"/>
      <c r="NG61"/>
      <c r="NH61"/>
      <c r="NI61"/>
      <c r="NJ61"/>
      <c r="NK61"/>
      <c r="NL61"/>
      <c r="NM61"/>
      <c r="NN61"/>
      <c r="NO61"/>
      <c r="NP61"/>
      <c r="NQ61"/>
      <c r="NR61"/>
      <c r="NS61"/>
      <c r="NT61"/>
      <c r="NU61"/>
      <c r="NV61"/>
      <c r="NW61"/>
      <c r="NX61"/>
      <c r="NY61"/>
      <c r="NZ61"/>
      <c r="OA61"/>
      <c r="OB61"/>
      <c r="OC61"/>
      <c r="OD61"/>
      <c r="OE61"/>
      <c r="OF61"/>
      <c r="OG61"/>
      <c r="OH61"/>
      <c r="OI61"/>
      <c r="OJ61"/>
      <c r="OK61"/>
      <c r="OL61"/>
      <c r="OM61"/>
      <c r="ON61"/>
      <c r="OO61"/>
      <c r="OP61"/>
      <c r="OQ61"/>
      <c r="OR61"/>
      <c r="OS61"/>
      <c r="OT61"/>
      <c r="OU61"/>
      <c r="OV61"/>
      <c r="OW61"/>
      <c r="OX61"/>
      <c r="OY61"/>
      <c r="OZ61"/>
      <c r="PA61"/>
      <c r="PB61"/>
      <c r="PC61"/>
      <c r="PD61"/>
      <c r="PE61"/>
      <c r="PF61"/>
      <c r="PG61"/>
      <c r="PH61"/>
      <c r="PI61"/>
      <c r="PJ61"/>
      <c r="PK61"/>
      <c r="PL61"/>
      <c r="PM61"/>
      <c r="PN61"/>
      <c r="PO61"/>
      <c r="PP61"/>
      <c r="PQ61"/>
      <c r="PR61"/>
      <c r="PS61"/>
      <c r="PT61"/>
      <c r="PU61"/>
      <c r="PV61"/>
      <c r="PW61"/>
      <c r="PX61"/>
      <c r="PY61"/>
      <c r="PZ61"/>
      <c r="QA61"/>
      <c r="QB61"/>
      <c r="QC61"/>
      <c r="QD61"/>
      <c r="QE61"/>
      <c r="QF61"/>
      <c r="QG61"/>
      <c r="QH61"/>
      <c r="QI61"/>
      <c r="QJ61"/>
      <c r="QK61"/>
      <c r="QL61"/>
      <c r="QM61"/>
      <c r="QN61"/>
      <c r="QO61"/>
      <c r="QP61"/>
      <c r="QQ61"/>
      <c r="QR61"/>
      <c r="QS61"/>
      <c r="QT61"/>
      <c r="QU61"/>
      <c r="QV61"/>
      <c r="QW61"/>
      <c r="QX61"/>
      <c r="QY61"/>
      <c r="QZ61"/>
      <c r="RA61"/>
      <c r="RB61"/>
      <c r="RC61"/>
      <c r="RD61"/>
      <c r="RE61"/>
      <c r="RF61"/>
      <c r="RG61"/>
      <c r="RH61"/>
      <c r="RI61"/>
      <c r="RJ61"/>
      <c r="RK61"/>
      <c r="RL61"/>
      <c r="RM61"/>
      <c r="RN61"/>
      <c r="RO61"/>
      <c r="RP61"/>
      <c r="RQ61"/>
      <c r="RR61"/>
      <c r="RS61"/>
      <c r="RT61"/>
      <c r="RU61"/>
      <c r="RV61"/>
      <c r="RW61"/>
      <c r="RX61"/>
      <c r="RY61"/>
      <c r="RZ61"/>
      <c r="SA61"/>
      <c r="SB61"/>
      <c r="SC61"/>
      <c r="SD61"/>
      <c r="SE61"/>
      <c r="SF61"/>
      <c r="SG61"/>
      <c r="SH61"/>
      <c r="SI61"/>
      <c r="SJ61"/>
      <c r="SK61"/>
      <c r="SL61"/>
      <c r="SM61"/>
      <c r="SN61"/>
      <c r="SO61"/>
      <c r="SP61"/>
      <c r="SQ61"/>
      <c r="SR61"/>
      <c r="SS61"/>
      <c r="ST61"/>
      <c r="SU61"/>
      <c r="SV61"/>
      <c r="SW61"/>
      <c r="SX61"/>
      <c r="SY61"/>
      <c r="SZ61"/>
      <c r="TA61"/>
      <c r="TB61"/>
      <c r="TC61"/>
      <c r="TD61"/>
      <c r="TE61"/>
      <c r="TF61"/>
      <c r="TG61"/>
      <c r="TH61"/>
      <c r="TI61"/>
      <c r="TJ61"/>
      <c r="TK61"/>
      <c r="TL61"/>
      <c r="TM61"/>
      <c r="TN61"/>
      <c r="TO61"/>
      <c r="TP61"/>
      <c r="TQ61"/>
      <c r="TR61"/>
      <c r="TS61"/>
      <c r="TT61"/>
      <c r="TU61"/>
      <c r="TV61"/>
      <c r="TW61"/>
      <c r="TX61"/>
      <c r="TY61"/>
      <c r="TZ61"/>
      <c r="UA61"/>
      <c r="UB61"/>
      <c r="UC61"/>
      <c r="UD61"/>
      <c r="UE61"/>
      <c r="UF61"/>
      <c r="UG61"/>
      <c r="UH61"/>
      <c r="UI61"/>
      <c r="UJ61"/>
      <c r="UK61"/>
      <c r="UL61"/>
      <c r="UM61"/>
      <c r="UN61"/>
      <c r="UO61"/>
      <c r="UP61"/>
      <c r="UQ61"/>
      <c r="UR61"/>
      <c r="US61"/>
      <c r="UT61"/>
      <c r="UU61"/>
      <c r="UV61"/>
      <c r="UW61"/>
      <c r="UX61"/>
      <c r="UY61"/>
      <c r="UZ61"/>
      <c r="VA61"/>
      <c r="VB61"/>
      <c r="VC61"/>
      <c r="VD61"/>
      <c r="VE61"/>
      <c r="VF61"/>
      <c r="VG61"/>
      <c r="VH61"/>
      <c r="VI61"/>
      <c r="VJ61"/>
      <c r="VK61"/>
      <c r="VL61"/>
      <c r="VM61"/>
      <c r="VN61"/>
      <c r="VO61"/>
      <c r="VP61"/>
      <c r="VQ61"/>
      <c r="VR61"/>
      <c r="VS61"/>
      <c r="VT61"/>
      <c r="VU61"/>
      <c r="VV61"/>
      <c r="VW61"/>
      <c r="VX61"/>
      <c r="VY61"/>
      <c r="VZ61"/>
      <c r="WA61"/>
      <c r="WB61"/>
      <c r="WC61"/>
      <c r="WD61"/>
      <c r="WE61"/>
      <c r="WF61"/>
      <c r="WG61"/>
      <c r="WH61"/>
      <c r="WI61"/>
      <c r="WJ61"/>
      <c r="WK61"/>
      <c r="WL61"/>
      <c r="WM61"/>
      <c r="WN61"/>
      <c r="WO61"/>
      <c r="WP61"/>
      <c r="WQ61"/>
      <c r="WR61"/>
      <c r="WS61"/>
      <c r="WT61"/>
      <c r="WU61"/>
      <c r="WV61"/>
      <c r="WW61"/>
      <c r="WX61"/>
      <c r="WY61"/>
      <c r="WZ61"/>
      <c r="XA61"/>
      <c r="XB61"/>
      <c r="XC61"/>
      <c r="XD61"/>
      <c r="XE61"/>
      <c r="XF61"/>
      <c r="XG61"/>
      <c r="XH61"/>
      <c r="XI61"/>
      <c r="XJ61"/>
      <c r="XK61"/>
      <c r="XL61"/>
      <c r="XM61"/>
      <c r="XN61"/>
      <c r="XO61"/>
      <c r="XP61"/>
      <c r="XQ61"/>
      <c r="XR61"/>
      <c r="XS61"/>
      <c r="XT61"/>
      <c r="XU61"/>
      <c r="XV61"/>
      <c r="XW61"/>
      <c r="XX61"/>
      <c r="XY61"/>
      <c r="XZ61"/>
      <c r="YA61"/>
      <c r="YB61"/>
      <c r="YC61"/>
      <c r="YD61"/>
      <c r="YE61"/>
      <c r="YF61"/>
      <c r="YG61"/>
      <c r="YH61"/>
      <c r="YI61"/>
      <c r="YJ61"/>
      <c r="YK61"/>
      <c r="YL61"/>
      <c r="YM61"/>
      <c r="YN61"/>
      <c r="YO61"/>
      <c r="YP61"/>
      <c r="YQ61"/>
      <c r="YR61"/>
      <c r="YS61"/>
      <c r="YT61"/>
      <c r="YU61"/>
      <c r="YV61"/>
      <c r="YW61"/>
      <c r="YX61"/>
      <c r="YY61"/>
      <c r="YZ61"/>
      <c r="ZA61"/>
      <c r="ZB61"/>
      <c r="ZC61"/>
      <c r="ZD61"/>
      <c r="ZE61"/>
      <c r="ZF61"/>
      <c r="ZG61"/>
      <c r="ZH61"/>
      <c r="ZI61"/>
      <c r="ZJ61"/>
      <c r="ZK61"/>
      <c r="ZL61"/>
      <c r="ZM61"/>
      <c r="ZN61"/>
      <c r="ZO61"/>
      <c r="ZP61"/>
      <c r="ZQ61"/>
      <c r="ZR61"/>
      <c r="ZS61"/>
      <c r="ZT61"/>
      <c r="ZU61"/>
      <c r="ZV61"/>
      <c r="ZW61"/>
      <c r="ZX61"/>
      <c r="ZY61"/>
      <c r="ZZ61"/>
      <c r="AAA61"/>
      <c r="AAB61"/>
      <c r="AAC61"/>
      <c r="AAD61"/>
      <c r="AAE61"/>
      <c r="AAF61"/>
      <c r="AAG61"/>
      <c r="AAH61"/>
      <c r="AAI61"/>
      <c r="AAJ61"/>
      <c r="AAK61"/>
      <c r="AAL61"/>
      <c r="AAM61"/>
      <c r="AAN61"/>
      <c r="AAO61"/>
      <c r="AAP61"/>
      <c r="AAQ61"/>
      <c r="AAR61"/>
      <c r="AAS61"/>
      <c r="AAT61"/>
      <c r="AAU61"/>
      <c r="AAV61"/>
      <c r="AAW61"/>
      <c r="AAX61"/>
      <c r="AAY61"/>
      <c r="AAZ61"/>
      <c r="ABA61"/>
      <c r="ABB61"/>
      <c r="ABC61"/>
      <c r="ABD61"/>
      <c r="ABE61"/>
      <c r="ABF61"/>
      <c r="ABG61"/>
      <c r="ABH61"/>
      <c r="ABI61"/>
      <c r="ABJ61"/>
      <c r="ABK61"/>
      <c r="ABL61"/>
      <c r="ABM61"/>
      <c r="ABN61"/>
      <c r="ABO61"/>
      <c r="ABP61"/>
      <c r="ABQ61"/>
      <c r="ABR61"/>
      <c r="ABS61"/>
      <c r="ABT61"/>
      <c r="ABU61"/>
      <c r="ABV61"/>
      <c r="ABW61"/>
      <c r="ABX61"/>
      <c r="ABY61"/>
      <c r="ABZ61"/>
      <c r="ACA61"/>
      <c r="ACB61"/>
      <c r="ACC61"/>
      <c r="ACD61"/>
      <c r="ACE61"/>
      <c r="ACF61"/>
      <c r="ACG61"/>
      <c r="ACH61"/>
      <c r="ACI61"/>
      <c r="ACJ61"/>
      <c r="ACK61"/>
      <c r="ACL61"/>
      <c r="ACM61"/>
      <c r="ACN61"/>
      <c r="ACO61"/>
      <c r="ACP61"/>
      <c r="ACQ61"/>
      <c r="ACR61"/>
      <c r="ACS61"/>
      <c r="ACT61"/>
      <c r="ACU61"/>
      <c r="ACV61"/>
      <c r="ACW61"/>
      <c r="ACX61"/>
      <c r="ACY61"/>
      <c r="ACZ61"/>
      <c r="ADA61"/>
      <c r="ADB61"/>
      <c r="ADC61"/>
      <c r="ADD61"/>
      <c r="ADE61"/>
      <c r="ADF61"/>
      <c r="ADG61"/>
      <c r="ADH61"/>
      <c r="ADI61"/>
      <c r="ADJ61"/>
      <c r="ADK61"/>
      <c r="ADL61"/>
      <c r="ADM61"/>
      <c r="ADN61"/>
      <c r="ADO61"/>
      <c r="ADP61"/>
      <c r="ADQ61"/>
      <c r="ADR61"/>
      <c r="ADS61"/>
      <c r="ADT61"/>
      <c r="ADU61"/>
      <c r="ADV61"/>
      <c r="ADW61"/>
      <c r="ADX61"/>
      <c r="ADY61"/>
      <c r="ADZ61"/>
      <c r="AEA61"/>
      <c r="AEB61"/>
      <c r="AEC61"/>
      <c r="AED61"/>
      <c r="AEE61"/>
      <c r="AEF61"/>
      <c r="AEG61"/>
      <c r="AEH61"/>
      <c r="AEI61"/>
      <c r="AEJ61"/>
      <c r="AEK61"/>
      <c r="AEL61"/>
      <c r="AEM61"/>
      <c r="AEN61"/>
      <c r="AEO61"/>
      <c r="AEP61"/>
      <c r="AEQ61"/>
      <c r="AER61"/>
      <c r="AES61"/>
      <c r="AET61"/>
      <c r="AEU61"/>
      <c r="AEV61"/>
      <c r="AEW61"/>
      <c r="AEX61"/>
      <c r="AEY61"/>
      <c r="AEZ61"/>
      <c r="AFA61"/>
      <c r="AFB61"/>
      <c r="AFC61"/>
      <c r="AFD61"/>
      <c r="AFE61"/>
      <c r="AFF61"/>
      <c r="AFG61"/>
      <c r="AFH61"/>
      <c r="AFI61"/>
      <c r="AFJ61"/>
      <c r="AFK61"/>
      <c r="AFL61"/>
      <c r="AFM61"/>
      <c r="AFN61"/>
      <c r="AFO61"/>
      <c r="AFP61"/>
      <c r="AFQ61"/>
      <c r="AFR61"/>
      <c r="AFS61"/>
      <c r="AFT61"/>
      <c r="AFU61"/>
      <c r="AFV61"/>
      <c r="AFW61"/>
      <c r="AFX61"/>
      <c r="AFY61"/>
      <c r="AFZ61"/>
      <c r="AGA61"/>
      <c r="AGB61"/>
      <c r="AGC61"/>
      <c r="AGD61"/>
      <c r="AGE61"/>
      <c r="AGF61"/>
      <c r="AGG61"/>
      <c r="AGH61"/>
      <c r="AGI61"/>
      <c r="AGJ61"/>
      <c r="AGK61"/>
      <c r="AGL61"/>
      <c r="AGM61"/>
      <c r="AGN61"/>
      <c r="AGO61"/>
      <c r="AGP61"/>
      <c r="AGQ61"/>
      <c r="AGR61"/>
      <c r="AGS61"/>
      <c r="AGT61"/>
      <c r="AGU61"/>
      <c r="AGV61"/>
      <c r="AGW61"/>
      <c r="AGX61"/>
      <c r="AGY61"/>
      <c r="AGZ61"/>
      <c r="AHA61"/>
      <c r="AHB61"/>
      <c r="AHC61"/>
      <c r="AHD61"/>
      <c r="AHE61"/>
      <c r="AHF61"/>
      <c r="AHG61"/>
      <c r="AHH61"/>
      <c r="AHI61"/>
      <c r="AHJ61"/>
      <c r="AHK61"/>
      <c r="AHL61"/>
      <c r="AHM61"/>
      <c r="AHN61"/>
      <c r="AHO61"/>
      <c r="AHP61"/>
      <c r="AHQ61"/>
      <c r="AHR61"/>
      <c r="AHS61"/>
      <c r="AHT61"/>
      <c r="AHU61"/>
      <c r="AHV61"/>
      <c r="AHW61"/>
      <c r="AHX61"/>
      <c r="AHY61"/>
      <c r="AHZ61"/>
      <c r="AIA61"/>
      <c r="AIB61"/>
      <c r="AIC61"/>
      <c r="AID61"/>
      <c r="AIE61"/>
      <c r="AIF61"/>
      <c r="AIG61"/>
      <c r="AIH61"/>
      <c r="AII61"/>
      <c r="AIJ61"/>
      <c r="AIK61"/>
      <c r="AIL61"/>
      <c r="AIM61"/>
      <c r="AIN61"/>
      <c r="AIO61"/>
      <c r="AIP61"/>
      <c r="AIQ61"/>
      <c r="AIR61"/>
      <c r="AIS61"/>
      <c r="AIT61"/>
      <c r="AIU61"/>
      <c r="AIV61"/>
      <c r="AIW61"/>
      <c r="AIX61"/>
      <c r="AIY61"/>
      <c r="AIZ61"/>
      <c r="AJA61"/>
      <c r="AJB61"/>
      <c r="AJC61"/>
      <c r="AJD61"/>
      <c r="AJE61"/>
      <c r="AJF61"/>
      <c r="AJG61"/>
      <c r="AJH61"/>
      <c r="AJI61"/>
      <c r="AJJ61"/>
      <c r="AJK61"/>
      <c r="AJL61"/>
      <c r="AJM61"/>
      <c r="AJN61"/>
      <c r="AJO61"/>
      <c r="AJP61"/>
      <c r="AJQ61"/>
      <c r="AJR61"/>
      <c r="AJS61"/>
      <c r="AJT61"/>
      <c r="AJU61"/>
      <c r="AJV61"/>
      <c r="AJW61"/>
      <c r="AJX61"/>
      <c r="AJY61"/>
      <c r="AJZ61"/>
      <c r="AKA61"/>
      <c r="AKB61"/>
      <c r="AKC61"/>
      <c r="AKD61"/>
      <c r="AKE61"/>
      <c r="AKF61"/>
      <c r="AKG61"/>
      <c r="AKH61"/>
      <c r="AKI61"/>
      <c r="AKJ61"/>
      <c r="AKK61"/>
      <c r="AKL61"/>
      <c r="AKM61"/>
      <c r="AKN61"/>
      <c r="AKO61"/>
      <c r="AKP61"/>
      <c r="AKQ61"/>
      <c r="AKR61"/>
      <c r="AKS61"/>
      <c r="AKT61"/>
      <c r="AKU61"/>
      <c r="AKV61"/>
      <c r="AKW61"/>
    </row>
    <row r="62" spans="1:985" ht="13.95" customHeight="1" x14ac:dyDescent="0.3">
      <c r="A62" s="13"/>
      <c r="B62" s="13"/>
      <c r="C62" s="103" t="s">
        <v>12</v>
      </c>
      <c r="D62" s="252" t="s">
        <v>56</v>
      </c>
      <c r="E62" s="252"/>
      <c r="F62" s="252"/>
      <c r="G62" s="252"/>
      <c r="H62" s="54"/>
      <c r="I62" s="14"/>
      <c r="J62"/>
      <c r="K62" s="315" t="s">
        <v>136</v>
      </c>
      <c r="L62" s="315"/>
      <c r="M62" s="315"/>
      <c r="N62" s="315"/>
      <c r="O62" s="315"/>
      <c r="P62" s="315"/>
      <c r="Q62" s="315"/>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c r="DY62"/>
      <c r="DZ62"/>
      <c r="EA62"/>
      <c r="EB62"/>
      <c r="EC62"/>
      <c r="ED62"/>
      <c r="EE62"/>
      <c r="EF62"/>
      <c r="EG62"/>
      <c r="EH62"/>
      <c r="EI62"/>
      <c r="EJ62"/>
      <c r="EK62"/>
      <c r="EL62"/>
      <c r="EM62"/>
      <c r="EN62"/>
      <c r="EO62"/>
      <c r="EP62"/>
      <c r="EQ62"/>
      <c r="ER62"/>
      <c r="ES62"/>
      <c r="ET62"/>
      <c r="EU62"/>
      <c r="EV62"/>
      <c r="EW62"/>
      <c r="EX62"/>
      <c r="EY62"/>
      <c r="EZ62"/>
      <c r="FA62"/>
      <c r="FB62"/>
      <c r="FC62"/>
      <c r="FD62"/>
      <c r="FE62"/>
      <c r="FF62"/>
      <c r="FG62"/>
      <c r="FH62"/>
      <c r="FI62"/>
      <c r="FJ62"/>
      <c r="FK62"/>
      <c r="FL62"/>
      <c r="FM62"/>
      <c r="FN62"/>
      <c r="FO62"/>
      <c r="FP62"/>
      <c r="FQ62"/>
      <c r="FR62"/>
      <c r="FS62"/>
      <c r="FT62"/>
      <c r="FU62"/>
      <c r="FV62"/>
      <c r="FW62"/>
      <c r="FX62"/>
      <c r="FY62"/>
      <c r="FZ62"/>
      <c r="GA62"/>
      <c r="GB62"/>
      <c r="GC62"/>
      <c r="GD62"/>
      <c r="GE62"/>
      <c r="GF62"/>
      <c r="GG62"/>
      <c r="GH62"/>
      <c r="GI62"/>
      <c r="GJ62"/>
      <c r="GK62"/>
      <c r="GL62"/>
      <c r="GM62"/>
      <c r="GN62"/>
      <c r="GO62"/>
      <c r="GP62"/>
      <c r="GQ62"/>
      <c r="GR62"/>
      <c r="GS62"/>
      <c r="GT62"/>
      <c r="GU62"/>
      <c r="GV62"/>
      <c r="GW62"/>
      <c r="GX62"/>
      <c r="GY62"/>
      <c r="GZ62"/>
      <c r="HA62"/>
      <c r="HB62"/>
      <c r="HC62"/>
      <c r="HD62"/>
      <c r="HE62"/>
      <c r="HF62"/>
      <c r="HG62"/>
      <c r="HH62"/>
      <c r="HI62"/>
      <c r="HJ62"/>
      <c r="HK62"/>
      <c r="HL62"/>
      <c r="HM62"/>
      <c r="HN62"/>
      <c r="HO62"/>
      <c r="HP62"/>
      <c r="HQ62"/>
      <c r="HR62"/>
      <c r="HS62"/>
      <c r="HT62"/>
      <c r="HU62"/>
      <c r="HV62"/>
      <c r="HW62"/>
      <c r="HX62"/>
      <c r="HY62"/>
      <c r="HZ62"/>
      <c r="IA62"/>
      <c r="IB62"/>
      <c r="IC62"/>
      <c r="ID62"/>
      <c r="IE62"/>
      <c r="IF62"/>
      <c r="IG62"/>
      <c r="IH62"/>
      <c r="II62"/>
      <c r="IJ62"/>
      <c r="IK62"/>
      <c r="IL62"/>
      <c r="IM62"/>
      <c r="IN62"/>
      <c r="IO62"/>
      <c r="IP62"/>
      <c r="IQ62"/>
      <c r="IR62"/>
      <c r="IS62"/>
      <c r="IT62"/>
      <c r="IU62"/>
      <c r="IV62"/>
      <c r="IW62"/>
      <c r="IX62"/>
      <c r="IY62"/>
      <c r="IZ62"/>
      <c r="JA62"/>
      <c r="JB62"/>
      <c r="JC62"/>
      <c r="JD62"/>
      <c r="JE62"/>
      <c r="JF62"/>
      <c r="JG62"/>
      <c r="JH62"/>
      <c r="JI62"/>
      <c r="JJ62"/>
      <c r="JK62"/>
      <c r="JL62"/>
      <c r="JM62"/>
      <c r="JN62"/>
      <c r="JO62"/>
      <c r="JP62"/>
      <c r="JQ62"/>
      <c r="JR62"/>
      <c r="JS62"/>
      <c r="JT62"/>
      <c r="JU62"/>
      <c r="JV62"/>
      <c r="JW62"/>
      <c r="JX62"/>
      <c r="JY62"/>
      <c r="JZ62"/>
      <c r="KA62"/>
      <c r="KB62"/>
      <c r="KC62"/>
      <c r="KD62"/>
      <c r="KE62"/>
      <c r="KF62"/>
      <c r="KG62"/>
      <c r="KH62"/>
      <c r="KI62"/>
      <c r="KJ62"/>
      <c r="KK62"/>
      <c r="KL62"/>
      <c r="KM62"/>
      <c r="KN62"/>
      <c r="KO62"/>
      <c r="KP62"/>
      <c r="KQ62"/>
      <c r="KR62"/>
      <c r="KS62"/>
      <c r="KT62"/>
      <c r="KU62"/>
      <c r="KV62"/>
      <c r="KW62"/>
      <c r="KX62"/>
      <c r="KY62"/>
      <c r="KZ62"/>
      <c r="LA62"/>
      <c r="LB62"/>
      <c r="LC62"/>
      <c r="LD62"/>
      <c r="LE62"/>
      <c r="LF62"/>
      <c r="LG62"/>
      <c r="LH62"/>
      <c r="LI62"/>
      <c r="LJ62"/>
      <c r="LK62"/>
      <c r="LL62"/>
      <c r="LM62"/>
      <c r="LN62"/>
      <c r="LO62"/>
      <c r="LP62"/>
      <c r="LQ62"/>
      <c r="LR62"/>
      <c r="LS62"/>
      <c r="LT62"/>
      <c r="LU62"/>
      <c r="LV62"/>
      <c r="LW62"/>
      <c r="LX62"/>
      <c r="LY62"/>
      <c r="LZ62"/>
      <c r="MA62"/>
      <c r="MB62"/>
      <c r="MC62"/>
      <c r="MD62"/>
      <c r="ME62"/>
      <c r="MF62"/>
      <c r="MG62"/>
      <c r="MH62"/>
      <c r="MI62"/>
      <c r="MJ62"/>
      <c r="MK62"/>
      <c r="ML62"/>
      <c r="MM62"/>
      <c r="MN62"/>
      <c r="MO62"/>
      <c r="MP62"/>
      <c r="MQ62"/>
      <c r="MR62"/>
      <c r="MS62"/>
      <c r="MT62"/>
      <c r="MU62"/>
      <c r="MV62"/>
      <c r="MW62"/>
      <c r="MX62"/>
      <c r="MY62"/>
      <c r="MZ62"/>
      <c r="NA62"/>
      <c r="NB62"/>
      <c r="NC62"/>
      <c r="ND62"/>
      <c r="NE62"/>
      <c r="NF62"/>
      <c r="NG62"/>
      <c r="NH62"/>
      <c r="NI62"/>
      <c r="NJ62"/>
      <c r="NK62"/>
      <c r="NL62"/>
      <c r="NM62"/>
      <c r="NN62"/>
      <c r="NO62"/>
      <c r="NP62"/>
      <c r="NQ62"/>
      <c r="NR62"/>
      <c r="NS62"/>
      <c r="NT62"/>
      <c r="NU62"/>
      <c r="NV62"/>
      <c r="NW62"/>
      <c r="NX62"/>
      <c r="NY62"/>
      <c r="NZ62"/>
      <c r="OA62"/>
      <c r="OB62"/>
      <c r="OC62"/>
      <c r="OD62"/>
      <c r="OE62"/>
      <c r="OF62"/>
      <c r="OG62"/>
      <c r="OH62"/>
      <c r="OI62"/>
      <c r="OJ62"/>
      <c r="OK62"/>
      <c r="OL62"/>
      <c r="OM62"/>
      <c r="ON62"/>
      <c r="OO62"/>
      <c r="OP62"/>
      <c r="OQ62"/>
      <c r="OR62"/>
      <c r="OS62"/>
      <c r="OT62"/>
      <c r="OU62"/>
      <c r="OV62"/>
      <c r="OW62"/>
      <c r="OX62"/>
      <c r="OY62"/>
      <c r="OZ62"/>
      <c r="PA62"/>
      <c r="PB62"/>
      <c r="PC62"/>
      <c r="PD62"/>
      <c r="PE62"/>
      <c r="PF62"/>
      <c r="PG62"/>
      <c r="PH62"/>
      <c r="PI62"/>
      <c r="PJ62"/>
      <c r="PK62"/>
      <c r="PL62"/>
      <c r="PM62"/>
      <c r="PN62"/>
      <c r="PO62"/>
      <c r="PP62"/>
      <c r="PQ62"/>
      <c r="PR62"/>
      <c r="PS62"/>
      <c r="PT62"/>
      <c r="PU62"/>
      <c r="PV62"/>
      <c r="PW62"/>
      <c r="PX62"/>
      <c r="PY62"/>
      <c r="PZ62"/>
      <c r="QA62"/>
      <c r="QB62"/>
      <c r="QC62"/>
      <c r="QD62"/>
      <c r="QE62"/>
      <c r="QF62"/>
      <c r="QG62"/>
      <c r="QH62"/>
      <c r="QI62"/>
      <c r="QJ62"/>
      <c r="QK62"/>
      <c r="QL62"/>
      <c r="QM62"/>
      <c r="QN62"/>
      <c r="QO62"/>
      <c r="QP62"/>
      <c r="QQ62"/>
      <c r="QR62"/>
      <c r="QS62"/>
      <c r="QT62"/>
      <c r="QU62"/>
      <c r="QV62"/>
      <c r="QW62"/>
      <c r="QX62"/>
      <c r="QY62"/>
      <c r="QZ62"/>
      <c r="RA62"/>
      <c r="RB62"/>
      <c r="RC62"/>
      <c r="RD62"/>
      <c r="RE62"/>
      <c r="RF62"/>
      <c r="RG62"/>
      <c r="RH62"/>
      <c r="RI62"/>
      <c r="RJ62"/>
      <c r="RK62"/>
      <c r="RL62"/>
      <c r="RM62"/>
      <c r="RN62"/>
      <c r="RO62"/>
      <c r="RP62"/>
      <c r="RQ62"/>
      <c r="RR62"/>
      <c r="RS62"/>
      <c r="RT62"/>
      <c r="RU62"/>
      <c r="RV62"/>
      <c r="RW62"/>
      <c r="RX62"/>
      <c r="RY62"/>
      <c r="RZ62"/>
      <c r="SA62"/>
      <c r="SB62"/>
      <c r="SC62"/>
      <c r="SD62"/>
      <c r="SE62"/>
      <c r="SF62"/>
      <c r="SG62"/>
      <c r="SH62"/>
      <c r="SI62"/>
      <c r="SJ62"/>
      <c r="SK62"/>
      <c r="SL62"/>
      <c r="SM62"/>
      <c r="SN62"/>
      <c r="SO62"/>
      <c r="SP62"/>
      <c r="SQ62"/>
      <c r="SR62"/>
      <c r="SS62"/>
      <c r="ST62"/>
      <c r="SU62"/>
      <c r="SV62"/>
      <c r="SW62"/>
      <c r="SX62"/>
      <c r="SY62"/>
      <c r="SZ62"/>
      <c r="TA62"/>
      <c r="TB62"/>
      <c r="TC62"/>
      <c r="TD62"/>
      <c r="TE62"/>
      <c r="TF62"/>
      <c r="TG62"/>
      <c r="TH62"/>
      <c r="TI62"/>
      <c r="TJ62"/>
      <c r="TK62"/>
      <c r="TL62"/>
      <c r="TM62"/>
      <c r="TN62"/>
      <c r="TO62"/>
      <c r="TP62"/>
      <c r="TQ62"/>
      <c r="TR62"/>
      <c r="TS62"/>
      <c r="TT62"/>
      <c r="TU62"/>
      <c r="TV62"/>
      <c r="TW62"/>
      <c r="TX62"/>
      <c r="TY62"/>
      <c r="TZ62"/>
      <c r="UA62"/>
      <c r="UB62"/>
      <c r="UC62"/>
      <c r="UD62"/>
      <c r="UE62"/>
      <c r="UF62"/>
      <c r="UG62"/>
      <c r="UH62"/>
      <c r="UI62"/>
      <c r="UJ62"/>
      <c r="UK62"/>
      <c r="UL62"/>
      <c r="UM62"/>
      <c r="UN62"/>
      <c r="UO62"/>
      <c r="UP62"/>
      <c r="UQ62"/>
      <c r="UR62"/>
      <c r="US62"/>
      <c r="UT62"/>
      <c r="UU62"/>
      <c r="UV62"/>
      <c r="UW62"/>
      <c r="UX62"/>
      <c r="UY62"/>
      <c r="UZ62"/>
      <c r="VA62"/>
      <c r="VB62"/>
      <c r="VC62"/>
      <c r="VD62"/>
      <c r="VE62"/>
      <c r="VF62"/>
      <c r="VG62"/>
      <c r="VH62"/>
      <c r="VI62"/>
      <c r="VJ62"/>
      <c r="VK62"/>
      <c r="VL62"/>
      <c r="VM62"/>
      <c r="VN62"/>
      <c r="VO62"/>
      <c r="VP62"/>
      <c r="VQ62"/>
      <c r="VR62"/>
      <c r="VS62"/>
      <c r="VT62"/>
      <c r="VU62"/>
      <c r="VV62"/>
      <c r="VW62"/>
      <c r="VX62"/>
      <c r="VY62"/>
      <c r="VZ62"/>
      <c r="WA62"/>
      <c r="WB62"/>
      <c r="WC62"/>
      <c r="WD62"/>
      <c r="WE62"/>
      <c r="WF62"/>
      <c r="WG62"/>
      <c r="WH62"/>
      <c r="WI62"/>
      <c r="WJ62"/>
      <c r="WK62"/>
      <c r="WL62"/>
      <c r="WM62"/>
      <c r="WN62"/>
      <c r="WO62"/>
      <c r="WP62"/>
      <c r="WQ62"/>
      <c r="WR62"/>
      <c r="WS62"/>
      <c r="WT62"/>
      <c r="WU62"/>
      <c r="WV62"/>
      <c r="WW62"/>
      <c r="WX62"/>
      <c r="WY62"/>
      <c r="WZ62"/>
      <c r="XA62"/>
      <c r="XB62"/>
      <c r="XC62"/>
      <c r="XD62"/>
      <c r="XE62"/>
      <c r="XF62"/>
      <c r="XG62"/>
      <c r="XH62"/>
      <c r="XI62"/>
      <c r="XJ62"/>
      <c r="XK62"/>
      <c r="XL62"/>
      <c r="XM62"/>
      <c r="XN62"/>
      <c r="XO62"/>
      <c r="XP62"/>
      <c r="XQ62"/>
      <c r="XR62"/>
      <c r="XS62"/>
      <c r="XT62"/>
      <c r="XU62"/>
      <c r="XV62"/>
      <c r="XW62"/>
      <c r="XX62"/>
      <c r="XY62"/>
      <c r="XZ62"/>
      <c r="YA62"/>
      <c r="YB62"/>
      <c r="YC62"/>
      <c r="YD62"/>
      <c r="YE62"/>
      <c r="YF62"/>
      <c r="YG62"/>
      <c r="YH62"/>
      <c r="YI62"/>
      <c r="YJ62"/>
      <c r="YK62"/>
      <c r="YL62"/>
      <c r="YM62"/>
      <c r="YN62"/>
      <c r="YO62"/>
      <c r="YP62"/>
      <c r="YQ62"/>
      <c r="YR62"/>
      <c r="YS62"/>
      <c r="YT62"/>
      <c r="YU62"/>
      <c r="YV62"/>
      <c r="YW62"/>
      <c r="YX62"/>
      <c r="YY62"/>
      <c r="YZ62"/>
      <c r="ZA62"/>
      <c r="ZB62"/>
      <c r="ZC62"/>
      <c r="ZD62"/>
      <c r="ZE62"/>
      <c r="ZF62"/>
      <c r="ZG62"/>
      <c r="ZH62"/>
      <c r="ZI62"/>
      <c r="ZJ62"/>
      <c r="ZK62"/>
      <c r="ZL62"/>
      <c r="ZM62"/>
      <c r="ZN62"/>
      <c r="ZO62"/>
      <c r="ZP62"/>
      <c r="ZQ62"/>
      <c r="ZR62"/>
      <c r="ZS62"/>
      <c r="ZT62"/>
      <c r="ZU62"/>
      <c r="ZV62"/>
      <c r="ZW62"/>
      <c r="ZX62"/>
      <c r="ZY62"/>
      <c r="ZZ62"/>
      <c r="AAA62"/>
      <c r="AAB62"/>
      <c r="AAC62"/>
      <c r="AAD62"/>
      <c r="AAE62"/>
      <c r="AAF62"/>
      <c r="AAG62"/>
      <c r="AAH62"/>
      <c r="AAI62"/>
      <c r="AAJ62"/>
      <c r="AAK62"/>
      <c r="AAL62"/>
      <c r="AAM62"/>
      <c r="AAN62"/>
      <c r="AAO62"/>
      <c r="AAP62"/>
      <c r="AAQ62"/>
      <c r="AAR62"/>
      <c r="AAS62"/>
      <c r="AAT62"/>
      <c r="AAU62"/>
      <c r="AAV62"/>
      <c r="AAW62"/>
      <c r="AAX62"/>
      <c r="AAY62"/>
      <c r="AAZ62"/>
      <c r="ABA62"/>
      <c r="ABB62"/>
      <c r="ABC62"/>
      <c r="ABD62"/>
      <c r="ABE62"/>
      <c r="ABF62"/>
      <c r="ABG62"/>
      <c r="ABH62"/>
      <c r="ABI62"/>
      <c r="ABJ62"/>
      <c r="ABK62"/>
      <c r="ABL62"/>
      <c r="ABM62"/>
      <c r="ABN62"/>
      <c r="ABO62"/>
      <c r="ABP62"/>
      <c r="ABQ62"/>
      <c r="ABR62"/>
      <c r="ABS62"/>
      <c r="ABT62"/>
      <c r="ABU62"/>
      <c r="ABV62"/>
      <c r="ABW62"/>
      <c r="ABX62"/>
      <c r="ABY62"/>
      <c r="ABZ62"/>
      <c r="ACA62"/>
      <c r="ACB62"/>
      <c r="ACC62"/>
      <c r="ACD62"/>
      <c r="ACE62"/>
      <c r="ACF62"/>
      <c r="ACG62"/>
      <c r="ACH62"/>
      <c r="ACI62"/>
      <c r="ACJ62"/>
      <c r="ACK62"/>
      <c r="ACL62"/>
      <c r="ACM62"/>
      <c r="ACN62"/>
      <c r="ACO62"/>
      <c r="ACP62"/>
      <c r="ACQ62"/>
      <c r="ACR62"/>
      <c r="ACS62"/>
      <c r="ACT62"/>
      <c r="ACU62"/>
      <c r="ACV62"/>
      <c r="ACW62"/>
      <c r="ACX62"/>
      <c r="ACY62"/>
      <c r="ACZ62"/>
      <c r="ADA62"/>
      <c r="ADB62"/>
      <c r="ADC62"/>
      <c r="ADD62"/>
      <c r="ADE62"/>
      <c r="ADF62"/>
      <c r="ADG62"/>
      <c r="ADH62"/>
      <c r="ADI62"/>
      <c r="ADJ62"/>
      <c r="ADK62"/>
      <c r="ADL62"/>
      <c r="ADM62"/>
      <c r="ADN62"/>
      <c r="ADO62"/>
      <c r="ADP62"/>
      <c r="ADQ62"/>
      <c r="ADR62"/>
      <c r="ADS62"/>
      <c r="ADT62"/>
      <c r="ADU62"/>
      <c r="ADV62"/>
      <c r="ADW62"/>
      <c r="ADX62"/>
      <c r="ADY62"/>
      <c r="ADZ62"/>
      <c r="AEA62"/>
      <c r="AEB62"/>
      <c r="AEC62"/>
      <c r="AED62"/>
      <c r="AEE62"/>
      <c r="AEF62"/>
      <c r="AEG62"/>
      <c r="AEH62"/>
      <c r="AEI62"/>
      <c r="AEJ62"/>
      <c r="AEK62"/>
      <c r="AEL62"/>
      <c r="AEM62"/>
      <c r="AEN62"/>
      <c r="AEO62"/>
      <c r="AEP62"/>
      <c r="AEQ62"/>
      <c r="AER62"/>
      <c r="AES62"/>
      <c r="AET62"/>
      <c r="AEU62"/>
      <c r="AEV62"/>
      <c r="AEW62"/>
      <c r="AEX62"/>
      <c r="AEY62"/>
      <c r="AEZ62"/>
      <c r="AFA62"/>
      <c r="AFB62"/>
      <c r="AFC62"/>
      <c r="AFD62"/>
      <c r="AFE62"/>
      <c r="AFF62"/>
      <c r="AFG62"/>
      <c r="AFH62"/>
      <c r="AFI62"/>
      <c r="AFJ62"/>
      <c r="AFK62"/>
      <c r="AFL62"/>
      <c r="AFM62"/>
      <c r="AFN62"/>
      <c r="AFO62"/>
      <c r="AFP62"/>
      <c r="AFQ62"/>
      <c r="AFR62"/>
      <c r="AFS62"/>
      <c r="AFT62"/>
      <c r="AFU62"/>
      <c r="AFV62"/>
      <c r="AFW62"/>
      <c r="AFX62"/>
      <c r="AFY62"/>
      <c r="AFZ62"/>
      <c r="AGA62"/>
      <c r="AGB62"/>
      <c r="AGC62"/>
      <c r="AGD62"/>
      <c r="AGE62"/>
      <c r="AGF62"/>
      <c r="AGG62"/>
      <c r="AGH62"/>
      <c r="AGI62"/>
      <c r="AGJ62"/>
      <c r="AGK62"/>
      <c r="AGL62"/>
      <c r="AGM62"/>
      <c r="AGN62"/>
      <c r="AGO62"/>
      <c r="AGP62"/>
      <c r="AGQ62"/>
      <c r="AGR62"/>
      <c r="AGS62"/>
      <c r="AGT62"/>
      <c r="AGU62"/>
      <c r="AGV62"/>
      <c r="AGW62"/>
      <c r="AGX62"/>
      <c r="AGY62"/>
      <c r="AGZ62"/>
      <c r="AHA62"/>
      <c r="AHB62"/>
      <c r="AHC62"/>
      <c r="AHD62"/>
      <c r="AHE62"/>
      <c r="AHF62"/>
      <c r="AHG62"/>
      <c r="AHH62"/>
      <c r="AHI62"/>
      <c r="AHJ62"/>
      <c r="AHK62"/>
      <c r="AHL62"/>
      <c r="AHM62"/>
      <c r="AHN62"/>
      <c r="AHO62"/>
      <c r="AHP62"/>
      <c r="AHQ62"/>
      <c r="AHR62"/>
      <c r="AHS62"/>
      <c r="AHT62"/>
      <c r="AHU62"/>
      <c r="AHV62"/>
      <c r="AHW62"/>
      <c r="AHX62"/>
      <c r="AHY62"/>
      <c r="AHZ62"/>
      <c r="AIA62"/>
      <c r="AIB62"/>
      <c r="AIC62"/>
      <c r="AID62"/>
      <c r="AIE62"/>
      <c r="AIF62"/>
      <c r="AIG62"/>
      <c r="AIH62"/>
      <c r="AII62"/>
      <c r="AIJ62"/>
      <c r="AIK62"/>
      <c r="AIL62"/>
      <c r="AIM62"/>
      <c r="AIN62"/>
      <c r="AIO62"/>
      <c r="AIP62"/>
      <c r="AIQ62"/>
      <c r="AIR62"/>
      <c r="AIS62"/>
      <c r="AIT62"/>
      <c r="AIU62"/>
      <c r="AIV62"/>
      <c r="AIW62"/>
      <c r="AIX62"/>
      <c r="AIY62"/>
      <c r="AIZ62"/>
      <c r="AJA62"/>
      <c r="AJB62"/>
      <c r="AJC62"/>
      <c r="AJD62"/>
      <c r="AJE62"/>
      <c r="AJF62"/>
      <c r="AJG62"/>
      <c r="AJH62"/>
      <c r="AJI62"/>
      <c r="AJJ62"/>
      <c r="AJK62"/>
      <c r="AJL62"/>
      <c r="AJM62"/>
      <c r="AJN62"/>
      <c r="AJO62"/>
      <c r="AJP62"/>
      <c r="AJQ62"/>
      <c r="AJR62"/>
      <c r="AJS62"/>
      <c r="AJT62"/>
      <c r="AJU62"/>
      <c r="AJV62"/>
      <c r="AJW62"/>
      <c r="AJX62"/>
      <c r="AJY62"/>
      <c r="AJZ62"/>
      <c r="AKA62"/>
      <c r="AKB62"/>
      <c r="AKC62"/>
      <c r="AKD62"/>
      <c r="AKE62"/>
      <c r="AKF62"/>
      <c r="AKG62"/>
      <c r="AKH62"/>
      <c r="AKI62"/>
      <c r="AKJ62"/>
      <c r="AKK62"/>
      <c r="AKL62"/>
      <c r="AKM62"/>
      <c r="AKN62"/>
      <c r="AKO62"/>
      <c r="AKP62"/>
      <c r="AKQ62"/>
      <c r="AKR62"/>
      <c r="AKS62"/>
      <c r="AKT62"/>
      <c r="AKU62"/>
      <c r="AKV62"/>
      <c r="AKW62"/>
    </row>
    <row r="63" spans="1:985" ht="13.95" customHeight="1" x14ac:dyDescent="0.3">
      <c r="A63" s="13"/>
      <c r="B63" s="13"/>
      <c r="C63" s="103" t="s">
        <v>14</v>
      </c>
      <c r="D63" s="252" t="s">
        <v>57</v>
      </c>
      <c r="E63" s="252"/>
      <c r="F63" s="252"/>
      <c r="G63" s="252"/>
      <c r="H63" s="54"/>
      <c r="I63" s="14"/>
      <c r="J63"/>
      <c r="K63" s="315" t="s">
        <v>136</v>
      </c>
      <c r="L63" s="315"/>
      <c r="M63" s="315"/>
      <c r="N63" s="315"/>
      <c r="O63" s="315"/>
      <c r="P63" s="315"/>
      <c r="Q63" s="315"/>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c r="DY63"/>
      <c r="DZ63"/>
      <c r="EA63"/>
      <c r="EB63"/>
      <c r="EC63"/>
      <c r="ED63"/>
      <c r="EE63"/>
      <c r="EF63"/>
      <c r="EG63"/>
      <c r="EH63"/>
      <c r="EI63"/>
      <c r="EJ63"/>
      <c r="EK63"/>
      <c r="EL63"/>
      <c r="EM63"/>
      <c r="EN63"/>
      <c r="EO63"/>
      <c r="EP63"/>
      <c r="EQ63"/>
      <c r="ER63"/>
      <c r="ES63"/>
      <c r="ET63"/>
      <c r="EU63"/>
      <c r="EV63"/>
      <c r="EW63"/>
      <c r="EX63"/>
      <c r="EY63"/>
      <c r="EZ63"/>
      <c r="FA63"/>
      <c r="FB63"/>
      <c r="FC63"/>
      <c r="FD63"/>
      <c r="FE63"/>
      <c r="FF63"/>
      <c r="FG63"/>
      <c r="FH63"/>
      <c r="FI63"/>
      <c r="FJ63"/>
      <c r="FK63"/>
      <c r="FL63"/>
      <c r="FM63"/>
      <c r="FN63"/>
      <c r="FO63"/>
      <c r="FP63"/>
      <c r="FQ63"/>
      <c r="FR63"/>
      <c r="FS63"/>
      <c r="FT63"/>
      <c r="FU63"/>
      <c r="FV63"/>
      <c r="FW63"/>
      <c r="FX63"/>
      <c r="FY63"/>
      <c r="FZ63"/>
      <c r="GA63"/>
      <c r="GB63"/>
      <c r="GC63"/>
      <c r="GD63"/>
      <c r="GE63"/>
      <c r="GF63"/>
      <c r="GG63"/>
      <c r="GH63"/>
      <c r="GI63"/>
      <c r="GJ63"/>
      <c r="GK63"/>
      <c r="GL63"/>
      <c r="GM63"/>
      <c r="GN63"/>
      <c r="GO63"/>
      <c r="GP63"/>
      <c r="GQ63"/>
      <c r="GR63"/>
      <c r="GS63"/>
      <c r="GT63"/>
      <c r="GU63"/>
      <c r="GV63"/>
      <c r="GW63"/>
      <c r="GX63"/>
      <c r="GY63"/>
      <c r="GZ63"/>
      <c r="HA63"/>
      <c r="HB63"/>
      <c r="HC63"/>
      <c r="HD63"/>
      <c r="HE63"/>
      <c r="HF63"/>
      <c r="HG63"/>
      <c r="HH63"/>
      <c r="HI63"/>
      <c r="HJ63"/>
      <c r="HK63"/>
      <c r="HL63"/>
      <c r="HM63"/>
      <c r="HN63"/>
      <c r="HO63"/>
      <c r="HP63"/>
      <c r="HQ63"/>
      <c r="HR63"/>
      <c r="HS63"/>
      <c r="HT63"/>
      <c r="HU63"/>
      <c r="HV63"/>
      <c r="HW63"/>
      <c r="HX63"/>
      <c r="HY63"/>
      <c r="HZ63"/>
      <c r="IA63"/>
      <c r="IB63"/>
      <c r="IC63"/>
      <c r="ID63"/>
      <c r="IE63"/>
      <c r="IF63"/>
      <c r="IG63"/>
      <c r="IH63"/>
      <c r="II63"/>
      <c r="IJ63"/>
      <c r="IK63"/>
      <c r="IL63"/>
      <c r="IM63"/>
      <c r="IN63"/>
      <c r="IO63"/>
      <c r="IP63"/>
      <c r="IQ63"/>
      <c r="IR63"/>
      <c r="IS63"/>
      <c r="IT63"/>
      <c r="IU63"/>
      <c r="IV63"/>
      <c r="IW63"/>
      <c r="IX63"/>
      <c r="IY63"/>
      <c r="IZ63"/>
      <c r="JA63"/>
      <c r="JB63"/>
      <c r="JC63"/>
      <c r="JD63"/>
      <c r="JE63"/>
      <c r="JF63"/>
      <c r="JG63"/>
      <c r="JH63"/>
      <c r="JI63"/>
      <c r="JJ63"/>
      <c r="JK63"/>
      <c r="JL63"/>
      <c r="JM63"/>
      <c r="JN63"/>
      <c r="JO63"/>
      <c r="JP63"/>
      <c r="JQ63"/>
      <c r="JR63"/>
      <c r="JS63"/>
      <c r="JT63"/>
      <c r="JU63"/>
      <c r="JV63"/>
      <c r="JW63"/>
      <c r="JX63"/>
      <c r="JY63"/>
      <c r="JZ63"/>
      <c r="KA63"/>
      <c r="KB63"/>
      <c r="KC63"/>
      <c r="KD63"/>
      <c r="KE63"/>
      <c r="KF63"/>
      <c r="KG63"/>
      <c r="KH63"/>
      <c r="KI63"/>
      <c r="KJ63"/>
      <c r="KK63"/>
      <c r="KL63"/>
      <c r="KM63"/>
      <c r="KN63"/>
      <c r="KO63"/>
      <c r="KP63"/>
      <c r="KQ63"/>
      <c r="KR63"/>
      <c r="KS63"/>
      <c r="KT63"/>
      <c r="KU63"/>
      <c r="KV63"/>
      <c r="KW63"/>
      <c r="KX63"/>
      <c r="KY63"/>
      <c r="KZ63"/>
      <c r="LA63"/>
      <c r="LB63"/>
      <c r="LC63"/>
      <c r="LD63"/>
      <c r="LE63"/>
      <c r="LF63"/>
      <c r="LG63"/>
      <c r="LH63"/>
      <c r="LI63"/>
      <c r="LJ63"/>
      <c r="LK63"/>
      <c r="LL63"/>
      <c r="LM63"/>
      <c r="LN63"/>
      <c r="LO63"/>
      <c r="LP63"/>
      <c r="LQ63"/>
      <c r="LR63"/>
      <c r="LS63"/>
      <c r="LT63"/>
      <c r="LU63"/>
      <c r="LV63"/>
      <c r="LW63"/>
      <c r="LX63"/>
      <c r="LY63"/>
      <c r="LZ63"/>
      <c r="MA63"/>
      <c r="MB63"/>
      <c r="MC63"/>
      <c r="MD63"/>
      <c r="ME63"/>
      <c r="MF63"/>
      <c r="MG63"/>
      <c r="MH63"/>
      <c r="MI63"/>
      <c r="MJ63"/>
      <c r="MK63"/>
      <c r="ML63"/>
      <c r="MM63"/>
      <c r="MN63"/>
      <c r="MO63"/>
      <c r="MP63"/>
      <c r="MQ63"/>
      <c r="MR63"/>
      <c r="MS63"/>
      <c r="MT63"/>
      <c r="MU63"/>
      <c r="MV63"/>
      <c r="MW63"/>
      <c r="MX63"/>
      <c r="MY63"/>
      <c r="MZ63"/>
      <c r="NA63"/>
      <c r="NB63"/>
      <c r="NC63"/>
      <c r="ND63"/>
      <c r="NE63"/>
      <c r="NF63"/>
      <c r="NG63"/>
      <c r="NH63"/>
      <c r="NI63"/>
      <c r="NJ63"/>
      <c r="NK63"/>
      <c r="NL63"/>
      <c r="NM63"/>
      <c r="NN63"/>
      <c r="NO63"/>
      <c r="NP63"/>
      <c r="NQ63"/>
      <c r="NR63"/>
      <c r="NS63"/>
      <c r="NT63"/>
      <c r="NU63"/>
      <c r="NV63"/>
      <c r="NW63"/>
      <c r="NX63"/>
      <c r="NY63"/>
      <c r="NZ63"/>
      <c r="OA63"/>
      <c r="OB63"/>
      <c r="OC63"/>
      <c r="OD63"/>
      <c r="OE63"/>
      <c r="OF63"/>
      <c r="OG63"/>
      <c r="OH63"/>
      <c r="OI63"/>
      <c r="OJ63"/>
      <c r="OK63"/>
      <c r="OL63"/>
      <c r="OM63"/>
      <c r="ON63"/>
      <c r="OO63"/>
      <c r="OP63"/>
      <c r="OQ63"/>
      <c r="OR63"/>
      <c r="OS63"/>
      <c r="OT63"/>
      <c r="OU63"/>
      <c r="OV63"/>
      <c r="OW63"/>
      <c r="OX63"/>
      <c r="OY63"/>
      <c r="OZ63"/>
      <c r="PA63"/>
      <c r="PB63"/>
      <c r="PC63"/>
      <c r="PD63"/>
      <c r="PE63"/>
      <c r="PF63"/>
      <c r="PG63"/>
      <c r="PH63"/>
      <c r="PI63"/>
      <c r="PJ63"/>
      <c r="PK63"/>
      <c r="PL63"/>
      <c r="PM63"/>
      <c r="PN63"/>
      <c r="PO63"/>
      <c r="PP63"/>
      <c r="PQ63"/>
      <c r="PR63"/>
      <c r="PS63"/>
      <c r="PT63"/>
      <c r="PU63"/>
      <c r="PV63"/>
      <c r="PW63"/>
      <c r="PX63"/>
      <c r="PY63"/>
      <c r="PZ63"/>
      <c r="QA63"/>
      <c r="QB63"/>
      <c r="QC63"/>
      <c r="QD63"/>
      <c r="QE63"/>
      <c r="QF63"/>
      <c r="QG63"/>
      <c r="QH63"/>
      <c r="QI63"/>
      <c r="QJ63"/>
      <c r="QK63"/>
      <c r="QL63"/>
      <c r="QM63"/>
      <c r="QN63"/>
      <c r="QO63"/>
      <c r="QP63"/>
      <c r="QQ63"/>
      <c r="QR63"/>
      <c r="QS63"/>
      <c r="QT63"/>
      <c r="QU63"/>
      <c r="QV63"/>
      <c r="QW63"/>
      <c r="QX63"/>
      <c r="QY63"/>
      <c r="QZ63"/>
      <c r="RA63"/>
      <c r="RB63"/>
      <c r="RC63"/>
      <c r="RD63"/>
      <c r="RE63"/>
      <c r="RF63"/>
      <c r="RG63"/>
      <c r="RH63"/>
      <c r="RI63"/>
      <c r="RJ63"/>
      <c r="RK63"/>
      <c r="RL63"/>
      <c r="RM63"/>
      <c r="RN63"/>
      <c r="RO63"/>
      <c r="RP63"/>
      <c r="RQ63"/>
      <c r="RR63"/>
      <c r="RS63"/>
      <c r="RT63"/>
      <c r="RU63"/>
      <c r="RV63"/>
      <c r="RW63"/>
      <c r="RX63"/>
      <c r="RY63"/>
      <c r="RZ63"/>
      <c r="SA63"/>
      <c r="SB63"/>
      <c r="SC63"/>
      <c r="SD63"/>
      <c r="SE63"/>
      <c r="SF63"/>
      <c r="SG63"/>
      <c r="SH63"/>
      <c r="SI63"/>
      <c r="SJ63"/>
      <c r="SK63"/>
      <c r="SL63"/>
      <c r="SM63"/>
      <c r="SN63"/>
      <c r="SO63"/>
      <c r="SP63"/>
      <c r="SQ63"/>
      <c r="SR63"/>
      <c r="SS63"/>
      <c r="ST63"/>
      <c r="SU63"/>
      <c r="SV63"/>
      <c r="SW63"/>
      <c r="SX63"/>
      <c r="SY63"/>
      <c r="SZ63"/>
      <c r="TA63"/>
      <c r="TB63"/>
      <c r="TC63"/>
      <c r="TD63"/>
      <c r="TE63"/>
      <c r="TF63"/>
      <c r="TG63"/>
      <c r="TH63"/>
      <c r="TI63"/>
      <c r="TJ63"/>
      <c r="TK63"/>
      <c r="TL63"/>
      <c r="TM63"/>
      <c r="TN63"/>
      <c r="TO63"/>
      <c r="TP63"/>
      <c r="TQ63"/>
      <c r="TR63"/>
      <c r="TS63"/>
      <c r="TT63"/>
      <c r="TU63"/>
      <c r="TV63"/>
      <c r="TW63"/>
      <c r="TX63"/>
      <c r="TY63"/>
      <c r="TZ63"/>
      <c r="UA63"/>
      <c r="UB63"/>
      <c r="UC63"/>
      <c r="UD63"/>
      <c r="UE63"/>
      <c r="UF63"/>
      <c r="UG63"/>
      <c r="UH63"/>
      <c r="UI63"/>
      <c r="UJ63"/>
      <c r="UK63"/>
      <c r="UL63"/>
      <c r="UM63"/>
      <c r="UN63"/>
      <c r="UO63"/>
      <c r="UP63"/>
      <c r="UQ63"/>
      <c r="UR63"/>
      <c r="US63"/>
      <c r="UT63"/>
      <c r="UU63"/>
      <c r="UV63"/>
      <c r="UW63"/>
      <c r="UX63"/>
      <c r="UY63"/>
      <c r="UZ63"/>
      <c r="VA63"/>
      <c r="VB63"/>
      <c r="VC63"/>
      <c r="VD63"/>
      <c r="VE63"/>
      <c r="VF63"/>
      <c r="VG63"/>
      <c r="VH63"/>
      <c r="VI63"/>
      <c r="VJ63"/>
      <c r="VK63"/>
      <c r="VL63"/>
      <c r="VM63"/>
      <c r="VN63"/>
      <c r="VO63"/>
      <c r="VP63"/>
      <c r="VQ63"/>
      <c r="VR63"/>
      <c r="VS63"/>
      <c r="VT63"/>
      <c r="VU63"/>
      <c r="VV63"/>
      <c r="VW63"/>
      <c r="VX63"/>
      <c r="VY63"/>
      <c r="VZ63"/>
      <c r="WA63"/>
      <c r="WB63"/>
      <c r="WC63"/>
      <c r="WD63"/>
      <c r="WE63"/>
      <c r="WF63"/>
      <c r="WG63"/>
      <c r="WH63"/>
      <c r="WI63"/>
      <c r="WJ63"/>
      <c r="WK63"/>
      <c r="WL63"/>
      <c r="WM63"/>
      <c r="WN63"/>
      <c r="WO63"/>
      <c r="WP63"/>
      <c r="WQ63"/>
      <c r="WR63"/>
      <c r="WS63"/>
      <c r="WT63"/>
      <c r="WU63"/>
      <c r="WV63"/>
      <c r="WW63"/>
      <c r="WX63"/>
      <c r="WY63"/>
      <c r="WZ63"/>
      <c r="XA63"/>
      <c r="XB63"/>
      <c r="XC63"/>
      <c r="XD63"/>
      <c r="XE63"/>
      <c r="XF63"/>
      <c r="XG63"/>
      <c r="XH63"/>
      <c r="XI63"/>
      <c r="XJ63"/>
      <c r="XK63"/>
      <c r="XL63"/>
      <c r="XM63"/>
      <c r="XN63"/>
      <c r="XO63"/>
      <c r="XP63"/>
      <c r="XQ63"/>
      <c r="XR63"/>
      <c r="XS63"/>
      <c r="XT63"/>
      <c r="XU63"/>
      <c r="XV63"/>
      <c r="XW63"/>
      <c r="XX63"/>
      <c r="XY63"/>
      <c r="XZ63"/>
      <c r="YA63"/>
      <c r="YB63"/>
      <c r="YC63"/>
      <c r="YD63"/>
      <c r="YE63"/>
      <c r="YF63"/>
      <c r="YG63"/>
      <c r="YH63"/>
      <c r="YI63"/>
      <c r="YJ63"/>
      <c r="YK63"/>
      <c r="YL63"/>
      <c r="YM63"/>
      <c r="YN63"/>
      <c r="YO63"/>
      <c r="YP63"/>
      <c r="YQ63"/>
      <c r="YR63"/>
      <c r="YS63"/>
      <c r="YT63"/>
      <c r="YU63"/>
      <c r="YV63"/>
      <c r="YW63"/>
      <c r="YX63"/>
      <c r="YY63"/>
      <c r="YZ63"/>
      <c r="ZA63"/>
      <c r="ZB63"/>
      <c r="ZC63"/>
      <c r="ZD63"/>
      <c r="ZE63"/>
      <c r="ZF63"/>
      <c r="ZG63"/>
      <c r="ZH63"/>
      <c r="ZI63"/>
      <c r="ZJ63"/>
      <c r="ZK63"/>
      <c r="ZL63"/>
      <c r="ZM63"/>
      <c r="ZN63"/>
      <c r="ZO63"/>
      <c r="ZP63"/>
      <c r="ZQ63"/>
      <c r="ZR63"/>
      <c r="ZS63"/>
      <c r="ZT63"/>
      <c r="ZU63"/>
      <c r="ZV63"/>
      <c r="ZW63"/>
      <c r="ZX63"/>
      <c r="ZY63"/>
      <c r="ZZ63"/>
      <c r="AAA63"/>
      <c r="AAB63"/>
      <c r="AAC63"/>
      <c r="AAD63"/>
      <c r="AAE63"/>
      <c r="AAF63"/>
      <c r="AAG63"/>
      <c r="AAH63"/>
      <c r="AAI63"/>
      <c r="AAJ63"/>
      <c r="AAK63"/>
      <c r="AAL63"/>
      <c r="AAM63"/>
      <c r="AAN63"/>
      <c r="AAO63"/>
      <c r="AAP63"/>
      <c r="AAQ63"/>
      <c r="AAR63"/>
      <c r="AAS63"/>
      <c r="AAT63"/>
      <c r="AAU63"/>
      <c r="AAV63"/>
      <c r="AAW63"/>
      <c r="AAX63"/>
      <c r="AAY63"/>
      <c r="AAZ63"/>
      <c r="ABA63"/>
      <c r="ABB63"/>
      <c r="ABC63"/>
      <c r="ABD63"/>
      <c r="ABE63"/>
      <c r="ABF63"/>
      <c r="ABG63"/>
      <c r="ABH63"/>
      <c r="ABI63"/>
      <c r="ABJ63"/>
      <c r="ABK63"/>
      <c r="ABL63"/>
      <c r="ABM63"/>
      <c r="ABN63"/>
      <c r="ABO63"/>
      <c r="ABP63"/>
      <c r="ABQ63"/>
      <c r="ABR63"/>
      <c r="ABS63"/>
      <c r="ABT63"/>
      <c r="ABU63"/>
      <c r="ABV63"/>
      <c r="ABW63"/>
      <c r="ABX63"/>
      <c r="ABY63"/>
      <c r="ABZ63"/>
      <c r="ACA63"/>
      <c r="ACB63"/>
      <c r="ACC63"/>
      <c r="ACD63"/>
      <c r="ACE63"/>
      <c r="ACF63"/>
      <c r="ACG63"/>
      <c r="ACH63"/>
      <c r="ACI63"/>
      <c r="ACJ63"/>
      <c r="ACK63"/>
      <c r="ACL63"/>
      <c r="ACM63"/>
      <c r="ACN63"/>
      <c r="ACO63"/>
      <c r="ACP63"/>
      <c r="ACQ63"/>
      <c r="ACR63"/>
      <c r="ACS63"/>
      <c r="ACT63"/>
      <c r="ACU63"/>
      <c r="ACV63"/>
      <c r="ACW63"/>
      <c r="ACX63"/>
      <c r="ACY63"/>
      <c r="ACZ63"/>
      <c r="ADA63"/>
      <c r="ADB63"/>
      <c r="ADC63"/>
      <c r="ADD63"/>
      <c r="ADE63"/>
      <c r="ADF63"/>
      <c r="ADG63"/>
      <c r="ADH63"/>
      <c r="ADI63"/>
      <c r="ADJ63"/>
      <c r="ADK63"/>
      <c r="ADL63"/>
      <c r="ADM63"/>
      <c r="ADN63"/>
      <c r="ADO63"/>
      <c r="ADP63"/>
      <c r="ADQ63"/>
      <c r="ADR63"/>
      <c r="ADS63"/>
      <c r="ADT63"/>
      <c r="ADU63"/>
      <c r="ADV63"/>
      <c r="ADW63"/>
      <c r="ADX63"/>
      <c r="ADY63"/>
      <c r="ADZ63"/>
      <c r="AEA63"/>
      <c r="AEB63"/>
      <c r="AEC63"/>
      <c r="AED63"/>
      <c r="AEE63"/>
      <c r="AEF63"/>
      <c r="AEG63"/>
      <c r="AEH63"/>
      <c r="AEI63"/>
      <c r="AEJ63"/>
      <c r="AEK63"/>
      <c r="AEL63"/>
      <c r="AEM63"/>
      <c r="AEN63"/>
      <c r="AEO63"/>
      <c r="AEP63"/>
      <c r="AEQ63"/>
      <c r="AER63"/>
      <c r="AES63"/>
      <c r="AET63"/>
      <c r="AEU63"/>
      <c r="AEV63"/>
      <c r="AEW63"/>
      <c r="AEX63"/>
      <c r="AEY63"/>
      <c r="AEZ63"/>
      <c r="AFA63"/>
      <c r="AFB63"/>
      <c r="AFC63"/>
      <c r="AFD63"/>
      <c r="AFE63"/>
      <c r="AFF63"/>
      <c r="AFG63"/>
      <c r="AFH63"/>
      <c r="AFI63"/>
      <c r="AFJ63"/>
      <c r="AFK63"/>
      <c r="AFL63"/>
      <c r="AFM63"/>
      <c r="AFN63"/>
      <c r="AFO63"/>
      <c r="AFP63"/>
      <c r="AFQ63"/>
      <c r="AFR63"/>
      <c r="AFS63"/>
      <c r="AFT63"/>
      <c r="AFU63"/>
      <c r="AFV63"/>
      <c r="AFW63"/>
      <c r="AFX63"/>
      <c r="AFY63"/>
      <c r="AFZ63"/>
      <c r="AGA63"/>
      <c r="AGB63"/>
      <c r="AGC63"/>
      <c r="AGD63"/>
      <c r="AGE63"/>
      <c r="AGF63"/>
      <c r="AGG63"/>
      <c r="AGH63"/>
      <c r="AGI63"/>
      <c r="AGJ63"/>
      <c r="AGK63"/>
      <c r="AGL63"/>
      <c r="AGM63"/>
      <c r="AGN63"/>
      <c r="AGO63"/>
      <c r="AGP63"/>
      <c r="AGQ63"/>
      <c r="AGR63"/>
      <c r="AGS63"/>
      <c r="AGT63"/>
      <c r="AGU63"/>
      <c r="AGV63"/>
      <c r="AGW63"/>
      <c r="AGX63"/>
      <c r="AGY63"/>
      <c r="AGZ63"/>
      <c r="AHA63"/>
      <c r="AHB63"/>
      <c r="AHC63"/>
      <c r="AHD63"/>
      <c r="AHE63"/>
      <c r="AHF63"/>
      <c r="AHG63"/>
      <c r="AHH63"/>
      <c r="AHI63"/>
      <c r="AHJ63"/>
      <c r="AHK63"/>
      <c r="AHL63"/>
      <c r="AHM63"/>
      <c r="AHN63"/>
      <c r="AHO63"/>
      <c r="AHP63"/>
      <c r="AHQ63"/>
      <c r="AHR63"/>
      <c r="AHS63"/>
      <c r="AHT63"/>
      <c r="AHU63"/>
      <c r="AHV63"/>
      <c r="AHW63"/>
      <c r="AHX63"/>
      <c r="AHY63"/>
      <c r="AHZ63"/>
      <c r="AIA63"/>
      <c r="AIB63"/>
      <c r="AIC63"/>
      <c r="AID63"/>
      <c r="AIE63"/>
      <c r="AIF63"/>
      <c r="AIG63"/>
      <c r="AIH63"/>
      <c r="AII63"/>
      <c r="AIJ63"/>
      <c r="AIK63"/>
      <c r="AIL63"/>
      <c r="AIM63"/>
      <c r="AIN63"/>
      <c r="AIO63"/>
      <c r="AIP63"/>
      <c r="AIQ63"/>
      <c r="AIR63"/>
      <c r="AIS63"/>
      <c r="AIT63"/>
      <c r="AIU63"/>
      <c r="AIV63"/>
      <c r="AIW63"/>
      <c r="AIX63"/>
      <c r="AIY63"/>
      <c r="AIZ63"/>
      <c r="AJA63"/>
      <c r="AJB63"/>
      <c r="AJC63"/>
      <c r="AJD63"/>
      <c r="AJE63"/>
      <c r="AJF63"/>
      <c r="AJG63"/>
      <c r="AJH63"/>
      <c r="AJI63"/>
      <c r="AJJ63"/>
      <c r="AJK63"/>
      <c r="AJL63"/>
      <c r="AJM63"/>
      <c r="AJN63"/>
      <c r="AJO63"/>
      <c r="AJP63"/>
      <c r="AJQ63"/>
      <c r="AJR63"/>
      <c r="AJS63"/>
      <c r="AJT63"/>
      <c r="AJU63"/>
      <c r="AJV63"/>
      <c r="AJW63"/>
      <c r="AJX63"/>
      <c r="AJY63"/>
      <c r="AJZ63"/>
      <c r="AKA63"/>
      <c r="AKB63"/>
      <c r="AKC63"/>
      <c r="AKD63"/>
      <c r="AKE63"/>
      <c r="AKF63"/>
      <c r="AKG63"/>
      <c r="AKH63"/>
      <c r="AKI63"/>
      <c r="AKJ63"/>
      <c r="AKK63"/>
      <c r="AKL63"/>
      <c r="AKM63"/>
      <c r="AKN63"/>
      <c r="AKO63"/>
      <c r="AKP63"/>
      <c r="AKQ63"/>
      <c r="AKR63"/>
      <c r="AKS63"/>
      <c r="AKT63"/>
      <c r="AKU63"/>
      <c r="AKV63"/>
      <c r="AKW63"/>
    </row>
    <row r="64" spans="1:985" ht="13.95" customHeight="1" x14ac:dyDescent="0.3">
      <c r="A64" s="13"/>
      <c r="B64" s="13"/>
      <c r="C64" s="103" t="s">
        <v>44</v>
      </c>
      <c r="D64" s="266" t="s">
        <v>58</v>
      </c>
      <c r="E64" s="266"/>
      <c r="F64" s="266"/>
      <c r="G64" s="266"/>
      <c r="H64" s="54"/>
      <c r="I64" s="14"/>
      <c r="J64"/>
      <c r="K64" s="315" t="s">
        <v>136</v>
      </c>
      <c r="L64" s="315"/>
      <c r="M64" s="315"/>
      <c r="N64" s="315"/>
      <c r="O64" s="315"/>
      <c r="P64" s="315"/>
      <c r="Q64" s="315"/>
      <c r="R64"/>
      <c r="S64"/>
      <c r="T64"/>
      <c r="U64"/>
      <c r="V64"/>
      <c r="W64"/>
      <c r="X64"/>
      <c r="Y64"/>
      <c r="Z64"/>
      <c r="AA64"/>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c r="DY64"/>
      <c r="DZ64"/>
      <c r="EA64"/>
      <c r="EB64"/>
      <c r="EC64"/>
      <c r="ED64"/>
      <c r="EE64"/>
      <c r="EF64"/>
      <c r="EG64"/>
      <c r="EH64"/>
      <c r="EI64"/>
      <c r="EJ64"/>
      <c r="EK64"/>
      <c r="EL64"/>
      <c r="EM64"/>
      <c r="EN64"/>
      <c r="EO64"/>
      <c r="EP64"/>
      <c r="EQ64"/>
      <c r="ER64"/>
      <c r="ES64"/>
      <c r="ET64"/>
      <c r="EU64"/>
      <c r="EV64"/>
      <c r="EW64"/>
      <c r="EX64"/>
      <c r="EY64"/>
      <c r="EZ64"/>
      <c r="FA64"/>
      <c r="FB64"/>
      <c r="FC64"/>
      <c r="FD64"/>
      <c r="FE64"/>
      <c r="FF64"/>
      <c r="FG64"/>
      <c r="FH64"/>
      <c r="FI64"/>
      <c r="FJ64"/>
      <c r="FK64"/>
      <c r="FL64"/>
      <c r="FM64"/>
      <c r="FN64"/>
      <c r="FO64"/>
      <c r="FP64"/>
      <c r="FQ64"/>
      <c r="FR64"/>
      <c r="FS64"/>
      <c r="FT64"/>
      <c r="FU64"/>
      <c r="FV64"/>
      <c r="FW64"/>
      <c r="FX64"/>
      <c r="FY64"/>
      <c r="FZ64"/>
      <c r="GA64"/>
      <c r="GB64"/>
      <c r="GC64"/>
      <c r="GD64"/>
      <c r="GE64"/>
      <c r="GF64"/>
      <c r="GG64"/>
      <c r="GH64"/>
      <c r="GI64"/>
      <c r="GJ64"/>
      <c r="GK64"/>
      <c r="GL64"/>
      <c r="GM64"/>
      <c r="GN64"/>
      <c r="GO64"/>
      <c r="GP64"/>
      <c r="GQ64"/>
      <c r="GR64"/>
      <c r="GS64"/>
      <c r="GT64"/>
      <c r="GU64"/>
      <c r="GV64"/>
      <c r="GW64"/>
      <c r="GX64"/>
      <c r="GY64"/>
      <c r="GZ64"/>
      <c r="HA64"/>
      <c r="HB64"/>
      <c r="HC64"/>
      <c r="HD64"/>
      <c r="HE64"/>
      <c r="HF64"/>
      <c r="HG64"/>
      <c r="HH64"/>
      <c r="HI64"/>
      <c r="HJ64"/>
      <c r="HK64"/>
      <c r="HL64"/>
      <c r="HM64"/>
      <c r="HN64"/>
      <c r="HO64"/>
      <c r="HP64"/>
      <c r="HQ64"/>
      <c r="HR64"/>
      <c r="HS64"/>
      <c r="HT64"/>
      <c r="HU64"/>
      <c r="HV64"/>
      <c r="HW64"/>
      <c r="HX64"/>
      <c r="HY64"/>
      <c r="HZ64"/>
      <c r="IA64"/>
      <c r="IB64"/>
      <c r="IC64"/>
      <c r="ID64"/>
      <c r="IE64"/>
      <c r="IF64"/>
      <c r="IG64"/>
      <c r="IH64"/>
      <c r="II64"/>
      <c r="IJ64"/>
      <c r="IK64"/>
      <c r="IL64"/>
      <c r="IM64"/>
      <c r="IN64"/>
      <c r="IO64"/>
      <c r="IP64"/>
      <c r="IQ64"/>
      <c r="IR64"/>
      <c r="IS64"/>
      <c r="IT64"/>
      <c r="IU64"/>
      <c r="IV64"/>
      <c r="IW64"/>
      <c r="IX64"/>
      <c r="IY64"/>
      <c r="IZ64"/>
      <c r="JA64"/>
      <c r="JB64"/>
      <c r="JC64"/>
      <c r="JD64"/>
      <c r="JE64"/>
      <c r="JF64"/>
      <c r="JG64"/>
      <c r="JH64"/>
      <c r="JI64"/>
      <c r="JJ64"/>
      <c r="JK64"/>
      <c r="JL64"/>
      <c r="JM64"/>
      <c r="JN64"/>
      <c r="JO64"/>
      <c r="JP64"/>
      <c r="JQ64"/>
      <c r="JR64"/>
      <c r="JS64"/>
      <c r="JT64"/>
      <c r="JU64"/>
      <c r="JV64"/>
      <c r="JW64"/>
      <c r="JX64"/>
      <c r="JY64"/>
      <c r="JZ64"/>
      <c r="KA64"/>
      <c r="KB64"/>
      <c r="KC64"/>
      <c r="KD64"/>
      <c r="KE64"/>
      <c r="KF64"/>
      <c r="KG64"/>
      <c r="KH64"/>
      <c r="KI64"/>
      <c r="KJ64"/>
      <c r="KK64"/>
      <c r="KL64"/>
      <c r="KM64"/>
      <c r="KN64"/>
      <c r="KO64"/>
      <c r="KP64"/>
      <c r="KQ64"/>
      <c r="KR64"/>
      <c r="KS64"/>
      <c r="KT64"/>
      <c r="KU64"/>
      <c r="KV64"/>
      <c r="KW64"/>
      <c r="KX64"/>
      <c r="KY64"/>
      <c r="KZ64"/>
      <c r="LA64"/>
      <c r="LB64"/>
      <c r="LC64"/>
      <c r="LD64"/>
      <c r="LE64"/>
      <c r="LF64"/>
      <c r="LG64"/>
      <c r="LH64"/>
      <c r="LI64"/>
      <c r="LJ64"/>
      <c r="LK64"/>
      <c r="LL64"/>
      <c r="LM64"/>
      <c r="LN64"/>
      <c r="LO64"/>
      <c r="LP64"/>
      <c r="LQ64"/>
      <c r="LR64"/>
      <c r="LS64"/>
      <c r="LT64"/>
      <c r="LU64"/>
      <c r="LV64"/>
      <c r="LW64"/>
      <c r="LX64"/>
      <c r="LY64"/>
      <c r="LZ64"/>
      <c r="MA64"/>
      <c r="MB64"/>
      <c r="MC64"/>
      <c r="MD64"/>
      <c r="ME64"/>
      <c r="MF64"/>
      <c r="MG64"/>
      <c r="MH64"/>
      <c r="MI64"/>
      <c r="MJ64"/>
      <c r="MK64"/>
      <c r="ML64"/>
      <c r="MM64"/>
      <c r="MN64"/>
      <c r="MO64"/>
      <c r="MP64"/>
      <c r="MQ64"/>
      <c r="MR64"/>
      <c r="MS64"/>
      <c r="MT64"/>
      <c r="MU64"/>
      <c r="MV64"/>
      <c r="MW64"/>
      <c r="MX64"/>
      <c r="MY64"/>
      <c r="MZ64"/>
      <c r="NA64"/>
      <c r="NB64"/>
      <c r="NC64"/>
      <c r="ND64"/>
      <c r="NE64"/>
      <c r="NF64"/>
      <c r="NG64"/>
      <c r="NH64"/>
      <c r="NI64"/>
      <c r="NJ64"/>
      <c r="NK64"/>
      <c r="NL64"/>
      <c r="NM64"/>
      <c r="NN64"/>
      <c r="NO64"/>
      <c r="NP64"/>
      <c r="NQ64"/>
      <c r="NR64"/>
      <c r="NS64"/>
      <c r="NT64"/>
      <c r="NU64"/>
      <c r="NV64"/>
      <c r="NW64"/>
      <c r="NX64"/>
      <c r="NY64"/>
      <c r="NZ64"/>
      <c r="OA64"/>
      <c r="OB64"/>
      <c r="OC64"/>
      <c r="OD64"/>
      <c r="OE64"/>
      <c r="OF64"/>
      <c r="OG64"/>
      <c r="OH64"/>
      <c r="OI64"/>
      <c r="OJ64"/>
      <c r="OK64"/>
      <c r="OL64"/>
      <c r="OM64"/>
      <c r="ON64"/>
      <c r="OO64"/>
      <c r="OP64"/>
      <c r="OQ64"/>
      <c r="OR64"/>
      <c r="OS64"/>
      <c r="OT64"/>
      <c r="OU64"/>
      <c r="OV64"/>
      <c r="OW64"/>
      <c r="OX64"/>
      <c r="OY64"/>
      <c r="OZ64"/>
      <c r="PA64"/>
      <c r="PB64"/>
      <c r="PC64"/>
      <c r="PD64"/>
      <c r="PE64"/>
      <c r="PF64"/>
      <c r="PG64"/>
      <c r="PH64"/>
      <c r="PI64"/>
      <c r="PJ64"/>
      <c r="PK64"/>
      <c r="PL64"/>
      <c r="PM64"/>
      <c r="PN64"/>
      <c r="PO64"/>
      <c r="PP64"/>
      <c r="PQ64"/>
      <c r="PR64"/>
      <c r="PS64"/>
      <c r="PT64"/>
      <c r="PU64"/>
      <c r="PV64"/>
      <c r="PW64"/>
      <c r="PX64"/>
      <c r="PY64"/>
      <c r="PZ64"/>
      <c r="QA64"/>
      <c r="QB64"/>
      <c r="QC64"/>
      <c r="QD64"/>
      <c r="QE64"/>
      <c r="QF64"/>
      <c r="QG64"/>
      <c r="QH64"/>
      <c r="QI64"/>
      <c r="QJ64"/>
      <c r="QK64"/>
      <c r="QL64"/>
      <c r="QM64"/>
      <c r="QN64"/>
      <c r="QO64"/>
      <c r="QP64"/>
      <c r="QQ64"/>
      <c r="QR64"/>
      <c r="QS64"/>
      <c r="QT64"/>
      <c r="QU64"/>
      <c r="QV64"/>
      <c r="QW64"/>
      <c r="QX64"/>
      <c r="QY64"/>
      <c r="QZ64"/>
      <c r="RA64"/>
      <c r="RB64"/>
      <c r="RC64"/>
      <c r="RD64"/>
      <c r="RE64"/>
      <c r="RF64"/>
      <c r="RG64"/>
      <c r="RH64"/>
      <c r="RI64"/>
      <c r="RJ64"/>
      <c r="RK64"/>
      <c r="RL64"/>
      <c r="RM64"/>
      <c r="RN64"/>
      <c r="RO64"/>
      <c r="RP64"/>
      <c r="RQ64"/>
      <c r="RR64"/>
      <c r="RS64"/>
      <c r="RT64"/>
      <c r="RU64"/>
      <c r="RV64"/>
      <c r="RW64"/>
      <c r="RX64"/>
      <c r="RY64"/>
      <c r="RZ64"/>
      <c r="SA64"/>
      <c r="SB64"/>
      <c r="SC64"/>
      <c r="SD64"/>
      <c r="SE64"/>
      <c r="SF64"/>
      <c r="SG64"/>
      <c r="SH64"/>
      <c r="SI64"/>
      <c r="SJ64"/>
      <c r="SK64"/>
      <c r="SL64"/>
      <c r="SM64"/>
      <c r="SN64"/>
      <c r="SO64"/>
      <c r="SP64"/>
      <c r="SQ64"/>
      <c r="SR64"/>
      <c r="SS64"/>
      <c r="ST64"/>
      <c r="SU64"/>
      <c r="SV64"/>
      <c r="SW64"/>
      <c r="SX64"/>
      <c r="SY64"/>
      <c r="SZ64"/>
      <c r="TA64"/>
      <c r="TB64"/>
      <c r="TC64"/>
      <c r="TD64"/>
      <c r="TE64"/>
      <c r="TF64"/>
      <c r="TG64"/>
      <c r="TH64"/>
      <c r="TI64"/>
      <c r="TJ64"/>
      <c r="TK64"/>
      <c r="TL64"/>
      <c r="TM64"/>
      <c r="TN64"/>
      <c r="TO64"/>
      <c r="TP64"/>
      <c r="TQ64"/>
      <c r="TR64"/>
      <c r="TS64"/>
      <c r="TT64"/>
      <c r="TU64"/>
      <c r="TV64"/>
      <c r="TW64"/>
      <c r="TX64"/>
      <c r="TY64"/>
      <c r="TZ64"/>
      <c r="UA64"/>
      <c r="UB64"/>
      <c r="UC64"/>
      <c r="UD64"/>
      <c r="UE64"/>
      <c r="UF64"/>
      <c r="UG64"/>
      <c r="UH64"/>
      <c r="UI64"/>
      <c r="UJ64"/>
      <c r="UK64"/>
      <c r="UL64"/>
      <c r="UM64"/>
      <c r="UN64"/>
      <c r="UO64"/>
      <c r="UP64"/>
      <c r="UQ64"/>
      <c r="UR64"/>
      <c r="US64"/>
      <c r="UT64"/>
      <c r="UU64"/>
      <c r="UV64"/>
      <c r="UW64"/>
      <c r="UX64"/>
      <c r="UY64"/>
      <c r="UZ64"/>
      <c r="VA64"/>
      <c r="VB64"/>
      <c r="VC64"/>
      <c r="VD64"/>
      <c r="VE64"/>
      <c r="VF64"/>
      <c r="VG64"/>
      <c r="VH64"/>
      <c r="VI64"/>
      <c r="VJ64"/>
      <c r="VK64"/>
      <c r="VL64"/>
      <c r="VM64"/>
      <c r="VN64"/>
      <c r="VO64"/>
      <c r="VP64"/>
      <c r="VQ64"/>
      <c r="VR64"/>
      <c r="VS64"/>
      <c r="VT64"/>
      <c r="VU64"/>
      <c r="VV64"/>
      <c r="VW64"/>
      <c r="VX64"/>
      <c r="VY64"/>
      <c r="VZ64"/>
      <c r="WA64"/>
      <c r="WB64"/>
      <c r="WC64"/>
      <c r="WD64"/>
      <c r="WE64"/>
      <c r="WF64"/>
      <c r="WG64"/>
      <c r="WH64"/>
      <c r="WI64"/>
      <c r="WJ64"/>
      <c r="WK64"/>
      <c r="WL64"/>
      <c r="WM64"/>
      <c r="WN64"/>
      <c r="WO64"/>
      <c r="WP64"/>
      <c r="WQ64"/>
      <c r="WR64"/>
      <c r="WS64"/>
      <c r="WT64"/>
      <c r="WU64"/>
      <c r="WV64"/>
      <c r="WW64"/>
      <c r="WX64"/>
      <c r="WY64"/>
      <c r="WZ64"/>
      <c r="XA64"/>
      <c r="XB64"/>
      <c r="XC64"/>
      <c r="XD64"/>
      <c r="XE64"/>
      <c r="XF64"/>
      <c r="XG64"/>
      <c r="XH64"/>
      <c r="XI64"/>
      <c r="XJ64"/>
      <c r="XK64"/>
      <c r="XL64"/>
      <c r="XM64"/>
      <c r="XN64"/>
      <c r="XO64"/>
      <c r="XP64"/>
      <c r="XQ64"/>
      <c r="XR64"/>
      <c r="XS64"/>
      <c r="XT64"/>
      <c r="XU64"/>
      <c r="XV64"/>
      <c r="XW64"/>
      <c r="XX64"/>
      <c r="XY64"/>
      <c r="XZ64"/>
      <c r="YA64"/>
      <c r="YB64"/>
      <c r="YC64"/>
      <c r="YD64"/>
      <c r="YE64"/>
      <c r="YF64"/>
      <c r="YG64"/>
      <c r="YH64"/>
      <c r="YI64"/>
      <c r="YJ64"/>
      <c r="YK64"/>
      <c r="YL64"/>
      <c r="YM64"/>
      <c r="YN64"/>
      <c r="YO64"/>
      <c r="YP64"/>
      <c r="YQ64"/>
      <c r="YR64"/>
      <c r="YS64"/>
      <c r="YT64"/>
      <c r="YU64"/>
      <c r="YV64"/>
      <c r="YW64"/>
      <c r="YX64"/>
      <c r="YY64"/>
      <c r="YZ64"/>
      <c r="ZA64"/>
      <c r="ZB64"/>
      <c r="ZC64"/>
      <c r="ZD64"/>
      <c r="ZE64"/>
      <c r="ZF64"/>
      <c r="ZG64"/>
      <c r="ZH64"/>
      <c r="ZI64"/>
      <c r="ZJ64"/>
      <c r="ZK64"/>
      <c r="ZL64"/>
      <c r="ZM64"/>
      <c r="ZN64"/>
      <c r="ZO64"/>
      <c r="ZP64"/>
      <c r="ZQ64"/>
      <c r="ZR64"/>
      <c r="ZS64"/>
      <c r="ZT64"/>
      <c r="ZU64"/>
      <c r="ZV64"/>
      <c r="ZW64"/>
      <c r="ZX64"/>
      <c r="ZY64"/>
      <c r="ZZ64"/>
      <c r="AAA64"/>
      <c r="AAB64"/>
      <c r="AAC64"/>
      <c r="AAD64"/>
      <c r="AAE64"/>
      <c r="AAF64"/>
      <c r="AAG64"/>
      <c r="AAH64"/>
      <c r="AAI64"/>
      <c r="AAJ64"/>
      <c r="AAK64"/>
      <c r="AAL64"/>
      <c r="AAM64"/>
      <c r="AAN64"/>
      <c r="AAO64"/>
      <c r="AAP64"/>
      <c r="AAQ64"/>
      <c r="AAR64"/>
      <c r="AAS64"/>
      <c r="AAT64"/>
      <c r="AAU64"/>
      <c r="AAV64"/>
      <c r="AAW64"/>
      <c r="AAX64"/>
      <c r="AAY64"/>
      <c r="AAZ64"/>
      <c r="ABA64"/>
      <c r="ABB64"/>
      <c r="ABC64"/>
      <c r="ABD64"/>
      <c r="ABE64"/>
      <c r="ABF64"/>
      <c r="ABG64"/>
      <c r="ABH64"/>
      <c r="ABI64"/>
      <c r="ABJ64"/>
      <c r="ABK64"/>
      <c r="ABL64"/>
      <c r="ABM64"/>
      <c r="ABN64"/>
      <c r="ABO64"/>
      <c r="ABP64"/>
      <c r="ABQ64"/>
      <c r="ABR64"/>
      <c r="ABS64"/>
      <c r="ABT64"/>
      <c r="ABU64"/>
      <c r="ABV64"/>
      <c r="ABW64"/>
      <c r="ABX64"/>
      <c r="ABY64"/>
      <c r="ABZ64"/>
      <c r="ACA64"/>
      <c r="ACB64"/>
      <c r="ACC64"/>
      <c r="ACD64"/>
      <c r="ACE64"/>
      <c r="ACF64"/>
      <c r="ACG64"/>
      <c r="ACH64"/>
      <c r="ACI64"/>
      <c r="ACJ64"/>
      <c r="ACK64"/>
      <c r="ACL64"/>
      <c r="ACM64"/>
      <c r="ACN64"/>
      <c r="ACO64"/>
      <c r="ACP64"/>
      <c r="ACQ64"/>
      <c r="ACR64"/>
      <c r="ACS64"/>
      <c r="ACT64"/>
      <c r="ACU64"/>
      <c r="ACV64"/>
      <c r="ACW64"/>
      <c r="ACX64"/>
      <c r="ACY64"/>
      <c r="ACZ64"/>
      <c r="ADA64"/>
      <c r="ADB64"/>
      <c r="ADC64"/>
      <c r="ADD64"/>
      <c r="ADE64"/>
      <c r="ADF64"/>
      <c r="ADG64"/>
      <c r="ADH64"/>
      <c r="ADI64"/>
      <c r="ADJ64"/>
      <c r="ADK64"/>
      <c r="ADL64"/>
      <c r="ADM64"/>
      <c r="ADN64"/>
      <c r="ADO64"/>
      <c r="ADP64"/>
      <c r="ADQ64"/>
      <c r="ADR64"/>
      <c r="ADS64"/>
      <c r="ADT64"/>
      <c r="ADU64"/>
      <c r="ADV64"/>
      <c r="ADW64"/>
      <c r="ADX64"/>
      <c r="ADY64"/>
      <c r="ADZ64"/>
      <c r="AEA64"/>
      <c r="AEB64"/>
      <c r="AEC64"/>
      <c r="AED64"/>
      <c r="AEE64"/>
      <c r="AEF64"/>
      <c r="AEG64"/>
      <c r="AEH64"/>
      <c r="AEI64"/>
      <c r="AEJ64"/>
      <c r="AEK64"/>
      <c r="AEL64"/>
      <c r="AEM64"/>
      <c r="AEN64"/>
      <c r="AEO64"/>
      <c r="AEP64"/>
      <c r="AEQ64"/>
      <c r="AER64"/>
      <c r="AES64"/>
      <c r="AET64"/>
      <c r="AEU64"/>
      <c r="AEV64"/>
      <c r="AEW64"/>
      <c r="AEX64"/>
      <c r="AEY64"/>
      <c r="AEZ64"/>
      <c r="AFA64"/>
      <c r="AFB64"/>
      <c r="AFC64"/>
      <c r="AFD64"/>
      <c r="AFE64"/>
      <c r="AFF64"/>
      <c r="AFG64"/>
      <c r="AFH64"/>
      <c r="AFI64"/>
      <c r="AFJ64"/>
      <c r="AFK64"/>
      <c r="AFL64"/>
      <c r="AFM64"/>
      <c r="AFN64"/>
      <c r="AFO64"/>
      <c r="AFP64"/>
      <c r="AFQ64"/>
      <c r="AFR64"/>
      <c r="AFS64"/>
      <c r="AFT64"/>
      <c r="AFU64"/>
      <c r="AFV64"/>
      <c r="AFW64"/>
      <c r="AFX64"/>
      <c r="AFY64"/>
      <c r="AFZ64"/>
      <c r="AGA64"/>
      <c r="AGB64"/>
      <c r="AGC64"/>
      <c r="AGD64"/>
      <c r="AGE64"/>
      <c r="AGF64"/>
      <c r="AGG64"/>
      <c r="AGH64"/>
      <c r="AGI64"/>
      <c r="AGJ64"/>
      <c r="AGK64"/>
      <c r="AGL64"/>
      <c r="AGM64"/>
      <c r="AGN64"/>
      <c r="AGO64"/>
      <c r="AGP64"/>
      <c r="AGQ64"/>
      <c r="AGR64"/>
      <c r="AGS64"/>
      <c r="AGT64"/>
      <c r="AGU64"/>
      <c r="AGV64"/>
      <c r="AGW64"/>
      <c r="AGX64"/>
      <c r="AGY64"/>
      <c r="AGZ64"/>
      <c r="AHA64"/>
      <c r="AHB64"/>
      <c r="AHC64"/>
      <c r="AHD64"/>
      <c r="AHE64"/>
      <c r="AHF64"/>
      <c r="AHG64"/>
      <c r="AHH64"/>
      <c r="AHI64"/>
      <c r="AHJ64"/>
      <c r="AHK64"/>
      <c r="AHL64"/>
      <c r="AHM64"/>
      <c r="AHN64"/>
      <c r="AHO64"/>
      <c r="AHP64"/>
      <c r="AHQ64"/>
      <c r="AHR64"/>
      <c r="AHS64"/>
      <c r="AHT64"/>
      <c r="AHU64"/>
      <c r="AHV64"/>
      <c r="AHW64"/>
      <c r="AHX64"/>
      <c r="AHY64"/>
      <c r="AHZ64"/>
      <c r="AIA64"/>
      <c r="AIB64"/>
      <c r="AIC64"/>
      <c r="AID64"/>
      <c r="AIE64"/>
      <c r="AIF64"/>
      <c r="AIG64"/>
      <c r="AIH64"/>
      <c r="AII64"/>
      <c r="AIJ64"/>
      <c r="AIK64"/>
      <c r="AIL64"/>
      <c r="AIM64"/>
      <c r="AIN64"/>
      <c r="AIO64"/>
      <c r="AIP64"/>
      <c r="AIQ64"/>
      <c r="AIR64"/>
      <c r="AIS64"/>
      <c r="AIT64"/>
      <c r="AIU64"/>
      <c r="AIV64"/>
      <c r="AIW64"/>
      <c r="AIX64"/>
      <c r="AIY64"/>
      <c r="AIZ64"/>
      <c r="AJA64"/>
      <c r="AJB64"/>
      <c r="AJC64"/>
      <c r="AJD64"/>
      <c r="AJE64"/>
      <c r="AJF64"/>
      <c r="AJG64"/>
      <c r="AJH64"/>
      <c r="AJI64"/>
      <c r="AJJ64"/>
      <c r="AJK64"/>
      <c r="AJL64"/>
      <c r="AJM64"/>
      <c r="AJN64"/>
      <c r="AJO64"/>
      <c r="AJP64"/>
      <c r="AJQ64"/>
      <c r="AJR64"/>
      <c r="AJS64"/>
      <c r="AJT64"/>
      <c r="AJU64"/>
      <c r="AJV64"/>
      <c r="AJW64"/>
      <c r="AJX64"/>
      <c r="AJY64"/>
      <c r="AJZ64"/>
      <c r="AKA64"/>
      <c r="AKB64"/>
      <c r="AKC64"/>
      <c r="AKD64"/>
      <c r="AKE64"/>
      <c r="AKF64"/>
      <c r="AKG64"/>
      <c r="AKH64"/>
      <c r="AKI64"/>
      <c r="AKJ64"/>
      <c r="AKK64"/>
      <c r="AKL64"/>
      <c r="AKM64"/>
      <c r="AKN64"/>
      <c r="AKO64"/>
      <c r="AKP64"/>
      <c r="AKQ64"/>
      <c r="AKR64"/>
      <c r="AKS64"/>
      <c r="AKT64"/>
      <c r="AKU64"/>
      <c r="AKV64"/>
      <c r="AKW64"/>
    </row>
    <row r="65" spans="1:985" ht="13.95" customHeight="1" x14ac:dyDescent="0.3">
      <c r="A65" s="13"/>
      <c r="B65" s="13"/>
      <c r="C65" s="267" t="s">
        <v>28</v>
      </c>
      <c r="D65" s="267"/>
      <c r="E65" s="267"/>
      <c r="F65" s="267"/>
      <c r="G65" s="267"/>
      <c r="H65" s="19">
        <f>SUM(H58:H64)</f>
        <v>0</v>
      </c>
      <c r="I65" s="14"/>
      <c r="J65"/>
      <c r="K65"/>
      <c r="L65"/>
      <c r="M65"/>
      <c r="N65"/>
      <c r="O65"/>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c r="DY65"/>
      <c r="DZ65"/>
      <c r="EA65"/>
      <c r="EB65"/>
      <c r="EC65"/>
      <c r="ED65"/>
      <c r="EE65"/>
      <c r="EF65"/>
      <c r="EG65"/>
      <c r="EH65"/>
      <c r="EI65"/>
      <c r="EJ65"/>
      <c r="EK65"/>
      <c r="EL65"/>
      <c r="EM65"/>
      <c r="EN65"/>
      <c r="EO65"/>
      <c r="EP65"/>
      <c r="EQ65"/>
      <c r="ER65"/>
      <c r="ES65"/>
      <c r="ET65"/>
      <c r="EU65"/>
      <c r="EV65"/>
      <c r="EW65"/>
      <c r="EX65"/>
      <c r="EY65"/>
      <c r="EZ65"/>
      <c r="FA65"/>
      <c r="FB65"/>
      <c r="FC65"/>
      <c r="FD65"/>
      <c r="FE65"/>
      <c r="FF65"/>
      <c r="FG65"/>
      <c r="FH65"/>
      <c r="FI65"/>
      <c r="FJ65"/>
      <c r="FK65"/>
      <c r="FL65"/>
      <c r="FM65"/>
      <c r="FN65"/>
      <c r="FO65"/>
      <c r="FP65"/>
      <c r="FQ65"/>
      <c r="FR65"/>
      <c r="FS65"/>
      <c r="FT65"/>
      <c r="FU65"/>
      <c r="FV65"/>
      <c r="FW65"/>
      <c r="FX65"/>
      <c r="FY65"/>
      <c r="FZ65"/>
      <c r="GA65"/>
      <c r="GB65"/>
      <c r="GC65"/>
      <c r="GD65"/>
      <c r="GE65"/>
      <c r="GF65"/>
      <c r="GG65"/>
      <c r="GH65"/>
      <c r="GI65"/>
      <c r="GJ65"/>
      <c r="GK65"/>
      <c r="GL65"/>
      <c r="GM65"/>
      <c r="GN65"/>
      <c r="GO65"/>
      <c r="GP65"/>
      <c r="GQ65"/>
      <c r="GR65"/>
      <c r="GS65"/>
      <c r="GT65"/>
      <c r="GU65"/>
      <c r="GV65"/>
      <c r="GW65"/>
      <c r="GX65"/>
      <c r="GY65"/>
      <c r="GZ65"/>
      <c r="HA65"/>
      <c r="HB65"/>
      <c r="HC65"/>
      <c r="HD65"/>
      <c r="HE65"/>
      <c r="HF65"/>
      <c r="HG65"/>
      <c r="HH65"/>
      <c r="HI65"/>
      <c r="HJ65"/>
      <c r="HK65"/>
      <c r="HL65"/>
      <c r="HM65"/>
      <c r="HN65"/>
      <c r="HO65"/>
      <c r="HP65"/>
      <c r="HQ65"/>
      <c r="HR65"/>
      <c r="HS65"/>
      <c r="HT65"/>
      <c r="HU65"/>
      <c r="HV65"/>
      <c r="HW65"/>
      <c r="HX65"/>
      <c r="HY65"/>
      <c r="HZ65"/>
      <c r="IA65"/>
      <c r="IB65"/>
      <c r="IC65"/>
      <c r="ID65"/>
      <c r="IE65"/>
      <c r="IF65"/>
      <c r="IG65"/>
      <c r="IH65"/>
      <c r="II65"/>
      <c r="IJ65"/>
      <c r="IK65"/>
      <c r="IL65"/>
      <c r="IM65"/>
      <c r="IN65"/>
      <c r="IO65"/>
      <c r="IP65"/>
      <c r="IQ65"/>
      <c r="IR65"/>
      <c r="IS65"/>
      <c r="IT65"/>
      <c r="IU65"/>
      <c r="IV65"/>
      <c r="IW65"/>
      <c r="IX65"/>
      <c r="IY65"/>
      <c r="IZ65"/>
      <c r="JA65"/>
      <c r="JB65"/>
      <c r="JC65"/>
      <c r="JD65"/>
      <c r="JE65"/>
      <c r="JF65"/>
      <c r="JG65"/>
      <c r="JH65"/>
      <c r="JI65"/>
      <c r="JJ65"/>
      <c r="JK65"/>
      <c r="JL65"/>
      <c r="JM65"/>
      <c r="JN65"/>
      <c r="JO65"/>
      <c r="JP65"/>
      <c r="JQ65"/>
      <c r="JR65"/>
      <c r="JS65"/>
      <c r="JT65"/>
      <c r="JU65"/>
      <c r="JV65"/>
      <c r="JW65"/>
      <c r="JX65"/>
      <c r="JY65"/>
      <c r="JZ65"/>
      <c r="KA65"/>
      <c r="KB65"/>
      <c r="KC65"/>
      <c r="KD65"/>
      <c r="KE65"/>
      <c r="KF65"/>
      <c r="KG65"/>
      <c r="KH65"/>
      <c r="KI65"/>
      <c r="KJ65"/>
      <c r="KK65"/>
      <c r="KL65"/>
      <c r="KM65"/>
      <c r="KN65"/>
      <c r="KO65"/>
      <c r="KP65"/>
      <c r="KQ65"/>
      <c r="KR65"/>
      <c r="KS65"/>
      <c r="KT65"/>
      <c r="KU65"/>
      <c r="KV65"/>
      <c r="KW65"/>
      <c r="KX65"/>
      <c r="KY65"/>
      <c r="KZ65"/>
      <c r="LA65"/>
      <c r="LB65"/>
      <c r="LC65"/>
      <c r="LD65"/>
      <c r="LE65"/>
      <c r="LF65"/>
      <c r="LG65"/>
      <c r="LH65"/>
      <c r="LI65"/>
      <c r="LJ65"/>
      <c r="LK65"/>
      <c r="LL65"/>
      <c r="LM65"/>
      <c r="LN65"/>
      <c r="LO65"/>
      <c r="LP65"/>
      <c r="LQ65"/>
      <c r="LR65"/>
      <c r="LS65"/>
      <c r="LT65"/>
      <c r="LU65"/>
      <c r="LV65"/>
      <c r="LW65"/>
      <c r="LX65"/>
      <c r="LY65"/>
      <c r="LZ65"/>
      <c r="MA65"/>
      <c r="MB65"/>
      <c r="MC65"/>
      <c r="MD65"/>
      <c r="ME65"/>
      <c r="MF65"/>
      <c r="MG65"/>
      <c r="MH65"/>
      <c r="MI65"/>
      <c r="MJ65"/>
      <c r="MK65"/>
      <c r="ML65"/>
      <c r="MM65"/>
      <c r="MN65"/>
      <c r="MO65"/>
      <c r="MP65"/>
      <c r="MQ65"/>
      <c r="MR65"/>
      <c r="MS65"/>
      <c r="MT65"/>
      <c r="MU65"/>
      <c r="MV65"/>
      <c r="MW65"/>
      <c r="MX65"/>
      <c r="MY65"/>
      <c r="MZ65"/>
      <c r="NA65"/>
      <c r="NB65"/>
      <c r="NC65"/>
      <c r="ND65"/>
      <c r="NE65"/>
      <c r="NF65"/>
      <c r="NG65"/>
      <c r="NH65"/>
      <c r="NI65"/>
      <c r="NJ65"/>
      <c r="NK65"/>
      <c r="NL65"/>
      <c r="NM65"/>
      <c r="NN65"/>
      <c r="NO65"/>
      <c r="NP65"/>
      <c r="NQ65"/>
      <c r="NR65"/>
      <c r="NS65"/>
      <c r="NT65"/>
      <c r="NU65"/>
      <c r="NV65"/>
      <c r="NW65"/>
      <c r="NX65"/>
      <c r="NY65"/>
      <c r="NZ65"/>
      <c r="OA65"/>
      <c r="OB65"/>
      <c r="OC65"/>
      <c r="OD65"/>
      <c r="OE65"/>
      <c r="OF65"/>
      <c r="OG65"/>
      <c r="OH65"/>
      <c r="OI65"/>
      <c r="OJ65"/>
      <c r="OK65"/>
      <c r="OL65"/>
      <c r="OM65"/>
      <c r="ON65"/>
      <c r="OO65"/>
      <c r="OP65"/>
      <c r="OQ65"/>
      <c r="OR65"/>
      <c r="OS65"/>
      <c r="OT65"/>
      <c r="OU65"/>
      <c r="OV65"/>
      <c r="OW65"/>
      <c r="OX65"/>
      <c r="OY65"/>
      <c r="OZ65"/>
      <c r="PA65"/>
      <c r="PB65"/>
      <c r="PC65"/>
      <c r="PD65"/>
      <c r="PE65"/>
      <c r="PF65"/>
      <c r="PG65"/>
      <c r="PH65"/>
      <c r="PI65"/>
      <c r="PJ65"/>
      <c r="PK65"/>
      <c r="PL65"/>
      <c r="PM65"/>
      <c r="PN65"/>
      <c r="PO65"/>
      <c r="PP65"/>
      <c r="PQ65"/>
      <c r="PR65"/>
      <c r="PS65"/>
      <c r="PT65"/>
      <c r="PU65"/>
      <c r="PV65"/>
      <c r="PW65"/>
      <c r="PX65"/>
      <c r="PY65"/>
      <c r="PZ65"/>
      <c r="QA65"/>
      <c r="QB65"/>
      <c r="QC65"/>
      <c r="QD65"/>
      <c r="QE65"/>
      <c r="QF65"/>
      <c r="QG65"/>
      <c r="QH65"/>
      <c r="QI65"/>
      <c r="QJ65"/>
      <c r="QK65"/>
      <c r="QL65"/>
      <c r="QM65"/>
      <c r="QN65"/>
      <c r="QO65"/>
      <c r="QP65"/>
      <c r="QQ65"/>
      <c r="QR65"/>
      <c r="QS65"/>
      <c r="QT65"/>
      <c r="QU65"/>
      <c r="QV65"/>
      <c r="QW65"/>
      <c r="QX65"/>
      <c r="QY65"/>
      <c r="QZ65"/>
      <c r="RA65"/>
      <c r="RB65"/>
      <c r="RC65"/>
      <c r="RD65"/>
      <c r="RE65"/>
      <c r="RF65"/>
      <c r="RG65"/>
      <c r="RH65"/>
      <c r="RI65"/>
      <c r="RJ65"/>
      <c r="RK65"/>
      <c r="RL65"/>
      <c r="RM65"/>
      <c r="RN65"/>
      <c r="RO65"/>
      <c r="RP65"/>
      <c r="RQ65"/>
      <c r="RR65"/>
      <c r="RS65"/>
      <c r="RT65"/>
      <c r="RU65"/>
      <c r="RV65"/>
      <c r="RW65"/>
      <c r="RX65"/>
      <c r="RY65"/>
      <c r="RZ65"/>
      <c r="SA65"/>
      <c r="SB65"/>
      <c r="SC65"/>
      <c r="SD65"/>
      <c r="SE65"/>
      <c r="SF65"/>
      <c r="SG65"/>
      <c r="SH65"/>
      <c r="SI65"/>
      <c r="SJ65"/>
      <c r="SK65"/>
      <c r="SL65"/>
      <c r="SM65"/>
      <c r="SN65"/>
      <c r="SO65"/>
      <c r="SP65"/>
      <c r="SQ65"/>
      <c r="SR65"/>
      <c r="SS65"/>
      <c r="ST65"/>
      <c r="SU65"/>
      <c r="SV65"/>
      <c r="SW65"/>
      <c r="SX65"/>
      <c r="SY65"/>
      <c r="SZ65"/>
      <c r="TA65"/>
      <c r="TB65"/>
      <c r="TC65"/>
      <c r="TD65"/>
      <c r="TE65"/>
      <c r="TF65"/>
      <c r="TG65"/>
      <c r="TH65"/>
      <c r="TI65"/>
      <c r="TJ65"/>
      <c r="TK65"/>
      <c r="TL65"/>
      <c r="TM65"/>
      <c r="TN65"/>
      <c r="TO65"/>
      <c r="TP65"/>
      <c r="TQ65"/>
      <c r="TR65"/>
      <c r="TS65"/>
      <c r="TT65"/>
      <c r="TU65"/>
      <c r="TV65"/>
      <c r="TW65"/>
      <c r="TX65"/>
      <c r="TY65"/>
      <c r="TZ65"/>
      <c r="UA65"/>
      <c r="UB65"/>
      <c r="UC65"/>
      <c r="UD65"/>
      <c r="UE65"/>
      <c r="UF65"/>
      <c r="UG65"/>
      <c r="UH65"/>
      <c r="UI65"/>
      <c r="UJ65"/>
      <c r="UK65"/>
      <c r="UL65"/>
      <c r="UM65"/>
      <c r="UN65"/>
      <c r="UO65"/>
      <c r="UP65"/>
      <c r="UQ65"/>
      <c r="UR65"/>
      <c r="US65"/>
      <c r="UT65"/>
      <c r="UU65"/>
      <c r="UV65"/>
      <c r="UW65"/>
      <c r="UX65"/>
      <c r="UY65"/>
      <c r="UZ65"/>
      <c r="VA65"/>
      <c r="VB65"/>
      <c r="VC65"/>
      <c r="VD65"/>
      <c r="VE65"/>
      <c r="VF65"/>
      <c r="VG65"/>
      <c r="VH65"/>
      <c r="VI65"/>
      <c r="VJ65"/>
      <c r="VK65"/>
      <c r="VL65"/>
      <c r="VM65"/>
      <c r="VN65"/>
      <c r="VO65"/>
      <c r="VP65"/>
      <c r="VQ65"/>
      <c r="VR65"/>
      <c r="VS65"/>
      <c r="VT65"/>
      <c r="VU65"/>
      <c r="VV65"/>
      <c r="VW65"/>
      <c r="VX65"/>
      <c r="VY65"/>
      <c r="VZ65"/>
      <c r="WA65"/>
      <c r="WB65"/>
      <c r="WC65"/>
      <c r="WD65"/>
      <c r="WE65"/>
      <c r="WF65"/>
      <c r="WG65"/>
      <c r="WH65"/>
      <c r="WI65"/>
      <c r="WJ65"/>
      <c r="WK65"/>
      <c r="WL65"/>
      <c r="WM65"/>
      <c r="WN65"/>
      <c r="WO65"/>
      <c r="WP65"/>
      <c r="WQ65"/>
      <c r="WR65"/>
      <c r="WS65"/>
      <c r="WT65"/>
      <c r="WU65"/>
      <c r="WV65"/>
      <c r="WW65"/>
      <c r="WX65"/>
      <c r="WY65"/>
      <c r="WZ65"/>
      <c r="XA65"/>
      <c r="XB65"/>
      <c r="XC65"/>
      <c r="XD65"/>
      <c r="XE65"/>
      <c r="XF65"/>
      <c r="XG65"/>
      <c r="XH65"/>
      <c r="XI65"/>
      <c r="XJ65"/>
      <c r="XK65"/>
      <c r="XL65"/>
      <c r="XM65"/>
      <c r="XN65"/>
      <c r="XO65"/>
      <c r="XP65"/>
      <c r="XQ65"/>
      <c r="XR65"/>
      <c r="XS65"/>
      <c r="XT65"/>
      <c r="XU65"/>
      <c r="XV65"/>
      <c r="XW65"/>
      <c r="XX65"/>
      <c r="XY65"/>
      <c r="XZ65"/>
      <c r="YA65"/>
      <c r="YB65"/>
      <c r="YC65"/>
      <c r="YD65"/>
      <c r="YE65"/>
      <c r="YF65"/>
      <c r="YG65"/>
      <c r="YH65"/>
      <c r="YI65"/>
      <c r="YJ65"/>
      <c r="YK65"/>
      <c r="YL65"/>
      <c r="YM65"/>
      <c r="YN65"/>
      <c r="YO65"/>
      <c r="YP65"/>
      <c r="YQ65"/>
      <c r="YR65"/>
      <c r="YS65"/>
      <c r="YT65"/>
      <c r="YU65"/>
      <c r="YV65"/>
      <c r="YW65"/>
      <c r="YX65"/>
      <c r="YY65"/>
      <c r="YZ65"/>
      <c r="ZA65"/>
      <c r="ZB65"/>
      <c r="ZC65"/>
      <c r="ZD65"/>
      <c r="ZE65"/>
      <c r="ZF65"/>
      <c r="ZG65"/>
      <c r="ZH65"/>
      <c r="ZI65"/>
      <c r="ZJ65"/>
      <c r="ZK65"/>
      <c r="ZL65"/>
      <c r="ZM65"/>
      <c r="ZN65"/>
      <c r="ZO65"/>
      <c r="ZP65"/>
      <c r="ZQ65"/>
      <c r="ZR65"/>
      <c r="ZS65"/>
      <c r="ZT65"/>
      <c r="ZU65"/>
      <c r="ZV65"/>
      <c r="ZW65"/>
      <c r="ZX65"/>
      <c r="ZY65"/>
      <c r="ZZ65"/>
      <c r="AAA65"/>
      <c r="AAB65"/>
      <c r="AAC65"/>
      <c r="AAD65"/>
      <c r="AAE65"/>
      <c r="AAF65"/>
      <c r="AAG65"/>
      <c r="AAH65"/>
      <c r="AAI65"/>
      <c r="AAJ65"/>
      <c r="AAK65"/>
      <c r="AAL65"/>
      <c r="AAM65"/>
      <c r="AAN65"/>
      <c r="AAO65"/>
      <c r="AAP65"/>
      <c r="AAQ65"/>
      <c r="AAR65"/>
      <c r="AAS65"/>
      <c r="AAT65"/>
      <c r="AAU65"/>
      <c r="AAV65"/>
      <c r="AAW65"/>
      <c r="AAX65"/>
      <c r="AAY65"/>
      <c r="AAZ65"/>
      <c r="ABA65"/>
      <c r="ABB65"/>
      <c r="ABC65"/>
      <c r="ABD65"/>
      <c r="ABE65"/>
      <c r="ABF65"/>
      <c r="ABG65"/>
      <c r="ABH65"/>
      <c r="ABI65"/>
      <c r="ABJ65"/>
      <c r="ABK65"/>
      <c r="ABL65"/>
      <c r="ABM65"/>
      <c r="ABN65"/>
      <c r="ABO65"/>
      <c r="ABP65"/>
      <c r="ABQ65"/>
      <c r="ABR65"/>
      <c r="ABS65"/>
      <c r="ABT65"/>
      <c r="ABU65"/>
      <c r="ABV65"/>
      <c r="ABW65"/>
      <c r="ABX65"/>
      <c r="ABY65"/>
      <c r="ABZ65"/>
      <c r="ACA65"/>
      <c r="ACB65"/>
      <c r="ACC65"/>
      <c r="ACD65"/>
      <c r="ACE65"/>
      <c r="ACF65"/>
      <c r="ACG65"/>
      <c r="ACH65"/>
      <c r="ACI65"/>
      <c r="ACJ65"/>
      <c r="ACK65"/>
      <c r="ACL65"/>
      <c r="ACM65"/>
      <c r="ACN65"/>
      <c r="ACO65"/>
      <c r="ACP65"/>
      <c r="ACQ65"/>
      <c r="ACR65"/>
      <c r="ACS65"/>
      <c r="ACT65"/>
      <c r="ACU65"/>
      <c r="ACV65"/>
      <c r="ACW65"/>
      <c r="ACX65"/>
      <c r="ACY65"/>
      <c r="ACZ65"/>
      <c r="ADA65"/>
      <c r="ADB65"/>
      <c r="ADC65"/>
      <c r="ADD65"/>
      <c r="ADE65"/>
      <c r="ADF65"/>
      <c r="ADG65"/>
      <c r="ADH65"/>
      <c r="ADI65"/>
      <c r="ADJ65"/>
      <c r="ADK65"/>
      <c r="ADL65"/>
      <c r="ADM65"/>
      <c r="ADN65"/>
      <c r="ADO65"/>
      <c r="ADP65"/>
      <c r="ADQ65"/>
      <c r="ADR65"/>
      <c r="ADS65"/>
      <c r="ADT65"/>
      <c r="ADU65"/>
      <c r="ADV65"/>
      <c r="ADW65"/>
      <c r="ADX65"/>
      <c r="ADY65"/>
      <c r="ADZ65"/>
      <c r="AEA65"/>
      <c r="AEB65"/>
      <c r="AEC65"/>
      <c r="AED65"/>
      <c r="AEE65"/>
      <c r="AEF65"/>
      <c r="AEG65"/>
      <c r="AEH65"/>
      <c r="AEI65"/>
      <c r="AEJ65"/>
      <c r="AEK65"/>
      <c r="AEL65"/>
      <c r="AEM65"/>
      <c r="AEN65"/>
      <c r="AEO65"/>
      <c r="AEP65"/>
      <c r="AEQ65"/>
      <c r="AER65"/>
      <c r="AES65"/>
      <c r="AET65"/>
      <c r="AEU65"/>
      <c r="AEV65"/>
      <c r="AEW65"/>
      <c r="AEX65"/>
      <c r="AEY65"/>
      <c r="AEZ65"/>
      <c r="AFA65"/>
      <c r="AFB65"/>
      <c r="AFC65"/>
      <c r="AFD65"/>
      <c r="AFE65"/>
      <c r="AFF65"/>
      <c r="AFG65"/>
      <c r="AFH65"/>
      <c r="AFI65"/>
      <c r="AFJ65"/>
      <c r="AFK65"/>
      <c r="AFL65"/>
      <c r="AFM65"/>
      <c r="AFN65"/>
      <c r="AFO65"/>
      <c r="AFP65"/>
      <c r="AFQ65"/>
      <c r="AFR65"/>
      <c r="AFS65"/>
      <c r="AFT65"/>
      <c r="AFU65"/>
      <c r="AFV65"/>
      <c r="AFW65"/>
      <c r="AFX65"/>
      <c r="AFY65"/>
      <c r="AFZ65"/>
      <c r="AGA65"/>
      <c r="AGB65"/>
      <c r="AGC65"/>
      <c r="AGD65"/>
      <c r="AGE65"/>
      <c r="AGF65"/>
      <c r="AGG65"/>
      <c r="AGH65"/>
      <c r="AGI65"/>
      <c r="AGJ65"/>
      <c r="AGK65"/>
      <c r="AGL65"/>
      <c r="AGM65"/>
      <c r="AGN65"/>
      <c r="AGO65"/>
      <c r="AGP65"/>
      <c r="AGQ65"/>
      <c r="AGR65"/>
      <c r="AGS65"/>
      <c r="AGT65"/>
      <c r="AGU65"/>
      <c r="AGV65"/>
      <c r="AGW65"/>
      <c r="AGX65"/>
      <c r="AGY65"/>
      <c r="AGZ65"/>
      <c r="AHA65"/>
      <c r="AHB65"/>
      <c r="AHC65"/>
      <c r="AHD65"/>
      <c r="AHE65"/>
      <c r="AHF65"/>
      <c r="AHG65"/>
      <c r="AHH65"/>
      <c r="AHI65"/>
      <c r="AHJ65"/>
      <c r="AHK65"/>
      <c r="AHL65"/>
      <c r="AHM65"/>
      <c r="AHN65"/>
      <c r="AHO65"/>
      <c r="AHP65"/>
      <c r="AHQ65"/>
      <c r="AHR65"/>
      <c r="AHS65"/>
      <c r="AHT65"/>
      <c r="AHU65"/>
      <c r="AHV65"/>
      <c r="AHW65"/>
      <c r="AHX65"/>
      <c r="AHY65"/>
      <c r="AHZ65"/>
      <c r="AIA65"/>
      <c r="AIB65"/>
      <c r="AIC65"/>
      <c r="AID65"/>
      <c r="AIE65"/>
      <c r="AIF65"/>
      <c r="AIG65"/>
      <c r="AIH65"/>
      <c r="AII65"/>
      <c r="AIJ65"/>
      <c r="AIK65"/>
      <c r="AIL65"/>
      <c r="AIM65"/>
      <c r="AIN65"/>
      <c r="AIO65"/>
      <c r="AIP65"/>
      <c r="AIQ65"/>
      <c r="AIR65"/>
      <c r="AIS65"/>
      <c r="AIT65"/>
      <c r="AIU65"/>
      <c r="AIV65"/>
      <c r="AIW65"/>
      <c r="AIX65"/>
      <c r="AIY65"/>
      <c r="AIZ65"/>
      <c r="AJA65"/>
      <c r="AJB65"/>
      <c r="AJC65"/>
      <c r="AJD65"/>
      <c r="AJE65"/>
      <c r="AJF65"/>
      <c r="AJG65"/>
      <c r="AJH65"/>
      <c r="AJI65"/>
      <c r="AJJ65"/>
      <c r="AJK65"/>
      <c r="AJL65"/>
      <c r="AJM65"/>
      <c r="AJN65"/>
      <c r="AJO65"/>
      <c r="AJP65"/>
      <c r="AJQ65"/>
      <c r="AJR65"/>
      <c r="AJS65"/>
      <c r="AJT65"/>
      <c r="AJU65"/>
      <c r="AJV65"/>
      <c r="AJW65"/>
      <c r="AJX65"/>
      <c r="AJY65"/>
      <c r="AJZ65"/>
      <c r="AKA65"/>
      <c r="AKB65"/>
      <c r="AKC65"/>
      <c r="AKD65"/>
      <c r="AKE65"/>
      <c r="AKF65"/>
      <c r="AKG65"/>
      <c r="AKH65"/>
      <c r="AKI65"/>
      <c r="AKJ65"/>
      <c r="AKK65"/>
      <c r="AKL65"/>
      <c r="AKM65"/>
      <c r="AKN65"/>
      <c r="AKO65"/>
      <c r="AKP65"/>
      <c r="AKQ65"/>
      <c r="AKR65"/>
      <c r="AKS65"/>
      <c r="AKT65"/>
      <c r="AKU65"/>
      <c r="AKV65"/>
      <c r="AKW65"/>
    </row>
    <row r="66" spans="1:985" x14ac:dyDescent="0.3">
      <c r="A66" s="13"/>
      <c r="B66" s="13"/>
      <c r="C66" s="15"/>
      <c r="D66" s="15"/>
      <c r="E66" s="15"/>
      <c r="F66" s="15"/>
      <c r="G66" s="15"/>
      <c r="H66" s="16"/>
      <c r="I66" s="14"/>
      <c r="J66"/>
      <c r="K66"/>
      <c r="L66"/>
      <c r="M66"/>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c r="DY66"/>
      <c r="DZ66"/>
      <c r="EA66"/>
      <c r="EB66"/>
      <c r="EC66"/>
      <c r="ED66"/>
      <c r="EE66"/>
      <c r="EF66"/>
      <c r="EG66"/>
      <c r="EH66"/>
      <c r="EI66"/>
      <c r="EJ66"/>
      <c r="EK66"/>
      <c r="EL66"/>
      <c r="EM66"/>
      <c r="EN66"/>
      <c r="EO66"/>
      <c r="EP66"/>
      <c r="EQ66"/>
      <c r="ER66"/>
      <c r="ES66"/>
      <c r="ET66"/>
      <c r="EU66"/>
      <c r="EV66"/>
      <c r="EW66"/>
      <c r="EX66"/>
      <c r="EY66"/>
      <c r="EZ66"/>
      <c r="FA66"/>
      <c r="FB66"/>
      <c r="FC66"/>
      <c r="FD66"/>
      <c r="FE66"/>
      <c r="FF66"/>
      <c r="FG66"/>
      <c r="FH66"/>
      <c r="FI66"/>
      <c r="FJ66"/>
      <c r="FK66"/>
      <c r="FL66"/>
      <c r="FM66"/>
      <c r="FN66"/>
      <c r="FO66"/>
      <c r="FP66"/>
      <c r="FQ66"/>
      <c r="FR66"/>
      <c r="FS66"/>
      <c r="FT66"/>
      <c r="FU66"/>
      <c r="FV66"/>
      <c r="FW66"/>
      <c r="FX66"/>
      <c r="FY66"/>
      <c r="FZ66"/>
      <c r="GA66"/>
      <c r="GB66"/>
      <c r="GC66"/>
      <c r="GD66"/>
      <c r="GE66"/>
      <c r="GF66"/>
      <c r="GG66"/>
      <c r="GH66"/>
      <c r="GI66"/>
      <c r="GJ66"/>
      <c r="GK66"/>
      <c r="GL66"/>
      <c r="GM66"/>
      <c r="GN66"/>
      <c r="GO66"/>
      <c r="GP66"/>
      <c r="GQ66"/>
      <c r="GR66"/>
      <c r="GS66"/>
      <c r="GT66"/>
      <c r="GU66"/>
      <c r="GV66"/>
      <c r="GW66"/>
      <c r="GX66"/>
      <c r="GY66"/>
      <c r="GZ66"/>
      <c r="HA66"/>
      <c r="HB66"/>
      <c r="HC66"/>
      <c r="HD66"/>
      <c r="HE66"/>
      <c r="HF66"/>
      <c r="HG66"/>
      <c r="HH66"/>
      <c r="HI66"/>
      <c r="HJ66"/>
      <c r="HK66"/>
      <c r="HL66"/>
      <c r="HM66"/>
      <c r="HN66"/>
      <c r="HO66"/>
      <c r="HP66"/>
      <c r="HQ66"/>
      <c r="HR66"/>
      <c r="HS66"/>
      <c r="HT66"/>
      <c r="HU66"/>
      <c r="HV66"/>
      <c r="HW66"/>
      <c r="HX66"/>
      <c r="HY66"/>
      <c r="HZ66"/>
      <c r="IA66"/>
      <c r="IB66"/>
      <c r="IC66"/>
      <c r="ID66"/>
      <c r="IE66"/>
      <c r="IF66"/>
      <c r="IG66"/>
      <c r="IH66"/>
      <c r="II66"/>
      <c r="IJ66"/>
      <c r="IK66"/>
      <c r="IL66"/>
      <c r="IM66"/>
      <c r="IN66"/>
      <c r="IO66"/>
      <c r="IP66"/>
      <c r="IQ66"/>
      <c r="IR66"/>
      <c r="IS66"/>
      <c r="IT66"/>
      <c r="IU66"/>
      <c r="IV66"/>
      <c r="IW66"/>
      <c r="IX66"/>
      <c r="IY66"/>
      <c r="IZ66"/>
      <c r="JA66"/>
      <c r="JB66"/>
      <c r="JC66"/>
      <c r="JD66"/>
      <c r="JE66"/>
      <c r="JF66"/>
      <c r="JG66"/>
      <c r="JH66"/>
      <c r="JI66"/>
      <c r="JJ66"/>
      <c r="JK66"/>
      <c r="JL66"/>
      <c r="JM66"/>
      <c r="JN66"/>
      <c r="JO66"/>
      <c r="JP66"/>
      <c r="JQ66"/>
      <c r="JR66"/>
      <c r="JS66"/>
      <c r="JT66"/>
      <c r="JU66"/>
      <c r="JV66"/>
      <c r="JW66"/>
      <c r="JX66"/>
      <c r="JY66"/>
      <c r="JZ66"/>
      <c r="KA66"/>
      <c r="KB66"/>
      <c r="KC66"/>
      <c r="KD66"/>
      <c r="KE66"/>
      <c r="KF66"/>
      <c r="KG66"/>
      <c r="KH66"/>
      <c r="KI66"/>
      <c r="KJ66"/>
      <c r="KK66"/>
      <c r="KL66"/>
      <c r="KM66"/>
      <c r="KN66"/>
      <c r="KO66"/>
      <c r="KP66"/>
      <c r="KQ66"/>
      <c r="KR66"/>
      <c r="KS66"/>
      <c r="KT66"/>
      <c r="KU66"/>
      <c r="KV66"/>
      <c r="KW66"/>
      <c r="KX66"/>
      <c r="KY66"/>
      <c r="KZ66"/>
      <c r="LA66"/>
      <c r="LB66"/>
      <c r="LC66"/>
      <c r="LD66"/>
      <c r="LE66"/>
      <c r="LF66"/>
      <c r="LG66"/>
      <c r="LH66"/>
      <c r="LI66"/>
      <c r="LJ66"/>
      <c r="LK66"/>
      <c r="LL66"/>
      <c r="LM66"/>
      <c r="LN66"/>
      <c r="LO66"/>
      <c r="LP66"/>
      <c r="LQ66"/>
      <c r="LR66"/>
      <c r="LS66"/>
      <c r="LT66"/>
      <c r="LU66"/>
      <c r="LV66"/>
      <c r="LW66"/>
      <c r="LX66"/>
      <c r="LY66"/>
      <c r="LZ66"/>
      <c r="MA66"/>
      <c r="MB66"/>
      <c r="MC66"/>
      <c r="MD66"/>
      <c r="ME66"/>
      <c r="MF66"/>
      <c r="MG66"/>
      <c r="MH66"/>
      <c r="MI66"/>
      <c r="MJ66"/>
      <c r="MK66"/>
      <c r="ML66"/>
      <c r="MM66"/>
      <c r="MN66"/>
      <c r="MO66"/>
      <c r="MP66"/>
      <c r="MQ66"/>
      <c r="MR66"/>
      <c r="MS66"/>
      <c r="MT66"/>
      <c r="MU66"/>
      <c r="MV66"/>
      <c r="MW66"/>
      <c r="MX66"/>
      <c r="MY66"/>
      <c r="MZ66"/>
      <c r="NA66"/>
      <c r="NB66"/>
      <c r="NC66"/>
      <c r="ND66"/>
      <c r="NE66"/>
      <c r="NF66"/>
      <c r="NG66"/>
      <c r="NH66"/>
      <c r="NI66"/>
      <c r="NJ66"/>
      <c r="NK66"/>
      <c r="NL66"/>
      <c r="NM66"/>
      <c r="NN66"/>
      <c r="NO66"/>
      <c r="NP66"/>
      <c r="NQ66"/>
      <c r="NR66"/>
      <c r="NS66"/>
      <c r="NT66"/>
      <c r="NU66"/>
      <c r="NV66"/>
      <c r="NW66"/>
      <c r="NX66"/>
      <c r="NY66"/>
      <c r="NZ66"/>
      <c r="OA66"/>
      <c r="OB66"/>
      <c r="OC66"/>
      <c r="OD66"/>
      <c r="OE66"/>
      <c r="OF66"/>
      <c r="OG66"/>
      <c r="OH66"/>
      <c r="OI66"/>
      <c r="OJ66"/>
      <c r="OK66"/>
      <c r="OL66"/>
      <c r="OM66"/>
      <c r="ON66"/>
      <c r="OO66"/>
      <c r="OP66"/>
      <c r="OQ66"/>
      <c r="OR66"/>
      <c r="OS66"/>
      <c r="OT66"/>
      <c r="OU66"/>
      <c r="OV66"/>
      <c r="OW66"/>
      <c r="OX66"/>
      <c r="OY66"/>
      <c r="OZ66"/>
      <c r="PA66"/>
      <c r="PB66"/>
      <c r="PC66"/>
      <c r="PD66"/>
      <c r="PE66"/>
      <c r="PF66"/>
      <c r="PG66"/>
      <c r="PH66"/>
      <c r="PI66"/>
      <c r="PJ66"/>
      <c r="PK66"/>
      <c r="PL66"/>
      <c r="PM66"/>
      <c r="PN66"/>
      <c r="PO66"/>
      <c r="PP66"/>
      <c r="PQ66"/>
      <c r="PR66"/>
      <c r="PS66"/>
      <c r="PT66"/>
      <c r="PU66"/>
      <c r="PV66"/>
      <c r="PW66"/>
      <c r="PX66"/>
      <c r="PY66"/>
      <c r="PZ66"/>
      <c r="QA66"/>
      <c r="QB66"/>
      <c r="QC66"/>
      <c r="QD66"/>
      <c r="QE66"/>
      <c r="QF66"/>
      <c r="QG66"/>
      <c r="QH66"/>
      <c r="QI66"/>
      <c r="QJ66"/>
      <c r="QK66"/>
      <c r="QL66"/>
      <c r="QM66"/>
      <c r="QN66"/>
      <c r="QO66"/>
      <c r="QP66"/>
      <c r="QQ66"/>
      <c r="QR66"/>
      <c r="QS66"/>
      <c r="QT66"/>
      <c r="QU66"/>
      <c r="QV66"/>
      <c r="QW66"/>
      <c r="QX66"/>
      <c r="QY66"/>
      <c r="QZ66"/>
      <c r="RA66"/>
      <c r="RB66"/>
      <c r="RC66"/>
      <c r="RD66"/>
      <c r="RE66"/>
      <c r="RF66"/>
      <c r="RG66"/>
      <c r="RH66"/>
      <c r="RI66"/>
      <c r="RJ66"/>
      <c r="RK66"/>
      <c r="RL66"/>
      <c r="RM66"/>
      <c r="RN66"/>
      <c r="RO66"/>
      <c r="RP66"/>
      <c r="RQ66"/>
      <c r="RR66"/>
      <c r="RS66"/>
      <c r="RT66"/>
      <c r="RU66"/>
      <c r="RV66"/>
      <c r="RW66"/>
      <c r="RX66"/>
      <c r="RY66"/>
      <c r="RZ66"/>
      <c r="SA66"/>
      <c r="SB66"/>
      <c r="SC66"/>
      <c r="SD66"/>
      <c r="SE66"/>
      <c r="SF66"/>
      <c r="SG66"/>
      <c r="SH66"/>
      <c r="SI66"/>
      <c r="SJ66"/>
      <c r="SK66"/>
      <c r="SL66"/>
      <c r="SM66"/>
      <c r="SN66"/>
      <c r="SO66"/>
      <c r="SP66"/>
      <c r="SQ66"/>
      <c r="SR66"/>
      <c r="SS66"/>
      <c r="ST66"/>
      <c r="SU66"/>
      <c r="SV66"/>
      <c r="SW66"/>
      <c r="SX66"/>
      <c r="SY66"/>
      <c r="SZ66"/>
      <c r="TA66"/>
      <c r="TB66"/>
      <c r="TC66"/>
      <c r="TD66"/>
      <c r="TE66"/>
      <c r="TF66"/>
      <c r="TG66"/>
      <c r="TH66"/>
      <c r="TI66"/>
      <c r="TJ66"/>
      <c r="TK66"/>
      <c r="TL66"/>
      <c r="TM66"/>
      <c r="TN66"/>
      <c r="TO66"/>
      <c r="TP66"/>
      <c r="TQ66"/>
      <c r="TR66"/>
      <c r="TS66"/>
      <c r="TT66"/>
      <c r="TU66"/>
      <c r="TV66"/>
      <c r="TW66"/>
      <c r="TX66"/>
      <c r="TY66"/>
      <c r="TZ66"/>
      <c r="UA66"/>
      <c r="UB66"/>
      <c r="UC66"/>
      <c r="UD66"/>
      <c r="UE66"/>
      <c r="UF66"/>
      <c r="UG66"/>
      <c r="UH66"/>
      <c r="UI66"/>
      <c r="UJ66"/>
      <c r="UK66"/>
      <c r="UL66"/>
      <c r="UM66"/>
      <c r="UN66"/>
      <c r="UO66"/>
      <c r="UP66"/>
      <c r="UQ66"/>
      <c r="UR66"/>
      <c r="US66"/>
      <c r="UT66"/>
      <c r="UU66"/>
      <c r="UV66"/>
      <c r="UW66"/>
      <c r="UX66"/>
      <c r="UY66"/>
      <c r="UZ66"/>
      <c r="VA66"/>
      <c r="VB66"/>
      <c r="VC66"/>
      <c r="VD66"/>
      <c r="VE66"/>
      <c r="VF66"/>
      <c r="VG66"/>
      <c r="VH66"/>
      <c r="VI66"/>
      <c r="VJ66"/>
      <c r="VK66"/>
      <c r="VL66"/>
      <c r="VM66"/>
      <c r="VN66"/>
      <c r="VO66"/>
      <c r="VP66"/>
      <c r="VQ66"/>
      <c r="VR66"/>
      <c r="VS66"/>
      <c r="VT66"/>
      <c r="VU66"/>
      <c r="VV66"/>
      <c r="VW66"/>
      <c r="VX66"/>
      <c r="VY66"/>
      <c r="VZ66"/>
      <c r="WA66"/>
      <c r="WB66"/>
      <c r="WC66"/>
      <c r="WD66"/>
      <c r="WE66"/>
      <c r="WF66"/>
      <c r="WG66"/>
      <c r="WH66"/>
      <c r="WI66"/>
      <c r="WJ66"/>
      <c r="WK66"/>
      <c r="WL66"/>
      <c r="WM66"/>
      <c r="WN66"/>
      <c r="WO66"/>
      <c r="WP66"/>
      <c r="WQ66"/>
      <c r="WR66"/>
      <c r="WS66"/>
      <c r="WT66"/>
      <c r="WU66"/>
      <c r="WV66"/>
      <c r="WW66"/>
      <c r="WX66"/>
      <c r="WY66"/>
      <c r="WZ66"/>
      <c r="XA66"/>
      <c r="XB66"/>
      <c r="XC66"/>
      <c r="XD66"/>
      <c r="XE66"/>
      <c r="XF66"/>
      <c r="XG66"/>
      <c r="XH66"/>
      <c r="XI66"/>
      <c r="XJ66"/>
      <c r="XK66"/>
      <c r="XL66"/>
      <c r="XM66"/>
      <c r="XN66"/>
      <c r="XO66"/>
      <c r="XP66"/>
      <c r="XQ66"/>
      <c r="XR66"/>
      <c r="XS66"/>
      <c r="XT66"/>
      <c r="XU66"/>
      <c r="XV66"/>
      <c r="XW66"/>
      <c r="XX66"/>
      <c r="XY66"/>
      <c r="XZ66"/>
      <c r="YA66"/>
      <c r="YB66"/>
      <c r="YC66"/>
      <c r="YD66"/>
      <c r="YE66"/>
      <c r="YF66"/>
      <c r="YG66"/>
      <c r="YH66"/>
      <c r="YI66"/>
      <c r="YJ66"/>
      <c r="YK66"/>
      <c r="YL66"/>
      <c r="YM66"/>
      <c r="YN66"/>
      <c r="YO66"/>
      <c r="YP66"/>
      <c r="YQ66"/>
      <c r="YR66"/>
      <c r="YS66"/>
      <c r="YT66"/>
      <c r="YU66"/>
      <c r="YV66"/>
      <c r="YW66"/>
      <c r="YX66"/>
      <c r="YY66"/>
      <c r="YZ66"/>
      <c r="ZA66"/>
      <c r="ZB66"/>
      <c r="ZC66"/>
      <c r="ZD66"/>
      <c r="ZE66"/>
      <c r="ZF66"/>
      <c r="ZG66"/>
      <c r="ZH66"/>
      <c r="ZI66"/>
      <c r="ZJ66"/>
      <c r="ZK66"/>
      <c r="ZL66"/>
      <c r="ZM66"/>
      <c r="ZN66"/>
      <c r="ZO66"/>
      <c r="ZP66"/>
      <c r="ZQ66"/>
      <c r="ZR66"/>
      <c r="ZS66"/>
      <c r="ZT66"/>
      <c r="ZU66"/>
      <c r="ZV66"/>
      <c r="ZW66"/>
      <c r="ZX66"/>
      <c r="ZY66"/>
      <c r="ZZ66"/>
      <c r="AAA66"/>
      <c r="AAB66"/>
      <c r="AAC66"/>
      <c r="AAD66"/>
      <c r="AAE66"/>
      <c r="AAF66"/>
      <c r="AAG66"/>
      <c r="AAH66"/>
      <c r="AAI66"/>
      <c r="AAJ66"/>
      <c r="AAK66"/>
      <c r="AAL66"/>
      <c r="AAM66"/>
      <c r="AAN66"/>
      <c r="AAO66"/>
      <c r="AAP66"/>
      <c r="AAQ66"/>
      <c r="AAR66"/>
      <c r="AAS66"/>
      <c r="AAT66"/>
      <c r="AAU66"/>
      <c r="AAV66"/>
      <c r="AAW66"/>
      <c r="AAX66"/>
      <c r="AAY66"/>
      <c r="AAZ66"/>
      <c r="ABA66"/>
      <c r="ABB66"/>
      <c r="ABC66"/>
      <c r="ABD66"/>
      <c r="ABE66"/>
      <c r="ABF66"/>
      <c r="ABG66"/>
      <c r="ABH66"/>
      <c r="ABI66"/>
      <c r="ABJ66"/>
      <c r="ABK66"/>
      <c r="ABL66"/>
      <c r="ABM66"/>
      <c r="ABN66"/>
      <c r="ABO66"/>
      <c r="ABP66"/>
      <c r="ABQ66"/>
      <c r="ABR66"/>
      <c r="ABS66"/>
      <c r="ABT66"/>
      <c r="ABU66"/>
      <c r="ABV66"/>
      <c r="ABW66"/>
      <c r="ABX66"/>
      <c r="ABY66"/>
      <c r="ABZ66"/>
      <c r="ACA66"/>
      <c r="ACB66"/>
      <c r="ACC66"/>
      <c r="ACD66"/>
      <c r="ACE66"/>
      <c r="ACF66"/>
      <c r="ACG66"/>
      <c r="ACH66"/>
      <c r="ACI66"/>
      <c r="ACJ66"/>
      <c r="ACK66"/>
      <c r="ACL66"/>
      <c r="ACM66"/>
      <c r="ACN66"/>
      <c r="ACO66"/>
      <c r="ACP66"/>
      <c r="ACQ66"/>
      <c r="ACR66"/>
      <c r="ACS66"/>
      <c r="ACT66"/>
      <c r="ACU66"/>
      <c r="ACV66"/>
      <c r="ACW66"/>
      <c r="ACX66"/>
      <c r="ACY66"/>
      <c r="ACZ66"/>
      <c r="ADA66"/>
      <c r="ADB66"/>
      <c r="ADC66"/>
      <c r="ADD66"/>
      <c r="ADE66"/>
      <c r="ADF66"/>
      <c r="ADG66"/>
      <c r="ADH66"/>
      <c r="ADI66"/>
      <c r="ADJ66"/>
      <c r="ADK66"/>
      <c r="ADL66"/>
      <c r="ADM66"/>
      <c r="ADN66"/>
      <c r="ADO66"/>
      <c r="ADP66"/>
      <c r="ADQ66"/>
      <c r="ADR66"/>
      <c r="ADS66"/>
      <c r="ADT66"/>
      <c r="ADU66"/>
      <c r="ADV66"/>
      <c r="ADW66"/>
      <c r="ADX66"/>
      <c r="ADY66"/>
      <c r="ADZ66"/>
      <c r="AEA66"/>
      <c r="AEB66"/>
      <c r="AEC66"/>
      <c r="AED66"/>
      <c r="AEE66"/>
      <c r="AEF66"/>
      <c r="AEG66"/>
      <c r="AEH66"/>
      <c r="AEI66"/>
      <c r="AEJ66"/>
      <c r="AEK66"/>
      <c r="AEL66"/>
      <c r="AEM66"/>
      <c r="AEN66"/>
      <c r="AEO66"/>
      <c r="AEP66"/>
      <c r="AEQ66"/>
      <c r="AER66"/>
      <c r="AES66"/>
      <c r="AET66"/>
      <c r="AEU66"/>
      <c r="AEV66"/>
      <c r="AEW66"/>
      <c r="AEX66"/>
      <c r="AEY66"/>
      <c r="AEZ66"/>
      <c r="AFA66"/>
      <c r="AFB66"/>
      <c r="AFC66"/>
      <c r="AFD66"/>
      <c r="AFE66"/>
      <c r="AFF66"/>
      <c r="AFG66"/>
      <c r="AFH66"/>
      <c r="AFI66"/>
      <c r="AFJ66"/>
      <c r="AFK66"/>
      <c r="AFL66"/>
      <c r="AFM66"/>
      <c r="AFN66"/>
      <c r="AFO66"/>
      <c r="AFP66"/>
      <c r="AFQ66"/>
      <c r="AFR66"/>
      <c r="AFS66"/>
      <c r="AFT66"/>
      <c r="AFU66"/>
      <c r="AFV66"/>
      <c r="AFW66"/>
      <c r="AFX66"/>
      <c r="AFY66"/>
      <c r="AFZ66"/>
      <c r="AGA66"/>
      <c r="AGB66"/>
      <c r="AGC66"/>
      <c r="AGD66"/>
      <c r="AGE66"/>
      <c r="AGF66"/>
      <c r="AGG66"/>
      <c r="AGH66"/>
      <c r="AGI66"/>
      <c r="AGJ66"/>
      <c r="AGK66"/>
      <c r="AGL66"/>
      <c r="AGM66"/>
      <c r="AGN66"/>
      <c r="AGO66"/>
      <c r="AGP66"/>
      <c r="AGQ66"/>
      <c r="AGR66"/>
      <c r="AGS66"/>
      <c r="AGT66"/>
      <c r="AGU66"/>
      <c r="AGV66"/>
      <c r="AGW66"/>
      <c r="AGX66"/>
      <c r="AGY66"/>
      <c r="AGZ66"/>
      <c r="AHA66"/>
      <c r="AHB66"/>
      <c r="AHC66"/>
      <c r="AHD66"/>
      <c r="AHE66"/>
      <c r="AHF66"/>
      <c r="AHG66"/>
      <c r="AHH66"/>
      <c r="AHI66"/>
      <c r="AHJ66"/>
      <c r="AHK66"/>
      <c r="AHL66"/>
      <c r="AHM66"/>
      <c r="AHN66"/>
      <c r="AHO66"/>
      <c r="AHP66"/>
      <c r="AHQ66"/>
      <c r="AHR66"/>
      <c r="AHS66"/>
      <c r="AHT66"/>
      <c r="AHU66"/>
      <c r="AHV66"/>
      <c r="AHW66"/>
      <c r="AHX66"/>
      <c r="AHY66"/>
      <c r="AHZ66"/>
      <c r="AIA66"/>
      <c r="AIB66"/>
      <c r="AIC66"/>
      <c r="AID66"/>
      <c r="AIE66"/>
      <c r="AIF66"/>
      <c r="AIG66"/>
      <c r="AIH66"/>
      <c r="AII66"/>
      <c r="AIJ66"/>
      <c r="AIK66"/>
      <c r="AIL66"/>
      <c r="AIM66"/>
      <c r="AIN66"/>
      <c r="AIO66"/>
      <c r="AIP66"/>
      <c r="AIQ66"/>
      <c r="AIR66"/>
      <c r="AIS66"/>
      <c r="AIT66"/>
      <c r="AIU66"/>
      <c r="AIV66"/>
      <c r="AIW66"/>
      <c r="AIX66"/>
      <c r="AIY66"/>
      <c r="AIZ66"/>
      <c r="AJA66"/>
      <c r="AJB66"/>
      <c r="AJC66"/>
      <c r="AJD66"/>
      <c r="AJE66"/>
      <c r="AJF66"/>
      <c r="AJG66"/>
      <c r="AJH66"/>
      <c r="AJI66"/>
      <c r="AJJ66"/>
      <c r="AJK66"/>
      <c r="AJL66"/>
      <c r="AJM66"/>
      <c r="AJN66"/>
      <c r="AJO66"/>
      <c r="AJP66"/>
      <c r="AJQ66"/>
      <c r="AJR66"/>
      <c r="AJS66"/>
      <c r="AJT66"/>
      <c r="AJU66"/>
      <c r="AJV66"/>
      <c r="AJW66"/>
      <c r="AJX66"/>
      <c r="AJY66"/>
      <c r="AJZ66"/>
      <c r="AKA66"/>
      <c r="AKB66"/>
      <c r="AKC66"/>
      <c r="AKD66"/>
      <c r="AKE66"/>
      <c r="AKF66"/>
      <c r="AKG66"/>
      <c r="AKH66"/>
      <c r="AKI66"/>
      <c r="AKJ66"/>
      <c r="AKK66"/>
      <c r="AKL66"/>
      <c r="AKM66"/>
      <c r="AKN66"/>
      <c r="AKO66"/>
      <c r="AKP66"/>
      <c r="AKQ66"/>
      <c r="AKR66"/>
      <c r="AKS66"/>
      <c r="AKT66"/>
      <c r="AKU66"/>
      <c r="AKV66"/>
      <c r="AKW66"/>
    </row>
    <row r="67" spans="1:985" x14ac:dyDescent="0.3">
      <c r="A67" s="13"/>
      <c r="B67" s="13"/>
      <c r="C67" s="248" t="s">
        <v>59</v>
      </c>
      <c r="D67" s="248"/>
      <c r="E67" s="248"/>
      <c r="F67" s="248"/>
      <c r="G67" s="248"/>
      <c r="H67" s="248"/>
      <c r="I67" s="14"/>
      <c r="J67"/>
      <c r="K67"/>
      <c r="L67"/>
      <c r="M67"/>
      <c r="N67"/>
      <c r="O67"/>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c r="DY67"/>
      <c r="DZ67"/>
      <c r="EA67"/>
      <c r="EB67"/>
      <c r="EC67"/>
      <c r="ED67"/>
      <c r="EE67"/>
      <c r="EF67"/>
      <c r="EG67"/>
      <c r="EH67"/>
      <c r="EI67"/>
      <c r="EJ67"/>
      <c r="EK67"/>
      <c r="EL67"/>
      <c r="EM67"/>
      <c r="EN67"/>
      <c r="EO67"/>
      <c r="EP67"/>
      <c r="EQ67"/>
      <c r="ER67"/>
      <c r="ES67"/>
      <c r="ET67"/>
      <c r="EU67"/>
      <c r="EV67"/>
      <c r="EW67"/>
      <c r="EX67"/>
      <c r="EY67"/>
      <c r="EZ67"/>
      <c r="FA67"/>
      <c r="FB67"/>
      <c r="FC67"/>
      <c r="FD67"/>
      <c r="FE67"/>
      <c r="FF67"/>
      <c r="FG67"/>
      <c r="FH67"/>
      <c r="FI67"/>
      <c r="FJ67"/>
      <c r="FK67"/>
      <c r="FL67"/>
      <c r="FM67"/>
      <c r="FN67"/>
      <c r="FO67"/>
      <c r="FP67"/>
      <c r="FQ67"/>
      <c r="FR67"/>
      <c r="FS67"/>
      <c r="FT67"/>
      <c r="FU67"/>
      <c r="FV67"/>
      <c r="FW67"/>
      <c r="FX67"/>
      <c r="FY67"/>
      <c r="FZ67"/>
      <c r="GA67"/>
      <c r="GB67"/>
      <c r="GC67"/>
      <c r="GD67"/>
      <c r="GE67"/>
      <c r="GF67"/>
      <c r="GG67"/>
      <c r="GH67"/>
      <c r="GI67"/>
      <c r="GJ67"/>
      <c r="GK67"/>
      <c r="GL67"/>
      <c r="GM67"/>
      <c r="GN67"/>
      <c r="GO67"/>
      <c r="GP67"/>
      <c r="GQ67"/>
      <c r="GR67"/>
      <c r="GS67"/>
      <c r="GT67"/>
      <c r="GU67"/>
      <c r="GV67"/>
      <c r="GW67"/>
      <c r="GX67"/>
      <c r="GY67"/>
      <c r="GZ67"/>
      <c r="HA67"/>
      <c r="HB67"/>
      <c r="HC67"/>
      <c r="HD67"/>
      <c r="HE67"/>
      <c r="HF67"/>
      <c r="HG67"/>
      <c r="HH67"/>
      <c r="HI67"/>
      <c r="HJ67"/>
      <c r="HK67"/>
      <c r="HL67"/>
      <c r="HM67"/>
      <c r="HN67"/>
      <c r="HO67"/>
      <c r="HP67"/>
      <c r="HQ67"/>
      <c r="HR67"/>
      <c r="HS67"/>
      <c r="HT67"/>
      <c r="HU67"/>
      <c r="HV67"/>
      <c r="HW67"/>
      <c r="HX67"/>
      <c r="HY67"/>
      <c r="HZ67"/>
      <c r="IA67"/>
      <c r="IB67"/>
      <c r="IC67"/>
      <c r="ID67"/>
      <c r="IE67"/>
      <c r="IF67"/>
      <c r="IG67"/>
      <c r="IH67"/>
      <c r="II67"/>
      <c r="IJ67"/>
      <c r="IK67"/>
      <c r="IL67"/>
      <c r="IM67"/>
      <c r="IN67"/>
      <c r="IO67"/>
      <c r="IP67"/>
      <c r="IQ67"/>
      <c r="IR67"/>
      <c r="IS67"/>
      <c r="IT67"/>
      <c r="IU67"/>
      <c r="IV67"/>
      <c r="IW67"/>
      <c r="IX67"/>
      <c r="IY67"/>
      <c r="IZ67"/>
      <c r="JA67"/>
      <c r="JB67"/>
      <c r="JC67"/>
      <c r="JD67"/>
      <c r="JE67"/>
      <c r="JF67"/>
      <c r="JG67"/>
      <c r="JH67"/>
      <c r="JI67"/>
      <c r="JJ67"/>
      <c r="JK67"/>
      <c r="JL67"/>
      <c r="JM67"/>
      <c r="JN67"/>
      <c r="JO67"/>
      <c r="JP67"/>
      <c r="JQ67"/>
      <c r="JR67"/>
      <c r="JS67"/>
      <c r="JT67"/>
      <c r="JU67"/>
      <c r="JV67"/>
      <c r="JW67"/>
      <c r="JX67"/>
      <c r="JY67"/>
      <c r="JZ67"/>
      <c r="KA67"/>
      <c r="KB67"/>
      <c r="KC67"/>
      <c r="KD67"/>
      <c r="KE67"/>
      <c r="KF67"/>
      <c r="KG67"/>
      <c r="KH67"/>
      <c r="KI67"/>
      <c r="KJ67"/>
      <c r="KK67"/>
      <c r="KL67"/>
      <c r="KM67"/>
      <c r="KN67"/>
      <c r="KO67"/>
      <c r="KP67"/>
      <c r="KQ67"/>
      <c r="KR67"/>
      <c r="KS67"/>
      <c r="KT67"/>
      <c r="KU67"/>
      <c r="KV67"/>
      <c r="KW67"/>
      <c r="KX67"/>
      <c r="KY67"/>
      <c r="KZ67"/>
      <c r="LA67"/>
      <c r="LB67"/>
      <c r="LC67"/>
      <c r="LD67"/>
      <c r="LE67"/>
      <c r="LF67"/>
      <c r="LG67"/>
      <c r="LH67"/>
      <c r="LI67"/>
      <c r="LJ67"/>
      <c r="LK67"/>
      <c r="LL67"/>
      <c r="LM67"/>
      <c r="LN67"/>
      <c r="LO67"/>
      <c r="LP67"/>
      <c r="LQ67"/>
      <c r="LR67"/>
      <c r="LS67"/>
      <c r="LT67"/>
      <c r="LU67"/>
      <c r="LV67"/>
      <c r="LW67"/>
      <c r="LX67"/>
      <c r="LY67"/>
      <c r="LZ67"/>
      <c r="MA67"/>
      <c r="MB67"/>
      <c r="MC67"/>
      <c r="MD67"/>
      <c r="ME67"/>
      <c r="MF67"/>
      <c r="MG67"/>
      <c r="MH67"/>
      <c r="MI67"/>
      <c r="MJ67"/>
      <c r="MK67"/>
      <c r="ML67"/>
      <c r="MM67"/>
      <c r="MN67"/>
      <c r="MO67"/>
      <c r="MP67"/>
      <c r="MQ67"/>
      <c r="MR67"/>
      <c r="MS67"/>
      <c r="MT67"/>
      <c r="MU67"/>
      <c r="MV67"/>
      <c r="MW67"/>
      <c r="MX67"/>
      <c r="MY67"/>
      <c r="MZ67"/>
      <c r="NA67"/>
      <c r="NB67"/>
      <c r="NC67"/>
      <c r="ND67"/>
      <c r="NE67"/>
      <c r="NF67"/>
      <c r="NG67"/>
      <c r="NH67"/>
      <c r="NI67"/>
      <c r="NJ67"/>
      <c r="NK67"/>
      <c r="NL67"/>
      <c r="NM67"/>
      <c r="NN67"/>
      <c r="NO67"/>
      <c r="NP67"/>
      <c r="NQ67"/>
      <c r="NR67"/>
      <c r="NS67"/>
      <c r="NT67"/>
      <c r="NU67"/>
      <c r="NV67"/>
      <c r="NW67"/>
      <c r="NX67"/>
      <c r="NY67"/>
      <c r="NZ67"/>
      <c r="OA67"/>
      <c r="OB67"/>
      <c r="OC67"/>
      <c r="OD67"/>
      <c r="OE67"/>
      <c r="OF67"/>
      <c r="OG67"/>
      <c r="OH67"/>
      <c r="OI67"/>
      <c r="OJ67"/>
      <c r="OK67"/>
      <c r="OL67"/>
      <c r="OM67"/>
      <c r="ON67"/>
      <c r="OO67"/>
      <c r="OP67"/>
      <c r="OQ67"/>
      <c r="OR67"/>
      <c r="OS67"/>
      <c r="OT67"/>
      <c r="OU67"/>
      <c r="OV67"/>
      <c r="OW67"/>
      <c r="OX67"/>
      <c r="OY67"/>
      <c r="OZ67"/>
      <c r="PA67"/>
      <c r="PB67"/>
      <c r="PC67"/>
      <c r="PD67"/>
      <c r="PE67"/>
      <c r="PF67"/>
      <c r="PG67"/>
      <c r="PH67"/>
      <c r="PI67"/>
      <c r="PJ67"/>
      <c r="PK67"/>
      <c r="PL67"/>
      <c r="PM67"/>
      <c r="PN67"/>
      <c r="PO67"/>
      <c r="PP67"/>
      <c r="PQ67"/>
      <c r="PR67"/>
      <c r="PS67"/>
      <c r="PT67"/>
      <c r="PU67"/>
      <c r="PV67"/>
      <c r="PW67"/>
      <c r="PX67"/>
      <c r="PY67"/>
      <c r="PZ67"/>
      <c r="QA67"/>
      <c r="QB67"/>
      <c r="QC67"/>
      <c r="QD67"/>
      <c r="QE67"/>
      <c r="QF67"/>
      <c r="QG67"/>
      <c r="QH67"/>
      <c r="QI67"/>
      <c r="QJ67"/>
      <c r="QK67"/>
      <c r="QL67"/>
      <c r="QM67"/>
      <c r="QN67"/>
      <c r="QO67"/>
      <c r="QP67"/>
      <c r="QQ67"/>
      <c r="QR67"/>
      <c r="QS67"/>
      <c r="QT67"/>
      <c r="QU67"/>
      <c r="QV67"/>
      <c r="QW67"/>
      <c r="QX67"/>
      <c r="QY67"/>
      <c r="QZ67"/>
      <c r="RA67"/>
      <c r="RB67"/>
      <c r="RC67"/>
      <c r="RD67"/>
      <c r="RE67"/>
      <c r="RF67"/>
      <c r="RG67"/>
      <c r="RH67"/>
      <c r="RI67"/>
      <c r="RJ67"/>
      <c r="RK67"/>
      <c r="RL67"/>
      <c r="RM67"/>
      <c r="RN67"/>
      <c r="RO67"/>
      <c r="RP67"/>
      <c r="RQ67"/>
      <c r="RR67"/>
      <c r="RS67"/>
      <c r="RT67"/>
      <c r="RU67"/>
      <c r="RV67"/>
      <c r="RW67"/>
      <c r="RX67"/>
      <c r="RY67"/>
      <c r="RZ67"/>
      <c r="SA67"/>
      <c r="SB67"/>
      <c r="SC67"/>
      <c r="SD67"/>
      <c r="SE67"/>
      <c r="SF67"/>
      <c r="SG67"/>
      <c r="SH67"/>
      <c r="SI67"/>
      <c r="SJ67"/>
      <c r="SK67"/>
      <c r="SL67"/>
      <c r="SM67"/>
      <c r="SN67"/>
      <c r="SO67"/>
      <c r="SP67"/>
      <c r="SQ67"/>
      <c r="SR67"/>
      <c r="SS67"/>
      <c r="ST67"/>
      <c r="SU67"/>
      <c r="SV67"/>
      <c r="SW67"/>
      <c r="SX67"/>
      <c r="SY67"/>
      <c r="SZ67"/>
      <c r="TA67"/>
      <c r="TB67"/>
      <c r="TC67"/>
      <c r="TD67"/>
      <c r="TE67"/>
      <c r="TF67"/>
      <c r="TG67"/>
      <c r="TH67"/>
      <c r="TI67"/>
      <c r="TJ67"/>
      <c r="TK67"/>
      <c r="TL67"/>
      <c r="TM67"/>
      <c r="TN67"/>
      <c r="TO67"/>
      <c r="TP67"/>
      <c r="TQ67"/>
      <c r="TR67"/>
      <c r="TS67"/>
      <c r="TT67"/>
      <c r="TU67"/>
      <c r="TV67"/>
      <c r="TW67"/>
      <c r="TX67"/>
      <c r="TY67"/>
      <c r="TZ67"/>
      <c r="UA67"/>
      <c r="UB67"/>
      <c r="UC67"/>
      <c r="UD67"/>
      <c r="UE67"/>
      <c r="UF67"/>
      <c r="UG67"/>
      <c r="UH67"/>
      <c r="UI67"/>
      <c r="UJ67"/>
      <c r="UK67"/>
      <c r="UL67"/>
      <c r="UM67"/>
      <c r="UN67"/>
      <c r="UO67"/>
      <c r="UP67"/>
      <c r="UQ67"/>
      <c r="UR67"/>
      <c r="US67"/>
      <c r="UT67"/>
      <c r="UU67"/>
      <c r="UV67"/>
      <c r="UW67"/>
      <c r="UX67"/>
      <c r="UY67"/>
      <c r="UZ67"/>
      <c r="VA67"/>
      <c r="VB67"/>
      <c r="VC67"/>
      <c r="VD67"/>
      <c r="VE67"/>
      <c r="VF67"/>
      <c r="VG67"/>
      <c r="VH67"/>
      <c r="VI67"/>
      <c r="VJ67"/>
      <c r="VK67"/>
      <c r="VL67"/>
      <c r="VM67"/>
      <c r="VN67"/>
      <c r="VO67"/>
      <c r="VP67"/>
      <c r="VQ67"/>
      <c r="VR67"/>
      <c r="VS67"/>
      <c r="VT67"/>
      <c r="VU67"/>
      <c r="VV67"/>
      <c r="VW67"/>
      <c r="VX67"/>
      <c r="VY67"/>
      <c r="VZ67"/>
      <c r="WA67"/>
      <c r="WB67"/>
      <c r="WC67"/>
      <c r="WD67"/>
      <c r="WE67"/>
      <c r="WF67"/>
      <c r="WG67"/>
      <c r="WH67"/>
      <c r="WI67"/>
      <c r="WJ67"/>
      <c r="WK67"/>
      <c r="WL67"/>
      <c r="WM67"/>
      <c r="WN67"/>
      <c r="WO67"/>
      <c r="WP67"/>
      <c r="WQ67"/>
      <c r="WR67"/>
      <c r="WS67"/>
      <c r="WT67"/>
      <c r="WU67"/>
      <c r="WV67"/>
      <c r="WW67"/>
      <c r="WX67"/>
      <c r="WY67"/>
      <c r="WZ67"/>
      <c r="XA67"/>
      <c r="XB67"/>
      <c r="XC67"/>
      <c r="XD67"/>
      <c r="XE67"/>
      <c r="XF67"/>
      <c r="XG67"/>
      <c r="XH67"/>
      <c r="XI67"/>
      <c r="XJ67"/>
      <c r="XK67"/>
      <c r="XL67"/>
      <c r="XM67"/>
      <c r="XN67"/>
      <c r="XO67"/>
      <c r="XP67"/>
      <c r="XQ67"/>
      <c r="XR67"/>
      <c r="XS67"/>
      <c r="XT67"/>
      <c r="XU67"/>
      <c r="XV67"/>
      <c r="XW67"/>
      <c r="XX67"/>
      <c r="XY67"/>
      <c r="XZ67"/>
      <c r="YA67"/>
      <c r="YB67"/>
      <c r="YC67"/>
      <c r="YD67"/>
      <c r="YE67"/>
      <c r="YF67"/>
      <c r="YG67"/>
      <c r="YH67"/>
      <c r="YI67"/>
      <c r="YJ67"/>
      <c r="YK67"/>
      <c r="YL67"/>
      <c r="YM67"/>
      <c r="YN67"/>
      <c r="YO67"/>
      <c r="YP67"/>
      <c r="YQ67"/>
      <c r="YR67"/>
      <c r="YS67"/>
      <c r="YT67"/>
      <c r="YU67"/>
      <c r="YV67"/>
      <c r="YW67"/>
      <c r="YX67"/>
      <c r="YY67"/>
      <c r="YZ67"/>
      <c r="ZA67"/>
      <c r="ZB67"/>
      <c r="ZC67"/>
      <c r="ZD67"/>
      <c r="ZE67"/>
      <c r="ZF67"/>
      <c r="ZG67"/>
      <c r="ZH67"/>
      <c r="ZI67"/>
      <c r="ZJ67"/>
      <c r="ZK67"/>
      <c r="ZL67"/>
      <c r="ZM67"/>
      <c r="ZN67"/>
      <c r="ZO67"/>
      <c r="ZP67"/>
      <c r="ZQ67"/>
      <c r="ZR67"/>
      <c r="ZS67"/>
      <c r="ZT67"/>
      <c r="ZU67"/>
      <c r="ZV67"/>
      <c r="ZW67"/>
      <c r="ZX67"/>
      <c r="ZY67"/>
      <c r="ZZ67"/>
      <c r="AAA67"/>
      <c r="AAB67"/>
      <c r="AAC67"/>
      <c r="AAD67"/>
      <c r="AAE67"/>
      <c r="AAF67"/>
      <c r="AAG67"/>
      <c r="AAH67"/>
      <c r="AAI67"/>
      <c r="AAJ67"/>
      <c r="AAK67"/>
      <c r="AAL67"/>
      <c r="AAM67"/>
      <c r="AAN67"/>
      <c r="AAO67"/>
      <c r="AAP67"/>
      <c r="AAQ67"/>
      <c r="AAR67"/>
      <c r="AAS67"/>
      <c r="AAT67"/>
      <c r="AAU67"/>
      <c r="AAV67"/>
      <c r="AAW67"/>
      <c r="AAX67"/>
      <c r="AAY67"/>
      <c r="AAZ67"/>
      <c r="ABA67"/>
      <c r="ABB67"/>
      <c r="ABC67"/>
      <c r="ABD67"/>
      <c r="ABE67"/>
      <c r="ABF67"/>
      <c r="ABG67"/>
      <c r="ABH67"/>
      <c r="ABI67"/>
      <c r="ABJ67"/>
      <c r="ABK67"/>
      <c r="ABL67"/>
      <c r="ABM67"/>
      <c r="ABN67"/>
      <c r="ABO67"/>
      <c r="ABP67"/>
      <c r="ABQ67"/>
      <c r="ABR67"/>
      <c r="ABS67"/>
      <c r="ABT67"/>
      <c r="ABU67"/>
      <c r="ABV67"/>
      <c r="ABW67"/>
      <c r="ABX67"/>
      <c r="ABY67"/>
      <c r="ABZ67"/>
      <c r="ACA67"/>
      <c r="ACB67"/>
      <c r="ACC67"/>
      <c r="ACD67"/>
      <c r="ACE67"/>
      <c r="ACF67"/>
      <c r="ACG67"/>
      <c r="ACH67"/>
      <c r="ACI67"/>
      <c r="ACJ67"/>
      <c r="ACK67"/>
      <c r="ACL67"/>
      <c r="ACM67"/>
      <c r="ACN67"/>
      <c r="ACO67"/>
      <c r="ACP67"/>
      <c r="ACQ67"/>
      <c r="ACR67"/>
      <c r="ACS67"/>
      <c r="ACT67"/>
      <c r="ACU67"/>
      <c r="ACV67"/>
      <c r="ACW67"/>
      <c r="ACX67"/>
      <c r="ACY67"/>
      <c r="ACZ67"/>
      <c r="ADA67"/>
      <c r="ADB67"/>
      <c r="ADC67"/>
      <c r="ADD67"/>
      <c r="ADE67"/>
      <c r="ADF67"/>
      <c r="ADG67"/>
      <c r="ADH67"/>
      <c r="ADI67"/>
      <c r="ADJ67"/>
      <c r="ADK67"/>
      <c r="ADL67"/>
      <c r="ADM67"/>
      <c r="ADN67"/>
      <c r="ADO67"/>
      <c r="ADP67"/>
      <c r="ADQ67"/>
      <c r="ADR67"/>
      <c r="ADS67"/>
      <c r="ADT67"/>
      <c r="ADU67"/>
      <c r="ADV67"/>
      <c r="ADW67"/>
      <c r="ADX67"/>
      <c r="ADY67"/>
      <c r="ADZ67"/>
      <c r="AEA67"/>
      <c r="AEB67"/>
      <c r="AEC67"/>
      <c r="AED67"/>
      <c r="AEE67"/>
      <c r="AEF67"/>
      <c r="AEG67"/>
      <c r="AEH67"/>
      <c r="AEI67"/>
      <c r="AEJ67"/>
      <c r="AEK67"/>
      <c r="AEL67"/>
      <c r="AEM67"/>
      <c r="AEN67"/>
      <c r="AEO67"/>
      <c r="AEP67"/>
      <c r="AEQ67"/>
      <c r="AER67"/>
      <c r="AES67"/>
      <c r="AET67"/>
      <c r="AEU67"/>
      <c r="AEV67"/>
      <c r="AEW67"/>
      <c r="AEX67"/>
      <c r="AEY67"/>
      <c r="AEZ67"/>
      <c r="AFA67"/>
      <c r="AFB67"/>
      <c r="AFC67"/>
      <c r="AFD67"/>
      <c r="AFE67"/>
      <c r="AFF67"/>
      <c r="AFG67"/>
      <c r="AFH67"/>
      <c r="AFI67"/>
      <c r="AFJ67"/>
      <c r="AFK67"/>
      <c r="AFL67"/>
      <c r="AFM67"/>
      <c r="AFN67"/>
      <c r="AFO67"/>
      <c r="AFP67"/>
      <c r="AFQ67"/>
      <c r="AFR67"/>
      <c r="AFS67"/>
      <c r="AFT67"/>
      <c r="AFU67"/>
      <c r="AFV67"/>
      <c r="AFW67"/>
      <c r="AFX67"/>
      <c r="AFY67"/>
      <c r="AFZ67"/>
      <c r="AGA67"/>
      <c r="AGB67"/>
      <c r="AGC67"/>
      <c r="AGD67"/>
      <c r="AGE67"/>
      <c r="AGF67"/>
      <c r="AGG67"/>
      <c r="AGH67"/>
      <c r="AGI67"/>
      <c r="AGJ67"/>
      <c r="AGK67"/>
      <c r="AGL67"/>
      <c r="AGM67"/>
      <c r="AGN67"/>
      <c r="AGO67"/>
      <c r="AGP67"/>
      <c r="AGQ67"/>
      <c r="AGR67"/>
      <c r="AGS67"/>
      <c r="AGT67"/>
      <c r="AGU67"/>
      <c r="AGV67"/>
      <c r="AGW67"/>
      <c r="AGX67"/>
      <c r="AGY67"/>
      <c r="AGZ67"/>
      <c r="AHA67"/>
      <c r="AHB67"/>
      <c r="AHC67"/>
      <c r="AHD67"/>
      <c r="AHE67"/>
      <c r="AHF67"/>
      <c r="AHG67"/>
      <c r="AHH67"/>
      <c r="AHI67"/>
      <c r="AHJ67"/>
      <c r="AHK67"/>
      <c r="AHL67"/>
      <c r="AHM67"/>
      <c r="AHN67"/>
      <c r="AHO67"/>
      <c r="AHP67"/>
      <c r="AHQ67"/>
      <c r="AHR67"/>
      <c r="AHS67"/>
      <c r="AHT67"/>
      <c r="AHU67"/>
      <c r="AHV67"/>
      <c r="AHW67"/>
      <c r="AHX67"/>
      <c r="AHY67"/>
      <c r="AHZ67"/>
      <c r="AIA67"/>
      <c r="AIB67"/>
      <c r="AIC67"/>
      <c r="AID67"/>
      <c r="AIE67"/>
      <c r="AIF67"/>
      <c r="AIG67"/>
      <c r="AIH67"/>
      <c r="AII67"/>
      <c r="AIJ67"/>
      <c r="AIK67"/>
      <c r="AIL67"/>
      <c r="AIM67"/>
      <c r="AIN67"/>
      <c r="AIO67"/>
      <c r="AIP67"/>
      <c r="AIQ67"/>
      <c r="AIR67"/>
      <c r="AIS67"/>
      <c r="AIT67"/>
      <c r="AIU67"/>
      <c r="AIV67"/>
      <c r="AIW67"/>
      <c r="AIX67"/>
      <c r="AIY67"/>
      <c r="AIZ67"/>
      <c r="AJA67"/>
      <c r="AJB67"/>
      <c r="AJC67"/>
      <c r="AJD67"/>
      <c r="AJE67"/>
      <c r="AJF67"/>
      <c r="AJG67"/>
      <c r="AJH67"/>
      <c r="AJI67"/>
      <c r="AJJ67"/>
      <c r="AJK67"/>
      <c r="AJL67"/>
      <c r="AJM67"/>
      <c r="AJN67"/>
      <c r="AJO67"/>
      <c r="AJP67"/>
      <c r="AJQ67"/>
      <c r="AJR67"/>
      <c r="AJS67"/>
      <c r="AJT67"/>
      <c r="AJU67"/>
      <c r="AJV67"/>
      <c r="AJW67"/>
      <c r="AJX67"/>
      <c r="AJY67"/>
      <c r="AJZ67"/>
      <c r="AKA67"/>
      <c r="AKB67"/>
      <c r="AKC67"/>
      <c r="AKD67"/>
      <c r="AKE67"/>
      <c r="AKF67"/>
      <c r="AKG67"/>
      <c r="AKH67"/>
      <c r="AKI67"/>
      <c r="AKJ67"/>
      <c r="AKK67"/>
      <c r="AKL67"/>
      <c r="AKM67"/>
      <c r="AKN67"/>
      <c r="AKO67"/>
      <c r="AKP67"/>
      <c r="AKQ67"/>
      <c r="AKR67"/>
      <c r="AKS67"/>
      <c r="AKT67"/>
      <c r="AKU67"/>
      <c r="AKV67"/>
      <c r="AKW67"/>
    </row>
    <row r="68" spans="1:985" x14ac:dyDescent="0.3">
      <c r="A68" s="13"/>
      <c r="B68" s="13"/>
      <c r="C68" s="101">
        <v>2</v>
      </c>
      <c r="D68" s="248" t="s">
        <v>60</v>
      </c>
      <c r="E68" s="248"/>
      <c r="F68" s="248"/>
      <c r="G68" s="248"/>
      <c r="H68" s="101" t="s">
        <v>26</v>
      </c>
      <c r="I68" s="14"/>
      <c r="J68"/>
      <c r="K68"/>
      <c r="L68"/>
      <c r="M68"/>
      <c r="N68"/>
      <c r="O68"/>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c r="DY68"/>
      <c r="DZ68"/>
      <c r="EA68"/>
      <c r="EB68"/>
      <c r="EC68"/>
      <c r="ED68"/>
      <c r="EE68"/>
      <c r="EF68"/>
      <c r="EG68"/>
      <c r="EH68"/>
      <c r="EI68"/>
      <c r="EJ68"/>
      <c r="EK68"/>
      <c r="EL68"/>
      <c r="EM68"/>
      <c r="EN68"/>
      <c r="EO68"/>
      <c r="EP68"/>
      <c r="EQ68"/>
      <c r="ER68"/>
      <c r="ES68"/>
      <c r="ET68"/>
      <c r="EU68"/>
      <c r="EV68"/>
      <c r="EW68"/>
      <c r="EX68"/>
      <c r="EY68"/>
      <c r="EZ68"/>
      <c r="FA68"/>
      <c r="FB68"/>
      <c r="FC68"/>
      <c r="FD68"/>
      <c r="FE68"/>
      <c r="FF68"/>
      <c r="FG68"/>
      <c r="FH68"/>
      <c r="FI68"/>
      <c r="FJ68"/>
      <c r="FK68"/>
      <c r="FL68"/>
      <c r="FM68"/>
      <c r="FN68"/>
      <c r="FO68"/>
      <c r="FP68"/>
      <c r="FQ68"/>
      <c r="FR68"/>
      <c r="FS68"/>
      <c r="FT68"/>
      <c r="FU68"/>
      <c r="FV68"/>
      <c r="FW68"/>
      <c r="FX68"/>
      <c r="FY68"/>
      <c r="FZ68"/>
      <c r="GA68"/>
      <c r="GB68"/>
      <c r="GC68"/>
      <c r="GD68"/>
      <c r="GE68"/>
      <c r="GF68"/>
      <c r="GG68"/>
      <c r="GH68"/>
      <c r="GI68"/>
      <c r="GJ68"/>
      <c r="GK68"/>
      <c r="GL68"/>
      <c r="GM68"/>
      <c r="GN68"/>
      <c r="GO68"/>
      <c r="GP68"/>
      <c r="GQ68"/>
      <c r="GR68"/>
      <c r="GS68"/>
      <c r="GT68"/>
      <c r="GU68"/>
      <c r="GV68"/>
      <c r="GW68"/>
      <c r="GX68"/>
      <c r="GY68"/>
      <c r="GZ68"/>
      <c r="HA68"/>
      <c r="HB68"/>
      <c r="HC68"/>
      <c r="HD68"/>
      <c r="HE68"/>
      <c r="HF68"/>
      <c r="HG68"/>
      <c r="HH68"/>
      <c r="HI68"/>
      <c r="HJ68"/>
      <c r="HK68"/>
      <c r="HL68"/>
      <c r="HM68"/>
      <c r="HN68"/>
      <c r="HO68"/>
      <c r="HP68"/>
      <c r="HQ68"/>
      <c r="HR68"/>
      <c r="HS68"/>
      <c r="HT68"/>
      <c r="HU68"/>
      <c r="HV68"/>
      <c r="HW68"/>
      <c r="HX68"/>
      <c r="HY68"/>
      <c r="HZ68"/>
      <c r="IA68"/>
      <c r="IB68"/>
      <c r="IC68"/>
      <c r="ID68"/>
      <c r="IE68"/>
      <c r="IF68"/>
      <c r="IG68"/>
      <c r="IH68"/>
      <c r="II68"/>
      <c r="IJ68"/>
      <c r="IK68"/>
      <c r="IL68"/>
      <c r="IM68"/>
      <c r="IN68"/>
      <c r="IO68"/>
      <c r="IP68"/>
      <c r="IQ68"/>
      <c r="IR68"/>
      <c r="IS68"/>
      <c r="IT68"/>
      <c r="IU68"/>
      <c r="IV68"/>
      <c r="IW68"/>
      <c r="IX68"/>
      <c r="IY68"/>
      <c r="IZ68"/>
      <c r="JA68"/>
      <c r="JB68"/>
      <c r="JC68"/>
      <c r="JD68"/>
      <c r="JE68"/>
      <c r="JF68"/>
      <c r="JG68"/>
      <c r="JH68"/>
      <c r="JI68"/>
      <c r="JJ68"/>
      <c r="JK68"/>
      <c r="JL68"/>
      <c r="JM68"/>
      <c r="JN68"/>
      <c r="JO68"/>
      <c r="JP68"/>
      <c r="JQ68"/>
      <c r="JR68"/>
      <c r="JS68"/>
      <c r="JT68"/>
      <c r="JU68"/>
      <c r="JV68"/>
      <c r="JW68"/>
      <c r="JX68"/>
      <c r="JY68"/>
      <c r="JZ68"/>
      <c r="KA68"/>
      <c r="KB68"/>
      <c r="KC68"/>
      <c r="KD68"/>
      <c r="KE68"/>
      <c r="KF68"/>
      <c r="KG68"/>
      <c r="KH68"/>
      <c r="KI68"/>
      <c r="KJ68"/>
      <c r="KK68"/>
      <c r="KL68"/>
      <c r="KM68"/>
      <c r="KN68"/>
      <c r="KO68"/>
      <c r="KP68"/>
      <c r="KQ68"/>
      <c r="KR68"/>
      <c r="KS68"/>
      <c r="KT68"/>
      <c r="KU68"/>
      <c r="KV68"/>
      <c r="KW68"/>
      <c r="KX68"/>
      <c r="KY68"/>
      <c r="KZ68"/>
      <c r="LA68"/>
      <c r="LB68"/>
      <c r="LC68"/>
      <c r="LD68"/>
      <c r="LE68"/>
      <c r="LF68"/>
      <c r="LG68"/>
      <c r="LH68"/>
      <c r="LI68"/>
      <c r="LJ68"/>
      <c r="LK68"/>
      <c r="LL68"/>
      <c r="LM68"/>
      <c r="LN68"/>
      <c r="LO68"/>
      <c r="LP68"/>
      <c r="LQ68"/>
      <c r="LR68"/>
      <c r="LS68"/>
      <c r="LT68"/>
      <c r="LU68"/>
      <c r="LV68"/>
      <c r="LW68"/>
      <c r="LX68"/>
      <c r="LY68"/>
      <c r="LZ68"/>
      <c r="MA68"/>
      <c r="MB68"/>
      <c r="MC68"/>
      <c r="MD68"/>
      <c r="ME68"/>
      <c r="MF68"/>
      <c r="MG68"/>
      <c r="MH68"/>
      <c r="MI68"/>
      <c r="MJ68"/>
      <c r="MK68"/>
      <c r="ML68"/>
      <c r="MM68"/>
      <c r="MN68"/>
      <c r="MO68"/>
      <c r="MP68"/>
      <c r="MQ68"/>
      <c r="MR68"/>
      <c r="MS68"/>
      <c r="MT68"/>
      <c r="MU68"/>
      <c r="MV68"/>
      <c r="MW68"/>
      <c r="MX68"/>
      <c r="MY68"/>
      <c r="MZ68"/>
      <c r="NA68"/>
      <c r="NB68"/>
      <c r="NC68"/>
      <c r="ND68"/>
      <c r="NE68"/>
      <c r="NF68"/>
      <c r="NG68"/>
      <c r="NH68"/>
      <c r="NI68"/>
      <c r="NJ68"/>
      <c r="NK68"/>
      <c r="NL68"/>
      <c r="NM68"/>
      <c r="NN68"/>
      <c r="NO68"/>
      <c r="NP68"/>
      <c r="NQ68"/>
      <c r="NR68"/>
      <c r="NS68"/>
      <c r="NT68"/>
      <c r="NU68"/>
      <c r="NV68"/>
      <c r="NW68"/>
      <c r="NX68"/>
      <c r="NY68"/>
      <c r="NZ68"/>
      <c r="OA68"/>
      <c r="OB68"/>
      <c r="OC68"/>
      <c r="OD68"/>
      <c r="OE68"/>
      <c r="OF68"/>
      <c r="OG68"/>
      <c r="OH68"/>
      <c r="OI68"/>
      <c r="OJ68"/>
      <c r="OK68"/>
      <c r="OL68"/>
      <c r="OM68"/>
      <c r="ON68"/>
      <c r="OO68"/>
      <c r="OP68"/>
      <c r="OQ68"/>
      <c r="OR68"/>
      <c r="OS68"/>
      <c r="OT68"/>
      <c r="OU68"/>
      <c r="OV68"/>
      <c r="OW68"/>
      <c r="OX68"/>
      <c r="OY68"/>
      <c r="OZ68"/>
      <c r="PA68"/>
      <c r="PB68"/>
      <c r="PC68"/>
      <c r="PD68"/>
      <c r="PE68"/>
      <c r="PF68"/>
      <c r="PG68"/>
      <c r="PH68"/>
      <c r="PI68"/>
      <c r="PJ68"/>
      <c r="PK68"/>
      <c r="PL68"/>
      <c r="PM68"/>
      <c r="PN68"/>
      <c r="PO68"/>
      <c r="PP68"/>
      <c r="PQ68"/>
      <c r="PR68"/>
      <c r="PS68"/>
      <c r="PT68"/>
      <c r="PU68"/>
      <c r="PV68"/>
      <c r="PW68"/>
      <c r="PX68"/>
      <c r="PY68"/>
      <c r="PZ68"/>
      <c r="QA68"/>
      <c r="QB68"/>
      <c r="QC68"/>
      <c r="QD68"/>
      <c r="QE68"/>
      <c r="QF68"/>
      <c r="QG68"/>
      <c r="QH68"/>
      <c r="QI68"/>
      <c r="QJ68"/>
      <c r="QK68"/>
      <c r="QL68"/>
      <c r="QM68"/>
      <c r="QN68"/>
      <c r="QO68"/>
      <c r="QP68"/>
      <c r="QQ68"/>
      <c r="QR68"/>
      <c r="QS68"/>
      <c r="QT68"/>
      <c r="QU68"/>
      <c r="QV68"/>
      <c r="QW68"/>
      <c r="QX68"/>
      <c r="QY68"/>
      <c r="QZ68"/>
      <c r="RA68"/>
      <c r="RB68"/>
      <c r="RC68"/>
      <c r="RD68"/>
      <c r="RE68"/>
      <c r="RF68"/>
      <c r="RG68"/>
      <c r="RH68"/>
      <c r="RI68"/>
      <c r="RJ68"/>
      <c r="RK68"/>
      <c r="RL68"/>
      <c r="RM68"/>
      <c r="RN68"/>
      <c r="RO68"/>
      <c r="RP68"/>
      <c r="RQ68"/>
      <c r="RR68"/>
      <c r="RS68"/>
      <c r="RT68"/>
      <c r="RU68"/>
      <c r="RV68"/>
      <c r="RW68"/>
      <c r="RX68"/>
      <c r="RY68"/>
      <c r="RZ68"/>
      <c r="SA68"/>
      <c r="SB68"/>
      <c r="SC68"/>
      <c r="SD68"/>
      <c r="SE68"/>
      <c r="SF68"/>
      <c r="SG68"/>
      <c r="SH68"/>
      <c r="SI68"/>
      <c r="SJ68"/>
      <c r="SK68"/>
      <c r="SL68"/>
      <c r="SM68"/>
      <c r="SN68"/>
      <c r="SO68"/>
      <c r="SP68"/>
      <c r="SQ68"/>
      <c r="SR68"/>
      <c r="SS68"/>
      <c r="ST68"/>
      <c r="SU68"/>
      <c r="SV68"/>
      <c r="SW68"/>
      <c r="SX68"/>
      <c r="SY68"/>
      <c r="SZ68"/>
      <c r="TA68"/>
      <c r="TB68"/>
      <c r="TC68"/>
      <c r="TD68"/>
      <c r="TE68"/>
      <c r="TF68"/>
      <c r="TG68"/>
      <c r="TH68"/>
      <c r="TI68"/>
      <c r="TJ68"/>
      <c r="TK68"/>
      <c r="TL68"/>
      <c r="TM68"/>
      <c r="TN68"/>
      <c r="TO68"/>
      <c r="TP68"/>
      <c r="TQ68"/>
      <c r="TR68"/>
      <c r="TS68"/>
      <c r="TT68"/>
      <c r="TU68"/>
      <c r="TV68"/>
      <c r="TW68"/>
      <c r="TX68"/>
      <c r="TY68"/>
      <c r="TZ68"/>
      <c r="UA68"/>
      <c r="UB68"/>
      <c r="UC68"/>
      <c r="UD68"/>
      <c r="UE68"/>
      <c r="UF68"/>
      <c r="UG68"/>
      <c r="UH68"/>
      <c r="UI68"/>
      <c r="UJ68"/>
      <c r="UK68"/>
      <c r="UL68"/>
      <c r="UM68"/>
      <c r="UN68"/>
      <c r="UO68"/>
      <c r="UP68"/>
      <c r="UQ68"/>
      <c r="UR68"/>
      <c r="US68"/>
      <c r="UT68"/>
      <c r="UU68"/>
      <c r="UV68"/>
      <c r="UW68"/>
      <c r="UX68"/>
      <c r="UY68"/>
      <c r="UZ68"/>
      <c r="VA68"/>
      <c r="VB68"/>
      <c r="VC68"/>
      <c r="VD68"/>
      <c r="VE68"/>
      <c r="VF68"/>
      <c r="VG68"/>
      <c r="VH68"/>
      <c r="VI68"/>
      <c r="VJ68"/>
      <c r="VK68"/>
      <c r="VL68"/>
      <c r="VM68"/>
      <c r="VN68"/>
      <c r="VO68"/>
      <c r="VP68"/>
      <c r="VQ68"/>
      <c r="VR68"/>
      <c r="VS68"/>
      <c r="VT68"/>
      <c r="VU68"/>
      <c r="VV68"/>
      <c r="VW68"/>
      <c r="VX68"/>
      <c r="VY68"/>
      <c r="VZ68"/>
      <c r="WA68"/>
      <c r="WB68"/>
      <c r="WC68"/>
      <c r="WD68"/>
      <c r="WE68"/>
      <c r="WF68"/>
      <c r="WG68"/>
      <c r="WH68"/>
      <c r="WI68"/>
      <c r="WJ68"/>
      <c r="WK68"/>
      <c r="WL68"/>
      <c r="WM68"/>
      <c r="WN68"/>
      <c r="WO68"/>
      <c r="WP68"/>
      <c r="WQ68"/>
      <c r="WR68"/>
      <c r="WS68"/>
      <c r="WT68"/>
      <c r="WU68"/>
      <c r="WV68"/>
      <c r="WW68"/>
      <c r="WX68"/>
      <c r="WY68"/>
      <c r="WZ68"/>
      <c r="XA68"/>
      <c r="XB68"/>
      <c r="XC68"/>
      <c r="XD68"/>
      <c r="XE68"/>
      <c r="XF68"/>
      <c r="XG68"/>
      <c r="XH68"/>
      <c r="XI68"/>
      <c r="XJ68"/>
      <c r="XK68"/>
      <c r="XL68"/>
      <c r="XM68"/>
      <c r="XN68"/>
      <c r="XO68"/>
      <c r="XP68"/>
      <c r="XQ68"/>
      <c r="XR68"/>
      <c r="XS68"/>
      <c r="XT68"/>
      <c r="XU68"/>
      <c r="XV68"/>
      <c r="XW68"/>
      <c r="XX68"/>
      <c r="XY68"/>
      <c r="XZ68"/>
      <c r="YA68"/>
      <c r="YB68"/>
      <c r="YC68"/>
      <c r="YD68"/>
      <c r="YE68"/>
      <c r="YF68"/>
      <c r="YG68"/>
      <c r="YH68"/>
      <c r="YI68"/>
      <c r="YJ68"/>
      <c r="YK68"/>
      <c r="YL68"/>
      <c r="YM68"/>
      <c r="YN68"/>
      <c r="YO68"/>
      <c r="YP68"/>
      <c r="YQ68"/>
      <c r="YR68"/>
      <c r="YS68"/>
      <c r="YT68"/>
      <c r="YU68"/>
      <c r="YV68"/>
      <c r="YW68"/>
      <c r="YX68"/>
      <c r="YY68"/>
      <c r="YZ68"/>
      <c r="ZA68"/>
      <c r="ZB68"/>
      <c r="ZC68"/>
      <c r="ZD68"/>
      <c r="ZE68"/>
      <c r="ZF68"/>
      <c r="ZG68"/>
      <c r="ZH68"/>
      <c r="ZI68"/>
      <c r="ZJ68"/>
      <c r="ZK68"/>
      <c r="ZL68"/>
      <c r="ZM68"/>
      <c r="ZN68"/>
      <c r="ZO68"/>
      <c r="ZP68"/>
      <c r="ZQ68"/>
      <c r="ZR68"/>
      <c r="ZS68"/>
      <c r="ZT68"/>
      <c r="ZU68"/>
      <c r="ZV68"/>
      <c r="ZW68"/>
      <c r="ZX68"/>
      <c r="ZY68"/>
      <c r="ZZ68"/>
      <c r="AAA68"/>
      <c r="AAB68"/>
      <c r="AAC68"/>
      <c r="AAD68"/>
      <c r="AAE68"/>
      <c r="AAF68"/>
      <c r="AAG68"/>
      <c r="AAH68"/>
      <c r="AAI68"/>
      <c r="AAJ68"/>
      <c r="AAK68"/>
      <c r="AAL68"/>
      <c r="AAM68"/>
      <c r="AAN68"/>
      <c r="AAO68"/>
      <c r="AAP68"/>
      <c r="AAQ68"/>
      <c r="AAR68"/>
      <c r="AAS68"/>
      <c r="AAT68"/>
      <c r="AAU68"/>
      <c r="AAV68"/>
      <c r="AAW68"/>
      <c r="AAX68"/>
      <c r="AAY68"/>
      <c r="AAZ68"/>
      <c r="ABA68"/>
      <c r="ABB68"/>
      <c r="ABC68"/>
      <c r="ABD68"/>
      <c r="ABE68"/>
      <c r="ABF68"/>
      <c r="ABG68"/>
      <c r="ABH68"/>
      <c r="ABI68"/>
      <c r="ABJ68"/>
      <c r="ABK68"/>
      <c r="ABL68"/>
      <c r="ABM68"/>
      <c r="ABN68"/>
      <c r="ABO68"/>
      <c r="ABP68"/>
      <c r="ABQ68"/>
      <c r="ABR68"/>
      <c r="ABS68"/>
      <c r="ABT68"/>
      <c r="ABU68"/>
      <c r="ABV68"/>
      <c r="ABW68"/>
      <c r="ABX68"/>
      <c r="ABY68"/>
      <c r="ABZ68"/>
      <c r="ACA68"/>
      <c r="ACB68"/>
      <c r="ACC68"/>
      <c r="ACD68"/>
      <c r="ACE68"/>
      <c r="ACF68"/>
      <c r="ACG68"/>
      <c r="ACH68"/>
      <c r="ACI68"/>
      <c r="ACJ68"/>
      <c r="ACK68"/>
      <c r="ACL68"/>
      <c r="ACM68"/>
      <c r="ACN68"/>
      <c r="ACO68"/>
      <c r="ACP68"/>
      <c r="ACQ68"/>
      <c r="ACR68"/>
      <c r="ACS68"/>
      <c r="ACT68"/>
      <c r="ACU68"/>
      <c r="ACV68"/>
      <c r="ACW68"/>
      <c r="ACX68"/>
      <c r="ACY68"/>
      <c r="ACZ68"/>
      <c r="ADA68"/>
      <c r="ADB68"/>
      <c r="ADC68"/>
      <c r="ADD68"/>
      <c r="ADE68"/>
      <c r="ADF68"/>
      <c r="ADG68"/>
      <c r="ADH68"/>
      <c r="ADI68"/>
      <c r="ADJ68"/>
      <c r="ADK68"/>
      <c r="ADL68"/>
      <c r="ADM68"/>
      <c r="ADN68"/>
      <c r="ADO68"/>
      <c r="ADP68"/>
      <c r="ADQ68"/>
      <c r="ADR68"/>
      <c r="ADS68"/>
      <c r="ADT68"/>
      <c r="ADU68"/>
      <c r="ADV68"/>
      <c r="ADW68"/>
      <c r="ADX68"/>
      <c r="ADY68"/>
      <c r="ADZ68"/>
      <c r="AEA68"/>
      <c r="AEB68"/>
      <c r="AEC68"/>
      <c r="AED68"/>
      <c r="AEE68"/>
      <c r="AEF68"/>
      <c r="AEG68"/>
      <c r="AEH68"/>
      <c r="AEI68"/>
      <c r="AEJ68"/>
      <c r="AEK68"/>
      <c r="AEL68"/>
      <c r="AEM68"/>
      <c r="AEN68"/>
      <c r="AEO68"/>
      <c r="AEP68"/>
      <c r="AEQ68"/>
      <c r="AER68"/>
      <c r="AES68"/>
      <c r="AET68"/>
      <c r="AEU68"/>
      <c r="AEV68"/>
      <c r="AEW68"/>
      <c r="AEX68"/>
      <c r="AEY68"/>
      <c r="AEZ68"/>
      <c r="AFA68"/>
      <c r="AFB68"/>
      <c r="AFC68"/>
      <c r="AFD68"/>
      <c r="AFE68"/>
      <c r="AFF68"/>
      <c r="AFG68"/>
      <c r="AFH68"/>
      <c r="AFI68"/>
      <c r="AFJ68"/>
      <c r="AFK68"/>
      <c r="AFL68"/>
      <c r="AFM68"/>
      <c r="AFN68"/>
      <c r="AFO68"/>
      <c r="AFP68"/>
      <c r="AFQ68"/>
      <c r="AFR68"/>
      <c r="AFS68"/>
      <c r="AFT68"/>
      <c r="AFU68"/>
      <c r="AFV68"/>
      <c r="AFW68"/>
      <c r="AFX68"/>
      <c r="AFY68"/>
      <c r="AFZ68"/>
      <c r="AGA68"/>
      <c r="AGB68"/>
      <c r="AGC68"/>
      <c r="AGD68"/>
      <c r="AGE68"/>
      <c r="AGF68"/>
      <c r="AGG68"/>
      <c r="AGH68"/>
      <c r="AGI68"/>
      <c r="AGJ68"/>
      <c r="AGK68"/>
      <c r="AGL68"/>
      <c r="AGM68"/>
      <c r="AGN68"/>
      <c r="AGO68"/>
      <c r="AGP68"/>
      <c r="AGQ68"/>
      <c r="AGR68"/>
      <c r="AGS68"/>
      <c r="AGT68"/>
      <c r="AGU68"/>
      <c r="AGV68"/>
      <c r="AGW68"/>
      <c r="AGX68"/>
      <c r="AGY68"/>
      <c r="AGZ68"/>
      <c r="AHA68"/>
      <c r="AHB68"/>
      <c r="AHC68"/>
      <c r="AHD68"/>
      <c r="AHE68"/>
      <c r="AHF68"/>
      <c r="AHG68"/>
      <c r="AHH68"/>
      <c r="AHI68"/>
      <c r="AHJ68"/>
      <c r="AHK68"/>
      <c r="AHL68"/>
      <c r="AHM68"/>
      <c r="AHN68"/>
      <c r="AHO68"/>
      <c r="AHP68"/>
      <c r="AHQ68"/>
      <c r="AHR68"/>
      <c r="AHS68"/>
      <c r="AHT68"/>
      <c r="AHU68"/>
      <c r="AHV68"/>
      <c r="AHW68"/>
      <c r="AHX68"/>
      <c r="AHY68"/>
      <c r="AHZ68"/>
      <c r="AIA68"/>
      <c r="AIB68"/>
      <c r="AIC68"/>
      <c r="AID68"/>
      <c r="AIE68"/>
      <c r="AIF68"/>
      <c r="AIG68"/>
      <c r="AIH68"/>
      <c r="AII68"/>
      <c r="AIJ68"/>
      <c r="AIK68"/>
      <c r="AIL68"/>
      <c r="AIM68"/>
      <c r="AIN68"/>
      <c r="AIO68"/>
      <c r="AIP68"/>
      <c r="AIQ68"/>
      <c r="AIR68"/>
      <c r="AIS68"/>
      <c r="AIT68"/>
      <c r="AIU68"/>
      <c r="AIV68"/>
      <c r="AIW68"/>
      <c r="AIX68"/>
      <c r="AIY68"/>
      <c r="AIZ68"/>
      <c r="AJA68"/>
      <c r="AJB68"/>
      <c r="AJC68"/>
      <c r="AJD68"/>
      <c r="AJE68"/>
      <c r="AJF68"/>
      <c r="AJG68"/>
      <c r="AJH68"/>
      <c r="AJI68"/>
      <c r="AJJ68"/>
      <c r="AJK68"/>
      <c r="AJL68"/>
      <c r="AJM68"/>
      <c r="AJN68"/>
      <c r="AJO68"/>
      <c r="AJP68"/>
      <c r="AJQ68"/>
      <c r="AJR68"/>
      <c r="AJS68"/>
      <c r="AJT68"/>
      <c r="AJU68"/>
      <c r="AJV68"/>
      <c r="AJW68"/>
      <c r="AJX68"/>
      <c r="AJY68"/>
      <c r="AJZ68"/>
      <c r="AKA68"/>
      <c r="AKB68"/>
      <c r="AKC68"/>
      <c r="AKD68"/>
      <c r="AKE68"/>
      <c r="AKF68"/>
      <c r="AKG68"/>
      <c r="AKH68"/>
      <c r="AKI68"/>
      <c r="AKJ68"/>
      <c r="AKK68"/>
      <c r="AKL68"/>
      <c r="AKM68"/>
      <c r="AKN68"/>
      <c r="AKO68"/>
      <c r="AKP68"/>
      <c r="AKQ68"/>
      <c r="AKR68"/>
      <c r="AKS68"/>
      <c r="AKT68"/>
      <c r="AKU68"/>
      <c r="AKV68"/>
      <c r="AKW68"/>
    </row>
    <row r="69" spans="1:985" ht="13.95" customHeight="1" x14ac:dyDescent="0.3">
      <c r="A69" s="13"/>
      <c r="B69" s="13"/>
      <c r="C69" s="103" t="s">
        <v>31</v>
      </c>
      <c r="D69" s="266" t="s">
        <v>32</v>
      </c>
      <c r="E69" s="266"/>
      <c r="F69" s="266"/>
      <c r="G69" s="266"/>
      <c r="H69" s="40">
        <f>H41</f>
        <v>0</v>
      </c>
      <c r="I69" s="14"/>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c r="DY69"/>
      <c r="DZ69"/>
      <c r="EA69"/>
      <c r="EB69"/>
      <c r="EC69"/>
      <c r="ED69"/>
      <c r="EE69"/>
      <c r="EF69"/>
      <c r="EG69"/>
      <c r="EH69"/>
      <c r="EI69"/>
      <c r="EJ69"/>
      <c r="EK69"/>
      <c r="EL69"/>
      <c r="EM69"/>
      <c r="EN69"/>
      <c r="EO69"/>
      <c r="EP69"/>
      <c r="EQ69"/>
      <c r="ER69"/>
      <c r="ES69"/>
      <c r="ET69"/>
      <c r="EU69"/>
      <c r="EV69"/>
      <c r="EW69"/>
      <c r="EX69"/>
      <c r="EY69"/>
      <c r="EZ69"/>
      <c r="FA69"/>
      <c r="FB69"/>
      <c r="FC69"/>
      <c r="FD69"/>
      <c r="FE69"/>
      <c r="FF69"/>
      <c r="FG69"/>
      <c r="FH69"/>
      <c r="FI69"/>
      <c r="FJ69"/>
      <c r="FK69"/>
      <c r="FL69"/>
      <c r="FM69"/>
      <c r="FN69"/>
      <c r="FO69"/>
      <c r="FP69"/>
      <c r="FQ69"/>
      <c r="FR69"/>
      <c r="FS69"/>
      <c r="FT69"/>
      <c r="FU69"/>
      <c r="FV69"/>
      <c r="FW69"/>
      <c r="FX69"/>
      <c r="FY69"/>
      <c r="FZ69"/>
      <c r="GA69"/>
      <c r="GB69"/>
      <c r="GC69"/>
      <c r="GD69"/>
      <c r="GE69"/>
      <c r="GF69"/>
      <c r="GG69"/>
      <c r="GH69"/>
      <c r="GI69"/>
      <c r="GJ69"/>
      <c r="GK69"/>
      <c r="GL69"/>
      <c r="GM69"/>
      <c r="GN69"/>
      <c r="GO69"/>
      <c r="GP69"/>
      <c r="GQ69"/>
      <c r="GR69"/>
      <c r="GS69"/>
      <c r="GT69"/>
      <c r="GU69"/>
      <c r="GV69"/>
      <c r="GW69"/>
      <c r="GX69"/>
      <c r="GY69"/>
      <c r="GZ69"/>
      <c r="HA69"/>
      <c r="HB69"/>
      <c r="HC69"/>
      <c r="HD69"/>
      <c r="HE69"/>
      <c r="HF69"/>
      <c r="HG69"/>
      <c r="HH69"/>
      <c r="HI69"/>
      <c r="HJ69"/>
      <c r="HK69"/>
      <c r="HL69"/>
      <c r="HM69"/>
      <c r="HN69"/>
      <c r="HO69"/>
      <c r="HP69"/>
      <c r="HQ69"/>
      <c r="HR69"/>
      <c r="HS69"/>
      <c r="HT69"/>
      <c r="HU69"/>
      <c r="HV69"/>
      <c r="HW69"/>
      <c r="HX69"/>
      <c r="HY69"/>
      <c r="HZ69"/>
      <c r="IA69"/>
      <c r="IB69"/>
      <c r="IC69"/>
      <c r="ID69"/>
      <c r="IE69"/>
      <c r="IF69"/>
      <c r="IG69"/>
      <c r="IH69"/>
      <c r="II69"/>
      <c r="IJ69"/>
      <c r="IK69"/>
      <c r="IL69"/>
      <c r="IM69"/>
      <c r="IN69"/>
      <c r="IO69"/>
      <c r="IP69"/>
      <c r="IQ69"/>
      <c r="IR69"/>
      <c r="IS69"/>
      <c r="IT69"/>
      <c r="IU69"/>
      <c r="IV69"/>
      <c r="IW69"/>
      <c r="IX69"/>
      <c r="IY69"/>
      <c r="IZ69"/>
      <c r="JA69"/>
      <c r="JB69"/>
      <c r="JC69"/>
      <c r="JD69"/>
      <c r="JE69"/>
      <c r="JF69"/>
      <c r="JG69"/>
      <c r="JH69"/>
      <c r="JI69"/>
      <c r="JJ69"/>
      <c r="JK69"/>
      <c r="JL69"/>
      <c r="JM69"/>
      <c r="JN69"/>
      <c r="JO69"/>
      <c r="JP69"/>
      <c r="JQ69"/>
      <c r="JR69"/>
      <c r="JS69"/>
      <c r="JT69"/>
      <c r="JU69"/>
      <c r="JV69"/>
      <c r="JW69"/>
      <c r="JX69"/>
      <c r="JY69"/>
      <c r="JZ69"/>
      <c r="KA69"/>
      <c r="KB69"/>
      <c r="KC69"/>
      <c r="KD69"/>
      <c r="KE69"/>
      <c r="KF69"/>
      <c r="KG69"/>
      <c r="KH69"/>
      <c r="KI69"/>
      <c r="KJ69"/>
      <c r="KK69"/>
      <c r="KL69"/>
      <c r="KM69"/>
      <c r="KN69"/>
      <c r="KO69"/>
      <c r="KP69"/>
      <c r="KQ69"/>
      <c r="KR69"/>
      <c r="KS69"/>
      <c r="KT69"/>
      <c r="KU69"/>
      <c r="KV69"/>
      <c r="KW69"/>
      <c r="KX69"/>
      <c r="KY69"/>
      <c r="KZ69"/>
      <c r="LA69"/>
      <c r="LB69"/>
      <c r="LC69"/>
      <c r="LD69"/>
      <c r="LE69"/>
      <c r="LF69"/>
      <c r="LG69"/>
      <c r="LH69"/>
      <c r="LI69"/>
      <c r="LJ69"/>
      <c r="LK69"/>
      <c r="LL69"/>
      <c r="LM69"/>
      <c r="LN69"/>
      <c r="LO69"/>
      <c r="LP69"/>
      <c r="LQ69"/>
      <c r="LR69"/>
      <c r="LS69"/>
      <c r="LT69"/>
      <c r="LU69"/>
      <c r="LV69"/>
      <c r="LW69"/>
      <c r="LX69"/>
      <c r="LY69"/>
      <c r="LZ69"/>
      <c r="MA69"/>
      <c r="MB69"/>
      <c r="MC69"/>
      <c r="MD69"/>
      <c r="ME69"/>
      <c r="MF69"/>
      <c r="MG69"/>
      <c r="MH69"/>
      <c r="MI69"/>
      <c r="MJ69"/>
      <c r="MK69"/>
      <c r="ML69"/>
      <c r="MM69"/>
      <c r="MN69"/>
      <c r="MO69"/>
      <c r="MP69"/>
      <c r="MQ69"/>
      <c r="MR69"/>
      <c r="MS69"/>
      <c r="MT69"/>
      <c r="MU69"/>
      <c r="MV69"/>
      <c r="MW69"/>
      <c r="MX69"/>
      <c r="MY69"/>
      <c r="MZ69"/>
      <c r="NA69"/>
      <c r="NB69"/>
      <c r="NC69"/>
      <c r="ND69"/>
      <c r="NE69"/>
      <c r="NF69"/>
      <c r="NG69"/>
      <c r="NH69"/>
      <c r="NI69"/>
      <c r="NJ69"/>
      <c r="NK69"/>
      <c r="NL69"/>
      <c r="NM69"/>
      <c r="NN69"/>
      <c r="NO69"/>
      <c r="NP69"/>
      <c r="NQ69"/>
      <c r="NR69"/>
      <c r="NS69"/>
      <c r="NT69"/>
      <c r="NU69"/>
      <c r="NV69"/>
      <c r="NW69"/>
      <c r="NX69"/>
      <c r="NY69"/>
      <c r="NZ69"/>
      <c r="OA69"/>
      <c r="OB69"/>
      <c r="OC69"/>
      <c r="OD69"/>
      <c r="OE69"/>
      <c r="OF69"/>
      <c r="OG69"/>
      <c r="OH69"/>
      <c r="OI69"/>
      <c r="OJ69"/>
      <c r="OK69"/>
      <c r="OL69"/>
      <c r="OM69"/>
      <c r="ON69"/>
      <c r="OO69"/>
      <c r="OP69"/>
      <c r="OQ69"/>
      <c r="OR69"/>
      <c r="OS69"/>
      <c r="OT69"/>
      <c r="OU69"/>
      <c r="OV69"/>
      <c r="OW69"/>
      <c r="OX69"/>
      <c r="OY69"/>
      <c r="OZ69"/>
      <c r="PA69"/>
      <c r="PB69"/>
      <c r="PC69"/>
      <c r="PD69"/>
      <c r="PE69"/>
      <c r="PF69"/>
      <c r="PG69"/>
      <c r="PH69"/>
      <c r="PI69"/>
      <c r="PJ69"/>
      <c r="PK69"/>
      <c r="PL69"/>
      <c r="PM69"/>
      <c r="PN69"/>
      <c r="PO69"/>
      <c r="PP69"/>
      <c r="PQ69"/>
      <c r="PR69"/>
      <c r="PS69"/>
      <c r="PT69"/>
      <c r="PU69"/>
      <c r="PV69"/>
      <c r="PW69"/>
      <c r="PX69"/>
      <c r="PY69"/>
      <c r="PZ69"/>
      <c r="QA69"/>
      <c r="QB69"/>
      <c r="QC69"/>
      <c r="QD69"/>
      <c r="QE69"/>
      <c r="QF69"/>
      <c r="QG69"/>
      <c r="QH69"/>
      <c r="QI69"/>
      <c r="QJ69"/>
      <c r="QK69"/>
      <c r="QL69"/>
      <c r="QM69"/>
      <c r="QN69"/>
      <c r="QO69"/>
      <c r="QP69"/>
      <c r="QQ69"/>
      <c r="QR69"/>
      <c r="QS69"/>
      <c r="QT69"/>
      <c r="QU69"/>
      <c r="QV69"/>
      <c r="QW69"/>
      <c r="QX69"/>
      <c r="QY69"/>
      <c r="QZ69"/>
      <c r="RA69"/>
      <c r="RB69"/>
      <c r="RC69"/>
      <c r="RD69"/>
      <c r="RE69"/>
      <c r="RF69"/>
      <c r="RG69"/>
      <c r="RH69"/>
      <c r="RI69"/>
      <c r="RJ69"/>
      <c r="RK69"/>
      <c r="RL69"/>
      <c r="RM69"/>
      <c r="RN69"/>
      <c r="RO69"/>
      <c r="RP69"/>
      <c r="RQ69"/>
      <c r="RR69"/>
      <c r="RS69"/>
      <c r="RT69"/>
      <c r="RU69"/>
      <c r="RV69"/>
      <c r="RW69"/>
      <c r="RX69"/>
      <c r="RY69"/>
      <c r="RZ69"/>
      <c r="SA69"/>
      <c r="SB69"/>
      <c r="SC69"/>
      <c r="SD69"/>
      <c r="SE69"/>
      <c r="SF69"/>
      <c r="SG69"/>
      <c r="SH69"/>
      <c r="SI69"/>
      <c r="SJ69"/>
      <c r="SK69"/>
      <c r="SL69"/>
      <c r="SM69"/>
      <c r="SN69"/>
      <c r="SO69"/>
      <c r="SP69"/>
      <c r="SQ69"/>
      <c r="SR69"/>
      <c r="SS69"/>
      <c r="ST69"/>
      <c r="SU69"/>
      <c r="SV69"/>
      <c r="SW69"/>
      <c r="SX69"/>
      <c r="SY69"/>
      <c r="SZ69"/>
      <c r="TA69"/>
      <c r="TB69"/>
      <c r="TC69"/>
      <c r="TD69"/>
      <c r="TE69"/>
      <c r="TF69"/>
      <c r="TG69"/>
      <c r="TH69"/>
      <c r="TI69"/>
      <c r="TJ69"/>
      <c r="TK69"/>
      <c r="TL69"/>
      <c r="TM69"/>
      <c r="TN69"/>
      <c r="TO69"/>
      <c r="TP69"/>
      <c r="TQ69"/>
      <c r="TR69"/>
      <c r="TS69"/>
      <c r="TT69"/>
      <c r="TU69"/>
      <c r="TV69"/>
      <c r="TW69"/>
      <c r="TX69"/>
      <c r="TY69"/>
      <c r="TZ69"/>
      <c r="UA69"/>
      <c r="UB69"/>
      <c r="UC69"/>
      <c r="UD69"/>
      <c r="UE69"/>
      <c r="UF69"/>
      <c r="UG69"/>
      <c r="UH69"/>
      <c r="UI69"/>
      <c r="UJ69"/>
      <c r="UK69"/>
      <c r="UL69"/>
      <c r="UM69"/>
      <c r="UN69"/>
      <c r="UO69"/>
      <c r="UP69"/>
      <c r="UQ69"/>
      <c r="UR69"/>
      <c r="US69"/>
      <c r="UT69"/>
      <c r="UU69"/>
      <c r="UV69"/>
      <c r="UW69"/>
      <c r="UX69"/>
      <c r="UY69"/>
      <c r="UZ69"/>
      <c r="VA69"/>
      <c r="VB69"/>
      <c r="VC69"/>
      <c r="VD69"/>
      <c r="VE69"/>
      <c r="VF69"/>
      <c r="VG69"/>
      <c r="VH69"/>
      <c r="VI69"/>
      <c r="VJ69"/>
      <c r="VK69"/>
      <c r="VL69"/>
      <c r="VM69"/>
      <c r="VN69"/>
      <c r="VO69"/>
      <c r="VP69"/>
      <c r="VQ69"/>
      <c r="VR69"/>
      <c r="VS69"/>
      <c r="VT69"/>
      <c r="VU69"/>
      <c r="VV69"/>
      <c r="VW69"/>
      <c r="VX69"/>
      <c r="VY69"/>
      <c r="VZ69"/>
      <c r="WA69"/>
      <c r="WB69"/>
      <c r="WC69"/>
      <c r="WD69"/>
      <c r="WE69"/>
      <c r="WF69"/>
      <c r="WG69"/>
      <c r="WH69"/>
      <c r="WI69"/>
      <c r="WJ69"/>
      <c r="WK69"/>
      <c r="WL69"/>
      <c r="WM69"/>
      <c r="WN69"/>
      <c r="WO69"/>
      <c r="WP69"/>
      <c r="WQ69"/>
      <c r="WR69"/>
      <c r="WS69"/>
      <c r="WT69"/>
      <c r="WU69"/>
      <c r="WV69"/>
      <c r="WW69"/>
      <c r="WX69"/>
      <c r="WY69"/>
      <c r="WZ69"/>
      <c r="XA69"/>
      <c r="XB69"/>
      <c r="XC69"/>
      <c r="XD69"/>
      <c r="XE69"/>
      <c r="XF69"/>
      <c r="XG69"/>
      <c r="XH69"/>
      <c r="XI69"/>
      <c r="XJ69"/>
      <c r="XK69"/>
      <c r="XL69"/>
      <c r="XM69"/>
      <c r="XN69"/>
      <c r="XO69"/>
      <c r="XP69"/>
      <c r="XQ69"/>
      <c r="XR69"/>
      <c r="XS69"/>
      <c r="XT69"/>
      <c r="XU69"/>
      <c r="XV69"/>
      <c r="XW69"/>
      <c r="XX69"/>
      <c r="XY69"/>
      <c r="XZ69"/>
      <c r="YA69"/>
      <c r="YB69"/>
      <c r="YC69"/>
      <c r="YD69"/>
      <c r="YE69"/>
      <c r="YF69"/>
      <c r="YG69"/>
      <c r="YH69"/>
      <c r="YI69"/>
      <c r="YJ69"/>
      <c r="YK69"/>
      <c r="YL69"/>
      <c r="YM69"/>
      <c r="YN69"/>
      <c r="YO69"/>
      <c r="YP69"/>
      <c r="YQ69"/>
      <c r="YR69"/>
      <c r="YS69"/>
      <c r="YT69"/>
      <c r="YU69"/>
      <c r="YV69"/>
      <c r="YW69"/>
      <c r="YX69"/>
      <c r="YY69"/>
      <c r="YZ69"/>
      <c r="ZA69"/>
      <c r="ZB69"/>
      <c r="ZC69"/>
      <c r="ZD69"/>
      <c r="ZE69"/>
      <c r="ZF69"/>
      <c r="ZG69"/>
      <c r="ZH69"/>
      <c r="ZI69"/>
      <c r="ZJ69"/>
      <c r="ZK69"/>
      <c r="ZL69"/>
      <c r="ZM69"/>
      <c r="ZN69"/>
      <c r="ZO69"/>
      <c r="ZP69"/>
      <c r="ZQ69"/>
      <c r="ZR69"/>
      <c r="ZS69"/>
      <c r="ZT69"/>
      <c r="ZU69"/>
      <c r="ZV69"/>
      <c r="ZW69"/>
      <c r="ZX69"/>
      <c r="ZY69"/>
      <c r="ZZ69"/>
      <c r="AAA69"/>
      <c r="AAB69"/>
      <c r="AAC69"/>
      <c r="AAD69"/>
      <c r="AAE69"/>
      <c r="AAF69"/>
      <c r="AAG69"/>
      <c r="AAH69"/>
      <c r="AAI69"/>
      <c r="AAJ69"/>
      <c r="AAK69"/>
      <c r="AAL69"/>
      <c r="AAM69"/>
      <c r="AAN69"/>
      <c r="AAO69"/>
      <c r="AAP69"/>
      <c r="AAQ69"/>
      <c r="AAR69"/>
      <c r="AAS69"/>
      <c r="AAT69"/>
      <c r="AAU69"/>
      <c r="AAV69"/>
      <c r="AAW69"/>
      <c r="AAX69"/>
      <c r="AAY69"/>
      <c r="AAZ69"/>
      <c r="ABA69"/>
      <c r="ABB69"/>
      <c r="ABC69"/>
      <c r="ABD69"/>
      <c r="ABE69"/>
      <c r="ABF69"/>
      <c r="ABG69"/>
      <c r="ABH69"/>
      <c r="ABI69"/>
      <c r="ABJ69"/>
      <c r="ABK69"/>
      <c r="ABL69"/>
      <c r="ABM69"/>
      <c r="ABN69"/>
      <c r="ABO69"/>
      <c r="ABP69"/>
      <c r="ABQ69"/>
      <c r="ABR69"/>
      <c r="ABS69"/>
      <c r="ABT69"/>
      <c r="ABU69"/>
      <c r="ABV69"/>
      <c r="ABW69"/>
      <c r="ABX69"/>
      <c r="ABY69"/>
      <c r="ABZ69"/>
      <c r="ACA69"/>
      <c r="ACB69"/>
      <c r="ACC69"/>
      <c r="ACD69"/>
      <c r="ACE69"/>
      <c r="ACF69"/>
      <c r="ACG69"/>
      <c r="ACH69"/>
      <c r="ACI69"/>
      <c r="ACJ69"/>
      <c r="ACK69"/>
      <c r="ACL69"/>
      <c r="ACM69"/>
      <c r="ACN69"/>
      <c r="ACO69"/>
      <c r="ACP69"/>
      <c r="ACQ69"/>
      <c r="ACR69"/>
      <c r="ACS69"/>
      <c r="ACT69"/>
      <c r="ACU69"/>
      <c r="ACV69"/>
      <c r="ACW69"/>
      <c r="ACX69"/>
      <c r="ACY69"/>
      <c r="ACZ69"/>
      <c r="ADA69"/>
      <c r="ADB69"/>
      <c r="ADC69"/>
      <c r="ADD69"/>
      <c r="ADE69"/>
      <c r="ADF69"/>
      <c r="ADG69"/>
      <c r="ADH69"/>
      <c r="ADI69"/>
      <c r="ADJ69"/>
      <c r="ADK69"/>
      <c r="ADL69"/>
      <c r="ADM69"/>
      <c r="ADN69"/>
      <c r="ADO69"/>
      <c r="ADP69"/>
      <c r="ADQ69"/>
      <c r="ADR69"/>
      <c r="ADS69"/>
      <c r="ADT69"/>
      <c r="ADU69"/>
      <c r="ADV69"/>
      <c r="ADW69"/>
      <c r="ADX69"/>
      <c r="ADY69"/>
      <c r="ADZ69"/>
      <c r="AEA69"/>
      <c r="AEB69"/>
      <c r="AEC69"/>
      <c r="AED69"/>
      <c r="AEE69"/>
      <c r="AEF69"/>
      <c r="AEG69"/>
      <c r="AEH69"/>
      <c r="AEI69"/>
      <c r="AEJ69"/>
      <c r="AEK69"/>
      <c r="AEL69"/>
      <c r="AEM69"/>
      <c r="AEN69"/>
      <c r="AEO69"/>
      <c r="AEP69"/>
      <c r="AEQ69"/>
      <c r="AER69"/>
      <c r="AES69"/>
      <c r="AET69"/>
      <c r="AEU69"/>
      <c r="AEV69"/>
      <c r="AEW69"/>
      <c r="AEX69"/>
      <c r="AEY69"/>
      <c r="AEZ69"/>
      <c r="AFA69"/>
      <c r="AFB69"/>
      <c r="AFC69"/>
      <c r="AFD69"/>
      <c r="AFE69"/>
      <c r="AFF69"/>
      <c r="AFG69"/>
      <c r="AFH69"/>
      <c r="AFI69"/>
      <c r="AFJ69"/>
      <c r="AFK69"/>
      <c r="AFL69"/>
      <c r="AFM69"/>
      <c r="AFN69"/>
      <c r="AFO69"/>
      <c r="AFP69"/>
      <c r="AFQ69"/>
      <c r="AFR69"/>
      <c r="AFS69"/>
      <c r="AFT69"/>
      <c r="AFU69"/>
      <c r="AFV69"/>
      <c r="AFW69"/>
      <c r="AFX69"/>
      <c r="AFY69"/>
      <c r="AFZ69"/>
      <c r="AGA69"/>
      <c r="AGB69"/>
      <c r="AGC69"/>
      <c r="AGD69"/>
      <c r="AGE69"/>
      <c r="AGF69"/>
      <c r="AGG69"/>
      <c r="AGH69"/>
      <c r="AGI69"/>
      <c r="AGJ69"/>
      <c r="AGK69"/>
      <c r="AGL69"/>
      <c r="AGM69"/>
      <c r="AGN69"/>
      <c r="AGO69"/>
      <c r="AGP69"/>
      <c r="AGQ69"/>
      <c r="AGR69"/>
      <c r="AGS69"/>
      <c r="AGT69"/>
      <c r="AGU69"/>
      <c r="AGV69"/>
      <c r="AGW69"/>
      <c r="AGX69"/>
      <c r="AGY69"/>
      <c r="AGZ69"/>
      <c r="AHA69"/>
      <c r="AHB69"/>
      <c r="AHC69"/>
      <c r="AHD69"/>
      <c r="AHE69"/>
      <c r="AHF69"/>
      <c r="AHG69"/>
      <c r="AHH69"/>
      <c r="AHI69"/>
      <c r="AHJ69"/>
      <c r="AHK69"/>
      <c r="AHL69"/>
      <c r="AHM69"/>
      <c r="AHN69"/>
      <c r="AHO69"/>
      <c r="AHP69"/>
      <c r="AHQ69"/>
      <c r="AHR69"/>
      <c r="AHS69"/>
      <c r="AHT69"/>
      <c r="AHU69"/>
      <c r="AHV69"/>
      <c r="AHW69"/>
      <c r="AHX69"/>
      <c r="AHY69"/>
      <c r="AHZ69"/>
      <c r="AIA69"/>
      <c r="AIB69"/>
      <c r="AIC69"/>
      <c r="AID69"/>
      <c r="AIE69"/>
      <c r="AIF69"/>
      <c r="AIG69"/>
      <c r="AIH69"/>
      <c r="AII69"/>
      <c r="AIJ69"/>
      <c r="AIK69"/>
      <c r="AIL69"/>
      <c r="AIM69"/>
      <c r="AIN69"/>
      <c r="AIO69"/>
      <c r="AIP69"/>
      <c r="AIQ69"/>
      <c r="AIR69"/>
      <c r="AIS69"/>
      <c r="AIT69"/>
      <c r="AIU69"/>
      <c r="AIV69"/>
      <c r="AIW69"/>
      <c r="AIX69"/>
      <c r="AIY69"/>
      <c r="AIZ69"/>
      <c r="AJA69"/>
      <c r="AJB69"/>
      <c r="AJC69"/>
      <c r="AJD69"/>
      <c r="AJE69"/>
      <c r="AJF69"/>
      <c r="AJG69"/>
      <c r="AJH69"/>
      <c r="AJI69"/>
      <c r="AJJ69"/>
      <c r="AJK69"/>
      <c r="AJL69"/>
      <c r="AJM69"/>
      <c r="AJN69"/>
      <c r="AJO69"/>
      <c r="AJP69"/>
      <c r="AJQ69"/>
      <c r="AJR69"/>
      <c r="AJS69"/>
      <c r="AJT69"/>
      <c r="AJU69"/>
      <c r="AJV69"/>
      <c r="AJW69"/>
      <c r="AJX69"/>
      <c r="AJY69"/>
      <c r="AJZ69"/>
      <c r="AKA69"/>
      <c r="AKB69"/>
      <c r="AKC69"/>
      <c r="AKD69"/>
      <c r="AKE69"/>
      <c r="AKF69"/>
      <c r="AKG69"/>
      <c r="AKH69"/>
      <c r="AKI69"/>
      <c r="AKJ69"/>
      <c r="AKK69"/>
      <c r="AKL69"/>
      <c r="AKM69"/>
      <c r="AKN69"/>
      <c r="AKO69"/>
      <c r="AKP69"/>
      <c r="AKQ69"/>
      <c r="AKR69"/>
      <c r="AKS69"/>
      <c r="AKT69"/>
      <c r="AKU69"/>
      <c r="AKV69"/>
      <c r="AKW69"/>
    </row>
    <row r="70" spans="1:985" ht="13.95" customHeight="1" x14ac:dyDescent="0.3">
      <c r="A70" s="13"/>
      <c r="B70" s="13"/>
      <c r="C70" s="103" t="s">
        <v>38</v>
      </c>
      <c r="D70" s="266" t="s">
        <v>61</v>
      </c>
      <c r="E70" s="266"/>
      <c r="F70" s="266"/>
      <c r="G70" s="266"/>
      <c r="H70" s="40">
        <f>H54</f>
        <v>0</v>
      </c>
      <c r="I70" s="14"/>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c r="DY70"/>
      <c r="DZ70"/>
      <c r="EA70"/>
      <c r="EB70"/>
      <c r="EC70"/>
      <c r="ED70"/>
      <c r="EE70"/>
      <c r="EF70"/>
      <c r="EG70"/>
      <c r="EH70"/>
      <c r="EI70"/>
      <c r="EJ70"/>
      <c r="EK70"/>
      <c r="EL70"/>
      <c r="EM70"/>
      <c r="EN70"/>
      <c r="EO70"/>
      <c r="EP70"/>
      <c r="EQ70"/>
      <c r="ER70"/>
      <c r="ES70"/>
      <c r="ET70"/>
      <c r="EU70"/>
      <c r="EV70"/>
      <c r="EW70"/>
      <c r="EX70"/>
      <c r="EY70"/>
      <c r="EZ70"/>
      <c r="FA70"/>
      <c r="FB70"/>
      <c r="FC70"/>
      <c r="FD70"/>
      <c r="FE70"/>
      <c r="FF70"/>
      <c r="FG70"/>
      <c r="FH70"/>
      <c r="FI70"/>
      <c r="FJ70"/>
      <c r="FK70"/>
      <c r="FL70"/>
      <c r="FM70"/>
      <c r="FN70"/>
      <c r="FO70"/>
      <c r="FP70"/>
      <c r="FQ70"/>
      <c r="FR70"/>
      <c r="FS70"/>
      <c r="FT70"/>
      <c r="FU70"/>
      <c r="FV70"/>
      <c r="FW70"/>
      <c r="FX70"/>
      <c r="FY70"/>
      <c r="FZ70"/>
      <c r="GA70"/>
      <c r="GB70"/>
      <c r="GC70"/>
      <c r="GD70"/>
      <c r="GE70"/>
      <c r="GF70"/>
      <c r="GG70"/>
      <c r="GH70"/>
      <c r="GI70"/>
      <c r="GJ70"/>
      <c r="GK70"/>
      <c r="GL70"/>
      <c r="GM70"/>
      <c r="GN70"/>
      <c r="GO70"/>
      <c r="GP70"/>
      <c r="GQ70"/>
      <c r="GR70"/>
      <c r="GS70"/>
      <c r="GT70"/>
      <c r="GU70"/>
      <c r="GV70"/>
      <c r="GW70"/>
      <c r="GX70"/>
      <c r="GY70"/>
      <c r="GZ70"/>
      <c r="HA70"/>
      <c r="HB70"/>
      <c r="HC70"/>
      <c r="HD70"/>
      <c r="HE70"/>
      <c r="HF70"/>
      <c r="HG70"/>
      <c r="HH70"/>
      <c r="HI70"/>
      <c r="HJ70"/>
      <c r="HK70"/>
      <c r="HL70"/>
      <c r="HM70"/>
      <c r="HN70"/>
      <c r="HO70"/>
      <c r="HP70"/>
      <c r="HQ70"/>
      <c r="HR70"/>
      <c r="HS70"/>
      <c r="HT70"/>
      <c r="HU70"/>
      <c r="HV70"/>
      <c r="HW70"/>
      <c r="HX70"/>
      <c r="HY70"/>
      <c r="HZ70"/>
      <c r="IA70"/>
      <c r="IB70"/>
      <c r="IC70"/>
      <c r="ID70"/>
      <c r="IE70"/>
      <c r="IF70"/>
      <c r="IG70"/>
      <c r="IH70"/>
      <c r="II70"/>
      <c r="IJ70"/>
      <c r="IK70"/>
      <c r="IL70"/>
      <c r="IM70"/>
      <c r="IN70"/>
      <c r="IO70"/>
      <c r="IP70"/>
      <c r="IQ70"/>
      <c r="IR70"/>
      <c r="IS70"/>
      <c r="IT70"/>
      <c r="IU70"/>
      <c r="IV70"/>
      <c r="IW70"/>
      <c r="IX70"/>
      <c r="IY70"/>
      <c r="IZ70"/>
      <c r="JA70"/>
      <c r="JB70"/>
      <c r="JC70"/>
      <c r="JD70"/>
      <c r="JE70"/>
      <c r="JF70"/>
      <c r="JG70"/>
      <c r="JH70"/>
      <c r="JI70"/>
      <c r="JJ70"/>
      <c r="JK70"/>
      <c r="JL70"/>
      <c r="JM70"/>
      <c r="JN70"/>
      <c r="JO70"/>
      <c r="JP70"/>
      <c r="JQ70"/>
      <c r="JR70"/>
      <c r="JS70"/>
      <c r="JT70"/>
      <c r="JU70"/>
      <c r="JV70"/>
      <c r="JW70"/>
      <c r="JX70"/>
      <c r="JY70"/>
      <c r="JZ70"/>
      <c r="KA70"/>
      <c r="KB70"/>
      <c r="KC70"/>
      <c r="KD70"/>
      <c r="KE70"/>
      <c r="KF70"/>
      <c r="KG70"/>
      <c r="KH70"/>
      <c r="KI70"/>
      <c r="KJ70"/>
      <c r="KK70"/>
      <c r="KL70"/>
      <c r="KM70"/>
      <c r="KN70"/>
      <c r="KO70"/>
      <c r="KP70"/>
      <c r="KQ70"/>
      <c r="KR70"/>
      <c r="KS70"/>
      <c r="KT70"/>
      <c r="KU70"/>
      <c r="KV70"/>
      <c r="KW70"/>
      <c r="KX70"/>
      <c r="KY70"/>
      <c r="KZ70"/>
      <c r="LA70"/>
      <c r="LB70"/>
      <c r="LC70"/>
      <c r="LD70"/>
      <c r="LE70"/>
      <c r="LF70"/>
      <c r="LG70"/>
      <c r="LH70"/>
      <c r="LI70"/>
      <c r="LJ70"/>
      <c r="LK70"/>
      <c r="LL70"/>
      <c r="LM70"/>
      <c r="LN70"/>
      <c r="LO70"/>
      <c r="LP70"/>
      <c r="LQ70"/>
      <c r="LR70"/>
      <c r="LS70"/>
      <c r="LT70"/>
      <c r="LU70"/>
      <c r="LV70"/>
      <c r="LW70"/>
      <c r="LX70"/>
      <c r="LY70"/>
      <c r="LZ70"/>
      <c r="MA70"/>
      <c r="MB70"/>
      <c r="MC70"/>
      <c r="MD70"/>
      <c r="ME70"/>
      <c r="MF70"/>
      <c r="MG70"/>
      <c r="MH70"/>
      <c r="MI70"/>
      <c r="MJ70"/>
      <c r="MK70"/>
      <c r="ML70"/>
      <c r="MM70"/>
      <c r="MN70"/>
      <c r="MO70"/>
      <c r="MP70"/>
      <c r="MQ70"/>
      <c r="MR70"/>
      <c r="MS70"/>
      <c r="MT70"/>
      <c r="MU70"/>
      <c r="MV70"/>
      <c r="MW70"/>
      <c r="MX70"/>
      <c r="MY70"/>
      <c r="MZ70"/>
      <c r="NA70"/>
      <c r="NB70"/>
      <c r="NC70"/>
      <c r="ND70"/>
      <c r="NE70"/>
      <c r="NF70"/>
      <c r="NG70"/>
      <c r="NH70"/>
      <c r="NI70"/>
      <c r="NJ70"/>
      <c r="NK70"/>
      <c r="NL70"/>
      <c r="NM70"/>
      <c r="NN70"/>
      <c r="NO70"/>
      <c r="NP70"/>
      <c r="NQ70"/>
      <c r="NR70"/>
      <c r="NS70"/>
      <c r="NT70"/>
      <c r="NU70"/>
      <c r="NV70"/>
      <c r="NW70"/>
      <c r="NX70"/>
      <c r="NY70"/>
      <c r="NZ70"/>
      <c r="OA70"/>
      <c r="OB70"/>
      <c r="OC70"/>
      <c r="OD70"/>
      <c r="OE70"/>
      <c r="OF70"/>
      <c r="OG70"/>
      <c r="OH70"/>
      <c r="OI70"/>
      <c r="OJ70"/>
      <c r="OK70"/>
      <c r="OL70"/>
      <c r="OM70"/>
      <c r="ON70"/>
      <c r="OO70"/>
      <c r="OP70"/>
      <c r="OQ70"/>
      <c r="OR70"/>
      <c r="OS70"/>
      <c r="OT70"/>
      <c r="OU70"/>
      <c r="OV70"/>
      <c r="OW70"/>
      <c r="OX70"/>
      <c r="OY70"/>
      <c r="OZ70"/>
      <c r="PA70"/>
      <c r="PB70"/>
      <c r="PC70"/>
      <c r="PD70"/>
      <c r="PE70"/>
      <c r="PF70"/>
      <c r="PG70"/>
      <c r="PH70"/>
      <c r="PI70"/>
      <c r="PJ70"/>
      <c r="PK70"/>
      <c r="PL70"/>
      <c r="PM70"/>
      <c r="PN70"/>
      <c r="PO70"/>
      <c r="PP70"/>
      <c r="PQ70"/>
      <c r="PR70"/>
      <c r="PS70"/>
      <c r="PT70"/>
      <c r="PU70"/>
      <c r="PV70"/>
      <c r="PW70"/>
      <c r="PX70"/>
      <c r="PY70"/>
      <c r="PZ70"/>
      <c r="QA70"/>
      <c r="QB70"/>
      <c r="QC70"/>
      <c r="QD70"/>
      <c r="QE70"/>
      <c r="QF70"/>
      <c r="QG70"/>
      <c r="QH70"/>
      <c r="QI70"/>
      <c r="QJ70"/>
      <c r="QK70"/>
      <c r="QL70"/>
      <c r="QM70"/>
      <c r="QN70"/>
      <c r="QO70"/>
      <c r="QP70"/>
      <c r="QQ70"/>
      <c r="QR70"/>
      <c r="QS70"/>
      <c r="QT70"/>
      <c r="QU70"/>
      <c r="QV70"/>
      <c r="QW70"/>
      <c r="QX70"/>
      <c r="QY70"/>
      <c r="QZ70"/>
      <c r="RA70"/>
      <c r="RB70"/>
      <c r="RC70"/>
      <c r="RD70"/>
      <c r="RE70"/>
      <c r="RF70"/>
      <c r="RG70"/>
      <c r="RH70"/>
      <c r="RI70"/>
      <c r="RJ70"/>
      <c r="RK70"/>
      <c r="RL70"/>
      <c r="RM70"/>
      <c r="RN70"/>
      <c r="RO70"/>
      <c r="RP70"/>
      <c r="RQ70"/>
      <c r="RR70"/>
      <c r="RS70"/>
      <c r="RT70"/>
      <c r="RU70"/>
      <c r="RV70"/>
      <c r="RW70"/>
      <c r="RX70"/>
      <c r="RY70"/>
      <c r="RZ70"/>
      <c r="SA70"/>
      <c r="SB70"/>
      <c r="SC70"/>
      <c r="SD70"/>
      <c r="SE70"/>
      <c r="SF70"/>
      <c r="SG70"/>
      <c r="SH70"/>
      <c r="SI70"/>
      <c r="SJ70"/>
      <c r="SK70"/>
      <c r="SL70"/>
      <c r="SM70"/>
      <c r="SN70"/>
      <c r="SO70"/>
      <c r="SP70"/>
      <c r="SQ70"/>
      <c r="SR70"/>
      <c r="SS70"/>
      <c r="ST70"/>
      <c r="SU70"/>
      <c r="SV70"/>
      <c r="SW70"/>
      <c r="SX70"/>
      <c r="SY70"/>
      <c r="SZ70"/>
      <c r="TA70"/>
      <c r="TB70"/>
      <c r="TC70"/>
      <c r="TD70"/>
      <c r="TE70"/>
      <c r="TF70"/>
      <c r="TG70"/>
      <c r="TH70"/>
      <c r="TI70"/>
      <c r="TJ70"/>
      <c r="TK70"/>
      <c r="TL70"/>
      <c r="TM70"/>
      <c r="TN70"/>
      <c r="TO70"/>
      <c r="TP70"/>
      <c r="TQ70"/>
      <c r="TR70"/>
      <c r="TS70"/>
      <c r="TT70"/>
      <c r="TU70"/>
      <c r="TV70"/>
      <c r="TW70"/>
      <c r="TX70"/>
      <c r="TY70"/>
      <c r="TZ70"/>
      <c r="UA70"/>
      <c r="UB70"/>
      <c r="UC70"/>
      <c r="UD70"/>
      <c r="UE70"/>
      <c r="UF70"/>
      <c r="UG70"/>
      <c r="UH70"/>
      <c r="UI70"/>
      <c r="UJ70"/>
      <c r="UK70"/>
      <c r="UL70"/>
      <c r="UM70"/>
      <c r="UN70"/>
      <c r="UO70"/>
      <c r="UP70"/>
      <c r="UQ70"/>
      <c r="UR70"/>
      <c r="US70"/>
      <c r="UT70"/>
      <c r="UU70"/>
      <c r="UV70"/>
      <c r="UW70"/>
      <c r="UX70"/>
      <c r="UY70"/>
      <c r="UZ70"/>
      <c r="VA70"/>
      <c r="VB70"/>
      <c r="VC70"/>
      <c r="VD70"/>
      <c r="VE70"/>
      <c r="VF70"/>
      <c r="VG70"/>
      <c r="VH70"/>
      <c r="VI70"/>
      <c r="VJ70"/>
      <c r="VK70"/>
      <c r="VL70"/>
      <c r="VM70"/>
      <c r="VN70"/>
      <c r="VO70"/>
      <c r="VP70"/>
      <c r="VQ70"/>
      <c r="VR70"/>
      <c r="VS70"/>
      <c r="VT70"/>
      <c r="VU70"/>
      <c r="VV70"/>
      <c r="VW70"/>
      <c r="VX70"/>
      <c r="VY70"/>
      <c r="VZ70"/>
      <c r="WA70"/>
      <c r="WB70"/>
      <c r="WC70"/>
      <c r="WD70"/>
      <c r="WE70"/>
      <c r="WF70"/>
      <c r="WG70"/>
      <c r="WH70"/>
      <c r="WI70"/>
      <c r="WJ70"/>
      <c r="WK70"/>
      <c r="WL70"/>
      <c r="WM70"/>
      <c r="WN70"/>
      <c r="WO70"/>
      <c r="WP70"/>
      <c r="WQ70"/>
      <c r="WR70"/>
      <c r="WS70"/>
      <c r="WT70"/>
      <c r="WU70"/>
      <c r="WV70"/>
      <c r="WW70"/>
      <c r="WX70"/>
      <c r="WY70"/>
      <c r="WZ70"/>
      <c r="XA70"/>
      <c r="XB70"/>
      <c r="XC70"/>
      <c r="XD70"/>
      <c r="XE70"/>
      <c r="XF70"/>
      <c r="XG70"/>
      <c r="XH70"/>
      <c r="XI70"/>
      <c r="XJ70"/>
      <c r="XK70"/>
      <c r="XL70"/>
      <c r="XM70"/>
      <c r="XN70"/>
      <c r="XO70"/>
      <c r="XP70"/>
      <c r="XQ70"/>
      <c r="XR70"/>
      <c r="XS70"/>
      <c r="XT70"/>
      <c r="XU70"/>
      <c r="XV70"/>
      <c r="XW70"/>
      <c r="XX70"/>
      <c r="XY70"/>
      <c r="XZ70"/>
      <c r="YA70"/>
      <c r="YB70"/>
      <c r="YC70"/>
      <c r="YD70"/>
      <c r="YE70"/>
      <c r="YF70"/>
      <c r="YG70"/>
      <c r="YH70"/>
      <c r="YI70"/>
      <c r="YJ70"/>
      <c r="YK70"/>
      <c r="YL70"/>
      <c r="YM70"/>
      <c r="YN70"/>
      <c r="YO70"/>
      <c r="YP70"/>
      <c r="YQ70"/>
      <c r="YR70"/>
      <c r="YS70"/>
      <c r="YT70"/>
      <c r="YU70"/>
      <c r="YV70"/>
      <c r="YW70"/>
      <c r="YX70"/>
      <c r="YY70"/>
      <c r="YZ70"/>
      <c r="ZA70"/>
      <c r="ZB70"/>
      <c r="ZC70"/>
      <c r="ZD70"/>
      <c r="ZE70"/>
      <c r="ZF70"/>
      <c r="ZG70"/>
      <c r="ZH70"/>
      <c r="ZI70"/>
      <c r="ZJ70"/>
      <c r="ZK70"/>
      <c r="ZL70"/>
      <c r="ZM70"/>
      <c r="ZN70"/>
      <c r="ZO70"/>
      <c r="ZP70"/>
      <c r="ZQ70"/>
      <c r="ZR70"/>
      <c r="ZS70"/>
      <c r="ZT70"/>
      <c r="ZU70"/>
      <c r="ZV70"/>
      <c r="ZW70"/>
      <c r="ZX70"/>
      <c r="ZY70"/>
      <c r="ZZ70"/>
      <c r="AAA70"/>
      <c r="AAB70"/>
      <c r="AAC70"/>
      <c r="AAD70"/>
      <c r="AAE70"/>
      <c r="AAF70"/>
      <c r="AAG70"/>
      <c r="AAH70"/>
      <c r="AAI70"/>
      <c r="AAJ70"/>
      <c r="AAK70"/>
      <c r="AAL70"/>
      <c r="AAM70"/>
      <c r="AAN70"/>
      <c r="AAO70"/>
      <c r="AAP70"/>
      <c r="AAQ70"/>
      <c r="AAR70"/>
      <c r="AAS70"/>
      <c r="AAT70"/>
      <c r="AAU70"/>
      <c r="AAV70"/>
      <c r="AAW70"/>
      <c r="AAX70"/>
      <c r="AAY70"/>
      <c r="AAZ70"/>
      <c r="ABA70"/>
      <c r="ABB70"/>
      <c r="ABC70"/>
      <c r="ABD70"/>
      <c r="ABE70"/>
      <c r="ABF70"/>
      <c r="ABG70"/>
      <c r="ABH70"/>
      <c r="ABI70"/>
      <c r="ABJ70"/>
      <c r="ABK70"/>
      <c r="ABL70"/>
      <c r="ABM70"/>
      <c r="ABN70"/>
      <c r="ABO70"/>
      <c r="ABP70"/>
      <c r="ABQ70"/>
      <c r="ABR70"/>
      <c r="ABS70"/>
      <c r="ABT70"/>
      <c r="ABU70"/>
      <c r="ABV70"/>
      <c r="ABW70"/>
      <c r="ABX70"/>
      <c r="ABY70"/>
      <c r="ABZ70"/>
      <c r="ACA70"/>
      <c r="ACB70"/>
      <c r="ACC70"/>
      <c r="ACD70"/>
      <c r="ACE70"/>
      <c r="ACF70"/>
      <c r="ACG70"/>
      <c r="ACH70"/>
      <c r="ACI70"/>
      <c r="ACJ70"/>
      <c r="ACK70"/>
      <c r="ACL70"/>
      <c r="ACM70"/>
      <c r="ACN70"/>
      <c r="ACO70"/>
      <c r="ACP70"/>
      <c r="ACQ70"/>
      <c r="ACR70"/>
      <c r="ACS70"/>
      <c r="ACT70"/>
      <c r="ACU70"/>
      <c r="ACV70"/>
      <c r="ACW70"/>
      <c r="ACX70"/>
      <c r="ACY70"/>
      <c r="ACZ70"/>
      <c r="ADA70"/>
      <c r="ADB70"/>
      <c r="ADC70"/>
      <c r="ADD70"/>
      <c r="ADE70"/>
      <c r="ADF70"/>
      <c r="ADG70"/>
      <c r="ADH70"/>
      <c r="ADI70"/>
      <c r="ADJ70"/>
      <c r="ADK70"/>
      <c r="ADL70"/>
      <c r="ADM70"/>
      <c r="ADN70"/>
      <c r="ADO70"/>
      <c r="ADP70"/>
      <c r="ADQ70"/>
      <c r="ADR70"/>
      <c r="ADS70"/>
      <c r="ADT70"/>
      <c r="ADU70"/>
      <c r="ADV70"/>
      <c r="ADW70"/>
      <c r="ADX70"/>
      <c r="ADY70"/>
      <c r="ADZ70"/>
      <c r="AEA70"/>
      <c r="AEB70"/>
      <c r="AEC70"/>
      <c r="AED70"/>
      <c r="AEE70"/>
      <c r="AEF70"/>
      <c r="AEG70"/>
      <c r="AEH70"/>
      <c r="AEI70"/>
      <c r="AEJ70"/>
      <c r="AEK70"/>
      <c r="AEL70"/>
      <c r="AEM70"/>
      <c r="AEN70"/>
      <c r="AEO70"/>
      <c r="AEP70"/>
      <c r="AEQ70"/>
      <c r="AER70"/>
      <c r="AES70"/>
      <c r="AET70"/>
      <c r="AEU70"/>
      <c r="AEV70"/>
      <c r="AEW70"/>
      <c r="AEX70"/>
      <c r="AEY70"/>
      <c r="AEZ70"/>
      <c r="AFA70"/>
      <c r="AFB70"/>
      <c r="AFC70"/>
      <c r="AFD70"/>
      <c r="AFE70"/>
      <c r="AFF70"/>
      <c r="AFG70"/>
      <c r="AFH70"/>
      <c r="AFI70"/>
      <c r="AFJ70"/>
      <c r="AFK70"/>
      <c r="AFL70"/>
      <c r="AFM70"/>
      <c r="AFN70"/>
      <c r="AFO70"/>
      <c r="AFP70"/>
      <c r="AFQ70"/>
      <c r="AFR70"/>
      <c r="AFS70"/>
      <c r="AFT70"/>
      <c r="AFU70"/>
      <c r="AFV70"/>
      <c r="AFW70"/>
      <c r="AFX70"/>
      <c r="AFY70"/>
      <c r="AFZ70"/>
      <c r="AGA70"/>
      <c r="AGB70"/>
      <c r="AGC70"/>
      <c r="AGD70"/>
      <c r="AGE70"/>
      <c r="AGF70"/>
      <c r="AGG70"/>
      <c r="AGH70"/>
      <c r="AGI70"/>
      <c r="AGJ70"/>
      <c r="AGK70"/>
      <c r="AGL70"/>
      <c r="AGM70"/>
      <c r="AGN70"/>
      <c r="AGO70"/>
      <c r="AGP70"/>
      <c r="AGQ70"/>
      <c r="AGR70"/>
      <c r="AGS70"/>
      <c r="AGT70"/>
      <c r="AGU70"/>
      <c r="AGV70"/>
      <c r="AGW70"/>
      <c r="AGX70"/>
      <c r="AGY70"/>
      <c r="AGZ70"/>
      <c r="AHA70"/>
      <c r="AHB70"/>
      <c r="AHC70"/>
      <c r="AHD70"/>
      <c r="AHE70"/>
      <c r="AHF70"/>
      <c r="AHG70"/>
      <c r="AHH70"/>
      <c r="AHI70"/>
      <c r="AHJ70"/>
      <c r="AHK70"/>
      <c r="AHL70"/>
      <c r="AHM70"/>
      <c r="AHN70"/>
      <c r="AHO70"/>
      <c r="AHP70"/>
      <c r="AHQ70"/>
      <c r="AHR70"/>
      <c r="AHS70"/>
      <c r="AHT70"/>
      <c r="AHU70"/>
      <c r="AHV70"/>
      <c r="AHW70"/>
      <c r="AHX70"/>
      <c r="AHY70"/>
      <c r="AHZ70"/>
      <c r="AIA70"/>
      <c r="AIB70"/>
      <c r="AIC70"/>
      <c r="AID70"/>
      <c r="AIE70"/>
      <c r="AIF70"/>
      <c r="AIG70"/>
      <c r="AIH70"/>
      <c r="AII70"/>
      <c r="AIJ70"/>
      <c r="AIK70"/>
      <c r="AIL70"/>
      <c r="AIM70"/>
      <c r="AIN70"/>
      <c r="AIO70"/>
      <c r="AIP70"/>
      <c r="AIQ70"/>
      <c r="AIR70"/>
      <c r="AIS70"/>
      <c r="AIT70"/>
      <c r="AIU70"/>
      <c r="AIV70"/>
      <c r="AIW70"/>
      <c r="AIX70"/>
      <c r="AIY70"/>
      <c r="AIZ70"/>
      <c r="AJA70"/>
      <c r="AJB70"/>
      <c r="AJC70"/>
      <c r="AJD70"/>
      <c r="AJE70"/>
      <c r="AJF70"/>
      <c r="AJG70"/>
      <c r="AJH70"/>
      <c r="AJI70"/>
      <c r="AJJ70"/>
      <c r="AJK70"/>
      <c r="AJL70"/>
      <c r="AJM70"/>
      <c r="AJN70"/>
      <c r="AJO70"/>
      <c r="AJP70"/>
      <c r="AJQ70"/>
      <c r="AJR70"/>
      <c r="AJS70"/>
      <c r="AJT70"/>
      <c r="AJU70"/>
      <c r="AJV70"/>
      <c r="AJW70"/>
      <c r="AJX70"/>
      <c r="AJY70"/>
      <c r="AJZ70"/>
      <c r="AKA70"/>
      <c r="AKB70"/>
      <c r="AKC70"/>
      <c r="AKD70"/>
      <c r="AKE70"/>
      <c r="AKF70"/>
      <c r="AKG70"/>
      <c r="AKH70"/>
      <c r="AKI70"/>
      <c r="AKJ70"/>
      <c r="AKK70"/>
      <c r="AKL70"/>
      <c r="AKM70"/>
      <c r="AKN70"/>
      <c r="AKO70"/>
      <c r="AKP70"/>
      <c r="AKQ70"/>
      <c r="AKR70"/>
      <c r="AKS70"/>
      <c r="AKT70"/>
      <c r="AKU70"/>
      <c r="AKV70"/>
      <c r="AKW70"/>
    </row>
    <row r="71" spans="1:985" ht="13.95" customHeight="1" x14ac:dyDescent="0.3">
      <c r="A71" s="13"/>
      <c r="B71" s="13"/>
      <c r="C71" s="103" t="s">
        <v>52</v>
      </c>
      <c r="D71" s="266" t="s">
        <v>53</v>
      </c>
      <c r="E71" s="266"/>
      <c r="F71" s="266"/>
      <c r="G71" s="266"/>
      <c r="H71" s="40">
        <f>H65</f>
        <v>0</v>
      </c>
      <c r="I71" s="14"/>
      <c r="J71"/>
      <c r="K71"/>
      <c r="L71"/>
      <c r="M71" s="36"/>
      <c r="N71"/>
      <c r="O71"/>
      <c r="P71"/>
      <c r="Q71"/>
      <c r="R71"/>
      <c r="S71"/>
      <c r="T71"/>
      <c r="U71"/>
      <c r="V71"/>
      <c r="W71"/>
      <c r="X71"/>
      <c r="Y71"/>
      <c r="Z71"/>
      <c r="AA71"/>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c r="DY71"/>
      <c r="DZ71"/>
      <c r="EA71"/>
      <c r="EB71"/>
      <c r="EC71"/>
      <c r="ED71"/>
      <c r="EE71"/>
      <c r="EF71"/>
      <c r="EG71"/>
      <c r="EH71"/>
      <c r="EI71"/>
      <c r="EJ71"/>
      <c r="EK71"/>
      <c r="EL71"/>
      <c r="EM71"/>
      <c r="EN71"/>
      <c r="EO71"/>
      <c r="EP71"/>
      <c r="EQ71"/>
      <c r="ER71"/>
      <c r="ES71"/>
      <c r="ET71"/>
      <c r="EU71"/>
      <c r="EV71"/>
      <c r="EW71"/>
      <c r="EX71"/>
      <c r="EY71"/>
      <c r="EZ71"/>
      <c r="FA71"/>
      <c r="FB71"/>
      <c r="FC71"/>
      <c r="FD71"/>
      <c r="FE71"/>
      <c r="FF71"/>
      <c r="FG71"/>
      <c r="FH71"/>
      <c r="FI71"/>
      <c r="FJ71"/>
      <c r="FK71"/>
      <c r="FL71"/>
      <c r="FM71"/>
      <c r="FN71"/>
      <c r="FO71"/>
      <c r="FP71"/>
      <c r="FQ71"/>
      <c r="FR71"/>
      <c r="FS71"/>
      <c r="FT71"/>
      <c r="FU71"/>
      <c r="FV71"/>
      <c r="FW71"/>
      <c r="FX71"/>
      <c r="FY71"/>
      <c r="FZ71"/>
      <c r="GA71"/>
      <c r="GB71"/>
      <c r="GC71"/>
      <c r="GD71"/>
      <c r="GE71"/>
      <c r="GF71"/>
      <c r="GG71"/>
      <c r="GH71"/>
      <c r="GI71"/>
      <c r="GJ71"/>
      <c r="GK71"/>
      <c r="GL71"/>
      <c r="GM71"/>
      <c r="GN71"/>
      <c r="GO71"/>
      <c r="GP71"/>
      <c r="GQ71"/>
      <c r="GR71"/>
      <c r="GS71"/>
      <c r="GT71"/>
      <c r="GU71"/>
      <c r="GV71"/>
      <c r="GW71"/>
      <c r="GX71"/>
      <c r="GY71"/>
      <c r="GZ71"/>
      <c r="HA71"/>
      <c r="HB71"/>
      <c r="HC71"/>
      <c r="HD71"/>
      <c r="HE71"/>
      <c r="HF71"/>
      <c r="HG71"/>
      <c r="HH71"/>
      <c r="HI71"/>
      <c r="HJ71"/>
      <c r="HK71"/>
      <c r="HL71"/>
      <c r="HM71"/>
      <c r="HN71"/>
      <c r="HO71"/>
      <c r="HP71"/>
      <c r="HQ71"/>
      <c r="HR71"/>
      <c r="HS71"/>
      <c r="HT71"/>
      <c r="HU71"/>
      <c r="HV71"/>
      <c r="HW71"/>
      <c r="HX71"/>
      <c r="HY71"/>
      <c r="HZ71"/>
      <c r="IA71"/>
      <c r="IB71"/>
      <c r="IC71"/>
      <c r="ID71"/>
      <c r="IE71"/>
      <c r="IF71"/>
      <c r="IG71"/>
      <c r="IH71"/>
      <c r="II71"/>
      <c r="IJ71"/>
      <c r="IK71"/>
      <c r="IL71"/>
      <c r="IM71"/>
      <c r="IN71"/>
      <c r="IO71"/>
      <c r="IP71"/>
      <c r="IQ71"/>
      <c r="IR71"/>
      <c r="IS71"/>
      <c r="IT71"/>
      <c r="IU71"/>
      <c r="IV71"/>
      <c r="IW71"/>
      <c r="IX71"/>
      <c r="IY71"/>
      <c r="IZ71"/>
      <c r="JA71"/>
      <c r="JB71"/>
      <c r="JC71"/>
      <c r="JD71"/>
      <c r="JE71"/>
      <c r="JF71"/>
      <c r="JG71"/>
      <c r="JH71"/>
      <c r="JI71"/>
      <c r="JJ71"/>
      <c r="JK71"/>
      <c r="JL71"/>
      <c r="JM71"/>
      <c r="JN71"/>
      <c r="JO71"/>
      <c r="JP71"/>
      <c r="JQ71"/>
      <c r="JR71"/>
      <c r="JS71"/>
      <c r="JT71"/>
      <c r="JU71"/>
      <c r="JV71"/>
      <c r="JW71"/>
      <c r="JX71"/>
      <c r="JY71"/>
      <c r="JZ71"/>
      <c r="KA71"/>
      <c r="KB71"/>
      <c r="KC71"/>
      <c r="KD71"/>
      <c r="KE71"/>
      <c r="KF71"/>
      <c r="KG71"/>
      <c r="KH71"/>
      <c r="KI71"/>
      <c r="KJ71"/>
      <c r="KK71"/>
      <c r="KL71"/>
      <c r="KM71"/>
      <c r="KN71"/>
      <c r="KO71"/>
      <c r="KP71"/>
      <c r="KQ71"/>
      <c r="KR71"/>
      <c r="KS71"/>
      <c r="KT71"/>
      <c r="KU71"/>
      <c r="KV71"/>
      <c r="KW71"/>
      <c r="KX71"/>
      <c r="KY71"/>
      <c r="KZ71"/>
      <c r="LA71"/>
      <c r="LB71"/>
      <c r="LC71"/>
      <c r="LD71"/>
      <c r="LE71"/>
      <c r="LF71"/>
      <c r="LG71"/>
      <c r="LH71"/>
      <c r="LI71"/>
      <c r="LJ71"/>
      <c r="LK71"/>
      <c r="LL71"/>
      <c r="LM71"/>
      <c r="LN71"/>
      <c r="LO71"/>
      <c r="LP71"/>
      <c r="LQ71"/>
      <c r="LR71"/>
      <c r="LS71"/>
      <c r="LT71"/>
      <c r="LU71"/>
      <c r="LV71"/>
      <c r="LW71"/>
      <c r="LX71"/>
      <c r="LY71"/>
      <c r="LZ71"/>
      <c r="MA71"/>
      <c r="MB71"/>
      <c r="MC71"/>
      <c r="MD71"/>
      <c r="ME71"/>
      <c r="MF71"/>
      <c r="MG71"/>
      <c r="MH71"/>
      <c r="MI71"/>
      <c r="MJ71"/>
      <c r="MK71"/>
      <c r="ML71"/>
      <c r="MM71"/>
      <c r="MN71"/>
      <c r="MO71"/>
      <c r="MP71"/>
      <c r="MQ71"/>
      <c r="MR71"/>
      <c r="MS71"/>
      <c r="MT71"/>
      <c r="MU71"/>
      <c r="MV71"/>
      <c r="MW71"/>
      <c r="MX71"/>
      <c r="MY71"/>
      <c r="MZ71"/>
      <c r="NA71"/>
      <c r="NB71"/>
      <c r="NC71"/>
      <c r="ND71"/>
      <c r="NE71"/>
      <c r="NF71"/>
      <c r="NG71"/>
      <c r="NH71"/>
      <c r="NI71"/>
      <c r="NJ71"/>
      <c r="NK71"/>
      <c r="NL71"/>
      <c r="NM71"/>
      <c r="NN71"/>
      <c r="NO71"/>
      <c r="NP71"/>
      <c r="NQ71"/>
      <c r="NR71"/>
      <c r="NS71"/>
      <c r="NT71"/>
      <c r="NU71"/>
      <c r="NV71"/>
      <c r="NW71"/>
      <c r="NX71"/>
      <c r="NY71"/>
      <c r="NZ71"/>
      <c r="OA71"/>
      <c r="OB71"/>
      <c r="OC71"/>
      <c r="OD71"/>
      <c r="OE71"/>
      <c r="OF71"/>
      <c r="OG71"/>
      <c r="OH71"/>
      <c r="OI71"/>
      <c r="OJ71"/>
      <c r="OK71"/>
      <c r="OL71"/>
      <c r="OM71"/>
      <c r="ON71"/>
      <c r="OO71"/>
      <c r="OP71"/>
      <c r="OQ71"/>
      <c r="OR71"/>
      <c r="OS71"/>
      <c r="OT71"/>
      <c r="OU71"/>
      <c r="OV71"/>
      <c r="OW71"/>
      <c r="OX71"/>
      <c r="OY71"/>
      <c r="OZ71"/>
      <c r="PA71"/>
      <c r="PB71"/>
      <c r="PC71"/>
      <c r="PD71"/>
      <c r="PE71"/>
      <c r="PF71"/>
      <c r="PG71"/>
      <c r="PH71"/>
      <c r="PI71"/>
      <c r="PJ71"/>
      <c r="PK71"/>
      <c r="PL71"/>
      <c r="PM71"/>
      <c r="PN71"/>
      <c r="PO71"/>
      <c r="PP71"/>
      <c r="PQ71"/>
      <c r="PR71"/>
      <c r="PS71"/>
      <c r="PT71"/>
      <c r="PU71"/>
      <c r="PV71"/>
      <c r="PW71"/>
      <c r="PX71"/>
      <c r="PY71"/>
      <c r="PZ71"/>
      <c r="QA71"/>
      <c r="QB71"/>
      <c r="QC71"/>
      <c r="QD71"/>
      <c r="QE71"/>
      <c r="QF71"/>
      <c r="QG71"/>
      <c r="QH71"/>
      <c r="QI71"/>
      <c r="QJ71"/>
      <c r="QK71"/>
      <c r="QL71"/>
      <c r="QM71"/>
      <c r="QN71"/>
      <c r="QO71"/>
      <c r="QP71"/>
      <c r="QQ71"/>
      <c r="QR71"/>
      <c r="QS71"/>
      <c r="QT71"/>
      <c r="QU71"/>
      <c r="QV71"/>
      <c r="QW71"/>
      <c r="QX71"/>
      <c r="QY71"/>
      <c r="QZ71"/>
      <c r="RA71"/>
      <c r="RB71"/>
      <c r="RC71"/>
      <c r="RD71"/>
      <c r="RE71"/>
      <c r="RF71"/>
      <c r="RG71"/>
      <c r="RH71"/>
      <c r="RI71"/>
      <c r="RJ71"/>
      <c r="RK71"/>
      <c r="RL71"/>
      <c r="RM71"/>
      <c r="RN71"/>
      <c r="RO71"/>
      <c r="RP71"/>
      <c r="RQ71"/>
      <c r="RR71"/>
      <c r="RS71"/>
      <c r="RT71"/>
      <c r="RU71"/>
      <c r="RV71"/>
      <c r="RW71"/>
      <c r="RX71"/>
      <c r="RY71"/>
      <c r="RZ71"/>
      <c r="SA71"/>
      <c r="SB71"/>
      <c r="SC71"/>
      <c r="SD71"/>
      <c r="SE71"/>
      <c r="SF71"/>
      <c r="SG71"/>
      <c r="SH71"/>
      <c r="SI71"/>
      <c r="SJ71"/>
      <c r="SK71"/>
      <c r="SL71"/>
      <c r="SM71"/>
      <c r="SN71"/>
      <c r="SO71"/>
      <c r="SP71"/>
      <c r="SQ71"/>
      <c r="SR71"/>
      <c r="SS71"/>
      <c r="ST71"/>
      <c r="SU71"/>
      <c r="SV71"/>
      <c r="SW71"/>
      <c r="SX71"/>
      <c r="SY71"/>
      <c r="SZ71"/>
      <c r="TA71"/>
      <c r="TB71"/>
      <c r="TC71"/>
      <c r="TD71"/>
      <c r="TE71"/>
      <c r="TF71"/>
      <c r="TG71"/>
      <c r="TH71"/>
      <c r="TI71"/>
      <c r="TJ71"/>
      <c r="TK71"/>
      <c r="TL71"/>
      <c r="TM71"/>
      <c r="TN71"/>
      <c r="TO71"/>
      <c r="TP71"/>
      <c r="TQ71"/>
      <c r="TR71"/>
      <c r="TS71"/>
      <c r="TT71"/>
      <c r="TU71"/>
      <c r="TV71"/>
      <c r="TW71"/>
      <c r="TX71"/>
      <c r="TY71"/>
      <c r="TZ71"/>
      <c r="UA71"/>
      <c r="UB71"/>
      <c r="UC71"/>
      <c r="UD71"/>
      <c r="UE71"/>
      <c r="UF71"/>
      <c r="UG71"/>
      <c r="UH71"/>
      <c r="UI71"/>
      <c r="UJ71"/>
      <c r="UK71"/>
      <c r="UL71"/>
      <c r="UM71"/>
      <c r="UN71"/>
      <c r="UO71"/>
      <c r="UP71"/>
      <c r="UQ71"/>
      <c r="UR71"/>
      <c r="US71"/>
      <c r="UT71"/>
      <c r="UU71"/>
      <c r="UV71"/>
      <c r="UW71"/>
      <c r="UX71"/>
      <c r="UY71"/>
      <c r="UZ71"/>
      <c r="VA71"/>
      <c r="VB71"/>
      <c r="VC71"/>
      <c r="VD71"/>
      <c r="VE71"/>
      <c r="VF71"/>
      <c r="VG71"/>
      <c r="VH71"/>
      <c r="VI71"/>
      <c r="VJ71"/>
      <c r="VK71"/>
      <c r="VL71"/>
      <c r="VM71"/>
      <c r="VN71"/>
      <c r="VO71"/>
      <c r="VP71"/>
      <c r="VQ71"/>
      <c r="VR71"/>
      <c r="VS71"/>
      <c r="VT71"/>
      <c r="VU71"/>
      <c r="VV71"/>
      <c r="VW71"/>
      <c r="VX71"/>
      <c r="VY71"/>
      <c r="VZ71"/>
      <c r="WA71"/>
      <c r="WB71"/>
      <c r="WC71"/>
      <c r="WD71"/>
      <c r="WE71"/>
      <c r="WF71"/>
      <c r="WG71"/>
      <c r="WH71"/>
      <c r="WI71"/>
      <c r="WJ71"/>
      <c r="WK71"/>
      <c r="WL71"/>
      <c r="WM71"/>
      <c r="WN71"/>
      <c r="WO71"/>
      <c r="WP71"/>
      <c r="WQ71"/>
      <c r="WR71"/>
      <c r="WS71"/>
      <c r="WT71"/>
      <c r="WU71"/>
      <c r="WV71"/>
      <c r="WW71"/>
      <c r="WX71"/>
      <c r="WY71"/>
      <c r="WZ71"/>
      <c r="XA71"/>
      <c r="XB71"/>
      <c r="XC71"/>
      <c r="XD71"/>
      <c r="XE71"/>
      <c r="XF71"/>
      <c r="XG71"/>
      <c r="XH71"/>
      <c r="XI71"/>
      <c r="XJ71"/>
      <c r="XK71"/>
      <c r="XL71"/>
      <c r="XM71"/>
      <c r="XN71"/>
      <c r="XO71"/>
      <c r="XP71"/>
      <c r="XQ71"/>
      <c r="XR71"/>
      <c r="XS71"/>
      <c r="XT71"/>
      <c r="XU71"/>
      <c r="XV71"/>
      <c r="XW71"/>
      <c r="XX71"/>
      <c r="XY71"/>
      <c r="XZ71"/>
      <c r="YA71"/>
      <c r="YB71"/>
      <c r="YC71"/>
      <c r="YD71"/>
      <c r="YE71"/>
      <c r="YF71"/>
      <c r="YG71"/>
      <c r="YH71"/>
      <c r="YI71"/>
      <c r="YJ71"/>
      <c r="YK71"/>
      <c r="YL71"/>
      <c r="YM71"/>
      <c r="YN71"/>
      <c r="YO71"/>
      <c r="YP71"/>
      <c r="YQ71"/>
      <c r="YR71"/>
      <c r="YS71"/>
      <c r="YT71"/>
      <c r="YU71"/>
      <c r="YV71"/>
      <c r="YW71"/>
      <c r="YX71"/>
      <c r="YY71"/>
      <c r="YZ71"/>
      <c r="ZA71"/>
      <c r="ZB71"/>
      <c r="ZC71"/>
      <c r="ZD71"/>
      <c r="ZE71"/>
      <c r="ZF71"/>
      <c r="ZG71"/>
      <c r="ZH71"/>
      <c r="ZI71"/>
      <c r="ZJ71"/>
      <c r="ZK71"/>
      <c r="ZL71"/>
      <c r="ZM71"/>
      <c r="ZN71"/>
      <c r="ZO71"/>
      <c r="ZP71"/>
      <c r="ZQ71"/>
      <c r="ZR71"/>
      <c r="ZS71"/>
      <c r="ZT71"/>
      <c r="ZU71"/>
      <c r="ZV71"/>
      <c r="ZW71"/>
      <c r="ZX71"/>
      <c r="ZY71"/>
      <c r="ZZ71"/>
      <c r="AAA71"/>
      <c r="AAB71"/>
      <c r="AAC71"/>
      <c r="AAD71"/>
      <c r="AAE71"/>
      <c r="AAF71"/>
      <c r="AAG71"/>
      <c r="AAH71"/>
      <c r="AAI71"/>
      <c r="AAJ71"/>
      <c r="AAK71"/>
      <c r="AAL71"/>
      <c r="AAM71"/>
      <c r="AAN71"/>
      <c r="AAO71"/>
      <c r="AAP71"/>
      <c r="AAQ71"/>
      <c r="AAR71"/>
      <c r="AAS71"/>
      <c r="AAT71"/>
      <c r="AAU71"/>
      <c r="AAV71"/>
      <c r="AAW71"/>
      <c r="AAX71"/>
      <c r="AAY71"/>
      <c r="AAZ71"/>
      <c r="ABA71"/>
      <c r="ABB71"/>
      <c r="ABC71"/>
      <c r="ABD71"/>
      <c r="ABE71"/>
      <c r="ABF71"/>
      <c r="ABG71"/>
      <c r="ABH71"/>
      <c r="ABI71"/>
      <c r="ABJ71"/>
      <c r="ABK71"/>
      <c r="ABL71"/>
      <c r="ABM71"/>
      <c r="ABN71"/>
      <c r="ABO71"/>
      <c r="ABP71"/>
      <c r="ABQ71"/>
      <c r="ABR71"/>
      <c r="ABS71"/>
      <c r="ABT71"/>
      <c r="ABU71"/>
      <c r="ABV71"/>
      <c r="ABW71"/>
      <c r="ABX71"/>
      <c r="ABY71"/>
      <c r="ABZ71"/>
      <c r="ACA71"/>
      <c r="ACB71"/>
      <c r="ACC71"/>
      <c r="ACD71"/>
      <c r="ACE71"/>
      <c r="ACF71"/>
      <c r="ACG71"/>
      <c r="ACH71"/>
      <c r="ACI71"/>
      <c r="ACJ71"/>
      <c r="ACK71"/>
      <c r="ACL71"/>
      <c r="ACM71"/>
      <c r="ACN71"/>
      <c r="ACO71"/>
      <c r="ACP71"/>
      <c r="ACQ71"/>
      <c r="ACR71"/>
      <c r="ACS71"/>
      <c r="ACT71"/>
      <c r="ACU71"/>
      <c r="ACV71"/>
      <c r="ACW71"/>
      <c r="ACX71"/>
      <c r="ACY71"/>
      <c r="ACZ71"/>
      <c r="ADA71"/>
      <c r="ADB71"/>
      <c r="ADC71"/>
      <c r="ADD71"/>
      <c r="ADE71"/>
      <c r="ADF71"/>
      <c r="ADG71"/>
      <c r="ADH71"/>
      <c r="ADI71"/>
      <c r="ADJ71"/>
      <c r="ADK71"/>
      <c r="ADL71"/>
      <c r="ADM71"/>
      <c r="ADN71"/>
      <c r="ADO71"/>
      <c r="ADP71"/>
      <c r="ADQ71"/>
      <c r="ADR71"/>
      <c r="ADS71"/>
      <c r="ADT71"/>
      <c r="ADU71"/>
      <c r="ADV71"/>
      <c r="ADW71"/>
      <c r="ADX71"/>
      <c r="ADY71"/>
      <c r="ADZ71"/>
      <c r="AEA71"/>
      <c r="AEB71"/>
      <c r="AEC71"/>
      <c r="AED71"/>
      <c r="AEE71"/>
      <c r="AEF71"/>
      <c r="AEG71"/>
      <c r="AEH71"/>
      <c r="AEI71"/>
      <c r="AEJ71"/>
      <c r="AEK71"/>
      <c r="AEL71"/>
      <c r="AEM71"/>
      <c r="AEN71"/>
      <c r="AEO71"/>
      <c r="AEP71"/>
      <c r="AEQ71"/>
      <c r="AER71"/>
      <c r="AES71"/>
      <c r="AET71"/>
      <c r="AEU71"/>
      <c r="AEV71"/>
      <c r="AEW71"/>
      <c r="AEX71"/>
      <c r="AEY71"/>
      <c r="AEZ71"/>
      <c r="AFA71"/>
      <c r="AFB71"/>
      <c r="AFC71"/>
      <c r="AFD71"/>
      <c r="AFE71"/>
      <c r="AFF71"/>
      <c r="AFG71"/>
      <c r="AFH71"/>
      <c r="AFI71"/>
      <c r="AFJ71"/>
      <c r="AFK71"/>
      <c r="AFL71"/>
      <c r="AFM71"/>
      <c r="AFN71"/>
      <c r="AFO71"/>
      <c r="AFP71"/>
      <c r="AFQ71"/>
      <c r="AFR71"/>
      <c r="AFS71"/>
      <c r="AFT71"/>
      <c r="AFU71"/>
      <c r="AFV71"/>
      <c r="AFW71"/>
      <c r="AFX71"/>
      <c r="AFY71"/>
      <c r="AFZ71"/>
      <c r="AGA71"/>
      <c r="AGB71"/>
      <c r="AGC71"/>
      <c r="AGD71"/>
      <c r="AGE71"/>
      <c r="AGF71"/>
      <c r="AGG71"/>
      <c r="AGH71"/>
      <c r="AGI71"/>
      <c r="AGJ71"/>
      <c r="AGK71"/>
      <c r="AGL71"/>
      <c r="AGM71"/>
      <c r="AGN71"/>
      <c r="AGO71"/>
      <c r="AGP71"/>
      <c r="AGQ71"/>
      <c r="AGR71"/>
      <c r="AGS71"/>
      <c r="AGT71"/>
      <c r="AGU71"/>
      <c r="AGV71"/>
      <c r="AGW71"/>
      <c r="AGX71"/>
      <c r="AGY71"/>
      <c r="AGZ71"/>
      <c r="AHA71"/>
      <c r="AHB71"/>
      <c r="AHC71"/>
      <c r="AHD71"/>
      <c r="AHE71"/>
      <c r="AHF71"/>
      <c r="AHG71"/>
      <c r="AHH71"/>
      <c r="AHI71"/>
      <c r="AHJ71"/>
      <c r="AHK71"/>
      <c r="AHL71"/>
      <c r="AHM71"/>
      <c r="AHN71"/>
      <c r="AHO71"/>
      <c r="AHP71"/>
      <c r="AHQ71"/>
      <c r="AHR71"/>
      <c r="AHS71"/>
      <c r="AHT71"/>
      <c r="AHU71"/>
      <c r="AHV71"/>
      <c r="AHW71"/>
      <c r="AHX71"/>
      <c r="AHY71"/>
      <c r="AHZ71"/>
      <c r="AIA71"/>
      <c r="AIB71"/>
      <c r="AIC71"/>
      <c r="AID71"/>
      <c r="AIE71"/>
      <c r="AIF71"/>
      <c r="AIG71"/>
      <c r="AIH71"/>
      <c r="AII71"/>
      <c r="AIJ71"/>
      <c r="AIK71"/>
      <c r="AIL71"/>
      <c r="AIM71"/>
      <c r="AIN71"/>
      <c r="AIO71"/>
      <c r="AIP71"/>
      <c r="AIQ71"/>
      <c r="AIR71"/>
      <c r="AIS71"/>
      <c r="AIT71"/>
      <c r="AIU71"/>
      <c r="AIV71"/>
      <c r="AIW71"/>
      <c r="AIX71"/>
      <c r="AIY71"/>
      <c r="AIZ71"/>
      <c r="AJA71"/>
      <c r="AJB71"/>
      <c r="AJC71"/>
      <c r="AJD71"/>
      <c r="AJE71"/>
      <c r="AJF71"/>
      <c r="AJG71"/>
      <c r="AJH71"/>
      <c r="AJI71"/>
      <c r="AJJ71"/>
      <c r="AJK71"/>
      <c r="AJL71"/>
      <c r="AJM71"/>
      <c r="AJN71"/>
      <c r="AJO71"/>
      <c r="AJP71"/>
      <c r="AJQ71"/>
      <c r="AJR71"/>
      <c r="AJS71"/>
      <c r="AJT71"/>
      <c r="AJU71"/>
      <c r="AJV71"/>
      <c r="AJW71"/>
      <c r="AJX71"/>
      <c r="AJY71"/>
      <c r="AJZ71"/>
      <c r="AKA71"/>
      <c r="AKB71"/>
      <c r="AKC71"/>
      <c r="AKD71"/>
      <c r="AKE71"/>
      <c r="AKF71"/>
      <c r="AKG71"/>
      <c r="AKH71"/>
      <c r="AKI71"/>
      <c r="AKJ71"/>
      <c r="AKK71"/>
      <c r="AKL71"/>
      <c r="AKM71"/>
      <c r="AKN71"/>
      <c r="AKO71"/>
      <c r="AKP71"/>
      <c r="AKQ71"/>
      <c r="AKR71"/>
      <c r="AKS71"/>
      <c r="AKT71"/>
      <c r="AKU71"/>
      <c r="AKV71"/>
      <c r="AKW71"/>
    </row>
    <row r="72" spans="1:985" ht="13.95" customHeight="1" x14ac:dyDescent="0.3">
      <c r="A72" s="13"/>
      <c r="B72" s="13"/>
      <c r="C72" s="253" t="s">
        <v>28</v>
      </c>
      <c r="D72" s="253"/>
      <c r="E72" s="253"/>
      <c r="F72" s="253"/>
      <c r="G72" s="253"/>
      <c r="H72" s="39">
        <f>SUM(H69:H71)</f>
        <v>0</v>
      </c>
      <c r="I72" s="14"/>
      <c r="J72"/>
      <c r="K72"/>
      <c r="L72"/>
      <c r="M72"/>
      <c r="N72"/>
      <c r="O72"/>
      <c r="P72"/>
      <c r="Q72"/>
      <c r="R72"/>
      <c r="S72"/>
      <c r="T72"/>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c r="DY72"/>
      <c r="DZ72"/>
      <c r="EA72"/>
      <c r="EB72"/>
      <c r="EC72"/>
      <c r="ED72"/>
      <c r="EE72"/>
      <c r="EF72"/>
      <c r="EG72"/>
      <c r="EH72"/>
      <c r="EI72"/>
      <c r="EJ72"/>
      <c r="EK72"/>
      <c r="EL72"/>
      <c r="EM72"/>
      <c r="EN72"/>
      <c r="EO72"/>
      <c r="EP72"/>
      <c r="EQ72"/>
      <c r="ER72"/>
      <c r="ES72"/>
      <c r="ET72"/>
      <c r="EU72"/>
      <c r="EV72"/>
      <c r="EW72"/>
      <c r="EX72"/>
      <c r="EY72"/>
      <c r="EZ72"/>
      <c r="FA72"/>
      <c r="FB72"/>
      <c r="FC72"/>
      <c r="FD72"/>
      <c r="FE72"/>
      <c r="FF72"/>
      <c r="FG72"/>
      <c r="FH72"/>
      <c r="FI72"/>
      <c r="FJ72"/>
      <c r="FK72"/>
      <c r="FL72"/>
      <c r="FM72"/>
      <c r="FN72"/>
      <c r="FO72"/>
      <c r="FP72"/>
      <c r="FQ72"/>
      <c r="FR72"/>
      <c r="FS72"/>
      <c r="FT72"/>
      <c r="FU72"/>
      <c r="FV72"/>
      <c r="FW72"/>
      <c r="FX72"/>
      <c r="FY72"/>
      <c r="FZ72"/>
      <c r="GA72"/>
      <c r="GB72"/>
      <c r="GC72"/>
      <c r="GD72"/>
      <c r="GE72"/>
      <c r="GF72"/>
      <c r="GG72"/>
      <c r="GH72"/>
      <c r="GI72"/>
      <c r="GJ72"/>
      <c r="GK72"/>
      <c r="GL72"/>
      <c r="GM72"/>
      <c r="GN72"/>
      <c r="GO72"/>
      <c r="GP72"/>
      <c r="GQ72"/>
      <c r="GR72"/>
      <c r="GS72"/>
      <c r="GT72"/>
      <c r="GU72"/>
      <c r="GV72"/>
      <c r="GW72"/>
      <c r="GX72"/>
      <c r="GY72"/>
      <c r="GZ72"/>
      <c r="HA72"/>
      <c r="HB72"/>
      <c r="HC72"/>
      <c r="HD72"/>
      <c r="HE72"/>
      <c r="HF72"/>
      <c r="HG72"/>
      <c r="HH72"/>
      <c r="HI72"/>
      <c r="HJ72"/>
      <c r="HK72"/>
      <c r="HL72"/>
      <c r="HM72"/>
      <c r="HN72"/>
      <c r="HO72"/>
      <c r="HP72"/>
      <c r="HQ72"/>
      <c r="HR72"/>
      <c r="HS72"/>
      <c r="HT72"/>
      <c r="HU72"/>
      <c r="HV72"/>
      <c r="HW72"/>
      <c r="HX72"/>
      <c r="HY72"/>
      <c r="HZ72"/>
      <c r="IA72"/>
      <c r="IB72"/>
      <c r="IC72"/>
      <c r="ID72"/>
      <c r="IE72"/>
      <c r="IF72"/>
      <c r="IG72"/>
      <c r="IH72"/>
      <c r="II72"/>
      <c r="IJ72"/>
      <c r="IK72"/>
      <c r="IL72"/>
      <c r="IM72"/>
      <c r="IN72"/>
      <c r="IO72"/>
      <c r="IP72"/>
      <c r="IQ72"/>
      <c r="IR72"/>
      <c r="IS72"/>
      <c r="IT72"/>
      <c r="IU72"/>
      <c r="IV72"/>
      <c r="IW72"/>
      <c r="IX72"/>
      <c r="IY72"/>
      <c r="IZ72"/>
      <c r="JA72"/>
      <c r="JB72"/>
      <c r="JC72"/>
      <c r="JD72"/>
      <c r="JE72"/>
      <c r="JF72"/>
      <c r="JG72"/>
      <c r="JH72"/>
      <c r="JI72"/>
      <c r="JJ72"/>
      <c r="JK72"/>
      <c r="JL72"/>
      <c r="JM72"/>
      <c r="JN72"/>
      <c r="JO72"/>
      <c r="JP72"/>
      <c r="JQ72"/>
      <c r="JR72"/>
      <c r="JS72"/>
      <c r="JT72"/>
      <c r="JU72"/>
      <c r="JV72"/>
      <c r="JW72"/>
      <c r="JX72"/>
      <c r="JY72"/>
      <c r="JZ72"/>
      <c r="KA72"/>
      <c r="KB72"/>
      <c r="KC72"/>
      <c r="KD72"/>
      <c r="KE72"/>
      <c r="KF72"/>
      <c r="KG72"/>
      <c r="KH72"/>
      <c r="KI72"/>
      <c r="KJ72"/>
      <c r="KK72"/>
      <c r="KL72"/>
      <c r="KM72"/>
      <c r="KN72"/>
      <c r="KO72"/>
      <c r="KP72"/>
      <c r="KQ72"/>
      <c r="KR72"/>
      <c r="KS72"/>
      <c r="KT72"/>
      <c r="KU72"/>
      <c r="KV72"/>
      <c r="KW72"/>
      <c r="KX72"/>
      <c r="KY72"/>
      <c r="KZ72"/>
      <c r="LA72"/>
      <c r="LB72"/>
      <c r="LC72"/>
      <c r="LD72"/>
      <c r="LE72"/>
      <c r="LF72"/>
      <c r="LG72"/>
      <c r="LH72"/>
      <c r="LI72"/>
      <c r="LJ72"/>
      <c r="LK72"/>
      <c r="LL72"/>
      <c r="LM72"/>
      <c r="LN72"/>
      <c r="LO72"/>
      <c r="LP72"/>
      <c r="LQ72"/>
      <c r="LR72"/>
      <c r="LS72"/>
      <c r="LT72"/>
      <c r="LU72"/>
      <c r="LV72"/>
      <c r="LW72"/>
      <c r="LX72"/>
      <c r="LY72"/>
      <c r="LZ72"/>
      <c r="MA72"/>
      <c r="MB72"/>
      <c r="MC72"/>
      <c r="MD72"/>
      <c r="ME72"/>
      <c r="MF72"/>
      <c r="MG72"/>
      <c r="MH72"/>
      <c r="MI72"/>
      <c r="MJ72"/>
      <c r="MK72"/>
      <c r="ML72"/>
      <c r="MM72"/>
      <c r="MN72"/>
      <c r="MO72"/>
      <c r="MP72"/>
      <c r="MQ72"/>
      <c r="MR72"/>
      <c r="MS72"/>
      <c r="MT72"/>
      <c r="MU72"/>
      <c r="MV72"/>
      <c r="MW72"/>
      <c r="MX72"/>
      <c r="MY72"/>
      <c r="MZ72"/>
      <c r="NA72"/>
      <c r="NB72"/>
      <c r="NC72"/>
      <c r="ND72"/>
      <c r="NE72"/>
      <c r="NF72"/>
      <c r="NG72"/>
      <c r="NH72"/>
      <c r="NI72"/>
      <c r="NJ72"/>
      <c r="NK72"/>
      <c r="NL72"/>
      <c r="NM72"/>
      <c r="NN72"/>
      <c r="NO72"/>
      <c r="NP72"/>
      <c r="NQ72"/>
      <c r="NR72"/>
      <c r="NS72"/>
      <c r="NT72"/>
      <c r="NU72"/>
      <c r="NV72"/>
      <c r="NW72"/>
      <c r="NX72"/>
      <c r="NY72"/>
      <c r="NZ72"/>
      <c r="OA72"/>
      <c r="OB72"/>
      <c r="OC72"/>
      <c r="OD72"/>
      <c r="OE72"/>
      <c r="OF72"/>
      <c r="OG72"/>
      <c r="OH72"/>
      <c r="OI72"/>
      <c r="OJ72"/>
      <c r="OK72"/>
      <c r="OL72"/>
      <c r="OM72"/>
      <c r="ON72"/>
      <c r="OO72"/>
      <c r="OP72"/>
      <c r="OQ72"/>
      <c r="OR72"/>
      <c r="OS72"/>
      <c r="OT72"/>
      <c r="OU72"/>
      <c r="OV72"/>
      <c r="OW72"/>
      <c r="OX72"/>
      <c r="OY72"/>
      <c r="OZ72"/>
      <c r="PA72"/>
      <c r="PB72"/>
      <c r="PC72"/>
      <c r="PD72"/>
      <c r="PE72"/>
      <c r="PF72"/>
      <c r="PG72"/>
      <c r="PH72"/>
      <c r="PI72"/>
      <c r="PJ72"/>
      <c r="PK72"/>
      <c r="PL72"/>
      <c r="PM72"/>
      <c r="PN72"/>
      <c r="PO72"/>
      <c r="PP72"/>
      <c r="PQ72"/>
      <c r="PR72"/>
      <c r="PS72"/>
      <c r="PT72"/>
      <c r="PU72"/>
      <c r="PV72"/>
      <c r="PW72"/>
      <c r="PX72"/>
      <c r="PY72"/>
      <c r="PZ72"/>
      <c r="QA72"/>
      <c r="QB72"/>
      <c r="QC72"/>
      <c r="QD72"/>
      <c r="QE72"/>
      <c r="QF72"/>
      <c r="QG72"/>
      <c r="QH72"/>
      <c r="QI72"/>
      <c r="QJ72"/>
      <c r="QK72"/>
      <c r="QL72"/>
      <c r="QM72"/>
      <c r="QN72"/>
      <c r="QO72"/>
      <c r="QP72"/>
      <c r="QQ72"/>
      <c r="QR72"/>
      <c r="QS72"/>
      <c r="QT72"/>
      <c r="QU72"/>
      <c r="QV72"/>
      <c r="QW72"/>
      <c r="QX72"/>
      <c r="QY72"/>
      <c r="QZ72"/>
      <c r="RA72"/>
      <c r="RB72"/>
      <c r="RC72"/>
      <c r="RD72"/>
      <c r="RE72"/>
      <c r="RF72"/>
      <c r="RG72"/>
      <c r="RH72"/>
      <c r="RI72"/>
      <c r="RJ72"/>
      <c r="RK72"/>
      <c r="RL72"/>
      <c r="RM72"/>
      <c r="RN72"/>
      <c r="RO72"/>
      <c r="RP72"/>
      <c r="RQ72"/>
      <c r="RR72"/>
      <c r="RS72"/>
      <c r="RT72"/>
      <c r="RU72"/>
      <c r="RV72"/>
      <c r="RW72"/>
      <c r="RX72"/>
      <c r="RY72"/>
      <c r="RZ72"/>
      <c r="SA72"/>
      <c r="SB72"/>
      <c r="SC72"/>
      <c r="SD72"/>
      <c r="SE72"/>
      <c r="SF72"/>
      <c r="SG72"/>
      <c r="SH72"/>
      <c r="SI72"/>
      <c r="SJ72"/>
      <c r="SK72"/>
      <c r="SL72"/>
      <c r="SM72"/>
      <c r="SN72"/>
      <c r="SO72"/>
      <c r="SP72"/>
      <c r="SQ72"/>
      <c r="SR72"/>
      <c r="SS72"/>
      <c r="ST72"/>
      <c r="SU72"/>
      <c r="SV72"/>
      <c r="SW72"/>
      <c r="SX72"/>
      <c r="SY72"/>
      <c r="SZ72"/>
      <c r="TA72"/>
      <c r="TB72"/>
      <c r="TC72"/>
      <c r="TD72"/>
      <c r="TE72"/>
      <c r="TF72"/>
      <c r="TG72"/>
      <c r="TH72"/>
      <c r="TI72"/>
      <c r="TJ72"/>
      <c r="TK72"/>
      <c r="TL72"/>
      <c r="TM72"/>
      <c r="TN72"/>
      <c r="TO72"/>
      <c r="TP72"/>
      <c r="TQ72"/>
      <c r="TR72"/>
      <c r="TS72"/>
      <c r="TT72"/>
      <c r="TU72"/>
      <c r="TV72"/>
      <c r="TW72"/>
      <c r="TX72"/>
      <c r="TY72"/>
      <c r="TZ72"/>
      <c r="UA72"/>
      <c r="UB72"/>
      <c r="UC72"/>
      <c r="UD72"/>
      <c r="UE72"/>
      <c r="UF72"/>
      <c r="UG72"/>
      <c r="UH72"/>
      <c r="UI72"/>
      <c r="UJ72"/>
      <c r="UK72"/>
      <c r="UL72"/>
      <c r="UM72"/>
      <c r="UN72"/>
      <c r="UO72"/>
      <c r="UP72"/>
      <c r="UQ72"/>
      <c r="UR72"/>
      <c r="US72"/>
      <c r="UT72"/>
      <c r="UU72"/>
      <c r="UV72"/>
      <c r="UW72"/>
      <c r="UX72"/>
      <c r="UY72"/>
      <c r="UZ72"/>
      <c r="VA72"/>
      <c r="VB72"/>
      <c r="VC72"/>
      <c r="VD72"/>
      <c r="VE72"/>
      <c r="VF72"/>
      <c r="VG72"/>
      <c r="VH72"/>
      <c r="VI72"/>
      <c r="VJ72"/>
      <c r="VK72"/>
      <c r="VL72"/>
      <c r="VM72"/>
      <c r="VN72"/>
      <c r="VO72"/>
      <c r="VP72"/>
      <c r="VQ72"/>
      <c r="VR72"/>
      <c r="VS72"/>
      <c r="VT72"/>
      <c r="VU72"/>
      <c r="VV72"/>
      <c r="VW72"/>
      <c r="VX72"/>
      <c r="VY72"/>
      <c r="VZ72"/>
      <c r="WA72"/>
      <c r="WB72"/>
      <c r="WC72"/>
      <c r="WD72"/>
      <c r="WE72"/>
      <c r="WF72"/>
      <c r="WG72"/>
      <c r="WH72"/>
      <c r="WI72"/>
      <c r="WJ72"/>
      <c r="WK72"/>
      <c r="WL72"/>
      <c r="WM72"/>
      <c r="WN72"/>
      <c r="WO72"/>
      <c r="WP72"/>
      <c r="WQ72"/>
      <c r="WR72"/>
      <c r="WS72"/>
      <c r="WT72"/>
      <c r="WU72"/>
      <c r="WV72"/>
      <c r="WW72"/>
      <c r="WX72"/>
      <c r="WY72"/>
      <c r="WZ72"/>
      <c r="XA72"/>
      <c r="XB72"/>
      <c r="XC72"/>
      <c r="XD72"/>
      <c r="XE72"/>
      <c r="XF72"/>
      <c r="XG72"/>
      <c r="XH72"/>
      <c r="XI72"/>
      <c r="XJ72"/>
      <c r="XK72"/>
      <c r="XL72"/>
      <c r="XM72"/>
      <c r="XN72"/>
      <c r="XO72"/>
      <c r="XP72"/>
      <c r="XQ72"/>
      <c r="XR72"/>
      <c r="XS72"/>
      <c r="XT72"/>
      <c r="XU72"/>
      <c r="XV72"/>
      <c r="XW72"/>
      <c r="XX72"/>
      <c r="XY72"/>
      <c r="XZ72"/>
      <c r="YA72"/>
      <c r="YB72"/>
      <c r="YC72"/>
      <c r="YD72"/>
      <c r="YE72"/>
      <c r="YF72"/>
      <c r="YG72"/>
      <c r="YH72"/>
      <c r="YI72"/>
      <c r="YJ72"/>
      <c r="YK72"/>
      <c r="YL72"/>
      <c r="YM72"/>
      <c r="YN72"/>
      <c r="YO72"/>
      <c r="YP72"/>
      <c r="YQ72"/>
      <c r="YR72"/>
      <c r="YS72"/>
      <c r="YT72"/>
      <c r="YU72"/>
      <c r="YV72"/>
      <c r="YW72"/>
      <c r="YX72"/>
      <c r="YY72"/>
      <c r="YZ72"/>
      <c r="ZA72"/>
      <c r="ZB72"/>
      <c r="ZC72"/>
      <c r="ZD72"/>
      <c r="ZE72"/>
      <c r="ZF72"/>
      <c r="ZG72"/>
      <c r="ZH72"/>
      <c r="ZI72"/>
      <c r="ZJ72"/>
      <c r="ZK72"/>
      <c r="ZL72"/>
      <c r="ZM72"/>
      <c r="ZN72"/>
      <c r="ZO72"/>
      <c r="ZP72"/>
      <c r="ZQ72"/>
      <c r="ZR72"/>
      <c r="ZS72"/>
      <c r="ZT72"/>
      <c r="ZU72"/>
      <c r="ZV72"/>
      <c r="ZW72"/>
      <c r="ZX72"/>
      <c r="ZY72"/>
      <c r="ZZ72"/>
      <c r="AAA72"/>
      <c r="AAB72"/>
      <c r="AAC72"/>
      <c r="AAD72"/>
      <c r="AAE72"/>
      <c r="AAF72"/>
      <c r="AAG72"/>
      <c r="AAH72"/>
      <c r="AAI72"/>
      <c r="AAJ72"/>
      <c r="AAK72"/>
      <c r="AAL72"/>
      <c r="AAM72"/>
      <c r="AAN72"/>
      <c r="AAO72"/>
      <c r="AAP72"/>
      <c r="AAQ72"/>
      <c r="AAR72"/>
      <c r="AAS72"/>
      <c r="AAT72"/>
      <c r="AAU72"/>
      <c r="AAV72"/>
      <c r="AAW72"/>
      <c r="AAX72"/>
      <c r="AAY72"/>
      <c r="AAZ72"/>
      <c r="ABA72"/>
      <c r="ABB72"/>
      <c r="ABC72"/>
      <c r="ABD72"/>
      <c r="ABE72"/>
      <c r="ABF72"/>
      <c r="ABG72"/>
      <c r="ABH72"/>
      <c r="ABI72"/>
      <c r="ABJ72"/>
      <c r="ABK72"/>
      <c r="ABL72"/>
      <c r="ABM72"/>
      <c r="ABN72"/>
      <c r="ABO72"/>
      <c r="ABP72"/>
      <c r="ABQ72"/>
      <c r="ABR72"/>
      <c r="ABS72"/>
      <c r="ABT72"/>
      <c r="ABU72"/>
      <c r="ABV72"/>
      <c r="ABW72"/>
      <c r="ABX72"/>
      <c r="ABY72"/>
      <c r="ABZ72"/>
      <c r="ACA72"/>
      <c r="ACB72"/>
      <c r="ACC72"/>
      <c r="ACD72"/>
      <c r="ACE72"/>
      <c r="ACF72"/>
      <c r="ACG72"/>
      <c r="ACH72"/>
      <c r="ACI72"/>
      <c r="ACJ72"/>
      <c r="ACK72"/>
      <c r="ACL72"/>
      <c r="ACM72"/>
      <c r="ACN72"/>
      <c r="ACO72"/>
      <c r="ACP72"/>
      <c r="ACQ72"/>
      <c r="ACR72"/>
      <c r="ACS72"/>
      <c r="ACT72"/>
      <c r="ACU72"/>
      <c r="ACV72"/>
      <c r="ACW72"/>
      <c r="ACX72"/>
      <c r="ACY72"/>
      <c r="ACZ72"/>
      <c r="ADA72"/>
      <c r="ADB72"/>
      <c r="ADC72"/>
      <c r="ADD72"/>
      <c r="ADE72"/>
      <c r="ADF72"/>
      <c r="ADG72"/>
      <c r="ADH72"/>
      <c r="ADI72"/>
      <c r="ADJ72"/>
      <c r="ADK72"/>
      <c r="ADL72"/>
      <c r="ADM72"/>
      <c r="ADN72"/>
      <c r="ADO72"/>
      <c r="ADP72"/>
      <c r="ADQ72"/>
      <c r="ADR72"/>
      <c r="ADS72"/>
      <c r="ADT72"/>
      <c r="ADU72"/>
      <c r="ADV72"/>
      <c r="ADW72"/>
      <c r="ADX72"/>
      <c r="ADY72"/>
      <c r="ADZ72"/>
      <c r="AEA72"/>
      <c r="AEB72"/>
      <c r="AEC72"/>
      <c r="AED72"/>
      <c r="AEE72"/>
      <c r="AEF72"/>
      <c r="AEG72"/>
      <c r="AEH72"/>
      <c r="AEI72"/>
      <c r="AEJ72"/>
      <c r="AEK72"/>
      <c r="AEL72"/>
      <c r="AEM72"/>
      <c r="AEN72"/>
      <c r="AEO72"/>
      <c r="AEP72"/>
      <c r="AEQ72"/>
      <c r="AER72"/>
      <c r="AES72"/>
      <c r="AET72"/>
      <c r="AEU72"/>
      <c r="AEV72"/>
      <c r="AEW72"/>
      <c r="AEX72"/>
      <c r="AEY72"/>
      <c r="AEZ72"/>
      <c r="AFA72"/>
      <c r="AFB72"/>
      <c r="AFC72"/>
      <c r="AFD72"/>
      <c r="AFE72"/>
      <c r="AFF72"/>
      <c r="AFG72"/>
      <c r="AFH72"/>
      <c r="AFI72"/>
      <c r="AFJ72"/>
      <c r="AFK72"/>
      <c r="AFL72"/>
      <c r="AFM72"/>
      <c r="AFN72"/>
      <c r="AFO72"/>
      <c r="AFP72"/>
      <c r="AFQ72"/>
      <c r="AFR72"/>
      <c r="AFS72"/>
      <c r="AFT72"/>
      <c r="AFU72"/>
      <c r="AFV72"/>
      <c r="AFW72"/>
      <c r="AFX72"/>
      <c r="AFY72"/>
      <c r="AFZ72"/>
      <c r="AGA72"/>
      <c r="AGB72"/>
      <c r="AGC72"/>
      <c r="AGD72"/>
      <c r="AGE72"/>
      <c r="AGF72"/>
      <c r="AGG72"/>
      <c r="AGH72"/>
      <c r="AGI72"/>
      <c r="AGJ72"/>
      <c r="AGK72"/>
      <c r="AGL72"/>
      <c r="AGM72"/>
      <c r="AGN72"/>
      <c r="AGO72"/>
      <c r="AGP72"/>
      <c r="AGQ72"/>
      <c r="AGR72"/>
      <c r="AGS72"/>
      <c r="AGT72"/>
      <c r="AGU72"/>
      <c r="AGV72"/>
      <c r="AGW72"/>
      <c r="AGX72"/>
      <c r="AGY72"/>
      <c r="AGZ72"/>
      <c r="AHA72"/>
      <c r="AHB72"/>
      <c r="AHC72"/>
      <c r="AHD72"/>
      <c r="AHE72"/>
      <c r="AHF72"/>
      <c r="AHG72"/>
      <c r="AHH72"/>
      <c r="AHI72"/>
      <c r="AHJ72"/>
      <c r="AHK72"/>
      <c r="AHL72"/>
      <c r="AHM72"/>
      <c r="AHN72"/>
      <c r="AHO72"/>
      <c r="AHP72"/>
      <c r="AHQ72"/>
      <c r="AHR72"/>
      <c r="AHS72"/>
      <c r="AHT72"/>
      <c r="AHU72"/>
      <c r="AHV72"/>
      <c r="AHW72"/>
      <c r="AHX72"/>
      <c r="AHY72"/>
      <c r="AHZ72"/>
      <c r="AIA72"/>
      <c r="AIB72"/>
      <c r="AIC72"/>
      <c r="AID72"/>
      <c r="AIE72"/>
      <c r="AIF72"/>
      <c r="AIG72"/>
      <c r="AIH72"/>
      <c r="AII72"/>
      <c r="AIJ72"/>
      <c r="AIK72"/>
      <c r="AIL72"/>
      <c r="AIM72"/>
      <c r="AIN72"/>
      <c r="AIO72"/>
      <c r="AIP72"/>
      <c r="AIQ72"/>
      <c r="AIR72"/>
      <c r="AIS72"/>
      <c r="AIT72"/>
      <c r="AIU72"/>
      <c r="AIV72"/>
      <c r="AIW72"/>
      <c r="AIX72"/>
      <c r="AIY72"/>
      <c r="AIZ72"/>
      <c r="AJA72"/>
      <c r="AJB72"/>
      <c r="AJC72"/>
      <c r="AJD72"/>
      <c r="AJE72"/>
      <c r="AJF72"/>
      <c r="AJG72"/>
      <c r="AJH72"/>
      <c r="AJI72"/>
      <c r="AJJ72"/>
      <c r="AJK72"/>
      <c r="AJL72"/>
      <c r="AJM72"/>
      <c r="AJN72"/>
      <c r="AJO72"/>
      <c r="AJP72"/>
      <c r="AJQ72"/>
      <c r="AJR72"/>
      <c r="AJS72"/>
      <c r="AJT72"/>
      <c r="AJU72"/>
      <c r="AJV72"/>
      <c r="AJW72"/>
      <c r="AJX72"/>
      <c r="AJY72"/>
      <c r="AJZ72"/>
      <c r="AKA72"/>
      <c r="AKB72"/>
      <c r="AKC72"/>
      <c r="AKD72"/>
      <c r="AKE72"/>
      <c r="AKF72"/>
      <c r="AKG72"/>
      <c r="AKH72"/>
      <c r="AKI72"/>
      <c r="AKJ72"/>
      <c r="AKK72"/>
      <c r="AKL72"/>
      <c r="AKM72"/>
      <c r="AKN72"/>
      <c r="AKO72"/>
      <c r="AKP72"/>
      <c r="AKQ72"/>
      <c r="AKR72"/>
      <c r="AKS72"/>
      <c r="AKT72"/>
      <c r="AKU72"/>
      <c r="AKV72"/>
      <c r="AKW72"/>
    </row>
    <row r="73" spans="1:985" x14ac:dyDescent="0.3">
      <c r="A73" s="13"/>
      <c r="B73" s="13"/>
      <c r="C73" s="15"/>
      <c r="D73" s="15"/>
      <c r="E73" s="15"/>
      <c r="F73" s="15"/>
      <c r="G73" s="15"/>
      <c r="H73" s="16"/>
      <c r="I73" s="14"/>
      <c r="J73"/>
      <c r="K73"/>
      <c r="L73"/>
      <c r="M73"/>
      <c r="N73"/>
      <c r="O73"/>
      <c r="P73"/>
      <c r="Q73"/>
      <c r="R7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c r="DY73"/>
      <c r="DZ73"/>
      <c r="EA73"/>
      <c r="EB73"/>
      <c r="EC73"/>
      <c r="ED73"/>
      <c r="EE73"/>
      <c r="EF73"/>
      <c r="EG73"/>
      <c r="EH73"/>
      <c r="EI73"/>
      <c r="EJ73"/>
      <c r="EK73"/>
      <c r="EL73"/>
      <c r="EM73"/>
      <c r="EN73"/>
      <c r="EO73"/>
      <c r="EP73"/>
      <c r="EQ73"/>
      <c r="ER73"/>
      <c r="ES73"/>
      <c r="ET73"/>
      <c r="EU73"/>
      <c r="EV73"/>
      <c r="EW73"/>
      <c r="EX73"/>
      <c r="EY73"/>
      <c r="EZ73"/>
      <c r="FA73"/>
      <c r="FB73"/>
      <c r="FC73"/>
      <c r="FD73"/>
      <c r="FE73"/>
      <c r="FF73"/>
      <c r="FG73"/>
      <c r="FH73"/>
      <c r="FI73"/>
      <c r="FJ73"/>
      <c r="FK73"/>
      <c r="FL73"/>
      <c r="FM73"/>
      <c r="FN73"/>
      <c r="FO73"/>
      <c r="FP73"/>
      <c r="FQ73"/>
      <c r="FR73"/>
      <c r="FS73"/>
      <c r="FT73"/>
      <c r="FU73"/>
      <c r="FV73"/>
      <c r="FW73"/>
      <c r="FX73"/>
      <c r="FY73"/>
      <c r="FZ73"/>
      <c r="GA73"/>
      <c r="GB73"/>
      <c r="GC73"/>
      <c r="GD73"/>
      <c r="GE73"/>
      <c r="GF73"/>
      <c r="GG73"/>
      <c r="GH73"/>
      <c r="GI73"/>
      <c r="GJ73"/>
      <c r="GK73"/>
      <c r="GL73"/>
      <c r="GM73"/>
      <c r="GN73"/>
      <c r="GO73"/>
      <c r="GP73"/>
      <c r="GQ73"/>
      <c r="GR73"/>
      <c r="GS73"/>
      <c r="GT73"/>
      <c r="GU73"/>
      <c r="GV73"/>
      <c r="GW73"/>
      <c r="GX73"/>
      <c r="GY73"/>
      <c r="GZ73"/>
      <c r="HA73"/>
      <c r="HB73"/>
      <c r="HC73"/>
      <c r="HD73"/>
      <c r="HE73"/>
      <c r="HF73"/>
      <c r="HG73"/>
      <c r="HH73"/>
      <c r="HI73"/>
      <c r="HJ73"/>
      <c r="HK73"/>
      <c r="HL73"/>
      <c r="HM73"/>
      <c r="HN73"/>
      <c r="HO73"/>
      <c r="HP73"/>
      <c r="HQ73"/>
      <c r="HR73"/>
      <c r="HS73"/>
      <c r="HT73"/>
      <c r="HU73"/>
      <c r="HV73"/>
      <c r="HW73"/>
      <c r="HX73"/>
      <c r="HY73"/>
      <c r="HZ73"/>
      <c r="IA73"/>
      <c r="IB73"/>
      <c r="IC73"/>
      <c r="ID73"/>
      <c r="IE73"/>
      <c r="IF73"/>
      <c r="IG73"/>
      <c r="IH73"/>
      <c r="II73"/>
      <c r="IJ73"/>
      <c r="IK73"/>
      <c r="IL73"/>
      <c r="IM73"/>
      <c r="IN73"/>
      <c r="IO73"/>
      <c r="IP73"/>
      <c r="IQ73"/>
      <c r="IR73"/>
      <c r="IS73"/>
      <c r="IT73"/>
      <c r="IU73"/>
      <c r="IV73"/>
      <c r="IW73"/>
      <c r="IX73"/>
      <c r="IY73"/>
      <c r="IZ73"/>
      <c r="JA73"/>
      <c r="JB73"/>
      <c r="JC73"/>
      <c r="JD73"/>
      <c r="JE73"/>
      <c r="JF73"/>
      <c r="JG73"/>
      <c r="JH73"/>
      <c r="JI73"/>
      <c r="JJ73"/>
      <c r="JK73"/>
      <c r="JL73"/>
      <c r="JM73"/>
      <c r="JN73"/>
      <c r="JO73"/>
      <c r="JP73"/>
      <c r="JQ73"/>
      <c r="JR73"/>
      <c r="JS73"/>
      <c r="JT73"/>
      <c r="JU73"/>
      <c r="JV73"/>
      <c r="JW73"/>
      <c r="JX73"/>
      <c r="JY73"/>
      <c r="JZ73"/>
      <c r="KA73"/>
      <c r="KB73"/>
      <c r="KC73"/>
      <c r="KD73"/>
      <c r="KE73"/>
      <c r="KF73"/>
      <c r="KG73"/>
      <c r="KH73"/>
      <c r="KI73"/>
      <c r="KJ73"/>
      <c r="KK73"/>
      <c r="KL73"/>
      <c r="KM73"/>
      <c r="KN73"/>
      <c r="KO73"/>
      <c r="KP73"/>
      <c r="KQ73"/>
      <c r="KR73"/>
      <c r="KS73"/>
      <c r="KT73"/>
      <c r="KU73"/>
      <c r="KV73"/>
      <c r="KW73"/>
      <c r="KX73"/>
      <c r="KY73"/>
      <c r="KZ73"/>
      <c r="LA73"/>
      <c r="LB73"/>
      <c r="LC73"/>
      <c r="LD73"/>
      <c r="LE73"/>
      <c r="LF73"/>
      <c r="LG73"/>
      <c r="LH73"/>
      <c r="LI73"/>
      <c r="LJ73"/>
      <c r="LK73"/>
      <c r="LL73"/>
      <c r="LM73"/>
      <c r="LN73"/>
      <c r="LO73"/>
      <c r="LP73"/>
      <c r="LQ73"/>
      <c r="LR73"/>
      <c r="LS73"/>
      <c r="LT73"/>
      <c r="LU73"/>
      <c r="LV73"/>
      <c r="LW73"/>
      <c r="LX73"/>
      <c r="LY73"/>
      <c r="LZ73"/>
      <c r="MA73"/>
      <c r="MB73"/>
      <c r="MC73"/>
      <c r="MD73"/>
      <c r="ME73"/>
      <c r="MF73"/>
      <c r="MG73"/>
      <c r="MH73"/>
      <c r="MI73"/>
      <c r="MJ73"/>
      <c r="MK73"/>
      <c r="ML73"/>
      <c r="MM73"/>
      <c r="MN73"/>
      <c r="MO73"/>
      <c r="MP73"/>
      <c r="MQ73"/>
      <c r="MR73"/>
      <c r="MS73"/>
      <c r="MT73"/>
      <c r="MU73"/>
      <c r="MV73"/>
      <c r="MW73"/>
      <c r="MX73"/>
      <c r="MY73"/>
      <c r="MZ73"/>
      <c r="NA73"/>
      <c r="NB73"/>
      <c r="NC73"/>
      <c r="ND73"/>
      <c r="NE73"/>
      <c r="NF73"/>
      <c r="NG73"/>
      <c r="NH73"/>
      <c r="NI73"/>
      <c r="NJ73"/>
      <c r="NK73"/>
      <c r="NL73"/>
      <c r="NM73"/>
      <c r="NN73"/>
      <c r="NO73"/>
      <c r="NP73"/>
      <c r="NQ73"/>
      <c r="NR73"/>
      <c r="NS73"/>
      <c r="NT73"/>
      <c r="NU73"/>
      <c r="NV73"/>
      <c r="NW73"/>
      <c r="NX73"/>
      <c r="NY73"/>
      <c r="NZ73"/>
      <c r="OA73"/>
      <c r="OB73"/>
      <c r="OC73"/>
      <c r="OD73"/>
      <c r="OE73"/>
      <c r="OF73"/>
      <c r="OG73"/>
      <c r="OH73"/>
      <c r="OI73"/>
      <c r="OJ73"/>
      <c r="OK73"/>
      <c r="OL73"/>
      <c r="OM73"/>
      <c r="ON73"/>
      <c r="OO73"/>
      <c r="OP73"/>
      <c r="OQ73"/>
      <c r="OR73"/>
      <c r="OS73"/>
      <c r="OT73"/>
      <c r="OU73"/>
      <c r="OV73"/>
      <c r="OW73"/>
      <c r="OX73"/>
      <c r="OY73"/>
      <c r="OZ73"/>
      <c r="PA73"/>
      <c r="PB73"/>
      <c r="PC73"/>
      <c r="PD73"/>
      <c r="PE73"/>
      <c r="PF73"/>
      <c r="PG73"/>
      <c r="PH73"/>
      <c r="PI73"/>
      <c r="PJ73"/>
      <c r="PK73"/>
      <c r="PL73"/>
      <c r="PM73"/>
      <c r="PN73"/>
      <c r="PO73"/>
      <c r="PP73"/>
      <c r="PQ73"/>
      <c r="PR73"/>
      <c r="PS73"/>
      <c r="PT73"/>
      <c r="PU73"/>
      <c r="PV73"/>
      <c r="PW73"/>
      <c r="PX73"/>
      <c r="PY73"/>
      <c r="PZ73"/>
      <c r="QA73"/>
      <c r="QB73"/>
      <c r="QC73"/>
      <c r="QD73"/>
      <c r="QE73"/>
      <c r="QF73"/>
      <c r="QG73"/>
      <c r="QH73"/>
      <c r="QI73"/>
      <c r="QJ73"/>
      <c r="QK73"/>
      <c r="QL73"/>
      <c r="QM73"/>
      <c r="QN73"/>
      <c r="QO73"/>
      <c r="QP73"/>
      <c r="QQ73"/>
      <c r="QR73"/>
      <c r="QS73"/>
      <c r="QT73"/>
      <c r="QU73"/>
      <c r="QV73"/>
      <c r="QW73"/>
      <c r="QX73"/>
      <c r="QY73"/>
      <c r="QZ73"/>
      <c r="RA73"/>
      <c r="RB73"/>
      <c r="RC73"/>
      <c r="RD73"/>
      <c r="RE73"/>
      <c r="RF73"/>
      <c r="RG73"/>
      <c r="RH73"/>
      <c r="RI73"/>
      <c r="RJ73"/>
      <c r="RK73"/>
      <c r="RL73"/>
      <c r="RM73"/>
      <c r="RN73"/>
      <c r="RO73"/>
      <c r="RP73"/>
      <c r="RQ73"/>
      <c r="RR73"/>
      <c r="RS73"/>
      <c r="RT73"/>
      <c r="RU73"/>
      <c r="RV73"/>
      <c r="RW73"/>
      <c r="RX73"/>
      <c r="RY73"/>
      <c r="RZ73"/>
      <c r="SA73"/>
      <c r="SB73"/>
      <c r="SC73"/>
      <c r="SD73"/>
      <c r="SE73"/>
      <c r="SF73"/>
      <c r="SG73"/>
      <c r="SH73"/>
      <c r="SI73"/>
      <c r="SJ73"/>
      <c r="SK73"/>
      <c r="SL73"/>
      <c r="SM73"/>
      <c r="SN73"/>
      <c r="SO73"/>
      <c r="SP73"/>
      <c r="SQ73"/>
      <c r="SR73"/>
      <c r="SS73"/>
      <c r="ST73"/>
      <c r="SU73"/>
      <c r="SV73"/>
      <c r="SW73"/>
      <c r="SX73"/>
      <c r="SY73"/>
      <c r="SZ73"/>
      <c r="TA73"/>
      <c r="TB73"/>
      <c r="TC73"/>
      <c r="TD73"/>
      <c r="TE73"/>
      <c r="TF73"/>
      <c r="TG73"/>
      <c r="TH73"/>
      <c r="TI73"/>
      <c r="TJ73"/>
      <c r="TK73"/>
      <c r="TL73"/>
      <c r="TM73"/>
      <c r="TN73"/>
      <c r="TO73"/>
      <c r="TP73"/>
      <c r="TQ73"/>
      <c r="TR73"/>
      <c r="TS73"/>
      <c r="TT73"/>
      <c r="TU73"/>
      <c r="TV73"/>
      <c r="TW73"/>
      <c r="TX73"/>
      <c r="TY73"/>
      <c r="TZ73"/>
      <c r="UA73"/>
      <c r="UB73"/>
      <c r="UC73"/>
      <c r="UD73"/>
      <c r="UE73"/>
      <c r="UF73"/>
      <c r="UG73"/>
      <c r="UH73"/>
      <c r="UI73"/>
      <c r="UJ73"/>
      <c r="UK73"/>
      <c r="UL73"/>
      <c r="UM73"/>
      <c r="UN73"/>
      <c r="UO73"/>
      <c r="UP73"/>
      <c r="UQ73"/>
      <c r="UR73"/>
      <c r="US73"/>
      <c r="UT73"/>
      <c r="UU73"/>
      <c r="UV73"/>
      <c r="UW73"/>
      <c r="UX73"/>
      <c r="UY73"/>
      <c r="UZ73"/>
      <c r="VA73"/>
      <c r="VB73"/>
      <c r="VC73"/>
      <c r="VD73"/>
      <c r="VE73"/>
      <c r="VF73"/>
      <c r="VG73"/>
      <c r="VH73"/>
      <c r="VI73"/>
      <c r="VJ73"/>
      <c r="VK73"/>
      <c r="VL73"/>
      <c r="VM73"/>
      <c r="VN73"/>
      <c r="VO73"/>
      <c r="VP73"/>
      <c r="VQ73"/>
      <c r="VR73"/>
      <c r="VS73"/>
      <c r="VT73"/>
      <c r="VU73"/>
      <c r="VV73"/>
      <c r="VW73"/>
      <c r="VX73"/>
      <c r="VY73"/>
      <c r="VZ73"/>
      <c r="WA73"/>
      <c r="WB73"/>
      <c r="WC73"/>
      <c r="WD73"/>
      <c r="WE73"/>
      <c r="WF73"/>
      <c r="WG73"/>
      <c r="WH73"/>
      <c r="WI73"/>
      <c r="WJ73"/>
      <c r="WK73"/>
      <c r="WL73"/>
      <c r="WM73"/>
      <c r="WN73"/>
      <c r="WO73"/>
      <c r="WP73"/>
      <c r="WQ73"/>
      <c r="WR73"/>
      <c r="WS73"/>
      <c r="WT73"/>
      <c r="WU73"/>
      <c r="WV73"/>
      <c r="WW73"/>
      <c r="WX73"/>
      <c r="WY73"/>
      <c r="WZ73"/>
      <c r="XA73"/>
      <c r="XB73"/>
      <c r="XC73"/>
      <c r="XD73"/>
      <c r="XE73"/>
      <c r="XF73"/>
      <c r="XG73"/>
      <c r="XH73"/>
      <c r="XI73"/>
      <c r="XJ73"/>
      <c r="XK73"/>
      <c r="XL73"/>
      <c r="XM73"/>
      <c r="XN73"/>
      <c r="XO73"/>
      <c r="XP73"/>
      <c r="XQ73"/>
      <c r="XR73"/>
      <c r="XS73"/>
      <c r="XT73"/>
      <c r="XU73"/>
      <c r="XV73"/>
      <c r="XW73"/>
      <c r="XX73"/>
      <c r="XY73"/>
      <c r="XZ73"/>
      <c r="YA73"/>
      <c r="YB73"/>
      <c r="YC73"/>
      <c r="YD73"/>
      <c r="YE73"/>
      <c r="YF73"/>
      <c r="YG73"/>
      <c r="YH73"/>
      <c r="YI73"/>
      <c r="YJ73"/>
      <c r="YK73"/>
      <c r="YL73"/>
      <c r="YM73"/>
      <c r="YN73"/>
      <c r="YO73"/>
      <c r="YP73"/>
      <c r="YQ73"/>
      <c r="YR73"/>
      <c r="YS73"/>
      <c r="YT73"/>
      <c r="YU73"/>
      <c r="YV73"/>
      <c r="YW73"/>
      <c r="YX73"/>
      <c r="YY73"/>
      <c r="YZ73"/>
      <c r="ZA73"/>
      <c r="ZB73"/>
      <c r="ZC73"/>
      <c r="ZD73"/>
      <c r="ZE73"/>
      <c r="ZF73"/>
      <c r="ZG73"/>
      <c r="ZH73"/>
      <c r="ZI73"/>
      <c r="ZJ73"/>
      <c r="ZK73"/>
      <c r="ZL73"/>
      <c r="ZM73"/>
      <c r="ZN73"/>
      <c r="ZO73"/>
      <c r="ZP73"/>
      <c r="ZQ73"/>
      <c r="ZR73"/>
      <c r="ZS73"/>
      <c r="ZT73"/>
      <c r="ZU73"/>
      <c r="ZV73"/>
      <c r="ZW73"/>
      <c r="ZX73"/>
      <c r="ZY73"/>
      <c r="ZZ73"/>
      <c r="AAA73"/>
      <c r="AAB73"/>
      <c r="AAC73"/>
      <c r="AAD73"/>
      <c r="AAE73"/>
      <c r="AAF73"/>
      <c r="AAG73"/>
      <c r="AAH73"/>
      <c r="AAI73"/>
      <c r="AAJ73"/>
      <c r="AAK73"/>
      <c r="AAL73"/>
      <c r="AAM73"/>
      <c r="AAN73"/>
      <c r="AAO73"/>
      <c r="AAP73"/>
      <c r="AAQ73"/>
      <c r="AAR73"/>
      <c r="AAS73"/>
      <c r="AAT73"/>
      <c r="AAU73"/>
      <c r="AAV73"/>
      <c r="AAW73"/>
      <c r="AAX73"/>
      <c r="AAY73"/>
      <c r="AAZ73"/>
      <c r="ABA73"/>
      <c r="ABB73"/>
      <c r="ABC73"/>
      <c r="ABD73"/>
      <c r="ABE73"/>
      <c r="ABF73"/>
      <c r="ABG73"/>
      <c r="ABH73"/>
      <c r="ABI73"/>
      <c r="ABJ73"/>
      <c r="ABK73"/>
      <c r="ABL73"/>
      <c r="ABM73"/>
      <c r="ABN73"/>
      <c r="ABO73"/>
      <c r="ABP73"/>
      <c r="ABQ73"/>
      <c r="ABR73"/>
      <c r="ABS73"/>
      <c r="ABT73"/>
      <c r="ABU73"/>
      <c r="ABV73"/>
      <c r="ABW73"/>
      <c r="ABX73"/>
      <c r="ABY73"/>
      <c r="ABZ73"/>
      <c r="ACA73"/>
      <c r="ACB73"/>
      <c r="ACC73"/>
      <c r="ACD73"/>
      <c r="ACE73"/>
      <c r="ACF73"/>
      <c r="ACG73"/>
      <c r="ACH73"/>
      <c r="ACI73"/>
      <c r="ACJ73"/>
      <c r="ACK73"/>
      <c r="ACL73"/>
      <c r="ACM73"/>
      <c r="ACN73"/>
      <c r="ACO73"/>
      <c r="ACP73"/>
      <c r="ACQ73"/>
      <c r="ACR73"/>
      <c r="ACS73"/>
      <c r="ACT73"/>
      <c r="ACU73"/>
      <c r="ACV73"/>
      <c r="ACW73"/>
      <c r="ACX73"/>
      <c r="ACY73"/>
      <c r="ACZ73"/>
      <c r="ADA73"/>
      <c r="ADB73"/>
      <c r="ADC73"/>
      <c r="ADD73"/>
      <c r="ADE73"/>
      <c r="ADF73"/>
      <c r="ADG73"/>
      <c r="ADH73"/>
      <c r="ADI73"/>
      <c r="ADJ73"/>
      <c r="ADK73"/>
      <c r="ADL73"/>
      <c r="ADM73"/>
      <c r="ADN73"/>
      <c r="ADO73"/>
      <c r="ADP73"/>
      <c r="ADQ73"/>
      <c r="ADR73"/>
      <c r="ADS73"/>
      <c r="ADT73"/>
      <c r="ADU73"/>
      <c r="ADV73"/>
      <c r="ADW73"/>
      <c r="ADX73"/>
      <c r="ADY73"/>
      <c r="ADZ73"/>
      <c r="AEA73"/>
      <c r="AEB73"/>
      <c r="AEC73"/>
      <c r="AED73"/>
      <c r="AEE73"/>
      <c r="AEF73"/>
      <c r="AEG73"/>
      <c r="AEH73"/>
      <c r="AEI73"/>
      <c r="AEJ73"/>
      <c r="AEK73"/>
      <c r="AEL73"/>
      <c r="AEM73"/>
      <c r="AEN73"/>
      <c r="AEO73"/>
      <c r="AEP73"/>
      <c r="AEQ73"/>
      <c r="AER73"/>
      <c r="AES73"/>
      <c r="AET73"/>
      <c r="AEU73"/>
      <c r="AEV73"/>
      <c r="AEW73"/>
      <c r="AEX73"/>
      <c r="AEY73"/>
      <c r="AEZ73"/>
      <c r="AFA73"/>
      <c r="AFB73"/>
      <c r="AFC73"/>
      <c r="AFD73"/>
      <c r="AFE73"/>
      <c r="AFF73"/>
      <c r="AFG73"/>
      <c r="AFH73"/>
      <c r="AFI73"/>
      <c r="AFJ73"/>
      <c r="AFK73"/>
      <c r="AFL73"/>
      <c r="AFM73"/>
      <c r="AFN73"/>
      <c r="AFO73"/>
      <c r="AFP73"/>
      <c r="AFQ73"/>
      <c r="AFR73"/>
      <c r="AFS73"/>
      <c r="AFT73"/>
      <c r="AFU73"/>
      <c r="AFV73"/>
      <c r="AFW73"/>
      <c r="AFX73"/>
      <c r="AFY73"/>
      <c r="AFZ73"/>
      <c r="AGA73"/>
      <c r="AGB73"/>
      <c r="AGC73"/>
      <c r="AGD73"/>
      <c r="AGE73"/>
      <c r="AGF73"/>
      <c r="AGG73"/>
      <c r="AGH73"/>
      <c r="AGI73"/>
      <c r="AGJ73"/>
      <c r="AGK73"/>
      <c r="AGL73"/>
      <c r="AGM73"/>
      <c r="AGN73"/>
      <c r="AGO73"/>
      <c r="AGP73"/>
      <c r="AGQ73"/>
      <c r="AGR73"/>
      <c r="AGS73"/>
      <c r="AGT73"/>
      <c r="AGU73"/>
      <c r="AGV73"/>
      <c r="AGW73"/>
      <c r="AGX73"/>
      <c r="AGY73"/>
      <c r="AGZ73"/>
      <c r="AHA73"/>
      <c r="AHB73"/>
      <c r="AHC73"/>
      <c r="AHD73"/>
      <c r="AHE73"/>
      <c r="AHF73"/>
      <c r="AHG73"/>
      <c r="AHH73"/>
      <c r="AHI73"/>
      <c r="AHJ73"/>
      <c r="AHK73"/>
      <c r="AHL73"/>
      <c r="AHM73"/>
      <c r="AHN73"/>
      <c r="AHO73"/>
      <c r="AHP73"/>
      <c r="AHQ73"/>
      <c r="AHR73"/>
      <c r="AHS73"/>
      <c r="AHT73"/>
      <c r="AHU73"/>
      <c r="AHV73"/>
      <c r="AHW73"/>
      <c r="AHX73"/>
      <c r="AHY73"/>
      <c r="AHZ73"/>
      <c r="AIA73"/>
      <c r="AIB73"/>
      <c r="AIC73"/>
      <c r="AID73"/>
      <c r="AIE73"/>
      <c r="AIF73"/>
      <c r="AIG73"/>
      <c r="AIH73"/>
      <c r="AII73"/>
      <c r="AIJ73"/>
      <c r="AIK73"/>
      <c r="AIL73"/>
      <c r="AIM73"/>
      <c r="AIN73"/>
      <c r="AIO73"/>
      <c r="AIP73"/>
      <c r="AIQ73"/>
      <c r="AIR73"/>
      <c r="AIS73"/>
      <c r="AIT73"/>
      <c r="AIU73"/>
      <c r="AIV73"/>
      <c r="AIW73"/>
      <c r="AIX73"/>
      <c r="AIY73"/>
      <c r="AIZ73"/>
      <c r="AJA73"/>
      <c r="AJB73"/>
      <c r="AJC73"/>
      <c r="AJD73"/>
      <c r="AJE73"/>
      <c r="AJF73"/>
      <c r="AJG73"/>
      <c r="AJH73"/>
      <c r="AJI73"/>
      <c r="AJJ73"/>
      <c r="AJK73"/>
      <c r="AJL73"/>
      <c r="AJM73"/>
      <c r="AJN73"/>
      <c r="AJO73"/>
      <c r="AJP73"/>
      <c r="AJQ73"/>
      <c r="AJR73"/>
      <c r="AJS73"/>
      <c r="AJT73"/>
      <c r="AJU73"/>
      <c r="AJV73"/>
      <c r="AJW73"/>
      <c r="AJX73"/>
      <c r="AJY73"/>
      <c r="AJZ73"/>
      <c r="AKA73"/>
      <c r="AKB73"/>
      <c r="AKC73"/>
      <c r="AKD73"/>
      <c r="AKE73"/>
      <c r="AKF73"/>
      <c r="AKG73"/>
      <c r="AKH73"/>
      <c r="AKI73"/>
      <c r="AKJ73"/>
      <c r="AKK73"/>
      <c r="AKL73"/>
      <c r="AKM73"/>
      <c r="AKN73"/>
      <c r="AKO73"/>
      <c r="AKP73"/>
      <c r="AKQ73"/>
      <c r="AKR73"/>
      <c r="AKS73"/>
      <c r="AKT73"/>
      <c r="AKU73"/>
      <c r="AKV73"/>
      <c r="AKW73"/>
    </row>
    <row r="74" spans="1:985" x14ac:dyDescent="0.3">
      <c r="A74" s="13"/>
      <c r="B74" s="13"/>
      <c r="C74" s="248" t="s">
        <v>62</v>
      </c>
      <c r="D74" s="248"/>
      <c r="E74" s="248"/>
      <c r="F74" s="248"/>
      <c r="G74" s="248"/>
      <c r="H74" s="248"/>
      <c r="I74" s="14"/>
      <c r="J74"/>
      <c r="K74"/>
      <c r="L74"/>
      <c r="M74"/>
      <c r="N74"/>
      <c r="O74"/>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c r="DY74"/>
      <c r="DZ74"/>
      <c r="EA74"/>
      <c r="EB74"/>
      <c r="EC74"/>
      <c r="ED74"/>
      <c r="EE74"/>
      <c r="EF74"/>
      <c r="EG74"/>
      <c r="EH74"/>
      <c r="EI74"/>
      <c r="EJ74"/>
      <c r="EK74"/>
      <c r="EL74"/>
      <c r="EM74"/>
      <c r="EN74"/>
      <c r="EO74"/>
      <c r="EP74"/>
      <c r="EQ74"/>
      <c r="ER74"/>
      <c r="ES74"/>
      <c r="ET74"/>
      <c r="EU74"/>
      <c r="EV74"/>
      <c r="EW74"/>
      <c r="EX74"/>
      <c r="EY74"/>
      <c r="EZ74"/>
      <c r="FA74"/>
      <c r="FB74"/>
      <c r="FC74"/>
      <c r="FD74"/>
      <c r="FE74"/>
      <c r="FF74"/>
      <c r="FG74"/>
      <c r="FH74"/>
      <c r="FI74"/>
      <c r="FJ74"/>
      <c r="FK74"/>
      <c r="FL74"/>
      <c r="FM74"/>
      <c r="FN74"/>
      <c r="FO74"/>
      <c r="FP74"/>
      <c r="FQ74"/>
      <c r="FR74"/>
      <c r="FS74"/>
      <c r="FT74"/>
      <c r="FU74"/>
      <c r="FV74"/>
      <c r="FW74"/>
      <c r="FX74"/>
      <c r="FY74"/>
      <c r="FZ74"/>
      <c r="GA74"/>
      <c r="GB74"/>
      <c r="GC74"/>
      <c r="GD74"/>
      <c r="GE74"/>
      <c r="GF74"/>
      <c r="GG74"/>
      <c r="GH74"/>
      <c r="GI74"/>
      <c r="GJ74"/>
      <c r="GK74"/>
      <c r="GL74"/>
      <c r="GM74"/>
      <c r="GN74"/>
      <c r="GO74"/>
      <c r="GP74"/>
      <c r="GQ74"/>
      <c r="GR74"/>
      <c r="GS74"/>
      <c r="GT74"/>
      <c r="GU74"/>
      <c r="GV74"/>
      <c r="GW74"/>
      <c r="GX74"/>
      <c r="GY74"/>
      <c r="GZ74"/>
      <c r="HA74"/>
      <c r="HB74"/>
      <c r="HC74"/>
      <c r="HD74"/>
      <c r="HE74"/>
      <c r="HF74"/>
      <c r="HG74"/>
      <c r="HH74"/>
      <c r="HI74"/>
      <c r="HJ74"/>
      <c r="HK74"/>
      <c r="HL74"/>
      <c r="HM74"/>
      <c r="HN74"/>
      <c r="HO74"/>
      <c r="HP74"/>
      <c r="HQ74"/>
      <c r="HR74"/>
      <c r="HS74"/>
      <c r="HT74"/>
      <c r="HU74"/>
      <c r="HV74"/>
      <c r="HW74"/>
      <c r="HX74"/>
      <c r="HY74"/>
      <c r="HZ74"/>
      <c r="IA74"/>
      <c r="IB74"/>
      <c r="IC74"/>
      <c r="ID74"/>
      <c r="IE74"/>
      <c r="IF74"/>
      <c r="IG74"/>
      <c r="IH74"/>
      <c r="II74"/>
      <c r="IJ74"/>
      <c r="IK74"/>
      <c r="IL74"/>
      <c r="IM74"/>
      <c r="IN74"/>
      <c r="IO74"/>
      <c r="IP74"/>
      <c r="IQ74"/>
      <c r="IR74"/>
      <c r="IS74"/>
      <c r="IT74"/>
      <c r="IU74"/>
      <c r="IV74"/>
      <c r="IW74"/>
      <c r="IX74"/>
      <c r="IY74"/>
      <c r="IZ74"/>
      <c r="JA74"/>
      <c r="JB74"/>
      <c r="JC74"/>
      <c r="JD74"/>
      <c r="JE74"/>
      <c r="JF74"/>
      <c r="JG74"/>
      <c r="JH74"/>
      <c r="JI74"/>
      <c r="JJ74"/>
      <c r="JK74"/>
      <c r="JL74"/>
      <c r="JM74"/>
      <c r="JN74"/>
      <c r="JO74"/>
      <c r="JP74"/>
      <c r="JQ74"/>
      <c r="JR74"/>
      <c r="JS74"/>
      <c r="JT74"/>
      <c r="JU74"/>
      <c r="JV74"/>
      <c r="JW74"/>
      <c r="JX74"/>
      <c r="JY74"/>
      <c r="JZ74"/>
      <c r="KA74"/>
      <c r="KB74"/>
      <c r="KC74"/>
      <c r="KD74"/>
      <c r="KE74"/>
      <c r="KF74"/>
      <c r="KG74"/>
      <c r="KH74"/>
      <c r="KI74"/>
      <c r="KJ74"/>
      <c r="KK74"/>
      <c r="KL74"/>
      <c r="KM74"/>
      <c r="KN74"/>
      <c r="KO74"/>
      <c r="KP74"/>
      <c r="KQ74"/>
      <c r="KR74"/>
      <c r="KS74"/>
      <c r="KT74"/>
      <c r="KU74"/>
      <c r="KV74"/>
      <c r="KW74"/>
      <c r="KX74"/>
      <c r="KY74"/>
      <c r="KZ74"/>
      <c r="LA74"/>
      <c r="LB74"/>
      <c r="LC74"/>
      <c r="LD74"/>
      <c r="LE74"/>
      <c r="LF74"/>
      <c r="LG74"/>
      <c r="LH74"/>
      <c r="LI74"/>
      <c r="LJ74"/>
      <c r="LK74"/>
      <c r="LL74"/>
      <c r="LM74"/>
      <c r="LN74"/>
      <c r="LO74"/>
      <c r="LP74"/>
      <c r="LQ74"/>
      <c r="LR74"/>
      <c r="LS74"/>
      <c r="LT74"/>
      <c r="LU74"/>
      <c r="LV74"/>
      <c r="LW74"/>
      <c r="LX74"/>
      <c r="LY74"/>
      <c r="LZ74"/>
      <c r="MA74"/>
      <c r="MB74"/>
      <c r="MC74"/>
      <c r="MD74"/>
      <c r="ME74"/>
      <c r="MF74"/>
      <c r="MG74"/>
      <c r="MH74"/>
      <c r="MI74"/>
      <c r="MJ74"/>
      <c r="MK74"/>
      <c r="ML74"/>
      <c r="MM74"/>
      <c r="MN74"/>
      <c r="MO74"/>
      <c r="MP74"/>
      <c r="MQ74"/>
      <c r="MR74"/>
      <c r="MS74"/>
      <c r="MT74"/>
      <c r="MU74"/>
      <c r="MV74"/>
      <c r="MW74"/>
      <c r="MX74"/>
      <c r="MY74"/>
      <c r="MZ74"/>
      <c r="NA74"/>
      <c r="NB74"/>
      <c r="NC74"/>
      <c r="ND74"/>
      <c r="NE74"/>
      <c r="NF74"/>
      <c r="NG74"/>
      <c r="NH74"/>
      <c r="NI74"/>
      <c r="NJ74"/>
      <c r="NK74"/>
      <c r="NL74"/>
      <c r="NM74"/>
      <c r="NN74"/>
      <c r="NO74"/>
      <c r="NP74"/>
      <c r="NQ74"/>
      <c r="NR74"/>
      <c r="NS74"/>
      <c r="NT74"/>
      <c r="NU74"/>
      <c r="NV74"/>
      <c r="NW74"/>
      <c r="NX74"/>
      <c r="NY74"/>
      <c r="NZ74"/>
      <c r="OA74"/>
      <c r="OB74"/>
      <c r="OC74"/>
      <c r="OD74"/>
      <c r="OE74"/>
      <c r="OF74"/>
      <c r="OG74"/>
      <c r="OH74"/>
      <c r="OI74"/>
      <c r="OJ74"/>
      <c r="OK74"/>
      <c r="OL74"/>
      <c r="OM74"/>
      <c r="ON74"/>
      <c r="OO74"/>
      <c r="OP74"/>
      <c r="OQ74"/>
      <c r="OR74"/>
      <c r="OS74"/>
      <c r="OT74"/>
      <c r="OU74"/>
      <c r="OV74"/>
      <c r="OW74"/>
      <c r="OX74"/>
      <c r="OY74"/>
      <c r="OZ74"/>
      <c r="PA74"/>
      <c r="PB74"/>
      <c r="PC74"/>
      <c r="PD74"/>
      <c r="PE74"/>
      <c r="PF74"/>
      <c r="PG74"/>
      <c r="PH74"/>
      <c r="PI74"/>
      <c r="PJ74"/>
      <c r="PK74"/>
      <c r="PL74"/>
      <c r="PM74"/>
      <c r="PN74"/>
      <c r="PO74"/>
      <c r="PP74"/>
      <c r="PQ74"/>
      <c r="PR74"/>
      <c r="PS74"/>
      <c r="PT74"/>
      <c r="PU74"/>
      <c r="PV74"/>
      <c r="PW74"/>
      <c r="PX74"/>
      <c r="PY74"/>
      <c r="PZ74"/>
      <c r="QA74"/>
      <c r="QB74"/>
      <c r="QC74"/>
      <c r="QD74"/>
      <c r="QE74"/>
      <c r="QF74"/>
      <c r="QG74"/>
      <c r="QH74"/>
      <c r="QI74"/>
      <c r="QJ74"/>
      <c r="QK74"/>
      <c r="QL74"/>
      <c r="QM74"/>
      <c r="QN74"/>
      <c r="QO74"/>
      <c r="QP74"/>
      <c r="QQ74"/>
      <c r="QR74"/>
      <c r="QS74"/>
      <c r="QT74"/>
      <c r="QU74"/>
      <c r="QV74"/>
      <c r="QW74"/>
      <c r="QX74"/>
      <c r="QY74"/>
      <c r="QZ74"/>
      <c r="RA74"/>
      <c r="RB74"/>
      <c r="RC74"/>
      <c r="RD74"/>
      <c r="RE74"/>
      <c r="RF74"/>
      <c r="RG74"/>
      <c r="RH74"/>
      <c r="RI74"/>
      <c r="RJ74"/>
      <c r="RK74"/>
      <c r="RL74"/>
      <c r="RM74"/>
      <c r="RN74"/>
      <c r="RO74"/>
      <c r="RP74"/>
      <c r="RQ74"/>
      <c r="RR74"/>
      <c r="RS74"/>
      <c r="RT74"/>
      <c r="RU74"/>
      <c r="RV74"/>
      <c r="RW74"/>
      <c r="RX74"/>
      <c r="RY74"/>
      <c r="RZ74"/>
      <c r="SA74"/>
      <c r="SB74"/>
      <c r="SC74"/>
      <c r="SD74"/>
      <c r="SE74"/>
      <c r="SF74"/>
      <c r="SG74"/>
      <c r="SH74"/>
      <c r="SI74"/>
      <c r="SJ74"/>
      <c r="SK74"/>
      <c r="SL74"/>
      <c r="SM74"/>
      <c r="SN74"/>
      <c r="SO74"/>
      <c r="SP74"/>
      <c r="SQ74"/>
      <c r="SR74"/>
      <c r="SS74"/>
      <c r="ST74"/>
      <c r="SU74"/>
      <c r="SV74"/>
      <c r="SW74"/>
      <c r="SX74"/>
      <c r="SY74"/>
      <c r="SZ74"/>
      <c r="TA74"/>
      <c r="TB74"/>
      <c r="TC74"/>
      <c r="TD74"/>
      <c r="TE74"/>
      <c r="TF74"/>
      <c r="TG74"/>
      <c r="TH74"/>
      <c r="TI74"/>
      <c r="TJ74"/>
      <c r="TK74"/>
      <c r="TL74"/>
      <c r="TM74"/>
      <c r="TN74"/>
      <c r="TO74"/>
      <c r="TP74"/>
      <c r="TQ74"/>
      <c r="TR74"/>
      <c r="TS74"/>
      <c r="TT74"/>
      <c r="TU74"/>
      <c r="TV74"/>
      <c r="TW74"/>
      <c r="TX74"/>
      <c r="TY74"/>
      <c r="TZ74"/>
      <c r="UA74"/>
      <c r="UB74"/>
      <c r="UC74"/>
      <c r="UD74"/>
      <c r="UE74"/>
      <c r="UF74"/>
      <c r="UG74"/>
      <c r="UH74"/>
      <c r="UI74"/>
      <c r="UJ74"/>
      <c r="UK74"/>
      <c r="UL74"/>
      <c r="UM74"/>
      <c r="UN74"/>
      <c r="UO74"/>
      <c r="UP74"/>
      <c r="UQ74"/>
      <c r="UR74"/>
      <c r="US74"/>
      <c r="UT74"/>
      <c r="UU74"/>
      <c r="UV74"/>
      <c r="UW74"/>
      <c r="UX74"/>
      <c r="UY74"/>
      <c r="UZ74"/>
      <c r="VA74"/>
      <c r="VB74"/>
      <c r="VC74"/>
      <c r="VD74"/>
      <c r="VE74"/>
      <c r="VF74"/>
      <c r="VG74"/>
      <c r="VH74"/>
      <c r="VI74"/>
      <c r="VJ74"/>
      <c r="VK74"/>
      <c r="VL74"/>
      <c r="VM74"/>
      <c r="VN74"/>
      <c r="VO74"/>
      <c r="VP74"/>
      <c r="VQ74"/>
      <c r="VR74"/>
      <c r="VS74"/>
      <c r="VT74"/>
      <c r="VU74"/>
      <c r="VV74"/>
      <c r="VW74"/>
      <c r="VX74"/>
      <c r="VY74"/>
      <c r="VZ74"/>
      <c r="WA74"/>
      <c r="WB74"/>
      <c r="WC74"/>
      <c r="WD74"/>
      <c r="WE74"/>
      <c r="WF74"/>
      <c r="WG74"/>
      <c r="WH74"/>
      <c r="WI74"/>
      <c r="WJ74"/>
      <c r="WK74"/>
      <c r="WL74"/>
      <c r="WM74"/>
      <c r="WN74"/>
      <c r="WO74"/>
      <c r="WP74"/>
      <c r="WQ74"/>
      <c r="WR74"/>
      <c r="WS74"/>
      <c r="WT74"/>
      <c r="WU74"/>
      <c r="WV74"/>
      <c r="WW74"/>
      <c r="WX74"/>
      <c r="WY74"/>
      <c r="WZ74"/>
      <c r="XA74"/>
      <c r="XB74"/>
      <c r="XC74"/>
      <c r="XD74"/>
      <c r="XE74"/>
      <c r="XF74"/>
      <c r="XG74"/>
      <c r="XH74"/>
      <c r="XI74"/>
      <c r="XJ74"/>
      <c r="XK74"/>
      <c r="XL74"/>
      <c r="XM74"/>
      <c r="XN74"/>
      <c r="XO74"/>
      <c r="XP74"/>
      <c r="XQ74"/>
      <c r="XR74"/>
      <c r="XS74"/>
      <c r="XT74"/>
      <c r="XU74"/>
      <c r="XV74"/>
      <c r="XW74"/>
      <c r="XX74"/>
      <c r="XY74"/>
      <c r="XZ74"/>
      <c r="YA74"/>
      <c r="YB74"/>
      <c r="YC74"/>
      <c r="YD74"/>
      <c r="YE74"/>
      <c r="YF74"/>
      <c r="YG74"/>
      <c r="YH74"/>
      <c r="YI74"/>
      <c r="YJ74"/>
      <c r="YK74"/>
      <c r="YL74"/>
      <c r="YM74"/>
      <c r="YN74"/>
      <c r="YO74"/>
      <c r="YP74"/>
      <c r="YQ74"/>
      <c r="YR74"/>
      <c r="YS74"/>
      <c r="YT74"/>
      <c r="YU74"/>
      <c r="YV74"/>
      <c r="YW74"/>
      <c r="YX74"/>
      <c r="YY74"/>
      <c r="YZ74"/>
      <c r="ZA74"/>
      <c r="ZB74"/>
      <c r="ZC74"/>
      <c r="ZD74"/>
      <c r="ZE74"/>
      <c r="ZF74"/>
      <c r="ZG74"/>
      <c r="ZH74"/>
      <c r="ZI74"/>
      <c r="ZJ74"/>
      <c r="ZK74"/>
      <c r="ZL74"/>
      <c r="ZM74"/>
      <c r="ZN74"/>
      <c r="ZO74"/>
      <c r="ZP74"/>
      <c r="ZQ74"/>
      <c r="ZR74"/>
      <c r="ZS74"/>
      <c r="ZT74"/>
      <c r="ZU74"/>
      <c r="ZV74"/>
      <c r="ZW74"/>
      <c r="ZX74"/>
      <c r="ZY74"/>
      <c r="ZZ74"/>
      <c r="AAA74"/>
      <c r="AAB74"/>
      <c r="AAC74"/>
      <c r="AAD74"/>
      <c r="AAE74"/>
      <c r="AAF74"/>
      <c r="AAG74"/>
      <c r="AAH74"/>
      <c r="AAI74"/>
      <c r="AAJ74"/>
      <c r="AAK74"/>
      <c r="AAL74"/>
      <c r="AAM74"/>
      <c r="AAN74"/>
      <c r="AAO74"/>
      <c r="AAP74"/>
      <c r="AAQ74"/>
      <c r="AAR74"/>
      <c r="AAS74"/>
      <c r="AAT74"/>
      <c r="AAU74"/>
      <c r="AAV74"/>
      <c r="AAW74"/>
      <c r="AAX74"/>
      <c r="AAY74"/>
      <c r="AAZ74"/>
      <c r="ABA74"/>
      <c r="ABB74"/>
      <c r="ABC74"/>
      <c r="ABD74"/>
      <c r="ABE74"/>
      <c r="ABF74"/>
      <c r="ABG74"/>
      <c r="ABH74"/>
      <c r="ABI74"/>
      <c r="ABJ74"/>
      <c r="ABK74"/>
      <c r="ABL74"/>
      <c r="ABM74"/>
      <c r="ABN74"/>
      <c r="ABO74"/>
      <c r="ABP74"/>
      <c r="ABQ74"/>
      <c r="ABR74"/>
      <c r="ABS74"/>
      <c r="ABT74"/>
      <c r="ABU74"/>
      <c r="ABV74"/>
      <c r="ABW74"/>
      <c r="ABX74"/>
      <c r="ABY74"/>
      <c r="ABZ74"/>
      <c r="ACA74"/>
      <c r="ACB74"/>
      <c r="ACC74"/>
      <c r="ACD74"/>
      <c r="ACE74"/>
      <c r="ACF74"/>
      <c r="ACG74"/>
      <c r="ACH74"/>
      <c r="ACI74"/>
      <c r="ACJ74"/>
      <c r="ACK74"/>
      <c r="ACL74"/>
      <c r="ACM74"/>
      <c r="ACN74"/>
      <c r="ACO74"/>
      <c r="ACP74"/>
      <c r="ACQ74"/>
      <c r="ACR74"/>
      <c r="ACS74"/>
      <c r="ACT74"/>
      <c r="ACU74"/>
      <c r="ACV74"/>
      <c r="ACW74"/>
      <c r="ACX74"/>
      <c r="ACY74"/>
      <c r="ACZ74"/>
      <c r="ADA74"/>
      <c r="ADB74"/>
      <c r="ADC74"/>
      <c r="ADD74"/>
      <c r="ADE74"/>
      <c r="ADF74"/>
      <c r="ADG74"/>
      <c r="ADH74"/>
      <c r="ADI74"/>
      <c r="ADJ74"/>
      <c r="ADK74"/>
      <c r="ADL74"/>
      <c r="ADM74"/>
      <c r="ADN74"/>
      <c r="ADO74"/>
      <c r="ADP74"/>
      <c r="ADQ74"/>
      <c r="ADR74"/>
      <c r="ADS74"/>
      <c r="ADT74"/>
      <c r="ADU74"/>
      <c r="ADV74"/>
      <c r="ADW74"/>
      <c r="ADX74"/>
      <c r="ADY74"/>
      <c r="ADZ74"/>
      <c r="AEA74"/>
      <c r="AEB74"/>
      <c r="AEC74"/>
      <c r="AED74"/>
      <c r="AEE74"/>
      <c r="AEF74"/>
      <c r="AEG74"/>
      <c r="AEH74"/>
      <c r="AEI74"/>
      <c r="AEJ74"/>
      <c r="AEK74"/>
      <c r="AEL74"/>
      <c r="AEM74"/>
      <c r="AEN74"/>
      <c r="AEO74"/>
      <c r="AEP74"/>
      <c r="AEQ74"/>
      <c r="AER74"/>
      <c r="AES74"/>
      <c r="AET74"/>
      <c r="AEU74"/>
      <c r="AEV74"/>
      <c r="AEW74"/>
      <c r="AEX74"/>
      <c r="AEY74"/>
      <c r="AEZ74"/>
      <c r="AFA74"/>
      <c r="AFB74"/>
      <c r="AFC74"/>
      <c r="AFD74"/>
      <c r="AFE74"/>
      <c r="AFF74"/>
      <c r="AFG74"/>
      <c r="AFH74"/>
      <c r="AFI74"/>
      <c r="AFJ74"/>
      <c r="AFK74"/>
      <c r="AFL74"/>
      <c r="AFM74"/>
      <c r="AFN74"/>
      <c r="AFO74"/>
      <c r="AFP74"/>
      <c r="AFQ74"/>
      <c r="AFR74"/>
      <c r="AFS74"/>
      <c r="AFT74"/>
      <c r="AFU74"/>
      <c r="AFV74"/>
      <c r="AFW74"/>
      <c r="AFX74"/>
      <c r="AFY74"/>
      <c r="AFZ74"/>
      <c r="AGA74"/>
      <c r="AGB74"/>
      <c r="AGC74"/>
      <c r="AGD74"/>
      <c r="AGE74"/>
      <c r="AGF74"/>
      <c r="AGG74"/>
      <c r="AGH74"/>
      <c r="AGI74"/>
      <c r="AGJ74"/>
      <c r="AGK74"/>
      <c r="AGL74"/>
      <c r="AGM74"/>
      <c r="AGN74"/>
      <c r="AGO74"/>
      <c r="AGP74"/>
      <c r="AGQ74"/>
      <c r="AGR74"/>
      <c r="AGS74"/>
      <c r="AGT74"/>
      <c r="AGU74"/>
      <c r="AGV74"/>
      <c r="AGW74"/>
      <c r="AGX74"/>
      <c r="AGY74"/>
      <c r="AGZ74"/>
      <c r="AHA74"/>
      <c r="AHB74"/>
      <c r="AHC74"/>
      <c r="AHD74"/>
      <c r="AHE74"/>
      <c r="AHF74"/>
      <c r="AHG74"/>
      <c r="AHH74"/>
      <c r="AHI74"/>
      <c r="AHJ74"/>
      <c r="AHK74"/>
      <c r="AHL74"/>
      <c r="AHM74"/>
      <c r="AHN74"/>
      <c r="AHO74"/>
      <c r="AHP74"/>
      <c r="AHQ74"/>
      <c r="AHR74"/>
      <c r="AHS74"/>
      <c r="AHT74"/>
      <c r="AHU74"/>
      <c r="AHV74"/>
      <c r="AHW74"/>
      <c r="AHX74"/>
      <c r="AHY74"/>
      <c r="AHZ74"/>
      <c r="AIA74"/>
      <c r="AIB74"/>
      <c r="AIC74"/>
      <c r="AID74"/>
      <c r="AIE74"/>
      <c r="AIF74"/>
      <c r="AIG74"/>
      <c r="AIH74"/>
      <c r="AII74"/>
      <c r="AIJ74"/>
      <c r="AIK74"/>
      <c r="AIL74"/>
      <c r="AIM74"/>
      <c r="AIN74"/>
      <c r="AIO74"/>
      <c r="AIP74"/>
      <c r="AIQ74"/>
      <c r="AIR74"/>
      <c r="AIS74"/>
      <c r="AIT74"/>
      <c r="AIU74"/>
      <c r="AIV74"/>
      <c r="AIW74"/>
      <c r="AIX74"/>
      <c r="AIY74"/>
      <c r="AIZ74"/>
      <c r="AJA74"/>
      <c r="AJB74"/>
      <c r="AJC74"/>
      <c r="AJD74"/>
      <c r="AJE74"/>
      <c r="AJF74"/>
      <c r="AJG74"/>
      <c r="AJH74"/>
      <c r="AJI74"/>
      <c r="AJJ74"/>
      <c r="AJK74"/>
      <c r="AJL74"/>
      <c r="AJM74"/>
      <c r="AJN74"/>
      <c r="AJO74"/>
      <c r="AJP74"/>
      <c r="AJQ74"/>
      <c r="AJR74"/>
      <c r="AJS74"/>
      <c r="AJT74"/>
      <c r="AJU74"/>
      <c r="AJV74"/>
      <c r="AJW74"/>
      <c r="AJX74"/>
      <c r="AJY74"/>
      <c r="AJZ74"/>
      <c r="AKA74"/>
      <c r="AKB74"/>
      <c r="AKC74"/>
      <c r="AKD74"/>
      <c r="AKE74"/>
      <c r="AKF74"/>
      <c r="AKG74"/>
      <c r="AKH74"/>
      <c r="AKI74"/>
      <c r="AKJ74"/>
      <c r="AKK74"/>
      <c r="AKL74"/>
      <c r="AKM74"/>
      <c r="AKN74"/>
      <c r="AKO74"/>
      <c r="AKP74"/>
      <c r="AKQ74"/>
      <c r="AKR74"/>
      <c r="AKS74"/>
      <c r="AKT74"/>
      <c r="AKU74"/>
      <c r="AKV74"/>
      <c r="AKW74"/>
    </row>
    <row r="75" spans="1:985" ht="27.45" customHeight="1" x14ac:dyDescent="0.3">
      <c r="A75" s="13"/>
      <c r="B75" s="13"/>
      <c r="C75" s="270" t="s">
        <v>200</v>
      </c>
      <c r="D75" s="270"/>
      <c r="E75" s="270"/>
      <c r="F75" s="270"/>
      <c r="G75" s="271">
        <f>H34</f>
        <v>0</v>
      </c>
      <c r="H75" s="271"/>
      <c r="I75" s="14"/>
      <c r="J75"/>
      <c r="K75" s="79"/>
      <c r="L75"/>
      <c r="M75" s="79"/>
      <c r="N75"/>
      <c r="O75"/>
      <c r="P75"/>
      <c r="Q75"/>
      <c r="R75"/>
      <c r="S75"/>
      <c r="T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c r="DY75"/>
      <c r="DZ75"/>
      <c r="EA75"/>
      <c r="EB75"/>
      <c r="EC75"/>
      <c r="ED75"/>
      <c r="EE75"/>
      <c r="EF75"/>
      <c r="EG75"/>
      <c r="EH75"/>
      <c r="EI75"/>
      <c r="EJ75"/>
      <c r="EK75"/>
      <c r="EL75"/>
      <c r="EM75"/>
      <c r="EN75"/>
      <c r="EO75"/>
      <c r="EP75"/>
      <c r="EQ75"/>
      <c r="ER75"/>
      <c r="ES75"/>
      <c r="ET75"/>
      <c r="EU75"/>
      <c r="EV75"/>
      <c r="EW75"/>
      <c r="EX75"/>
      <c r="EY75"/>
      <c r="EZ75"/>
      <c r="FA75"/>
      <c r="FB75"/>
      <c r="FC75"/>
      <c r="FD75"/>
      <c r="FE75"/>
      <c r="FF75"/>
      <c r="FG75"/>
      <c r="FH75"/>
      <c r="FI75"/>
      <c r="FJ75"/>
      <c r="FK75"/>
      <c r="FL75"/>
      <c r="FM75"/>
      <c r="FN75"/>
      <c r="FO75"/>
      <c r="FP75"/>
      <c r="FQ75"/>
      <c r="FR75"/>
      <c r="FS75"/>
      <c r="FT75"/>
      <c r="FU75"/>
      <c r="FV75"/>
      <c r="FW75"/>
      <c r="FX75"/>
      <c r="FY75"/>
      <c r="FZ75"/>
      <c r="GA75"/>
      <c r="GB75"/>
      <c r="GC75"/>
      <c r="GD75"/>
      <c r="GE75"/>
      <c r="GF75"/>
      <c r="GG75"/>
      <c r="GH75"/>
      <c r="GI75"/>
      <c r="GJ75"/>
      <c r="GK75"/>
      <c r="GL75"/>
      <c r="GM75"/>
      <c r="GN75"/>
      <c r="GO75"/>
      <c r="GP75"/>
      <c r="GQ75"/>
      <c r="GR75"/>
      <c r="GS75"/>
      <c r="GT75"/>
      <c r="GU75"/>
      <c r="GV75"/>
      <c r="GW75"/>
      <c r="GX75"/>
      <c r="GY75"/>
      <c r="GZ75"/>
      <c r="HA75"/>
      <c r="HB75"/>
      <c r="HC75"/>
      <c r="HD75"/>
      <c r="HE75"/>
      <c r="HF75"/>
      <c r="HG75"/>
      <c r="HH75"/>
      <c r="HI75"/>
      <c r="HJ75"/>
      <c r="HK75"/>
      <c r="HL75"/>
      <c r="HM75"/>
      <c r="HN75"/>
      <c r="HO75"/>
      <c r="HP75"/>
      <c r="HQ75"/>
      <c r="HR75"/>
      <c r="HS75"/>
      <c r="HT75"/>
      <c r="HU75"/>
      <c r="HV75"/>
      <c r="HW75"/>
      <c r="HX75"/>
      <c r="HY75"/>
      <c r="HZ75"/>
      <c r="IA75"/>
      <c r="IB75"/>
      <c r="IC75"/>
      <c r="ID75"/>
      <c r="IE75"/>
      <c r="IF75"/>
      <c r="IG75"/>
      <c r="IH75"/>
      <c r="II75"/>
      <c r="IJ75"/>
      <c r="IK75"/>
      <c r="IL75"/>
      <c r="IM75"/>
      <c r="IN75"/>
      <c r="IO75"/>
      <c r="IP75"/>
      <c r="IQ75"/>
      <c r="IR75"/>
      <c r="IS75"/>
      <c r="IT75"/>
      <c r="IU75"/>
      <c r="IV75"/>
      <c r="IW75"/>
      <c r="IX75"/>
      <c r="IY75"/>
      <c r="IZ75"/>
      <c r="JA75"/>
      <c r="JB75"/>
      <c r="JC75"/>
      <c r="JD75"/>
      <c r="JE75"/>
      <c r="JF75"/>
      <c r="JG75"/>
      <c r="JH75"/>
      <c r="JI75"/>
      <c r="JJ75"/>
      <c r="JK75"/>
      <c r="JL75"/>
      <c r="JM75"/>
      <c r="JN75"/>
      <c r="JO75"/>
      <c r="JP75"/>
      <c r="JQ75"/>
      <c r="JR75"/>
      <c r="JS75"/>
      <c r="JT75"/>
      <c r="JU75"/>
      <c r="JV75"/>
      <c r="JW75"/>
      <c r="JX75"/>
      <c r="JY75"/>
      <c r="JZ75"/>
      <c r="KA75"/>
      <c r="KB75"/>
      <c r="KC75"/>
      <c r="KD75"/>
      <c r="KE75"/>
      <c r="KF75"/>
      <c r="KG75"/>
      <c r="KH75"/>
      <c r="KI75"/>
      <c r="KJ75"/>
      <c r="KK75"/>
      <c r="KL75"/>
      <c r="KM75"/>
      <c r="KN75"/>
      <c r="KO75"/>
      <c r="KP75"/>
      <c r="KQ75"/>
      <c r="KR75"/>
      <c r="KS75"/>
      <c r="KT75"/>
      <c r="KU75"/>
      <c r="KV75"/>
      <c r="KW75"/>
      <c r="KX75"/>
      <c r="KY75"/>
      <c r="KZ75"/>
      <c r="LA75"/>
      <c r="LB75"/>
      <c r="LC75"/>
      <c r="LD75"/>
      <c r="LE75"/>
      <c r="LF75"/>
      <c r="LG75"/>
      <c r="LH75"/>
      <c r="LI75"/>
      <c r="LJ75"/>
      <c r="LK75"/>
      <c r="LL75"/>
      <c r="LM75"/>
      <c r="LN75"/>
      <c r="LO75"/>
      <c r="LP75"/>
      <c r="LQ75"/>
      <c r="LR75"/>
      <c r="LS75"/>
      <c r="LT75"/>
      <c r="LU75"/>
      <c r="LV75"/>
      <c r="LW75"/>
      <c r="LX75"/>
      <c r="LY75"/>
      <c r="LZ75"/>
      <c r="MA75"/>
      <c r="MB75"/>
      <c r="MC75"/>
      <c r="MD75"/>
      <c r="ME75"/>
      <c r="MF75"/>
      <c r="MG75"/>
      <c r="MH75"/>
      <c r="MI75"/>
      <c r="MJ75"/>
      <c r="MK75"/>
      <c r="ML75"/>
      <c r="MM75"/>
      <c r="MN75"/>
      <c r="MO75"/>
      <c r="MP75"/>
      <c r="MQ75"/>
      <c r="MR75"/>
      <c r="MS75"/>
      <c r="MT75"/>
      <c r="MU75"/>
      <c r="MV75"/>
      <c r="MW75"/>
      <c r="MX75"/>
      <c r="MY75"/>
      <c r="MZ75"/>
      <c r="NA75"/>
      <c r="NB75"/>
      <c r="NC75"/>
      <c r="ND75"/>
      <c r="NE75"/>
      <c r="NF75"/>
      <c r="NG75"/>
      <c r="NH75"/>
      <c r="NI75"/>
      <c r="NJ75"/>
      <c r="NK75"/>
      <c r="NL75"/>
      <c r="NM75"/>
      <c r="NN75"/>
      <c r="NO75"/>
      <c r="NP75"/>
      <c r="NQ75"/>
      <c r="NR75"/>
      <c r="NS75"/>
      <c r="NT75"/>
      <c r="NU75"/>
      <c r="NV75"/>
      <c r="NW75"/>
      <c r="NX75"/>
      <c r="NY75"/>
      <c r="NZ75"/>
      <c r="OA75"/>
      <c r="OB75"/>
      <c r="OC75"/>
      <c r="OD75"/>
      <c r="OE75"/>
      <c r="OF75"/>
      <c r="OG75"/>
      <c r="OH75"/>
      <c r="OI75"/>
      <c r="OJ75"/>
      <c r="OK75"/>
      <c r="OL75"/>
      <c r="OM75"/>
      <c r="ON75"/>
      <c r="OO75"/>
      <c r="OP75"/>
      <c r="OQ75"/>
      <c r="OR75"/>
      <c r="OS75"/>
      <c r="OT75"/>
      <c r="OU75"/>
      <c r="OV75"/>
      <c r="OW75"/>
      <c r="OX75"/>
      <c r="OY75"/>
      <c r="OZ75"/>
      <c r="PA75"/>
      <c r="PB75"/>
      <c r="PC75"/>
      <c r="PD75"/>
      <c r="PE75"/>
      <c r="PF75"/>
      <c r="PG75"/>
      <c r="PH75"/>
      <c r="PI75"/>
      <c r="PJ75"/>
      <c r="PK75"/>
      <c r="PL75"/>
      <c r="PM75"/>
      <c r="PN75"/>
      <c r="PO75"/>
      <c r="PP75"/>
      <c r="PQ75"/>
      <c r="PR75"/>
      <c r="PS75"/>
      <c r="PT75"/>
      <c r="PU75"/>
      <c r="PV75"/>
      <c r="PW75"/>
      <c r="PX75"/>
      <c r="PY75"/>
      <c r="PZ75"/>
      <c r="QA75"/>
      <c r="QB75"/>
      <c r="QC75"/>
      <c r="QD75"/>
      <c r="QE75"/>
      <c r="QF75"/>
      <c r="QG75"/>
      <c r="QH75"/>
      <c r="QI75"/>
      <c r="QJ75"/>
      <c r="QK75"/>
      <c r="QL75"/>
      <c r="QM75"/>
      <c r="QN75"/>
      <c r="QO75"/>
      <c r="QP75"/>
      <c r="QQ75"/>
      <c r="QR75"/>
      <c r="QS75"/>
      <c r="QT75"/>
      <c r="QU75"/>
      <c r="QV75"/>
      <c r="QW75"/>
      <c r="QX75"/>
      <c r="QY75"/>
      <c r="QZ75"/>
      <c r="RA75"/>
      <c r="RB75"/>
      <c r="RC75"/>
      <c r="RD75"/>
      <c r="RE75"/>
      <c r="RF75"/>
      <c r="RG75"/>
      <c r="RH75"/>
      <c r="RI75"/>
      <c r="RJ75"/>
      <c r="RK75"/>
      <c r="RL75"/>
      <c r="RM75"/>
      <c r="RN75"/>
      <c r="RO75"/>
      <c r="RP75"/>
      <c r="RQ75"/>
      <c r="RR75"/>
      <c r="RS75"/>
      <c r="RT75"/>
      <c r="RU75"/>
      <c r="RV75"/>
      <c r="RW75"/>
      <c r="RX75"/>
      <c r="RY75"/>
      <c r="RZ75"/>
      <c r="SA75"/>
      <c r="SB75"/>
      <c r="SC75"/>
      <c r="SD75"/>
      <c r="SE75"/>
      <c r="SF75"/>
      <c r="SG75"/>
      <c r="SH75"/>
      <c r="SI75"/>
      <c r="SJ75"/>
      <c r="SK75"/>
      <c r="SL75"/>
      <c r="SM75"/>
      <c r="SN75"/>
      <c r="SO75"/>
      <c r="SP75"/>
      <c r="SQ75"/>
      <c r="SR75"/>
      <c r="SS75"/>
      <c r="ST75"/>
      <c r="SU75"/>
      <c r="SV75"/>
      <c r="SW75"/>
      <c r="SX75"/>
      <c r="SY75"/>
      <c r="SZ75"/>
      <c r="TA75"/>
      <c r="TB75"/>
      <c r="TC75"/>
      <c r="TD75"/>
      <c r="TE75"/>
      <c r="TF75"/>
      <c r="TG75"/>
      <c r="TH75"/>
      <c r="TI75"/>
      <c r="TJ75"/>
      <c r="TK75"/>
      <c r="TL75"/>
      <c r="TM75"/>
      <c r="TN75"/>
      <c r="TO75"/>
      <c r="TP75"/>
      <c r="TQ75"/>
      <c r="TR75"/>
      <c r="TS75"/>
      <c r="TT75"/>
      <c r="TU75"/>
      <c r="TV75"/>
      <c r="TW75"/>
      <c r="TX75"/>
      <c r="TY75"/>
      <c r="TZ75"/>
      <c r="UA75"/>
      <c r="UB75"/>
      <c r="UC75"/>
      <c r="UD75"/>
      <c r="UE75"/>
      <c r="UF75"/>
      <c r="UG75"/>
      <c r="UH75"/>
      <c r="UI75"/>
      <c r="UJ75"/>
      <c r="UK75"/>
      <c r="UL75"/>
      <c r="UM75"/>
      <c r="UN75"/>
      <c r="UO75"/>
      <c r="UP75"/>
      <c r="UQ75"/>
      <c r="UR75"/>
      <c r="US75"/>
      <c r="UT75"/>
      <c r="UU75"/>
      <c r="UV75"/>
      <c r="UW75"/>
      <c r="UX75"/>
      <c r="UY75"/>
      <c r="UZ75"/>
      <c r="VA75"/>
      <c r="VB75"/>
      <c r="VC75"/>
      <c r="VD75"/>
      <c r="VE75"/>
      <c r="VF75"/>
      <c r="VG75"/>
      <c r="VH75"/>
      <c r="VI75"/>
      <c r="VJ75"/>
      <c r="VK75"/>
      <c r="VL75"/>
      <c r="VM75"/>
      <c r="VN75"/>
      <c r="VO75"/>
      <c r="VP75"/>
      <c r="VQ75"/>
      <c r="VR75"/>
      <c r="VS75"/>
      <c r="VT75"/>
      <c r="VU75"/>
      <c r="VV75"/>
      <c r="VW75"/>
      <c r="VX75"/>
      <c r="VY75"/>
      <c r="VZ75"/>
      <c r="WA75"/>
      <c r="WB75"/>
      <c r="WC75"/>
      <c r="WD75"/>
      <c r="WE75"/>
      <c r="WF75"/>
      <c r="WG75"/>
      <c r="WH75"/>
      <c r="WI75"/>
      <c r="WJ75"/>
      <c r="WK75"/>
      <c r="WL75"/>
      <c r="WM75"/>
      <c r="WN75"/>
      <c r="WO75"/>
      <c r="WP75"/>
      <c r="WQ75"/>
      <c r="WR75"/>
      <c r="WS75"/>
      <c r="WT75"/>
      <c r="WU75"/>
      <c r="WV75"/>
      <c r="WW75"/>
      <c r="WX75"/>
      <c r="WY75"/>
      <c r="WZ75"/>
      <c r="XA75"/>
      <c r="XB75"/>
      <c r="XC75"/>
      <c r="XD75"/>
      <c r="XE75"/>
      <c r="XF75"/>
      <c r="XG75"/>
      <c r="XH75"/>
      <c r="XI75"/>
      <c r="XJ75"/>
      <c r="XK75"/>
      <c r="XL75"/>
      <c r="XM75"/>
      <c r="XN75"/>
      <c r="XO75"/>
      <c r="XP75"/>
      <c r="XQ75"/>
      <c r="XR75"/>
      <c r="XS75"/>
      <c r="XT75"/>
      <c r="XU75"/>
      <c r="XV75"/>
      <c r="XW75"/>
      <c r="XX75"/>
      <c r="XY75"/>
      <c r="XZ75"/>
      <c r="YA75"/>
      <c r="YB75"/>
      <c r="YC75"/>
      <c r="YD75"/>
      <c r="YE75"/>
      <c r="YF75"/>
      <c r="YG75"/>
      <c r="YH75"/>
      <c r="YI75"/>
      <c r="YJ75"/>
      <c r="YK75"/>
      <c r="YL75"/>
      <c r="YM75"/>
      <c r="YN75"/>
      <c r="YO75"/>
      <c r="YP75"/>
      <c r="YQ75"/>
      <c r="YR75"/>
      <c r="YS75"/>
      <c r="YT75"/>
      <c r="YU75"/>
      <c r="YV75"/>
      <c r="YW75"/>
      <c r="YX75"/>
      <c r="YY75"/>
      <c r="YZ75"/>
      <c r="ZA75"/>
      <c r="ZB75"/>
      <c r="ZC75"/>
      <c r="ZD75"/>
      <c r="ZE75"/>
      <c r="ZF75"/>
      <c r="ZG75"/>
      <c r="ZH75"/>
      <c r="ZI75"/>
      <c r="ZJ75"/>
      <c r="ZK75"/>
      <c r="ZL75"/>
      <c r="ZM75"/>
      <c r="ZN75"/>
      <c r="ZO75"/>
      <c r="ZP75"/>
      <c r="ZQ75"/>
      <c r="ZR75"/>
      <c r="ZS75"/>
      <c r="ZT75"/>
      <c r="ZU75"/>
      <c r="ZV75"/>
      <c r="ZW75"/>
      <c r="ZX75"/>
      <c r="ZY75"/>
      <c r="ZZ75"/>
      <c r="AAA75"/>
      <c r="AAB75"/>
      <c r="AAC75"/>
      <c r="AAD75"/>
      <c r="AAE75"/>
      <c r="AAF75"/>
      <c r="AAG75"/>
      <c r="AAH75"/>
      <c r="AAI75"/>
      <c r="AAJ75"/>
      <c r="AAK75"/>
      <c r="AAL75"/>
      <c r="AAM75"/>
      <c r="AAN75"/>
      <c r="AAO75"/>
      <c r="AAP75"/>
      <c r="AAQ75"/>
      <c r="AAR75"/>
      <c r="AAS75"/>
      <c r="AAT75"/>
      <c r="AAU75"/>
      <c r="AAV75"/>
      <c r="AAW75"/>
      <c r="AAX75"/>
      <c r="AAY75"/>
      <c r="AAZ75"/>
      <c r="ABA75"/>
      <c r="ABB75"/>
      <c r="ABC75"/>
      <c r="ABD75"/>
      <c r="ABE75"/>
      <c r="ABF75"/>
      <c r="ABG75"/>
      <c r="ABH75"/>
      <c r="ABI75"/>
      <c r="ABJ75"/>
      <c r="ABK75"/>
      <c r="ABL75"/>
      <c r="ABM75"/>
      <c r="ABN75"/>
      <c r="ABO75"/>
      <c r="ABP75"/>
      <c r="ABQ75"/>
      <c r="ABR75"/>
      <c r="ABS75"/>
      <c r="ABT75"/>
      <c r="ABU75"/>
      <c r="ABV75"/>
      <c r="ABW75"/>
      <c r="ABX75"/>
      <c r="ABY75"/>
      <c r="ABZ75"/>
      <c r="ACA75"/>
      <c r="ACB75"/>
      <c r="ACC75"/>
      <c r="ACD75"/>
      <c r="ACE75"/>
      <c r="ACF75"/>
      <c r="ACG75"/>
      <c r="ACH75"/>
      <c r="ACI75"/>
      <c r="ACJ75"/>
      <c r="ACK75"/>
      <c r="ACL75"/>
      <c r="ACM75"/>
      <c r="ACN75"/>
      <c r="ACO75"/>
      <c r="ACP75"/>
      <c r="ACQ75"/>
      <c r="ACR75"/>
      <c r="ACS75"/>
      <c r="ACT75"/>
      <c r="ACU75"/>
      <c r="ACV75"/>
      <c r="ACW75"/>
      <c r="ACX75"/>
      <c r="ACY75"/>
      <c r="ACZ75"/>
      <c r="ADA75"/>
      <c r="ADB75"/>
      <c r="ADC75"/>
      <c r="ADD75"/>
      <c r="ADE75"/>
      <c r="ADF75"/>
      <c r="ADG75"/>
      <c r="ADH75"/>
      <c r="ADI75"/>
      <c r="ADJ75"/>
      <c r="ADK75"/>
      <c r="ADL75"/>
      <c r="ADM75"/>
      <c r="ADN75"/>
      <c r="ADO75"/>
      <c r="ADP75"/>
      <c r="ADQ75"/>
      <c r="ADR75"/>
      <c r="ADS75"/>
      <c r="ADT75"/>
      <c r="ADU75"/>
      <c r="ADV75"/>
      <c r="ADW75"/>
      <c r="ADX75"/>
      <c r="ADY75"/>
      <c r="ADZ75"/>
      <c r="AEA75"/>
      <c r="AEB75"/>
      <c r="AEC75"/>
      <c r="AED75"/>
      <c r="AEE75"/>
      <c r="AEF75"/>
      <c r="AEG75"/>
      <c r="AEH75"/>
      <c r="AEI75"/>
      <c r="AEJ75"/>
      <c r="AEK75"/>
      <c r="AEL75"/>
      <c r="AEM75"/>
      <c r="AEN75"/>
      <c r="AEO75"/>
      <c r="AEP75"/>
      <c r="AEQ75"/>
      <c r="AER75"/>
      <c r="AES75"/>
      <c r="AET75"/>
      <c r="AEU75"/>
      <c r="AEV75"/>
      <c r="AEW75"/>
      <c r="AEX75"/>
      <c r="AEY75"/>
      <c r="AEZ75"/>
      <c r="AFA75"/>
      <c r="AFB75"/>
      <c r="AFC75"/>
      <c r="AFD75"/>
      <c r="AFE75"/>
      <c r="AFF75"/>
      <c r="AFG75"/>
      <c r="AFH75"/>
      <c r="AFI75"/>
      <c r="AFJ75"/>
      <c r="AFK75"/>
      <c r="AFL75"/>
      <c r="AFM75"/>
      <c r="AFN75"/>
      <c r="AFO75"/>
      <c r="AFP75"/>
      <c r="AFQ75"/>
      <c r="AFR75"/>
      <c r="AFS75"/>
      <c r="AFT75"/>
      <c r="AFU75"/>
      <c r="AFV75"/>
      <c r="AFW75"/>
      <c r="AFX75"/>
      <c r="AFY75"/>
      <c r="AFZ75"/>
      <c r="AGA75"/>
      <c r="AGB75"/>
      <c r="AGC75"/>
      <c r="AGD75"/>
      <c r="AGE75"/>
      <c r="AGF75"/>
      <c r="AGG75"/>
      <c r="AGH75"/>
      <c r="AGI75"/>
      <c r="AGJ75"/>
      <c r="AGK75"/>
      <c r="AGL75"/>
      <c r="AGM75"/>
      <c r="AGN75"/>
      <c r="AGO75"/>
      <c r="AGP75"/>
      <c r="AGQ75"/>
      <c r="AGR75"/>
      <c r="AGS75"/>
      <c r="AGT75"/>
      <c r="AGU75"/>
      <c r="AGV75"/>
      <c r="AGW75"/>
      <c r="AGX75"/>
      <c r="AGY75"/>
      <c r="AGZ75"/>
      <c r="AHA75"/>
      <c r="AHB75"/>
      <c r="AHC75"/>
      <c r="AHD75"/>
      <c r="AHE75"/>
      <c r="AHF75"/>
      <c r="AHG75"/>
      <c r="AHH75"/>
      <c r="AHI75"/>
      <c r="AHJ75"/>
      <c r="AHK75"/>
      <c r="AHL75"/>
      <c r="AHM75"/>
      <c r="AHN75"/>
      <c r="AHO75"/>
      <c r="AHP75"/>
      <c r="AHQ75"/>
      <c r="AHR75"/>
      <c r="AHS75"/>
      <c r="AHT75"/>
      <c r="AHU75"/>
      <c r="AHV75"/>
      <c r="AHW75"/>
      <c r="AHX75"/>
      <c r="AHY75"/>
      <c r="AHZ75"/>
      <c r="AIA75"/>
      <c r="AIB75"/>
      <c r="AIC75"/>
      <c r="AID75"/>
      <c r="AIE75"/>
      <c r="AIF75"/>
      <c r="AIG75"/>
      <c r="AIH75"/>
      <c r="AII75"/>
      <c r="AIJ75"/>
      <c r="AIK75"/>
      <c r="AIL75"/>
      <c r="AIM75"/>
      <c r="AIN75"/>
      <c r="AIO75"/>
      <c r="AIP75"/>
      <c r="AIQ75"/>
      <c r="AIR75"/>
      <c r="AIS75"/>
      <c r="AIT75"/>
      <c r="AIU75"/>
      <c r="AIV75"/>
      <c r="AIW75"/>
      <c r="AIX75"/>
      <c r="AIY75"/>
      <c r="AIZ75"/>
      <c r="AJA75"/>
      <c r="AJB75"/>
      <c r="AJC75"/>
      <c r="AJD75"/>
      <c r="AJE75"/>
      <c r="AJF75"/>
      <c r="AJG75"/>
      <c r="AJH75"/>
      <c r="AJI75"/>
      <c r="AJJ75"/>
      <c r="AJK75"/>
      <c r="AJL75"/>
      <c r="AJM75"/>
      <c r="AJN75"/>
      <c r="AJO75"/>
      <c r="AJP75"/>
      <c r="AJQ75"/>
      <c r="AJR75"/>
      <c r="AJS75"/>
      <c r="AJT75"/>
      <c r="AJU75"/>
      <c r="AJV75"/>
      <c r="AJW75"/>
      <c r="AJX75"/>
      <c r="AJY75"/>
      <c r="AJZ75"/>
      <c r="AKA75"/>
      <c r="AKB75"/>
      <c r="AKC75"/>
      <c r="AKD75"/>
      <c r="AKE75"/>
      <c r="AKF75"/>
      <c r="AKG75"/>
      <c r="AKH75"/>
      <c r="AKI75"/>
      <c r="AKJ75"/>
      <c r="AKK75"/>
      <c r="AKL75"/>
      <c r="AKM75"/>
      <c r="AKN75"/>
      <c r="AKO75"/>
      <c r="AKP75"/>
      <c r="AKQ75"/>
      <c r="AKR75"/>
      <c r="AKS75"/>
      <c r="AKT75"/>
      <c r="AKU75"/>
      <c r="AKV75"/>
      <c r="AKW75"/>
    </row>
    <row r="76" spans="1:985" ht="13.95" customHeight="1" x14ac:dyDescent="0.3">
      <c r="A76" s="13"/>
      <c r="B76" s="13"/>
      <c r="C76" s="102">
        <v>3</v>
      </c>
      <c r="D76" s="249" t="s">
        <v>63</v>
      </c>
      <c r="E76" s="249"/>
      <c r="F76" s="249"/>
      <c r="G76" s="71" t="s">
        <v>33</v>
      </c>
      <c r="H76" s="70" t="s">
        <v>26</v>
      </c>
      <c r="I76" s="14"/>
      <c r="J76"/>
      <c r="K76"/>
      <c r="L76"/>
      <c r="M76"/>
      <c r="N76"/>
      <c r="O76"/>
      <c r="P76"/>
      <c r="Q76"/>
      <c r="R76"/>
      <c r="S76"/>
      <c r="T76"/>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c r="DY76"/>
      <c r="DZ76"/>
      <c r="EA76"/>
      <c r="EB76"/>
      <c r="EC76"/>
      <c r="ED76"/>
      <c r="EE76"/>
      <c r="EF76"/>
      <c r="EG76"/>
      <c r="EH76"/>
      <c r="EI76"/>
      <c r="EJ76"/>
      <c r="EK76"/>
      <c r="EL76"/>
      <c r="EM76"/>
      <c r="EN76"/>
      <c r="EO76"/>
      <c r="EP76"/>
      <c r="EQ76"/>
      <c r="ER76"/>
      <c r="ES76"/>
      <c r="ET76"/>
      <c r="EU76"/>
      <c r="EV76"/>
      <c r="EW76"/>
      <c r="EX76"/>
      <c r="EY76"/>
      <c r="EZ76"/>
      <c r="FA76"/>
      <c r="FB76"/>
      <c r="FC76"/>
      <c r="FD76"/>
      <c r="FE76"/>
      <c r="FF76"/>
      <c r="FG76"/>
      <c r="FH76"/>
      <c r="FI76"/>
      <c r="FJ76"/>
      <c r="FK76"/>
      <c r="FL76"/>
      <c r="FM76"/>
      <c r="FN76"/>
      <c r="FO76"/>
      <c r="FP76"/>
      <c r="FQ76"/>
      <c r="FR76"/>
      <c r="FS76"/>
      <c r="FT76"/>
      <c r="FU76"/>
      <c r="FV76"/>
      <c r="FW76"/>
      <c r="FX76"/>
      <c r="FY76"/>
      <c r="FZ76"/>
      <c r="GA76"/>
      <c r="GB76"/>
      <c r="GC76"/>
      <c r="GD76"/>
      <c r="GE76"/>
      <c r="GF76"/>
      <c r="GG76"/>
      <c r="GH76"/>
      <c r="GI76"/>
      <c r="GJ76"/>
      <c r="GK76"/>
      <c r="GL76"/>
      <c r="GM76"/>
      <c r="GN76"/>
      <c r="GO76"/>
      <c r="GP76"/>
      <c r="GQ76"/>
      <c r="GR76"/>
      <c r="GS76"/>
      <c r="GT76"/>
      <c r="GU76"/>
      <c r="GV76"/>
      <c r="GW76"/>
      <c r="GX76"/>
      <c r="GY76"/>
      <c r="GZ76"/>
      <c r="HA76"/>
      <c r="HB76"/>
      <c r="HC76"/>
      <c r="HD76"/>
      <c r="HE76"/>
      <c r="HF76"/>
      <c r="HG76"/>
      <c r="HH76"/>
      <c r="HI76"/>
      <c r="HJ76"/>
      <c r="HK76"/>
      <c r="HL76"/>
      <c r="HM76"/>
      <c r="HN76"/>
      <c r="HO76"/>
      <c r="HP76"/>
      <c r="HQ76"/>
      <c r="HR76"/>
      <c r="HS76"/>
      <c r="HT76"/>
      <c r="HU76"/>
      <c r="HV76"/>
      <c r="HW76"/>
      <c r="HX76"/>
      <c r="HY76"/>
      <c r="HZ76"/>
      <c r="IA76"/>
      <c r="IB76"/>
      <c r="IC76"/>
      <c r="ID76"/>
      <c r="IE76"/>
      <c r="IF76"/>
      <c r="IG76"/>
      <c r="IH76"/>
      <c r="II76"/>
      <c r="IJ76"/>
      <c r="IK76"/>
      <c r="IL76"/>
      <c r="IM76"/>
      <c r="IN76"/>
      <c r="IO76"/>
      <c r="IP76"/>
      <c r="IQ76"/>
      <c r="IR76"/>
      <c r="IS76"/>
      <c r="IT76"/>
      <c r="IU76"/>
      <c r="IV76"/>
      <c r="IW76"/>
      <c r="IX76"/>
      <c r="IY76"/>
      <c r="IZ76"/>
      <c r="JA76"/>
      <c r="JB76"/>
      <c r="JC76"/>
      <c r="JD76"/>
      <c r="JE76"/>
      <c r="JF76"/>
      <c r="JG76"/>
      <c r="JH76"/>
      <c r="JI76"/>
      <c r="JJ76"/>
      <c r="JK76"/>
      <c r="JL76"/>
      <c r="JM76"/>
      <c r="JN76"/>
      <c r="JO76"/>
      <c r="JP76"/>
      <c r="JQ76"/>
      <c r="JR76"/>
      <c r="JS76"/>
      <c r="JT76"/>
      <c r="JU76"/>
      <c r="JV76"/>
      <c r="JW76"/>
      <c r="JX76"/>
      <c r="JY76"/>
      <c r="JZ76"/>
      <c r="KA76"/>
      <c r="KB76"/>
      <c r="KC76"/>
      <c r="KD76"/>
      <c r="KE76"/>
      <c r="KF76"/>
      <c r="KG76"/>
      <c r="KH76"/>
      <c r="KI76"/>
      <c r="KJ76"/>
      <c r="KK76"/>
      <c r="KL76"/>
      <c r="KM76"/>
      <c r="KN76"/>
      <c r="KO76"/>
      <c r="KP76"/>
      <c r="KQ76"/>
      <c r="KR76"/>
      <c r="KS76"/>
      <c r="KT76"/>
      <c r="KU76"/>
      <c r="KV76"/>
      <c r="KW76"/>
      <c r="KX76"/>
      <c r="KY76"/>
      <c r="KZ76"/>
      <c r="LA76"/>
      <c r="LB76"/>
      <c r="LC76"/>
      <c r="LD76"/>
      <c r="LE76"/>
      <c r="LF76"/>
      <c r="LG76"/>
      <c r="LH76"/>
      <c r="LI76"/>
      <c r="LJ76"/>
      <c r="LK76"/>
      <c r="LL76"/>
      <c r="LM76"/>
      <c r="LN76"/>
      <c r="LO76"/>
      <c r="LP76"/>
      <c r="LQ76"/>
      <c r="LR76"/>
      <c r="LS76"/>
      <c r="LT76"/>
      <c r="LU76"/>
      <c r="LV76"/>
      <c r="LW76"/>
      <c r="LX76"/>
      <c r="LY76"/>
      <c r="LZ76"/>
      <c r="MA76"/>
      <c r="MB76"/>
      <c r="MC76"/>
      <c r="MD76"/>
      <c r="ME76"/>
      <c r="MF76"/>
      <c r="MG76"/>
      <c r="MH76"/>
      <c r="MI76"/>
      <c r="MJ76"/>
      <c r="MK76"/>
      <c r="ML76"/>
      <c r="MM76"/>
      <c r="MN76"/>
      <c r="MO76"/>
      <c r="MP76"/>
      <c r="MQ76"/>
      <c r="MR76"/>
      <c r="MS76"/>
      <c r="MT76"/>
      <c r="MU76"/>
      <c r="MV76"/>
      <c r="MW76"/>
      <c r="MX76"/>
      <c r="MY76"/>
      <c r="MZ76"/>
      <c r="NA76"/>
      <c r="NB76"/>
      <c r="NC76"/>
      <c r="ND76"/>
      <c r="NE76"/>
      <c r="NF76"/>
      <c r="NG76"/>
      <c r="NH76"/>
      <c r="NI76"/>
      <c r="NJ76"/>
      <c r="NK76"/>
      <c r="NL76"/>
      <c r="NM76"/>
      <c r="NN76"/>
      <c r="NO76"/>
      <c r="NP76"/>
      <c r="NQ76"/>
      <c r="NR76"/>
      <c r="NS76"/>
      <c r="NT76"/>
      <c r="NU76"/>
      <c r="NV76"/>
      <c r="NW76"/>
      <c r="NX76"/>
      <c r="NY76"/>
      <c r="NZ76"/>
      <c r="OA76"/>
      <c r="OB76"/>
      <c r="OC76"/>
      <c r="OD76"/>
      <c r="OE76"/>
      <c r="OF76"/>
      <c r="OG76"/>
      <c r="OH76"/>
      <c r="OI76"/>
      <c r="OJ76"/>
      <c r="OK76"/>
      <c r="OL76"/>
      <c r="OM76"/>
      <c r="ON76"/>
      <c r="OO76"/>
      <c r="OP76"/>
      <c r="OQ76"/>
      <c r="OR76"/>
      <c r="OS76"/>
      <c r="OT76"/>
      <c r="OU76"/>
      <c r="OV76"/>
      <c r="OW76"/>
      <c r="OX76"/>
      <c r="OY76"/>
      <c r="OZ76"/>
      <c r="PA76"/>
      <c r="PB76"/>
      <c r="PC76"/>
      <c r="PD76"/>
      <c r="PE76"/>
      <c r="PF76"/>
      <c r="PG76"/>
      <c r="PH76"/>
      <c r="PI76"/>
      <c r="PJ76"/>
      <c r="PK76"/>
      <c r="PL76"/>
      <c r="PM76"/>
      <c r="PN76"/>
      <c r="PO76"/>
      <c r="PP76"/>
      <c r="PQ76"/>
      <c r="PR76"/>
      <c r="PS76"/>
      <c r="PT76"/>
      <c r="PU76"/>
      <c r="PV76"/>
      <c r="PW76"/>
      <c r="PX76"/>
      <c r="PY76"/>
      <c r="PZ76"/>
      <c r="QA76"/>
      <c r="QB76"/>
      <c r="QC76"/>
      <c r="QD76"/>
      <c r="QE76"/>
      <c r="QF76"/>
      <c r="QG76"/>
      <c r="QH76"/>
      <c r="QI76"/>
      <c r="QJ76"/>
      <c r="QK76"/>
      <c r="QL76"/>
      <c r="QM76"/>
      <c r="QN76"/>
      <c r="QO76"/>
      <c r="QP76"/>
      <c r="QQ76"/>
      <c r="QR76"/>
      <c r="QS76"/>
      <c r="QT76"/>
      <c r="QU76"/>
      <c r="QV76"/>
      <c r="QW76"/>
      <c r="QX76"/>
      <c r="QY76"/>
      <c r="QZ76"/>
      <c r="RA76"/>
      <c r="RB76"/>
      <c r="RC76"/>
      <c r="RD76"/>
      <c r="RE76"/>
      <c r="RF76"/>
      <c r="RG76"/>
      <c r="RH76"/>
      <c r="RI76"/>
      <c r="RJ76"/>
      <c r="RK76"/>
      <c r="RL76"/>
      <c r="RM76"/>
      <c r="RN76"/>
      <c r="RO76"/>
      <c r="RP76"/>
      <c r="RQ76"/>
      <c r="RR76"/>
      <c r="RS76"/>
      <c r="RT76"/>
      <c r="RU76"/>
      <c r="RV76"/>
      <c r="RW76"/>
      <c r="RX76"/>
      <c r="RY76"/>
      <c r="RZ76"/>
      <c r="SA76"/>
      <c r="SB76"/>
      <c r="SC76"/>
      <c r="SD76"/>
      <c r="SE76"/>
      <c r="SF76"/>
      <c r="SG76"/>
      <c r="SH76"/>
      <c r="SI76"/>
      <c r="SJ76"/>
      <c r="SK76"/>
      <c r="SL76"/>
      <c r="SM76"/>
      <c r="SN76"/>
      <c r="SO76"/>
      <c r="SP76"/>
      <c r="SQ76"/>
      <c r="SR76"/>
      <c r="SS76"/>
      <c r="ST76"/>
      <c r="SU76"/>
      <c r="SV76"/>
      <c r="SW76"/>
      <c r="SX76"/>
      <c r="SY76"/>
      <c r="SZ76"/>
      <c r="TA76"/>
      <c r="TB76"/>
      <c r="TC76"/>
      <c r="TD76"/>
      <c r="TE76"/>
      <c r="TF76"/>
      <c r="TG76"/>
      <c r="TH76"/>
      <c r="TI76"/>
      <c r="TJ76"/>
      <c r="TK76"/>
      <c r="TL76"/>
      <c r="TM76"/>
      <c r="TN76"/>
      <c r="TO76"/>
      <c r="TP76"/>
      <c r="TQ76"/>
      <c r="TR76"/>
      <c r="TS76"/>
      <c r="TT76"/>
      <c r="TU76"/>
      <c r="TV76"/>
      <c r="TW76"/>
      <c r="TX76"/>
      <c r="TY76"/>
      <c r="TZ76"/>
      <c r="UA76"/>
      <c r="UB76"/>
      <c r="UC76"/>
      <c r="UD76"/>
      <c r="UE76"/>
      <c r="UF76"/>
      <c r="UG76"/>
      <c r="UH76"/>
      <c r="UI76"/>
      <c r="UJ76"/>
      <c r="UK76"/>
      <c r="UL76"/>
      <c r="UM76"/>
      <c r="UN76"/>
      <c r="UO76"/>
      <c r="UP76"/>
      <c r="UQ76"/>
      <c r="UR76"/>
      <c r="US76"/>
      <c r="UT76"/>
      <c r="UU76"/>
      <c r="UV76"/>
      <c r="UW76"/>
      <c r="UX76"/>
      <c r="UY76"/>
      <c r="UZ76"/>
      <c r="VA76"/>
      <c r="VB76"/>
      <c r="VC76"/>
      <c r="VD76"/>
      <c r="VE76"/>
      <c r="VF76"/>
      <c r="VG76"/>
      <c r="VH76"/>
      <c r="VI76"/>
      <c r="VJ76"/>
      <c r="VK76"/>
      <c r="VL76"/>
      <c r="VM76"/>
      <c r="VN76"/>
      <c r="VO76"/>
      <c r="VP76"/>
      <c r="VQ76"/>
      <c r="VR76"/>
      <c r="VS76"/>
      <c r="VT76"/>
      <c r="VU76"/>
      <c r="VV76"/>
      <c r="VW76"/>
      <c r="VX76"/>
      <c r="VY76"/>
      <c r="VZ76"/>
      <c r="WA76"/>
      <c r="WB76"/>
      <c r="WC76"/>
      <c r="WD76"/>
      <c r="WE76"/>
      <c r="WF76"/>
      <c r="WG76"/>
      <c r="WH76"/>
      <c r="WI76"/>
      <c r="WJ76"/>
      <c r="WK76"/>
      <c r="WL76"/>
      <c r="WM76"/>
      <c r="WN76"/>
      <c r="WO76"/>
      <c r="WP76"/>
      <c r="WQ76"/>
      <c r="WR76"/>
      <c r="WS76"/>
      <c r="WT76"/>
      <c r="WU76"/>
      <c r="WV76"/>
      <c r="WW76"/>
      <c r="WX76"/>
      <c r="WY76"/>
      <c r="WZ76"/>
      <c r="XA76"/>
      <c r="XB76"/>
      <c r="XC76"/>
      <c r="XD76"/>
      <c r="XE76"/>
      <c r="XF76"/>
      <c r="XG76"/>
      <c r="XH76"/>
      <c r="XI76"/>
      <c r="XJ76"/>
      <c r="XK76"/>
      <c r="XL76"/>
      <c r="XM76"/>
      <c r="XN76"/>
      <c r="XO76"/>
      <c r="XP76"/>
      <c r="XQ76"/>
      <c r="XR76"/>
      <c r="XS76"/>
      <c r="XT76"/>
      <c r="XU76"/>
      <c r="XV76"/>
      <c r="XW76"/>
      <c r="XX76"/>
      <c r="XY76"/>
      <c r="XZ76"/>
      <c r="YA76"/>
      <c r="YB76"/>
      <c r="YC76"/>
      <c r="YD76"/>
      <c r="YE76"/>
      <c r="YF76"/>
      <c r="YG76"/>
      <c r="YH76"/>
      <c r="YI76"/>
      <c r="YJ76"/>
      <c r="YK76"/>
      <c r="YL76"/>
      <c r="YM76"/>
      <c r="YN76"/>
      <c r="YO76"/>
      <c r="YP76"/>
      <c r="YQ76"/>
      <c r="YR76"/>
      <c r="YS76"/>
      <c r="YT76"/>
      <c r="YU76"/>
      <c r="YV76"/>
      <c r="YW76"/>
      <c r="YX76"/>
      <c r="YY76"/>
      <c r="YZ76"/>
      <c r="ZA76"/>
      <c r="ZB76"/>
      <c r="ZC76"/>
      <c r="ZD76"/>
      <c r="ZE76"/>
      <c r="ZF76"/>
      <c r="ZG76"/>
      <c r="ZH76"/>
      <c r="ZI76"/>
      <c r="ZJ76"/>
      <c r="ZK76"/>
      <c r="ZL76"/>
      <c r="ZM76"/>
      <c r="ZN76"/>
      <c r="ZO76"/>
      <c r="ZP76"/>
      <c r="ZQ76"/>
      <c r="ZR76"/>
      <c r="ZS76"/>
      <c r="ZT76"/>
      <c r="ZU76"/>
      <c r="ZV76"/>
      <c r="ZW76"/>
      <c r="ZX76"/>
      <c r="ZY76"/>
      <c r="ZZ76"/>
      <c r="AAA76"/>
      <c r="AAB76"/>
      <c r="AAC76"/>
      <c r="AAD76"/>
      <c r="AAE76"/>
      <c r="AAF76"/>
      <c r="AAG76"/>
      <c r="AAH76"/>
      <c r="AAI76"/>
      <c r="AAJ76"/>
      <c r="AAK76"/>
      <c r="AAL76"/>
      <c r="AAM76"/>
      <c r="AAN76"/>
      <c r="AAO76"/>
      <c r="AAP76"/>
      <c r="AAQ76"/>
      <c r="AAR76"/>
      <c r="AAS76"/>
      <c r="AAT76"/>
      <c r="AAU76"/>
      <c r="AAV76"/>
      <c r="AAW76"/>
      <c r="AAX76"/>
      <c r="AAY76"/>
      <c r="AAZ76"/>
      <c r="ABA76"/>
      <c r="ABB76"/>
      <c r="ABC76"/>
      <c r="ABD76"/>
      <c r="ABE76"/>
      <c r="ABF76"/>
      <c r="ABG76"/>
      <c r="ABH76"/>
      <c r="ABI76"/>
      <c r="ABJ76"/>
      <c r="ABK76"/>
      <c r="ABL76"/>
      <c r="ABM76"/>
      <c r="ABN76"/>
      <c r="ABO76"/>
      <c r="ABP76"/>
      <c r="ABQ76"/>
      <c r="ABR76"/>
      <c r="ABS76"/>
      <c r="ABT76"/>
      <c r="ABU76"/>
      <c r="ABV76"/>
      <c r="ABW76"/>
      <c r="ABX76"/>
      <c r="ABY76"/>
      <c r="ABZ76"/>
      <c r="ACA76"/>
      <c r="ACB76"/>
      <c r="ACC76"/>
      <c r="ACD76"/>
      <c r="ACE76"/>
      <c r="ACF76"/>
      <c r="ACG76"/>
      <c r="ACH76"/>
      <c r="ACI76"/>
      <c r="ACJ76"/>
      <c r="ACK76"/>
      <c r="ACL76"/>
      <c r="ACM76"/>
      <c r="ACN76"/>
      <c r="ACO76"/>
      <c r="ACP76"/>
      <c r="ACQ76"/>
      <c r="ACR76"/>
      <c r="ACS76"/>
      <c r="ACT76"/>
      <c r="ACU76"/>
      <c r="ACV76"/>
      <c r="ACW76"/>
      <c r="ACX76"/>
      <c r="ACY76"/>
      <c r="ACZ76"/>
      <c r="ADA76"/>
      <c r="ADB76"/>
      <c r="ADC76"/>
      <c r="ADD76"/>
      <c r="ADE76"/>
      <c r="ADF76"/>
      <c r="ADG76"/>
      <c r="ADH76"/>
      <c r="ADI76"/>
      <c r="ADJ76"/>
      <c r="ADK76"/>
      <c r="ADL76"/>
      <c r="ADM76"/>
      <c r="ADN76"/>
      <c r="ADO76"/>
      <c r="ADP76"/>
      <c r="ADQ76"/>
      <c r="ADR76"/>
      <c r="ADS76"/>
      <c r="ADT76"/>
      <c r="ADU76"/>
      <c r="ADV76"/>
      <c r="ADW76"/>
      <c r="ADX76"/>
      <c r="ADY76"/>
      <c r="ADZ76"/>
      <c r="AEA76"/>
      <c r="AEB76"/>
      <c r="AEC76"/>
      <c r="AED76"/>
      <c r="AEE76"/>
      <c r="AEF76"/>
      <c r="AEG76"/>
      <c r="AEH76"/>
      <c r="AEI76"/>
      <c r="AEJ76"/>
      <c r="AEK76"/>
      <c r="AEL76"/>
      <c r="AEM76"/>
      <c r="AEN76"/>
      <c r="AEO76"/>
      <c r="AEP76"/>
      <c r="AEQ76"/>
      <c r="AER76"/>
      <c r="AES76"/>
      <c r="AET76"/>
      <c r="AEU76"/>
      <c r="AEV76"/>
      <c r="AEW76"/>
      <c r="AEX76"/>
      <c r="AEY76"/>
      <c r="AEZ76"/>
      <c r="AFA76"/>
      <c r="AFB76"/>
      <c r="AFC76"/>
      <c r="AFD76"/>
      <c r="AFE76"/>
      <c r="AFF76"/>
      <c r="AFG76"/>
      <c r="AFH76"/>
      <c r="AFI76"/>
      <c r="AFJ76"/>
      <c r="AFK76"/>
      <c r="AFL76"/>
      <c r="AFM76"/>
      <c r="AFN76"/>
      <c r="AFO76"/>
      <c r="AFP76"/>
      <c r="AFQ76"/>
      <c r="AFR76"/>
      <c r="AFS76"/>
      <c r="AFT76"/>
      <c r="AFU76"/>
      <c r="AFV76"/>
      <c r="AFW76"/>
      <c r="AFX76"/>
      <c r="AFY76"/>
      <c r="AFZ76"/>
      <c r="AGA76"/>
      <c r="AGB76"/>
      <c r="AGC76"/>
      <c r="AGD76"/>
      <c r="AGE76"/>
      <c r="AGF76"/>
      <c r="AGG76"/>
      <c r="AGH76"/>
      <c r="AGI76"/>
      <c r="AGJ76"/>
      <c r="AGK76"/>
      <c r="AGL76"/>
      <c r="AGM76"/>
      <c r="AGN76"/>
      <c r="AGO76"/>
      <c r="AGP76"/>
      <c r="AGQ76"/>
      <c r="AGR76"/>
      <c r="AGS76"/>
      <c r="AGT76"/>
      <c r="AGU76"/>
      <c r="AGV76"/>
      <c r="AGW76"/>
      <c r="AGX76"/>
      <c r="AGY76"/>
      <c r="AGZ76"/>
      <c r="AHA76"/>
      <c r="AHB76"/>
      <c r="AHC76"/>
      <c r="AHD76"/>
      <c r="AHE76"/>
      <c r="AHF76"/>
      <c r="AHG76"/>
      <c r="AHH76"/>
      <c r="AHI76"/>
      <c r="AHJ76"/>
      <c r="AHK76"/>
      <c r="AHL76"/>
      <c r="AHM76"/>
      <c r="AHN76"/>
      <c r="AHO76"/>
      <c r="AHP76"/>
      <c r="AHQ76"/>
      <c r="AHR76"/>
      <c r="AHS76"/>
      <c r="AHT76"/>
      <c r="AHU76"/>
      <c r="AHV76"/>
      <c r="AHW76"/>
      <c r="AHX76"/>
      <c r="AHY76"/>
      <c r="AHZ76"/>
      <c r="AIA76"/>
      <c r="AIB76"/>
      <c r="AIC76"/>
      <c r="AID76"/>
      <c r="AIE76"/>
      <c r="AIF76"/>
      <c r="AIG76"/>
      <c r="AIH76"/>
      <c r="AII76"/>
      <c r="AIJ76"/>
      <c r="AIK76"/>
      <c r="AIL76"/>
      <c r="AIM76"/>
      <c r="AIN76"/>
      <c r="AIO76"/>
      <c r="AIP76"/>
      <c r="AIQ76"/>
      <c r="AIR76"/>
      <c r="AIS76"/>
      <c r="AIT76"/>
      <c r="AIU76"/>
      <c r="AIV76"/>
      <c r="AIW76"/>
      <c r="AIX76"/>
      <c r="AIY76"/>
      <c r="AIZ76"/>
      <c r="AJA76"/>
      <c r="AJB76"/>
      <c r="AJC76"/>
      <c r="AJD76"/>
      <c r="AJE76"/>
      <c r="AJF76"/>
      <c r="AJG76"/>
      <c r="AJH76"/>
      <c r="AJI76"/>
      <c r="AJJ76"/>
      <c r="AJK76"/>
      <c r="AJL76"/>
      <c r="AJM76"/>
      <c r="AJN76"/>
      <c r="AJO76"/>
      <c r="AJP76"/>
      <c r="AJQ76"/>
      <c r="AJR76"/>
      <c r="AJS76"/>
      <c r="AJT76"/>
      <c r="AJU76"/>
      <c r="AJV76"/>
      <c r="AJW76"/>
      <c r="AJX76"/>
      <c r="AJY76"/>
      <c r="AJZ76"/>
      <c r="AKA76"/>
      <c r="AKB76"/>
      <c r="AKC76"/>
      <c r="AKD76"/>
      <c r="AKE76"/>
      <c r="AKF76"/>
      <c r="AKG76"/>
      <c r="AKH76"/>
      <c r="AKI76"/>
      <c r="AKJ76"/>
      <c r="AKK76"/>
      <c r="AKL76"/>
      <c r="AKM76"/>
      <c r="AKN76"/>
      <c r="AKO76"/>
      <c r="AKP76"/>
      <c r="AKQ76"/>
      <c r="AKR76"/>
      <c r="AKS76"/>
      <c r="AKT76"/>
      <c r="AKU76"/>
      <c r="AKV76"/>
      <c r="AKW76"/>
    </row>
    <row r="77" spans="1:985" ht="16.5" customHeight="1" x14ac:dyDescent="0.3">
      <c r="A77" s="13"/>
      <c r="B77" s="13"/>
      <c r="C77" s="257" t="s">
        <v>8</v>
      </c>
      <c r="D77" s="268" t="s">
        <v>64</v>
      </c>
      <c r="E77" s="108" t="s">
        <v>65</v>
      </c>
      <c r="F77" s="108">
        <v>30</v>
      </c>
      <c r="G77" s="269">
        <f>(119.44%*F77/30)*F78*1/12</f>
        <v>0</v>
      </c>
      <c r="H77" s="260">
        <f>$G$75*G77</f>
        <v>0</v>
      </c>
      <c r="I77" s="14"/>
      <c r="J77"/>
      <c r="K77" s="316" t="s">
        <v>66</v>
      </c>
      <c r="L77" s="316"/>
      <c r="M77" s="316"/>
      <c r="N77" s="316"/>
      <c r="O77" s="316"/>
      <c r="P77" s="316"/>
      <c r="Q77" s="316"/>
      <c r="R77" s="53"/>
      <c r="S77" s="53"/>
      <c r="T77" s="53"/>
      <c r="U77" s="53"/>
      <c r="V77" s="53"/>
      <c r="W77" s="53"/>
      <c r="X77" s="53"/>
      <c r="Y77"/>
      <c r="Z77"/>
      <c r="AA77"/>
      <c r="AB77"/>
      <c r="AC77"/>
      <c r="AD77"/>
      <c r="AE77"/>
      <c r="AF77"/>
      <c r="AG77"/>
      <c r="AH77"/>
      <c r="AI77"/>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c r="DY77"/>
      <c r="DZ77"/>
      <c r="EA77"/>
      <c r="EB77"/>
      <c r="EC77"/>
      <c r="ED77"/>
      <c r="EE77"/>
      <c r="EF77"/>
      <c r="EG77"/>
      <c r="EH77"/>
      <c r="EI77"/>
      <c r="EJ77"/>
      <c r="EK77"/>
      <c r="EL77"/>
      <c r="EM77"/>
      <c r="EN77"/>
      <c r="EO77"/>
      <c r="EP77"/>
      <c r="EQ77"/>
      <c r="ER77"/>
      <c r="ES77"/>
      <c r="ET77"/>
      <c r="EU77"/>
      <c r="EV77"/>
      <c r="EW77"/>
      <c r="EX77"/>
      <c r="EY77"/>
      <c r="EZ77"/>
      <c r="FA77"/>
      <c r="FB77"/>
      <c r="FC77"/>
      <c r="FD77"/>
      <c r="FE77"/>
      <c r="FF77"/>
      <c r="FG77"/>
      <c r="FH77"/>
      <c r="FI77"/>
      <c r="FJ77"/>
      <c r="FK77"/>
      <c r="FL77"/>
      <c r="FM77"/>
      <c r="FN77"/>
      <c r="FO77"/>
      <c r="FP77"/>
      <c r="FQ77"/>
      <c r="FR77"/>
      <c r="FS77"/>
      <c r="FT77"/>
      <c r="FU77"/>
      <c r="FV77"/>
      <c r="FW77"/>
      <c r="FX77"/>
      <c r="FY77"/>
      <c r="FZ77"/>
      <c r="GA77"/>
      <c r="GB77"/>
      <c r="GC77"/>
      <c r="GD77"/>
      <c r="GE77"/>
      <c r="GF77"/>
      <c r="GG77"/>
      <c r="GH77"/>
      <c r="GI77"/>
      <c r="GJ77"/>
      <c r="GK77"/>
      <c r="GL77"/>
      <c r="GM77"/>
      <c r="GN77"/>
      <c r="GO77"/>
      <c r="GP77"/>
      <c r="GQ77"/>
      <c r="GR77"/>
      <c r="GS77"/>
      <c r="GT77"/>
      <c r="GU77"/>
      <c r="GV77"/>
      <c r="GW77"/>
      <c r="GX77"/>
      <c r="GY77"/>
      <c r="GZ77"/>
      <c r="HA77"/>
      <c r="HB77"/>
      <c r="HC77"/>
      <c r="HD77"/>
      <c r="HE77"/>
      <c r="HF77"/>
      <c r="HG77"/>
      <c r="HH77"/>
      <c r="HI77"/>
      <c r="HJ77"/>
      <c r="HK77"/>
      <c r="HL77"/>
      <c r="HM77"/>
      <c r="HN77"/>
      <c r="HO77"/>
      <c r="HP77"/>
      <c r="HQ77"/>
      <c r="HR77"/>
      <c r="HS77"/>
      <c r="HT77"/>
      <c r="HU77"/>
      <c r="HV77"/>
      <c r="HW77"/>
      <c r="HX77"/>
      <c r="HY77"/>
      <c r="HZ77"/>
      <c r="IA77"/>
      <c r="IB77"/>
      <c r="IC77"/>
      <c r="ID77"/>
      <c r="IE77"/>
      <c r="IF77"/>
      <c r="IG77"/>
      <c r="IH77"/>
      <c r="II77"/>
      <c r="IJ77"/>
      <c r="IK77"/>
      <c r="IL77"/>
      <c r="IM77"/>
      <c r="IN77"/>
      <c r="IO77"/>
      <c r="IP77"/>
      <c r="IQ77"/>
      <c r="IR77"/>
      <c r="IS77"/>
      <c r="IT77"/>
      <c r="IU77"/>
      <c r="IV77"/>
      <c r="IW77"/>
      <c r="IX77"/>
      <c r="IY77"/>
      <c r="IZ77"/>
      <c r="JA77"/>
      <c r="JB77"/>
      <c r="JC77"/>
      <c r="JD77"/>
      <c r="JE77"/>
      <c r="JF77"/>
      <c r="JG77"/>
      <c r="JH77"/>
      <c r="JI77"/>
      <c r="JJ77"/>
      <c r="JK77"/>
      <c r="JL77"/>
      <c r="JM77"/>
      <c r="JN77"/>
      <c r="JO77"/>
      <c r="JP77"/>
      <c r="JQ77"/>
      <c r="JR77"/>
      <c r="JS77"/>
      <c r="JT77"/>
      <c r="JU77"/>
      <c r="JV77"/>
      <c r="JW77"/>
      <c r="JX77"/>
      <c r="JY77"/>
      <c r="JZ77"/>
      <c r="KA77"/>
      <c r="KB77"/>
      <c r="KC77"/>
      <c r="KD77"/>
      <c r="KE77"/>
      <c r="KF77"/>
      <c r="KG77"/>
      <c r="KH77"/>
      <c r="KI77"/>
      <c r="KJ77"/>
      <c r="KK77"/>
      <c r="KL77"/>
      <c r="KM77"/>
      <c r="KN77"/>
      <c r="KO77"/>
      <c r="KP77"/>
      <c r="KQ77"/>
      <c r="KR77"/>
      <c r="KS77"/>
      <c r="KT77"/>
      <c r="KU77"/>
      <c r="KV77"/>
      <c r="KW77"/>
      <c r="KX77"/>
      <c r="KY77"/>
      <c r="KZ77"/>
      <c r="LA77"/>
      <c r="LB77"/>
      <c r="LC77"/>
      <c r="LD77"/>
      <c r="LE77"/>
      <c r="LF77"/>
      <c r="LG77"/>
      <c r="LH77"/>
      <c r="LI77"/>
      <c r="LJ77"/>
      <c r="LK77"/>
      <c r="LL77"/>
      <c r="LM77"/>
      <c r="LN77"/>
      <c r="LO77"/>
      <c r="LP77"/>
      <c r="LQ77"/>
      <c r="LR77"/>
      <c r="LS77"/>
      <c r="LT77"/>
      <c r="LU77"/>
      <c r="LV77"/>
      <c r="LW77"/>
      <c r="LX77"/>
      <c r="LY77"/>
      <c r="LZ77"/>
      <c r="MA77"/>
      <c r="MB77"/>
      <c r="MC77"/>
      <c r="MD77"/>
      <c r="ME77"/>
      <c r="MF77"/>
      <c r="MG77"/>
      <c r="MH77"/>
      <c r="MI77"/>
      <c r="MJ77"/>
      <c r="MK77"/>
      <c r="ML77"/>
      <c r="MM77"/>
      <c r="MN77"/>
      <c r="MO77"/>
      <c r="MP77"/>
      <c r="MQ77"/>
      <c r="MR77"/>
      <c r="MS77"/>
      <c r="MT77"/>
      <c r="MU77"/>
      <c r="MV77"/>
      <c r="MW77"/>
      <c r="MX77"/>
      <c r="MY77"/>
      <c r="MZ77"/>
      <c r="NA77"/>
      <c r="NB77"/>
      <c r="NC77"/>
      <c r="ND77"/>
      <c r="NE77"/>
      <c r="NF77"/>
      <c r="NG77"/>
      <c r="NH77"/>
      <c r="NI77"/>
      <c r="NJ77"/>
      <c r="NK77"/>
      <c r="NL77"/>
      <c r="NM77"/>
      <c r="NN77"/>
      <c r="NO77"/>
      <c r="NP77"/>
      <c r="NQ77"/>
      <c r="NR77"/>
      <c r="NS77"/>
      <c r="NT77"/>
      <c r="NU77"/>
      <c r="NV77"/>
      <c r="NW77"/>
      <c r="NX77"/>
      <c r="NY77"/>
      <c r="NZ77"/>
      <c r="OA77"/>
      <c r="OB77"/>
      <c r="OC77"/>
      <c r="OD77"/>
      <c r="OE77"/>
      <c r="OF77"/>
      <c r="OG77"/>
      <c r="OH77"/>
      <c r="OI77"/>
      <c r="OJ77"/>
      <c r="OK77"/>
      <c r="OL77"/>
      <c r="OM77"/>
      <c r="ON77"/>
      <c r="OO77"/>
      <c r="OP77"/>
      <c r="OQ77"/>
      <c r="OR77"/>
      <c r="OS77"/>
      <c r="OT77"/>
      <c r="OU77"/>
      <c r="OV77"/>
      <c r="OW77"/>
      <c r="OX77"/>
      <c r="OY77"/>
      <c r="OZ77"/>
      <c r="PA77"/>
      <c r="PB77"/>
      <c r="PC77"/>
      <c r="PD77"/>
      <c r="PE77"/>
      <c r="PF77"/>
      <c r="PG77"/>
      <c r="PH77"/>
      <c r="PI77"/>
      <c r="PJ77"/>
      <c r="PK77"/>
      <c r="PL77"/>
      <c r="PM77"/>
      <c r="PN77"/>
      <c r="PO77"/>
      <c r="PP77"/>
      <c r="PQ77"/>
      <c r="PR77"/>
      <c r="PS77"/>
      <c r="PT77"/>
      <c r="PU77"/>
      <c r="PV77"/>
      <c r="PW77"/>
      <c r="PX77"/>
      <c r="PY77"/>
      <c r="PZ77"/>
      <c r="QA77"/>
      <c r="QB77"/>
      <c r="QC77"/>
      <c r="QD77"/>
      <c r="QE77"/>
      <c r="QF77"/>
      <c r="QG77"/>
      <c r="QH77"/>
      <c r="QI77"/>
      <c r="QJ77"/>
      <c r="QK77"/>
      <c r="QL77"/>
      <c r="QM77"/>
      <c r="QN77"/>
      <c r="QO77"/>
      <c r="QP77"/>
      <c r="QQ77"/>
      <c r="QR77"/>
      <c r="QS77"/>
      <c r="QT77"/>
      <c r="QU77"/>
      <c r="QV77"/>
      <c r="QW77"/>
      <c r="QX77"/>
      <c r="QY77"/>
      <c r="QZ77"/>
      <c r="RA77"/>
      <c r="RB77"/>
      <c r="RC77"/>
      <c r="RD77"/>
      <c r="RE77"/>
      <c r="RF77"/>
      <c r="RG77"/>
      <c r="RH77"/>
      <c r="RI77"/>
      <c r="RJ77"/>
      <c r="RK77"/>
      <c r="RL77"/>
      <c r="RM77"/>
      <c r="RN77"/>
      <c r="RO77"/>
      <c r="RP77"/>
      <c r="RQ77"/>
      <c r="RR77"/>
      <c r="RS77"/>
      <c r="RT77"/>
      <c r="RU77"/>
      <c r="RV77"/>
      <c r="RW77"/>
      <c r="RX77"/>
      <c r="RY77"/>
      <c r="RZ77"/>
      <c r="SA77"/>
      <c r="SB77"/>
      <c r="SC77"/>
      <c r="SD77"/>
      <c r="SE77"/>
      <c r="SF77"/>
      <c r="SG77"/>
      <c r="SH77"/>
      <c r="SI77"/>
      <c r="SJ77"/>
      <c r="SK77"/>
      <c r="SL77"/>
      <c r="SM77"/>
      <c r="SN77"/>
      <c r="SO77"/>
      <c r="SP77"/>
      <c r="SQ77"/>
      <c r="SR77"/>
      <c r="SS77"/>
      <c r="ST77"/>
      <c r="SU77"/>
      <c r="SV77"/>
      <c r="SW77"/>
      <c r="SX77"/>
      <c r="SY77"/>
      <c r="SZ77"/>
      <c r="TA77"/>
      <c r="TB77"/>
      <c r="TC77"/>
      <c r="TD77"/>
      <c r="TE77"/>
      <c r="TF77"/>
      <c r="TG77"/>
      <c r="TH77"/>
      <c r="TI77"/>
      <c r="TJ77"/>
      <c r="TK77"/>
      <c r="TL77"/>
      <c r="TM77"/>
      <c r="TN77"/>
      <c r="TO77"/>
      <c r="TP77"/>
      <c r="TQ77"/>
      <c r="TR77"/>
      <c r="TS77"/>
      <c r="TT77"/>
      <c r="TU77"/>
      <c r="TV77"/>
      <c r="TW77"/>
      <c r="TX77"/>
      <c r="TY77"/>
      <c r="TZ77"/>
      <c r="UA77"/>
      <c r="UB77"/>
      <c r="UC77"/>
      <c r="UD77"/>
      <c r="UE77"/>
      <c r="UF77"/>
      <c r="UG77"/>
      <c r="UH77"/>
      <c r="UI77"/>
      <c r="UJ77"/>
      <c r="UK77"/>
      <c r="UL77"/>
      <c r="UM77"/>
      <c r="UN77"/>
      <c r="UO77"/>
      <c r="UP77"/>
      <c r="UQ77"/>
      <c r="UR77"/>
      <c r="US77"/>
      <c r="UT77"/>
      <c r="UU77"/>
      <c r="UV77"/>
      <c r="UW77"/>
      <c r="UX77"/>
      <c r="UY77"/>
      <c r="UZ77"/>
      <c r="VA77"/>
      <c r="VB77"/>
      <c r="VC77"/>
      <c r="VD77"/>
      <c r="VE77"/>
      <c r="VF77"/>
      <c r="VG77"/>
      <c r="VH77"/>
      <c r="VI77"/>
      <c r="VJ77"/>
      <c r="VK77"/>
      <c r="VL77"/>
      <c r="VM77"/>
      <c r="VN77"/>
      <c r="VO77"/>
      <c r="VP77"/>
      <c r="VQ77"/>
      <c r="VR77"/>
      <c r="VS77"/>
      <c r="VT77"/>
      <c r="VU77"/>
      <c r="VV77"/>
      <c r="VW77"/>
      <c r="VX77"/>
      <c r="VY77"/>
      <c r="VZ77"/>
      <c r="WA77"/>
      <c r="WB77"/>
      <c r="WC77"/>
      <c r="WD77"/>
      <c r="WE77"/>
      <c r="WF77"/>
      <c r="WG77"/>
      <c r="WH77"/>
      <c r="WI77"/>
      <c r="WJ77"/>
      <c r="WK77"/>
      <c r="WL77"/>
      <c r="WM77"/>
      <c r="WN77"/>
      <c r="WO77"/>
      <c r="WP77"/>
      <c r="WQ77"/>
      <c r="WR77"/>
      <c r="WS77"/>
      <c r="WT77"/>
      <c r="WU77"/>
      <c r="WV77"/>
      <c r="WW77"/>
      <c r="WX77"/>
      <c r="WY77"/>
      <c r="WZ77"/>
      <c r="XA77"/>
      <c r="XB77"/>
      <c r="XC77"/>
      <c r="XD77"/>
      <c r="XE77"/>
      <c r="XF77"/>
      <c r="XG77"/>
      <c r="XH77"/>
      <c r="XI77"/>
      <c r="XJ77"/>
      <c r="XK77"/>
      <c r="XL77"/>
      <c r="XM77"/>
      <c r="XN77"/>
      <c r="XO77"/>
      <c r="XP77"/>
      <c r="XQ77"/>
      <c r="XR77"/>
      <c r="XS77"/>
      <c r="XT77"/>
      <c r="XU77"/>
      <c r="XV77"/>
      <c r="XW77"/>
      <c r="XX77"/>
      <c r="XY77"/>
      <c r="XZ77"/>
      <c r="YA77"/>
      <c r="YB77"/>
      <c r="YC77"/>
      <c r="YD77"/>
      <c r="YE77"/>
      <c r="YF77"/>
      <c r="YG77"/>
      <c r="YH77"/>
      <c r="YI77"/>
      <c r="YJ77"/>
      <c r="YK77"/>
      <c r="YL77"/>
      <c r="YM77"/>
      <c r="YN77"/>
      <c r="YO77"/>
      <c r="YP77"/>
      <c r="YQ77"/>
      <c r="YR77"/>
      <c r="YS77"/>
      <c r="YT77"/>
      <c r="YU77"/>
      <c r="YV77"/>
      <c r="YW77"/>
      <c r="YX77"/>
      <c r="YY77"/>
      <c r="YZ77"/>
      <c r="ZA77"/>
      <c r="ZB77"/>
      <c r="ZC77"/>
      <c r="ZD77"/>
      <c r="ZE77"/>
      <c r="ZF77"/>
      <c r="ZG77"/>
      <c r="ZH77"/>
      <c r="ZI77"/>
      <c r="ZJ77"/>
      <c r="ZK77"/>
      <c r="ZL77"/>
      <c r="ZM77"/>
      <c r="ZN77"/>
      <c r="ZO77"/>
      <c r="ZP77"/>
      <c r="ZQ77"/>
      <c r="ZR77"/>
      <c r="ZS77"/>
      <c r="ZT77"/>
      <c r="ZU77"/>
      <c r="ZV77"/>
      <c r="ZW77"/>
      <c r="ZX77"/>
      <c r="ZY77"/>
      <c r="ZZ77"/>
      <c r="AAA77"/>
      <c r="AAB77"/>
      <c r="AAC77"/>
      <c r="AAD77"/>
      <c r="AAE77"/>
      <c r="AAF77"/>
      <c r="AAG77"/>
      <c r="AAH77"/>
      <c r="AAI77"/>
      <c r="AAJ77"/>
      <c r="AAK77"/>
      <c r="AAL77"/>
      <c r="AAM77"/>
      <c r="AAN77"/>
      <c r="AAO77"/>
      <c r="AAP77"/>
      <c r="AAQ77"/>
      <c r="AAR77"/>
      <c r="AAS77"/>
      <c r="AAT77"/>
      <c r="AAU77"/>
      <c r="AAV77"/>
      <c r="AAW77"/>
      <c r="AAX77"/>
      <c r="AAY77"/>
      <c r="AAZ77"/>
      <c r="ABA77"/>
      <c r="ABB77"/>
      <c r="ABC77"/>
      <c r="ABD77"/>
      <c r="ABE77"/>
      <c r="ABF77"/>
      <c r="ABG77"/>
      <c r="ABH77"/>
      <c r="ABI77"/>
      <c r="ABJ77"/>
      <c r="ABK77"/>
      <c r="ABL77"/>
      <c r="ABM77"/>
      <c r="ABN77"/>
      <c r="ABO77"/>
      <c r="ABP77"/>
      <c r="ABQ77"/>
      <c r="ABR77"/>
      <c r="ABS77"/>
      <c r="ABT77"/>
      <c r="ABU77"/>
      <c r="ABV77"/>
      <c r="ABW77"/>
      <c r="ABX77"/>
      <c r="ABY77"/>
      <c r="ABZ77"/>
      <c r="ACA77"/>
      <c r="ACB77"/>
      <c r="ACC77"/>
      <c r="ACD77"/>
      <c r="ACE77"/>
      <c r="ACF77"/>
      <c r="ACG77"/>
      <c r="ACH77"/>
      <c r="ACI77"/>
      <c r="ACJ77"/>
      <c r="ACK77"/>
      <c r="ACL77"/>
      <c r="ACM77"/>
      <c r="ACN77"/>
      <c r="ACO77"/>
      <c r="ACP77"/>
      <c r="ACQ77"/>
      <c r="ACR77"/>
      <c r="ACS77"/>
      <c r="ACT77"/>
      <c r="ACU77"/>
      <c r="ACV77"/>
      <c r="ACW77"/>
      <c r="ACX77"/>
      <c r="ACY77"/>
      <c r="ACZ77"/>
      <c r="ADA77"/>
      <c r="ADB77"/>
      <c r="ADC77"/>
      <c r="ADD77"/>
      <c r="ADE77"/>
      <c r="ADF77"/>
      <c r="ADG77"/>
      <c r="ADH77"/>
      <c r="ADI77"/>
      <c r="ADJ77"/>
      <c r="ADK77"/>
      <c r="ADL77"/>
      <c r="ADM77"/>
      <c r="ADN77"/>
      <c r="ADO77"/>
      <c r="ADP77"/>
      <c r="ADQ77"/>
      <c r="ADR77"/>
      <c r="ADS77"/>
      <c r="ADT77"/>
      <c r="ADU77"/>
      <c r="ADV77"/>
      <c r="ADW77"/>
      <c r="ADX77"/>
      <c r="ADY77"/>
      <c r="ADZ77"/>
      <c r="AEA77"/>
      <c r="AEB77"/>
      <c r="AEC77"/>
      <c r="AED77"/>
      <c r="AEE77"/>
      <c r="AEF77"/>
      <c r="AEG77"/>
      <c r="AEH77"/>
      <c r="AEI77"/>
      <c r="AEJ77"/>
      <c r="AEK77"/>
      <c r="AEL77"/>
      <c r="AEM77"/>
      <c r="AEN77"/>
      <c r="AEO77"/>
      <c r="AEP77"/>
      <c r="AEQ77"/>
      <c r="AER77"/>
      <c r="AES77"/>
      <c r="AET77"/>
      <c r="AEU77"/>
      <c r="AEV77"/>
      <c r="AEW77"/>
      <c r="AEX77"/>
      <c r="AEY77"/>
      <c r="AEZ77"/>
      <c r="AFA77"/>
      <c r="AFB77"/>
      <c r="AFC77"/>
      <c r="AFD77"/>
      <c r="AFE77"/>
      <c r="AFF77"/>
      <c r="AFG77"/>
      <c r="AFH77"/>
      <c r="AFI77"/>
      <c r="AFJ77"/>
      <c r="AFK77"/>
      <c r="AFL77"/>
      <c r="AFM77"/>
      <c r="AFN77"/>
      <c r="AFO77"/>
      <c r="AFP77"/>
      <c r="AFQ77"/>
      <c r="AFR77"/>
      <c r="AFS77"/>
      <c r="AFT77"/>
      <c r="AFU77"/>
      <c r="AFV77"/>
      <c r="AFW77"/>
      <c r="AFX77"/>
      <c r="AFY77"/>
      <c r="AFZ77"/>
      <c r="AGA77"/>
      <c r="AGB77"/>
      <c r="AGC77"/>
      <c r="AGD77"/>
      <c r="AGE77"/>
      <c r="AGF77"/>
      <c r="AGG77"/>
      <c r="AGH77"/>
      <c r="AGI77"/>
      <c r="AGJ77"/>
      <c r="AGK77"/>
      <c r="AGL77"/>
      <c r="AGM77"/>
      <c r="AGN77"/>
      <c r="AGO77"/>
      <c r="AGP77"/>
      <c r="AGQ77"/>
      <c r="AGR77"/>
      <c r="AGS77"/>
      <c r="AGT77"/>
      <c r="AGU77"/>
      <c r="AGV77"/>
      <c r="AGW77"/>
      <c r="AGX77"/>
      <c r="AGY77"/>
      <c r="AGZ77"/>
      <c r="AHA77"/>
      <c r="AHB77"/>
      <c r="AHC77"/>
      <c r="AHD77"/>
      <c r="AHE77"/>
      <c r="AHF77"/>
      <c r="AHG77"/>
      <c r="AHH77"/>
      <c r="AHI77"/>
      <c r="AHJ77"/>
      <c r="AHK77"/>
      <c r="AHL77"/>
      <c r="AHM77"/>
      <c r="AHN77"/>
      <c r="AHO77"/>
      <c r="AHP77"/>
      <c r="AHQ77"/>
      <c r="AHR77"/>
      <c r="AHS77"/>
      <c r="AHT77"/>
      <c r="AHU77"/>
      <c r="AHV77"/>
      <c r="AHW77"/>
      <c r="AHX77"/>
      <c r="AHY77"/>
      <c r="AHZ77"/>
      <c r="AIA77"/>
      <c r="AIB77"/>
      <c r="AIC77"/>
      <c r="AID77"/>
      <c r="AIE77"/>
      <c r="AIF77"/>
      <c r="AIG77"/>
      <c r="AIH77"/>
      <c r="AII77"/>
      <c r="AIJ77"/>
      <c r="AIK77"/>
      <c r="AIL77"/>
      <c r="AIM77"/>
      <c r="AIN77"/>
      <c r="AIO77"/>
      <c r="AIP77"/>
      <c r="AIQ77"/>
      <c r="AIR77"/>
      <c r="AIS77"/>
      <c r="AIT77"/>
      <c r="AIU77"/>
      <c r="AIV77"/>
      <c r="AIW77"/>
      <c r="AIX77"/>
      <c r="AIY77"/>
      <c r="AIZ77"/>
      <c r="AJA77"/>
      <c r="AJB77"/>
      <c r="AJC77"/>
      <c r="AJD77"/>
      <c r="AJE77"/>
      <c r="AJF77"/>
      <c r="AJG77"/>
      <c r="AJH77"/>
      <c r="AJI77"/>
      <c r="AJJ77"/>
      <c r="AJK77"/>
      <c r="AJL77"/>
      <c r="AJM77"/>
      <c r="AJN77"/>
      <c r="AJO77"/>
      <c r="AJP77"/>
      <c r="AJQ77"/>
      <c r="AJR77"/>
      <c r="AJS77"/>
      <c r="AJT77"/>
      <c r="AJU77"/>
      <c r="AJV77"/>
      <c r="AJW77"/>
      <c r="AJX77"/>
      <c r="AJY77"/>
      <c r="AJZ77"/>
      <c r="AKA77"/>
      <c r="AKB77"/>
      <c r="AKC77"/>
      <c r="AKD77"/>
      <c r="AKE77"/>
      <c r="AKF77"/>
      <c r="AKG77"/>
      <c r="AKH77"/>
      <c r="AKI77"/>
      <c r="AKJ77"/>
      <c r="AKK77"/>
      <c r="AKL77"/>
      <c r="AKM77"/>
      <c r="AKN77"/>
      <c r="AKO77"/>
      <c r="AKP77"/>
      <c r="AKQ77"/>
      <c r="AKR77"/>
      <c r="AKS77"/>
      <c r="AKT77"/>
      <c r="AKU77"/>
      <c r="AKV77"/>
      <c r="AKW77"/>
    </row>
    <row r="78" spans="1:985" ht="69.75" customHeight="1" x14ac:dyDescent="0.3">
      <c r="A78" s="13"/>
      <c r="B78" s="13"/>
      <c r="C78" s="257"/>
      <c r="D78" s="268"/>
      <c r="E78" s="108" t="s">
        <v>129</v>
      </c>
      <c r="F78" s="45"/>
      <c r="G78" s="269"/>
      <c r="H78" s="260">
        <f>$G$75*G78</f>
        <v>0</v>
      </c>
      <c r="I78" s="14"/>
      <c r="J78"/>
      <c r="K78" s="316"/>
      <c r="L78" s="316"/>
      <c r="M78" s="316"/>
      <c r="N78" s="316"/>
      <c r="O78" s="316"/>
      <c r="P78" s="316"/>
      <c r="Q78" s="316"/>
      <c r="R78" s="53"/>
      <c r="S78" s="53"/>
      <c r="T78" s="53"/>
      <c r="U78" s="53"/>
      <c r="V78" s="53"/>
      <c r="W78" s="53"/>
      <c r="X78" s="53"/>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c r="DY78"/>
      <c r="DZ78"/>
      <c r="EA78"/>
      <c r="EB78"/>
      <c r="EC78"/>
      <c r="ED78"/>
      <c r="EE78"/>
      <c r="EF78"/>
      <c r="EG78"/>
      <c r="EH78"/>
      <c r="EI78"/>
      <c r="EJ78"/>
      <c r="EK78"/>
      <c r="EL78"/>
      <c r="EM78"/>
      <c r="EN78"/>
      <c r="EO78"/>
      <c r="EP78"/>
      <c r="EQ78"/>
      <c r="ER78"/>
      <c r="ES78"/>
      <c r="ET78"/>
      <c r="EU78"/>
      <c r="EV78"/>
      <c r="EW78"/>
      <c r="EX78"/>
      <c r="EY78"/>
      <c r="EZ78"/>
      <c r="FA78"/>
      <c r="FB78"/>
      <c r="FC78"/>
      <c r="FD78"/>
      <c r="FE78"/>
      <c r="FF78"/>
      <c r="FG78"/>
      <c r="FH78"/>
      <c r="FI78"/>
      <c r="FJ78"/>
      <c r="FK78"/>
      <c r="FL78"/>
      <c r="FM78"/>
      <c r="FN78"/>
      <c r="FO78"/>
      <c r="FP78"/>
      <c r="FQ78"/>
      <c r="FR78"/>
      <c r="FS78"/>
      <c r="FT78"/>
      <c r="FU78"/>
      <c r="FV78"/>
      <c r="FW78"/>
      <c r="FX78"/>
      <c r="FY78"/>
      <c r="FZ78"/>
      <c r="GA78"/>
      <c r="GB78"/>
      <c r="GC78"/>
      <c r="GD78"/>
      <c r="GE78"/>
      <c r="GF78"/>
      <c r="GG78"/>
      <c r="GH78"/>
      <c r="GI78"/>
      <c r="GJ78"/>
      <c r="GK78"/>
      <c r="GL78"/>
      <c r="GM78"/>
      <c r="GN78"/>
      <c r="GO78"/>
      <c r="GP78"/>
      <c r="GQ78"/>
      <c r="GR78"/>
      <c r="GS78"/>
      <c r="GT78"/>
      <c r="GU78"/>
      <c r="GV78"/>
      <c r="GW78"/>
      <c r="GX78"/>
      <c r="GY78"/>
      <c r="GZ78"/>
      <c r="HA78"/>
      <c r="HB78"/>
      <c r="HC78"/>
      <c r="HD78"/>
      <c r="HE78"/>
      <c r="HF78"/>
      <c r="HG78"/>
      <c r="HH78"/>
      <c r="HI78"/>
      <c r="HJ78"/>
      <c r="HK78"/>
      <c r="HL78"/>
      <c r="HM78"/>
      <c r="HN78"/>
      <c r="HO78"/>
      <c r="HP78"/>
      <c r="HQ78"/>
      <c r="HR78"/>
      <c r="HS78"/>
      <c r="HT78"/>
      <c r="HU78"/>
      <c r="HV78"/>
      <c r="HW78"/>
      <c r="HX78"/>
      <c r="HY78"/>
      <c r="HZ78"/>
      <c r="IA78"/>
      <c r="IB78"/>
      <c r="IC78"/>
      <c r="ID78"/>
      <c r="IE78"/>
      <c r="IF78"/>
      <c r="IG78"/>
      <c r="IH78"/>
      <c r="II78"/>
      <c r="IJ78"/>
      <c r="IK78"/>
      <c r="IL78"/>
      <c r="IM78"/>
      <c r="IN78"/>
      <c r="IO78"/>
      <c r="IP78"/>
      <c r="IQ78"/>
      <c r="IR78"/>
      <c r="IS78"/>
      <c r="IT78"/>
      <c r="IU78"/>
      <c r="IV78"/>
      <c r="IW78"/>
      <c r="IX78"/>
      <c r="IY78"/>
      <c r="IZ78"/>
      <c r="JA78"/>
      <c r="JB78"/>
      <c r="JC78"/>
      <c r="JD78"/>
      <c r="JE78"/>
      <c r="JF78"/>
      <c r="JG78"/>
      <c r="JH78"/>
      <c r="JI78"/>
      <c r="JJ78"/>
      <c r="JK78"/>
      <c r="JL78"/>
      <c r="JM78"/>
      <c r="JN78"/>
      <c r="JO78"/>
      <c r="JP78"/>
      <c r="JQ78"/>
      <c r="JR78"/>
      <c r="JS78"/>
      <c r="JT78"/>
      <c r="JU78"/>
      <c r="JV78"/>
      <c r="JW78"/>
      <c r="JX78"/>
      <c r="JY78"/>
      <c r="JZ78"/>
      <c r="KA78"/>
      <c r="KB78"/>
      <c r="KC78"/>
      <c r="KD78"/>
      <c r="KE78"/>
      <c r="KF78"/>
      <c r="KG78"/>
      <c r="KH78"/>
      <c r="KI78"/>
      <c r="KJ78"/>
      <c r="KK78"/>
      <c r="KL78"/>
      <c r="KM78"/>
      <c r="KN78"/>
      <c r="KO78"/>
      <c r="KP78"/>
      <c r="KQ78"/>
      <c r="KR78"/>
      <c r="KS78"/>
      <c r="KT78"/>
      <c r="KU78"/>
      <c r="KV78"/>
      <c r="KW78"/>
      <c r="KX78"/>
      <c r="KY78"/>
      <c r="KZ78"/>
      <c r="LA78"/>
      <c r="LB78"/>
      <c r="LC78"/>
      <c r="LD78"/>
      <c r="LE78"/>
      <c r="LF78"/>
      <c r="LG78"/>
      <c r="LH78"/>
      <c r="LI78"/>
      <c r="LJ78"/>
      <c r="LK78"/>
      <c r="LL78"/>
      <c r="LM78"/>
      <c r="LN78"/>
      <c r="LO78"/>
      <c r="LP78"/>
      <c r="LQ78"/>
      <c r="LR78"/>
      <c r="LS78"/>
      <c r="LT78"/>
      <c r="LU78"/>
      <c r="LV78"/>
      <c r="LW78"/>
      <c r="LX78"/>
      <c r="LY78"/>
      <c r="LZ78"/>
      <c r="MA78"/>
      <c r="MB78"/>
      <c r="MC78"/>
      <c r="MD78"/>
      <c r="ME78"/>
      <c r="MF78"/>
      <c r="MG78"/>
      <c r="MH78"/>
      <c r="MI78"/>
      <c r="MJ78"/>
      <c r="MK78"/>
      <c r="ML78"/>
      <c r="MM78"/>
      <c r="MN78"/>
      <c r="MO78"/>
      <c r="MP78"/>
      <c r="MQ78"/>
      <c r="MR78"/>
      <c r="MS78"/>
      <c r="MT78"/>
      <c r="MU78"/>
      <c r="MV78"/>
      <c r="MW78"/>
      <c r="MX78"/>
      <c r="MY78"/>
      <c r="MZ78"/>
      <c r="NA78"/>
      <c r="NB78"/>
      <c r="NC78"/>
      <c r="ND78"/>
      <c r="NE78"/>
      <c r="NF78"/>
      <c r="NG78"/>
      <c r="NH78"/>
      <c r="NI78"/>
      <c r="NJ78"/>
      <c r="NK78"/>
      <c r="NL78"/>
      <c r="NM78"/>
      <c r="NN78"/>
      <c r="NO78"/>
      <c r="NP78"/>
      <c r="NQ78"/>
      <c r="NR78"/>
      <c r="NS78"/>
      <c r="NT78"/>
      <c r="NU78"/>
      <c r="NV78"/>
      <c r="NW78"/>
      <c r="NX78"/>
      <c r="NY78"/>
      <c r="NZ78"/>
      <c r="OA78"/>
      <c r="OB78"/>
      <c r="OC78"/>
      <c r="OD78"/>
      <c r="OE78"/>
      <c r="OF78"/>
      <c r="OG78"/>
      <c r="OH78"/>
      <c r="OI78"/>
      <c r="OJ78"/>
      <c r="OK78"/>
      <c r="OL78"/>
      <c r="OM78"/>
      <c r="ON78"/>
      <c r="OO78"/>
      <c r="OP78"/>
      <c r="OQ78"/>
      <c r="OR78"/>
      <c r="OS78"/>
      <c r="OT78"/>
      <c r="OU78"/>
      <c r="OV78"/>
      <c r="OW78"/>
      <c r="OX78"/>
      <c r="OY78"/>
      <c r="OZ78"/>
      <c r="PA78"/>
      <c r="PB78"/>
      <c r="PC78"/>
      <c r="PD78"/>
      <c r="PE78"/>
      <c r="PF78"/>
      <c r="PG78"/>
      <c r="PH78"/>
      <c r="PI78"/>
      <c r="PJ78"/>
      <c r="PK78"/>
      <c r="PL78"/>
      <c r="PM78"/>
      <c r="PN78"/>
      <c r="PO78"/>
      <c r="PP78"/>
      <c r="PQ78"/>
      <c r="PR78"/>
      <c r="PS78"/>
      <c r="PT78"/>
      <c r="PU78"/>
      <c r="PV78"/>
      <c r="PW78"/>
      <c r="PX78"/>
      <c r="PY78"/>
      <c r="PZ78"/>
      <c r="QA78"/>
      <c r="QB78"/>
      <c r="QC78"/>
      <c r="QD78"/>
      <c r="QE78"/>
      <c r="QF78"/>
      <c r="QG78"/>
      <c r="QH78"/>
      <c r="QI78"/>
      <c r="QJ78"/>
      <c r="QK78"/>
      <c r="QL78"/>
      <c r="QM78"/>
      <c r="QN78"/>
      <c r="QO78"/>
      <c r="QP78"/>
      <c r="QQ78"/>
      <c r="QR78"/>
      <c r="QS78"/>
      <c r="QT78"/>
      <c r="QU78"/>
      <c r="QV78"/>
      <c r="QW78"/>
      <c r="QX78"/>
      <c r="QY78"/>
      <c r="QZ78"/>
      <c r="RA78"/>
      <c r="RB78"/>
      <c r="RC78"/>
      <c r="RD78"/>
      <c r="RE78"/>
      <c r="RF78"/>
      <c r="RG78"/>
      <c r="RH78"/>
      <c r="RI78"/>
      <c r="RJ78"/>
      <c r="RK78"/>
      <c r="RL78"/>
      <c r="RM78"/>
      <c r="RN78"/>
      <c r="RO78"/>
      <c r="RP78"/>
      <c r="RQ78"/>
      <c r="RR78"/>
      <c r="RS78"/>
      <c r="RT78"/>
      <c r="RU78"/>
      <c r="RV78"/>
      <c r="RW78"/>
      <c r="RX78"/>
      <c r="RY78"/>
      <c r="RZ78"/>
      <c r="SA78"/>
      <c r="SB78"/>
      <c r="SC78"/>
      <c r="SD78"/>
      <c r="SE78"/>
      <c r="SF78"/>
      <c r="SG78"/>
      <c r="SH78"/>
      <c r="SI78"/>
      <c r="SJ78"/>
      <c r="SK78"/>
      <c r="SL78"/>
      <c r="SM78"/>
      <c r="SN78"/>
      <c r="SO78"/>
      <c r="SP78"/>
      <c r="SQ78"/>
      <c r="SR78"/>
      <c r="SS78"/>
      <c r="ST78"/>
      <c r="SU78"/>
      <c r="SV78"/>
      <c r="SW78"/>
      <c r="SX78"/>
      <c r="SY78"/>
      <c r="SZ78"/>
      <c r="TA78"/>
      <c r="TB78"/>
      <c r="TC78"/>
      <c r="TD78"/>
      <c r="TE78"/>
      <c r="TF78"/>
      <c r="TG78"/>
      <c r="TH78"/>
      <c r="TI78"/>
      <c r="TJ78"/>
      <c r="TK78"/>
      <c r="TL78"/>
      <c r="TM78"/>
      <c r="TN78"/>
      <c r="TO78"/>
      <c r="TP78"/>
      <c r="TQ78"/>
      <c r="TR78"/>
      <c r="TS78"/>
      <c r="TT78"/>
      <c r="TU78"/>
      <c r="TV78"/>
      <c r="TW78"/>
      <c r="TX78"/>
      <c r="TY78"/>
      <c r="TZ78"/>
      <c r="UA78"/>
      <c r="UB78"/>
      <c r="UC78"/>
      <c r="UD78"/>
      <c r="UE78"/>
      <c r="UF78"/>
      <c r="UG78"/>
      <c r="UH78"/>
      <c r="UI78"/>
      <c r="UJ78"/>
      <c r="UK78"/>
      <c r="UL78"/>
      <c r="UM78"/>
      <c r="UN78"/>
      <c r="UO78"/>
      <c r="UP78"/>
      <c r="UQ78"/>
      <c r="UR78"/>
      <c r="US78"/>
      <c r="UT78"/>
      <c r="UU78"/>
      <c r="UV78"/>
      <c r="UW78"/>
      <c r="UX78"/>
      <c r="UY78"/>
      <c r="UZ78"/>
      <c r="VA78"/>
      <c r="VB78"/>
      <c r="VC78"/>
      <c r="VD78"/>
      <c r="VE78"/>
      <c r="VF78"/>
      <c r="VG78"/>
      <c r="VH78"/>
      <c r="VI78"/>
      <c r="VJ78"/>
      <c r="VK78"/>
      <c r="VL78"/>
      <c r="VM78"/>
      <c r="VN78"/>
      <c r="VO78"/>
      <c r="VP78"/>
      <c r="VQ78"/>
      <c r="VR78"/>
      <c r="VS78"/>
      <c r="VT78"/>
      <c r="VU78"/>
      <c r="VV78"/>
      <c r="VW78"/>
      <c r="VX78"/>
      <c r="VY78"/>
      <c r="VZ78"/>
      <c r="WA78"/>
      <c r="WB78"/>
      <c r="WC78"/>
      <c r="WD78"/>
      <c r="WE78"/>
      <c r="WF78"/>
      <c r="WG78"/>
      <c r="WH78"/>
      <c r="WI78"/>
      <c r="WJ78"/>
      <c r="WK78"/>
      <c r="WL78"/>
      <c r="WM78"/>
      <c r="WN78"/>
      <c r="WO78"/>
      <c r="WP78"/>
      <c r="WQ78"/>
      <c r="WR78"/>
      <c r="WS78"/>
      <c r="WT78"/>
      <c r="WU78"/>
      <c r="WV78"/>
      <c r="WW78"/>
      <c r="WX78"/>
      <c r="WY78"/>
      <c r="WZ78"/>
      <c r="XA78"/>
      <c r="XB78"/>
      <c r="XC78"/>
      <c r="XD78"/>
      <c r="XE78"/>
      <c r="XF78"/>
      <c r="XG78"/>
      <c r="XH78"/>
      <c r="XI78"/>
      <c r="XJ78"/>
      <c r="XK78"/>
      <c r="XL78"/>
      <c r="XM78"/>
      <c r="XN78"/>
      <c r="XO78"/>
      <c r="XP78"/>
      <c r="XQ78"/>
      <c r="XR78"/>
      <c r="XS78"/>
      <c r="XT78"/>
      <c r="XU78"/>
      <c r="XV78"/>
      <c r="XW78"/>
      <c r="XX78"/>
      <c r="XY78"/>
      <c r="XZ78"/>
      <c r="YA78"/>
      <c r="YB78"/>
      <c r="YC78"/>
      <c r="YD78"/>
      <c r="YE78"/>
      <c r="YF78"/>
      <c r="YG78"/>
      <c r="YH78"/>
      <c r="YI78"/>
      <c r="YJ78"/>
      <c r="YK78"/>
      <c r="YL78"/>
      <c r="YM78"/>
      <c r="YN78"/>
      <c r="YO78"/>
      <c r="YP78"/>
      <c r="YQ78"/>
      <c r="YR78"/>
      <c r="YS78"/>
      <c r="YT78"/>
      <c r="YU78"/>
      <c r="YV78"/>
      <c r="YW78"/>
      <c r="YX78"/>
      <c r="YY78"/>
      <c r="YZ78"/>
      <c r="ZA78"/>
      <c r="ZB78"/>
      <c r="ZC78"/>
      <c r="ZD78"/>
      <c r="ZE78"/>
      <c r="ZF78"/>
      <c r="ZG78"/>
      <c r="ZH78"/>
      <c r="ZI78"/>
      <c r="ZJ78"/>
      <c r="ZK78"/>
      <c r="ZL78"/>
      <c r="ZM78"/>
      <c r="ZN78"/>
      <c r="ZO78"/>
      <c r="ZP78"/>
      <c r="ZQ78"/>
      <c r="ZR78"/>
      <c r="ZS78"/>
      <c r="ZT78"/>
      <c r="ZU78"/>
      <c r="ZV78"/>
      <c r="ZW78"/>
      <c r="ZX78"/>
      <c r="ZY78"/>
      <c r="ZZ78"/>
      <c r="AAA78"/>
      <c r="AAB78"/>
      <c r="AAC78"/>
      <c r="AAD78"/>
      <c r="AAE78"/>
      <c r="AAF78"/>
      <c r="AAG78"/>
      <c r="AAH78"/>
      <c r="AAI78"/>
      <c r="AAJ78"/>
      <c r="AAK78"/>
      <c r="AAL78"/>
      <c r="AAM78"/>
      <c r="AAN78"/>
      <c r="AAO78"/>
      <c r="AAP78"/>
      <c r="AAQ78"/>
      <c r="AAR78"/>
      <c r="AAS78"/>
      <c r="AAT78"/>
      <c r="AAU78"/>
      <c r="AAV78"/>
      <c r="AAW78"/>
      <c r="AAX78"/>
      <c r="AAY78"/>
      <c r="AAZ78"/>
      <c r="ABA78"/>
      <c r="ABB78"/>
      <c r="ABC78"/>
      <c r="ABD78"/>
      <c r="ABE78"/>
      <c r="ABF78"/>
      <c r="ABG78"/>
      <c r="ABH78"/>
      <c r="ABI78"/>
      <c r="ABJ78"/>
      <c r="ABK78"/>
      <c r="ABL78"/>
      <c r="ABM78"/>
      <c r="ABN78"/>
      <c r="ABO78"/>
      <c r="ABP78"/>
      <c r="ABQ78"/>
      <c r="ABR78"/>
      <c r="ABS78"/>
      <c r="ABT78"/>
      <c r="ABU78"/>
      <c r="ABV78"/>
      <c r="ABW78"/>
      <c r="ABX78"/>
      <c r="ABY78"/>
      <c r="ABZ78"/>
      <c r="ACA78"/>
      <c r="ACB78"/>
      <c r="ACC78"/>
      <c r="ACD78"/>
      <c r="ACE78"/>
      <c r="ACF78"/>
      <c r="ACG78"/>
      <c r="ACH78"/>
      <c r="ACI78"/>
      <c r="ACJ78"/>
      <c r="ACK78"/>
      <c r="ACL78"/>
      <c r="ACM78"/>
      <c r="ACN78"/>
      <c r="ACO78"/>
      <c r="ACP78"/>
      <c r="ACQ78"/>
      <c r="ACR78"/>
      <c r="ACS78"/>
      <c r="ACT78"/>
      <c r="ACU78"/>
      <c r="ACV78"/>
      <c r="ACW78"/>
      <c r="ACX78"/>
      <c r="ACY78"/>
      <c r="ACZ78"/>
      <c r="ADA78"/>
      <c r="ADB78"/>
      <c r="ADC78"/>
      <c r="ADD78"/>
      <c r="ADE78"/>
      <c r="ADF78"/>
      <c r="ADG78"/>
      <c r="ADH78"/>
      <c r="ADI78"/>
      <c r="ADJ78"/>
      <c r="ADK78"/>
      <c r="ADL78"/>
      <c r="ADM78"/>
      <c r="ADN78"/>
      <c r="ADO78"/>
      <c r="ADP78"/>
      <c r="ADQ78"/>
      <c r="ADR78"/>
      <c r="ADS78"/>
      <c r="ADT78"/>
      <c r="ADU78"/>
      <c r="ADV78"/>
      <c r="ADW78"/>
      <c r="ADX78"/>
      <c r="ADY78"/>
      <c r="ADZ78"/>
      <c r="AEA78"/>
      <c r="AEB78"/>
      <c r="AEC78"/>
      <c r="AED78"/>
      <c r="AEE78"/>
      <c r="AEF78"/>
      <c r="AEG78"/>
      <c r="AEH78"/>
      <c r="AEI78"/>
      <c r="AEJ78"/>
      <c r="AEK78"/>
      <c r="AEL78"/>
      <c r="AEM78"/>
      <c r="AEN78"/>
      <c r="AEO78"/>
      <c r="AEP78"/>
      <c r="AEQ78"/>
      <c r="AER78"/>
      <c r="AES78"/>
      <c r="AET78"/>
      <c r="AEU78"/>
      <c r="AEV78"/>
      <c r="AEW78"/>
      <c r="AEX78"/>
      <c r="AEY78"/>
      <c r="AEZ78"/>
      <c r="AFA78"/>
      <c r="AFB78"/>
      <c r="AFC78"/>
      <c r="AFD78"/>
      <c r="AFE78"/>
      <c r="AFF78"/>
      <c r="AFG78"/>
      <c r="AFH78"/>
      <c r="AFI78"/>
      <c r="AFJ78"/>
      <c r="AFK78"/>
      <c r="AFL78"/>
      <c r="AFM78"/>
      <c r="AFN78"/>
      <c r="AFO78"/>
      <c r="AFP78"/>
      <c r="AFQ78"/>
      <c r="AFR78"/>
      <c r="AFS78"/>
      <c r="AFT78"/>
      <c r="AFU78"/>
      <c r="AFV78"/>
      <c r="AFW78"/>
      <c r="AFX78"/>
      <c r="AFY78"/>
      <c r="AFZ78"/>
      <c r="AGA78"/>
      <c r="AGB78"/>
      <c r="AGC78"/>
      <c r="AGD78"/>
      <c r="AGE78"/>
      <c r="AGF78"/>
      <c r="AGG78"/>
      <c r="AGH78"/>
      <c r="AGI78"/>
      <c r="AGJ78"/>
      <c r="AGK78"/>
      <c r="AGL78"/>
      <c r="AGM78"/>
      <c r="AGN78"/>
      <c r="AGO78"/>
      <c r="AGP78"/>
      <c r="AGQ78"/>
      <c r="AGR78"/>
      <c r="AGS78"/>
      <c r="AGT78"/>
      <c r="AGU78"/>
      <c r="AGV78"/>
      <c r="AGW78"/>
      <c r="AGX78"/>
      <c r="AGY78"/>
      <c r="AGZ78"/>
      <c r="AHA78"/>
      <c r="AHB78"/>
      <c r="AHC78"/>
      <c r="AHD78"/>
      <c r="AHE78"/>
      <c r="AHF78"/>
      <c r="AHG78"/>
      <c r="AHH78"/>
      <c r="AHI78"/>
      <c r="AHJ78"/>
      <c r="AHK78"/>
      <c r="AHL78"/>
      <c r="AHM78"/>
      <c r="AHN78"/>
      <c r="AHO78"/>
      <c r="AHP78"/>
      <c r="AHQ78"/>
      <c r="AHR78"/>
      <c r="AHS78"/>
      <c r="AHT78"/>
      <c r="AHU78"/>
      <c r="AHV78"/>
      <c r="AHW78"/>
      <c r="AHX78"/>
      <c r="AHY78"/>
      <c r="AHZ78"/>
      <c r="AIA78"/>
      <c r="AIB78"/>
      <c r="AIC78"/>
      <c r="AID78"/>
      <c r="AIE78"/>
      <c r="AIF78"/>
      <c r="AIG78"/>
      <c r="AIH78"/>
      <c r="AII78"/>
      <c r="AIJ78"/>
      <c r="AIK78"/>
      <c r="AIL78"/>
      <c r="AIM78"/>
      <c r="AIN78"/>
      <c r="AIO78"/>
      <c r="AIP78"/>
      <c r="AIQ78"/>
      <c r="AIR78"/>
      <c r="AIS78"/>
      <c r="AIT78"/>
      <c r="AIU78"/>
      <c r="AIV78"/>
      <c r="AIW78"/>
      <c r="AIX78"/>
      <c r="AIY78"/>
      <c r="AIZ78"/>
      <c r="AJA78"/>
      <c r="AJB78"/>
      <c r="AJC78"/>
      <c r="AJD78"/>
      <c r="AJE78"/>
      <c r="AJF78"/>
      <c r="AJG78"/>
      <c r="AJH78"/>
      <c r="AJI78"/>
      <c r="AJJ78"/>
      <c r="AJK78"/>
      <c r="AJL78"/>
      <c r="AJM78"/>
      <c r="AJN78"/>
      <c r="AJO78"/>
      <c r="AJP78"/>
      <c r="AJQ78"/>
      <c r="AJR78"/>
      <c r="AJS78"/>
      <c r="AJT78"/>
      <c r="AJU78"/>
      <c r="AJV78"/>
      <c r="AJW78"/>
      <c r="AJX78"/>
      <c r="AJY78"/>
      <c r="AJZ78"/>
      <c r="AKA78"/>
      <c r="AKB78"/>
      <c r="AKC78"/>
      <c r="AKD78"/>
      <c r="AKE78"/>
      <c r="AKF78"/>
      <c r="AKG78"/>
      <c r="AKH78"/>
      <c r="AKI78"/>
      <c r="AKJ78"/>
      <c r="AKK78"/>
      <c r="AKL78"/>
      <c r="AKM78"/>
      <c r="AKN78"/>
      <c r="AKO78"/>
      <c r="AKP78"/>
      <c r="AKQ78"/>
      <c r="AKR78"/>
      <c r="AKS78"/>
      <c r="AKT78"/>
      <c r="AKU78"/>
      <c r="AKV78"/>
      <c r="AKW78"/>
    </row>
    <row r="79" spans="1:985" ht="13.95" customHeight="1" x14ac:dyDescent="0.3">
      <c r="A79" s="13"/>
      <c r="B79" s="13"/>
      <c r="C79" s="103" t="s">
        <v>10</v>
      </c>
      <c r="D79" s="257" t="s">
        <v>67</v>
      </c>
      <c r="E79" s="257"/>
      <c r="F79" s="257"/>
      <c r="G79" s="109">
        <f>G77*G50</f>
        <v>0</v>
      </c>
      <c r="H79" s="106">
        <f>$G$75*G79</f>
        <v>0</v>
      </c>
      <c r="I79" s="14"/>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c r="DY79"/>
      <c r="DZ79"/>
      <c r="EA79"/>
      <c r="EB79"/>
      <c r="EC79"/>
      <c r="ED79"/>
      <c r="EE79"/>
      <c r="EF79"/>
      <c r="EG79"/>
      <c r="EH79"/>
      <c r="EI79"/>
      <c r="EJ79"/>
      <c r="EK79"/>
      <c r="EL79"/>
      <c r="EM79"/>
      <c r="EN79"/>
      <c r="EO79"/>
      <c r="EP79"/>
      <c r="EQ79"/>
      <c r="ER79"/>
      <c r="ES79"/>
      <c r="ET79"/>
      <c r="EU79"/>
      <c r="EV79"/>
      <c r="EW79"/>
      <c r="EX79"/>
      <c r="EY79"/>
      <c r="EZ79"/>
      <c r="FA79"/>
      <c r="FB79"/>
      <c r="FC79"/>
      <c r="FD79"/>
      <c r="FE79"/>
      <c r="FF79"/>
      <c r="FG79"/>
      <c r="FH79"/>
      <c r="FI79"/>
      <c r="FJ79"/>
      <c r="FK79"/>
      <c r="FL79"/>
      <c r="FM79"/>
      <c r="FN79"/>
      <c r="FO79"/>
      <c r="FP79"/>
      <c r="FQ79"/>
      <c r="FR79"/>
      <c r="FS79"/>
      <c r="FT79"/>
      <c r="FU79"/>
      <c r="FV79"/>
      <c r="FW79"/>
      <c r="FX79"/>
      <c r="FY79"/>
      <c r="FZ79"/>
      <c r="GA79"/>
      <c r="GB79"/>
      <c r="GC79"/>
      <c r="GD79"/>
      <c r="GE79"/>
      <c r="GF79"/>
      <c r="GG79"/>
      <c r="GH79"/>
      <c r="GI79"/>
      <c r="GJ79"/>
      <c r="GK79"/>
      <c r="GL79"/>
      <c r="GM79"/>
      <c r="GN79"/>
      <c r="GO79"/>
      <c r="GP79"/>
      <c r="GQ79"/>
      <c r="GR79"/>
      <c r="GS79"/>
      <c r="GT79"/>
      <c r="GU79"/>
      <c r="GV79"/>
      <c r="GW79"/>
      <c r="GX79"/>
      <c r="GY79"/>
      <c r="GZ79"/>
      <c r="HA79"/>
      <c r="HB79"/>
      <c r="HC79"/>
      <c r="HD79"/>
      <c r="HE79"/>
      <c r="HF79"/>
      <c r="HG79"/>
      <c r="HH79"/>
      <c r="HI79"/>
      <c r="HJ79"/>
      <c r="HK79"/>
      <c r="HL79"/>
      <c r="HM79"/>
      <c r="HN79"/>
      <c r="HO79"/>
      <c r="HP79"/>
      <c r="HQ79"/>
      <c r="HR79"/>
      <c r="HS79"/>
      <c r="HT79"/>
      <c r="HU79"/>
      <c r="HV79"/>
      <c r="HW79"/>
      <c r="HX79"/>
      <c r="HY79"/>
      <c r="HZ79"/>
      <c r="IA79"/>
      <c r="IB79"/>
      <c r="IC79"/>
      <c r="ID79"/>
      <c r="IE79"/>
      <c r="IF79"/>
      <c r="IG79"/>
      <c r="IH79"/>
      <c r="II79"/>
      <c r="IJ79"/>
      <c r="IK79"/>
      <c r="IL79"/>
      <c r="IM79"/>
      <c r="IN79"/>
      <c r="IO79"/>
      <c r="IP79"/>
      <c r="IQ79"/>
      <c r="IR79"/>
      <c r="IS79"/>
      <c r="IT79"/>
      <c r="IU79"/>
      <c r="IV79"/>
      <c r="IW79"/>
      <c r="IX79"/>
      <c r="IY79"/>
      <c r="IZ79"/>
      <c r="JA79"/>
      <c r="JB79"/>
      <c r="JC79"/>
      <c r="JD79"/>
      <c r="JE79"/>
      <c r="JF79"/>
      <c r="JG79"/>
      <c r="JH79"/>
      <c r="JI79"/>
      <c r="JJ79"/>
      <c r="JK79"/>
      <c r="JL79"/>
      <c r="JM79"/>
      <c r="JN79"/>
      <c r="JO79"/>
      <c r="JP79"/>
      <c r="JQ79"/>
      <c r="JR79"/>
      <c r="JS79"/>
      <c r="JT79"/>
      <c r="JU79"/>
      <c r="JV79"/>
      <c r="JW79"/>
      <c r="JX79"/>
      <c r="JY79"/>
      <c r="JZ79"/>
      <c r="KA79"/>
      <c r="KB79"/>
      <c r="KC79"/>
      <c r="KD79"/>
      <c r="KE79"/>
      <c r="KF79"/>
      <c r="KG79"/>
      <c r="KH79"/>
      <c r="KI79"/>
      <c r="KJ79"/>
      <c r="KK79"/>
      <c r="KL79"/>
      <c r="KM79"/>
      <c r="KN79"/>
      <c r="KO79"/>
      <c r="KP79"/>
      <c r="KQ79"/>
      <c r="KR79"/>
      <c r="KS79"/>
      <c r="KT79"/>
      <c r="KU79"/>
      <c r="KV79"/>
      <c r="KW79"/>
      <c r="KX79"/>
      <c r="KY79"/>
      <c r="KZ79"/>
      <c r="LA79"/>
      <c r="LB79"/>
      <c r="LC79"/>
      <c r="LD79"/>
      <c r="LE79"/>
      <c r="LF79"/>
      <c r="LG79"/>
      <c r="LH79"/>
      <c r="LI79"/>
      <c r="LJ79"/>
      <c r="LK79"/>
      <c r="LL79"/>
      <c r="LM79"/>
      <c r="LN79"/>
      <c r="LO79"/>
      <c r="LP79"/>
      <c r="LQ79"/>
      <c r="LR79"/>
      <c r="LS79"/>
      <c r="LT79"/>
      <c r="LU79"/>
      <c r="LV79"/>
      <c r="LW79"/>
      <c r="LX79"/>
      <c r="LY79"/>
      <c r="LZ79"/>
      <c r="MA79"/>
      <c r="MB79"/>
      <c r="MC79"/>
      <c r="MD79"/>
      <c r="ME79"/>
      <c r="MF79"/>
      <c r="MG79"/>
      <c r="MH79"/>
      <c r="MI79"/>
      <c r="MJ79"/>
      <c r="MK79"/>
      <c r="ML79"/>
      <c r="MM79"/>
      <c r="MN79"/>
      <c r="MO79"/>
      <c r="MP79"/>
      <c r="MQ79"/>
      <c r="MR79"/>
      <c r="MS79"/>
      <c r="MT79"/>
      <c r="MU79"/>
      <c r="MV79"/>
      <c r="MW79"/>
      <c r="MX79"/>
      <c r="MY79"/>
      <c r="MZ79"/>
      <c r="NA79"/>
      <c r="NB79"/>
      <c r="NC79"/>
      <c r="ND79"/>
      <c r="NE79"/>
      <c r="NF79"/>
      <c r="NG79"/>
      <c r="NH79"/>
      <c r="NI79"/>
      <c r="NJ79"/>
      <c r="NK79"/>
      <c r="NL79"/>
      <c r="NM79"/>
      <c r="NN79"/>
      <c r="NO79"/>
      <c r="NP79"/>
      <c r="NQ79"/>
      <c r="NR79"/>
      <c r="NS79"/>
      <c r="NT79"/>
      <c r="NU79"/>
      <c r="NV79"/>
      <c r="NW79"/>
      <c r="NX79"/>
      <c r="NY79"/>
      <c r="NZ79"/>
      <c r="OA79"/>
      <c r="OB79"/>
      <c r="OC79"/>
      <c r="OD79"/>
      <c r="OE79"/>
      <c r="OF79"/>
      <c r="OG79"/>
      <c r="OH79"/>
      <c r="OI79"/>
      <c r="OJ79"/>
      <c r="OK79"/>
      <c r="OL79"/>
      <c r="OM79"/>
      <c r="ON79"/>
      <c r="OO79"/>
      <c r="OP79"/>
      <c r="OQ79"/>
      <c r="OR79"/>
      <c r="OS79"/>
      <c r="OT79"/>
      <c r="OU79"/>
      <c r="OV79"/>
      <c r="OW79"/>
      <c r="OX79"/>
      <c r="OY79"/>
      <c r="OZ79"/>
      <c r="PA79"/>
      <c r="PB79"/>
      <c r="PC79"/>
      <c r="PD79"/>
      <c r="PE79"/>
      <c r="PF79"/>
      <c r="PG79"/>
      <c r="PH79"/>
      <c r="PI79"/>
      <c r="PJ79"/>
      <c r="PK79"/>
      <c r="PL79"/>
      <c r="PM79"/>
      <c r="PN79"/>
      <c r="PO79"/>
      <c r="PP79"/>
      <c r="PQ79"/>
      <c r="PR79"/>
      <c r="PS79"/>
      <c r="PT79"/>
      <c r="PU79"/>
      <c r="PV79"/>
      <c r="PW79"/>
      <c r="PX79"/>
      <c r="PY79"/>
      <c r="PZ79"/>
      <c r="QA79"/>
      <c r="QB79"/>
      <c r="QC79"/>
      <c r="QD79"/>
      <c r="QE79"/>
      <c r="QF79"/>
      <c r="QG79"/>
      <c r="QH79"/>
      <c r="QI79"/>
      <c r="QJ79"/>
      <c r="QK79"/>
      <c r="QL79"/>
      <c r="QM79"/>
      <c r="QN79"/>
      <c r="QO79"/>
      <c r="QP79"/>
      <c r="QQ79"/>
      <c r="QR79"/>
      <c r="QS79"/>
      <c r="QT79"/>
      <c r="QU79"/>
      <c r="QV79"/>
      <c r="QW79"/>
      <c r="QX79"/>
      <c r="QY79"/>
      <c r="QZ79"/>
      <c r="RA79"/>
      <c r="RB79"/>
      <c r="RC79"/>
      <c r="RD79"/>
      <c r="RE79"/>
      <c r="RF79"/>
      <c r="RG79"/>
      <c r="RH79"/>
      <c r="RI79"/>
      <c r="RJ79"/>
      <c r="RK79"/>
      <c r="RL79"/>
      <c r="RM79"/>
      <c r="RN79"/>
      <c r="RO79"/>
      <c r="RP79"/>
      <c r="RQ79"/>
      <c r="RR79"/>
      <c r="RS79"/>
      <c r="RT79"/>
      <c r="RU79"/>
      <c r="RV79"/>
      <c r="RW79"/>
      <c r="RX79"/>
      <c r="RY79"/>
      <c r="RZ79"/>
      <c r="SA79"/>
      <c r="SB79"/>
      <c r="SC79"/>
      <c r="SD79"/>
      <c r="SE79"/>
      <c r="SF79"/>
      <c r="SG79"/>
      <c r="SH79"/>
      <c r="SI79"/>
      <c r="SJ79"/>
      <c r="SK79"/>
      <c r="SL79"/>
      <c r="SM79"/>
      <c r="SN79"/>
      <c r="SO79"/>
      <c r="SP79"/>
      <c r="SQ79"/>
      <c r="SR79"/>
      <c r="SS79"/>
      <c r="ST79"/>
      <c r="SU79"/>
      <c r="SV79"/>
      <c r="SW79"/>
      <c r="SX79"/>
      <c r="SY79"/>
      <c r="SZ79"/>
      <c r="TA79"/>
      <c r="TB79"/>
      <c r="TC79"/>
      <c r="TD79"/>
      <c r="TE79"/>
      <c r="TF79"/>
      <c r="TG79"/>
      <c r="TH79"/>
      <c r="TI79"/>
      <c r="TJ79"/>
      <c r="TK79"/>
      <c r="TL79"/>
      <c r="TM79"/>
      <c r="TN79"/>
      <c r="TO79"/>
      <c r="TP79"/>
      <c r="TQ79"/>
      <c r="TR79"/>
      <c r="TS79"/>
      <c r="TT79"/>
      <c r="TU79"/>
      <c r="TV79"/>
      <c r="TW79"/>
      <c r="TX79"/>
      <c r="TY79"/>
      <c r="TZ79"/>
      <c r="UA79"/>
      <c r="UB79"/>
      <c r="UC79"/>
      <c r="UD79"/>
      <c r="UE79"/>
      <c r="UF79"/>
      <c r="UG79"/>
      <c r="UH79"/>
      <c r="UI79"/>
      <c r="UJ79"/>
      <c r="UK79"/>
      <c r="UL79"/>
      <c r="UM79"/>
      <c r="UN79"/>
      <c r="UO79"/>
      <c r="UP79"/>
      <c r="UQ79"/>
      <c r="UR79"/>
      <c r="US79"/>
      <c r="UT79"/>
      <c r="UU79"/>
      <c r="UV79"/>
      <c r="UW79"/>
      <c r="UX79"/>
      <c r="UY79"/>
      <c r="UZ79"/>
      <c r="VA79"/>
      <c r="VB79"/>
      <c r="VC79"/>
      <c r="VD79"/>
      <c r="VE79"/>
      <c r="VF79"/>
      <c r="VG79"/>
      <c r="VH79"/>
      <c r="VI79"/>
      <c r="VJ79"/>
      <c r="VK79"/>
      <c r="VL79"/>
      <c r="VM79"/>
      <c r="VN79"/>
      <c r="VO79"/>
      <c r="VP79"/>
      <c r="VQ79"/>
      <c r="VR79"/>
      <c r="VS79"/>
      <c r="VT79"/>
      <c r="VU79"/>
      <c r="VV79"/>
      <c r="VW79"/>
      <c r="VX79"/>
      <c r="VY79"/>
      <c r="VZ79"/>
      <c r="WA79"/>
      <c r="WB79"/>
      <c r="WC79"/>
      <c r="WD79"/>
      <c r="WE79"/>
      <c r="WF79"/>
      <c r="WG79"/>
      <c r="WH79"/>
      <c r="WI79"/>
      <c r="WJ79"/>
      <c r="WK79"/>
      <c r="WL79"/>
      <c r="WM79"/>
      <c r="WN79"/>
      <c r="WO79"/>
      <c r="WP79"/>
      <c r="WQ79"/>
      <c r="WR79"/>
      <c r="WS79"/>
      <c r="WT79"/>
      <c r="WU79"/>
      <c r="WV79"/>
      <c r="WW79"/>
      <c r="WX79"/>
      <c r="WY79"/>
      <c r="WZ79"/>
      <c r="XA79"/>
      <c r="XB79"/>
      <c r="XC79"/>
      <c r="XD79"/>
      <c r="XE79"/>
      <c r="XF79"/>
      <c r="XG79"/>
      <c r="XH79"/>
      <c r="XI79"/>
      <c r="XJ79"/>
      <c r="XK79"/>
      <c r="XL79"/>
      <c r="XM79"/>
      <c r="XN79"/>
      <c r="XO79"/>
      <c r="XP79"/>
      <c r="XQ79"/>
      <c r="XR79"/>
      <c r="XS79"/>
      <c r="XT79"/>
      <c r="XU79"/>
      <c r="XV79"/>
      <c r="XW79"/>
      <c r="XX79"/>
      <c r="XY79"/>
      <c r="XZ79"/>
      <c r="YA79"/>
      <c r="YB79"/>
      <c r="YC79"/>
      <c r="YD79"/>
      <c r="YE79"/>
      <c r="YF79"/>
      <c r="YG79"/>
      <c r="YH79"/>
      <c r="YI79"/>
      <c r="YJ79"/>
      <c r="YK79"/>
      <c r="YL79"/>
      <c r="YM79"/>
      <c r="YN79"/>
      <c r="YO79"/>
      <c r="YP79"/>
      <c r="YQ79"/>
      <c r="YR79"/>
      <c r="YS79"/>
      <c r="YT79"/>
      <c r="YU79"/>
      <c r="YV79"/>
      <c r="YW79"/>
      <c r="YX79"/>
      <c r="YY79"/>
      <c r="YZ79"/>
      <c r="ZA79"/>
      <c r="ZB79"/>
      <c r="ZC79"/>
      <c r="ZD79"/>
      <c r="ZE79"/>
      <c r="ZF79"/>
      <c r="ZG79"/>
      <c r="ZH79"/>
      <c r="ZI79"/>
      <c r="ZJ79"/>
      <c r="ZK79"/>
      <c r="ZL79"/>
      <c r="ZM79"/>
      <c r="ZN79"/>
      <c r="ZO79"/>
      <c r="ZP79"/>
      <c r="ZQ79"/>
      <c r="ZR79"/>
      <c r="ZS79"/>
      <c r="ZT79"/>
      <c r="ZU79"/>
      <c r="ZV79"/>
      <c r="ZW79"/>
      <c r="ZX79"/>
      <c r="ZY79"/>
      <c r="ZZ79"/>
      <c r="AAA79"/>
      <c r="AAB79"/>
      <c r="AAC79"/>
      <c r="AAD79"/>
      <c r="AAE79"/>
      <c r="AAF79"/>
      <c r="AAG79"/>
      <c r="AAH79"/>
      <c r="AAI79"/>
      <c r="AAJ79"/>
      <c r="AAK79"/>
      <c r="AAL79"/>
      <c r="AAM79"/>
      <c r="AAN79"/>
      <c r="AAO79"/>
      <c r="AAP79"/>
      <c r="AAQ79"/>
      <c r="AAR79"/>
      <c r="AAS79"/>
      <c r="AAT79"/>
      <c r="AAU79"/>
      <c r="AAV79"/>
      <c r="AAW79"/>
      <c r="AAX79"/>
      <c r="AAY79"/>
      <c r="AAZ79"/>
      <c r="ABA79"/>
      <c r="ABB79"/>
      <c r="ABC79"/>
      <c r="ABD79"/>
      <c r="ABE79"/>
      <c r="ABF79"/>
      <c r="ABG79"/>
      <c r="ABH79"/>
      <c r="ABI79"/>
      <c r="ABJ79"/>
      <c r="ABK79"/>
      <c r="ABL79"/>
      <c r="ABM79"/>
      <c r="ABN79"/>
      <c r="ABO79"/>
      <c r="ABP79"/>
      <c r="ABQ79"/>
      <c r="ABR79"/>
      <c r="ABS79"/>
      <c r="ABT79"/>
      <c r="ABU79"/>
      <c r="ABV79"/>
      <c r="ABW79"/>
      <c r="ABX79"/>
      <c r="ABY79"/>
      <c r="ABZ79"/>
      <c r="ACA79"/>
      <c r="ACB79"/>
      <c r="ACC79"/>
      <c r="ACD79"/>
      <c r="ACE79"/>
      <c r="ACF79"/>
      <c r="ACG79"/>
      <c r="ACH79"/>
      <c r="ACI79"/>
      <c r="ACJ79"/>
      <c r="ACK79"/>
      <c r="ACL79"/>
      <c r="ACM79"/>
      <c r="ACN79"/>
      <c r="ACO79"/>
      <c r="ACP79"/>
      <c r="ACQ79"/>
      <c r="ACR79"/>
      <c r="ACS79"/>
      <c r="ACT79"/>
      <c r="ACU79"/>
      <c r="ACV79"/>
      <c r="ACW79"/>
      <c r="ACX79"/>
      <c r="ACY79"/>
      <c r="ACZ79"/>
      <c r="ADA79"/>
      <c r="ADB79"/>
      <c r="ADC79"/>
      <c r="ADD79"/>
      <c r="ADE79"/>
      <c r="ADF79"/>
      <c r="ADG79"/>
      <c r="ADH79"/>
      <c r="ADI79"/>
      <c r="ADJ79"/>
      <c r="ADK79"/>
      <c r="ADL79"/>
      <c r="ADM79"/>
      <c r="ADN79"/>
      <c r="ADO79"/>
      <c r="ADP79"/>
      <c r="ADQ79"/>
      <c r="ADR79"/>
      <c r="ADS79"/>
      <c r="ADT79"/>
      <c r="ADU79"/>
      <c r="ADV79"/>
      <c r="ADW79"/>
      <c r="ADX79"/>
      <c r="ADY79"/>
      <c r="ADZ79"/>
      <c r="AEA79"/>
      <c r="AEB79"/>
      <c r="AEC79"/>
      <c r="AED79"/>
      <c r="AEE79"/>
      <c r="AEF79"/>
      <c r="AEG79"/>
      <c r="AEH79"/>
      <c r="AEI79"/>
      <c r="AEJ79"/>
      <c r="AEK79"/>
      <c r="AEL79"/>
      <c r="AEM79"/>
      <c r="AEN79"/>
      <c r="AEO79"/>
      <c r="AEP79"/>
      <c r="AEQ79"/>
      <c r="AER79"/>
      <c r="AES79"/>
      <c r="AET79"/>
      <c r="AEU79"/>
      <c r="AEV79"/>
      <c r="AEW79"/>
      <c r="AEX79"/>
      <c r="AEY79"/>
      <c r="AEZ79"/>
      <c r="AFA79"/>
      <c r="AFB79"/>
      <c r="AFC79"/>
      <c r="AFD79"/>
      <c r="AFE79"/>
      <c r="AFF79"/>
      <c r="AFG79"/>
      <c r="AFH79"/>
      <c r="AFI79"/>
      <c r="AFJ79"/>
      <c r="AFK79"/>
      <c r="AFL79"/>
      <c r="AFM79"/>
      <c r="AFN79"/>
      <c r="AFO79"/>
      <c r="AFP79"/>
      <c r="AFQ79"/>
      <c r="AFR79"/>
      <c r="AFS79"/>
      <c r="AFT79"/>
      <c r="AFU79"/>
      <c r="AFV79"/>
      <c r="AFW79"/>
      <c r="AFX79"/>
      <c r="AFY79"/>
      <c r="AFZ79"/>
      <c r="AGA79"/>
      <c r="AGB79"/>
      <c r="AGC79"/>
      <c r="AGD79"/>
      <c r="AGE79"/>
      <c r="AGF79"/>
      <c r="AGG79"/>
      <c r="AGH79"/>
      <c r="AGI79"/>
      <c r="AGJ79"/>
      <c r="AGK79"/>
      <c r="AGL79"/>
      <c r="AGM79"/>
      <c r="AGN79"/>
      <c r="AGO79"/>
      <c r="AGP79"/>
      <c r="AGQ79"/>
      <c r="AGR79"/>
      <c r="AGS79"/>
      <c r="AGT79"/>
      <c r="AGU79"/>
      <c r="AGV79"/>
      <c r="AGW79"/>
      <c r="AGX79"/>
      <c r="AGY79"/>
      <c r="AGZ79"/>
      <c r="AHA79"/>
      <c r="AHB79"/>
      <c r="AHC79"/>
      <c r="AHD79"/>
      <c r="AHE79"/>
      <c r="AHF79"/>
      <c r="AHG79"/>
      <c r="AHH79"/>
      <c r="AHI79"/>
      <c r="AHJ79"/>
      <c r="AHK79"/>
      <c r="AHL79"/>
      <c r="AHM79"/>
      <c r="AHN79"/>
      <c r="AHO79"/>
      <c r="AHP79"/>
      <c r="AHQ79"/>
      <c r="AHR79"/>
      <c r="AHS79"/>
      <c r="AHT79"/>
      <c r="AHU79"/>
      <c r="AHV79"/>
      <c r="AHW79"/>
      <c r="AHX79"/>
      <c r="AHY79"/>
      <c r="AHZ79"/>
      <c r="AIA79"/>
      <c r="AIB79"/>
      <c r="AIC79"/>
      <c r="AID79"/>
      <c r="AIE79"/>
      <c r="AIF79"/>
      <c r="AIG79"/>
      <c r="AIH79"/>
      <c r="AII79"/>
      <c r="AIJ79"/>
      <c r="AIK79"/>
      <c r="AIL79"/>
      <c r="AIM79"/>
      <c r="AIN79"/>
      <c r="AIO79"/>
      <c r="AIP79"/>
      <c r="AIQ79"/>
      <c r="AIR79"/>
      <c r="AIS79"/>
      <c r="AIT79"/>
      <c r="AIU79"/>
      <c r="AIV79"/>
      <c r="AIW79"/>
      <c r="AIX79"/>
      <c r="AIY79"/>
      <c r="AIZ79"/>
      <c r="AJA79"/>
      <c r="AJB79"/>
      <c r="AJC79"/>
      <c r="AJD79"/>
      <c r="AJE79"/>
      <c r="AJF79"/>
      <c r="AJG79"/>
      <c r="AJH79"/>
      <c r="AJI79"/>
      <c r="AJJ79"/>
      <c r="AJK79"/>
      <c r="AJL79"/>
      <c r="AJM79"/>
      <c r="AJN79"/>
      <c r="AJO79"/>
      <c r="AJP79"/>
      <c r="AJQ79"/>
      <c r="AJR79"/>
      <c r="AJS79"/>
      <c r="AJT79"/>
      <c r="AJU79"/>
      <c r="AJV79"/>
      <c r="AJW79"/>
      <c r="AJX79"/>
      <c r="AJY79"/>
      <c r="AJZ79"/>
      <c r="AKA79"/>
      <c r="AKB79"/>
      <c r="AKC79"/>
      <c r="AKD79"/>
      <c r="AKE79"/>
      <c r="AKF79"/>
      <c r="AKG79"/>
      <c r="AKH79"/>
      <c r="AKI79"/>
      <c r="AKJ79"/>
      <c r="AKK79"/>
      <c r="AKL79"/>
      <c r="AKM79"/>
      <c r="AKN79"/>
      <c r="AKO79"/>
      <c r="AKP79"/>
      <c r="AKQ79"/>
      <c r="AKR79"/>
      <c r="AKS79"/>
      <c r="AKT79"/>
      <c r="AKU79"/>
      <c r="AKV79"/>
      <c r="AKW79"/>
    </row>
    <row r="80" spans="1:985" ht="13.95" customHeight="1" x14ac:dyDescent="0.3">
      <c r="A80" s="13"/>
      <c r="B80" s="13"/>
      <c r="C80" s="257" t="s">
        <v>12</v>
      </c>
      <c r="D80" s="273" t="s">
        <v>68</v>
      </c>
      <c r="E80" s="268" t="s">
        <v>65</v>
      </c>
      <c r="F80" s="273">
        <v>7</v>
      </c>
      <c r="G80" s="269">
        <f>119.44%*F80/30*1/12</f>
        <v>2.322444444444444E-2</v>
      </c>
      <c r="H80" s="260">
        <f>$G$75*G80</f>
        <v>0</v>
      </c>
      <c r="I80" s="14"/>
      <c r="J80"/>
      <c r="K80" s="318" t="s">
        <v>196</v>
      </c>
      <c r="L80" s="318"/>
      <c r="M80" s="318"/>
      <c r="N80" s="318"/>
      <c r="O80" s="318"/>
      <c r="P80" s="318"/>
      <c r="Q80" s="318"/>
      <c r="R80" s="140"/>
      <c r="S80" s="140"/>
      <c r="T80" s="140"/>
      <c r="U80" s="140"/>
      <c r="V80" s="140"/>
      <c r="W80" s="140"/>
      <c r="X80" s="14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c r="DY80"/>
      <c r="DZ80"/>
      <c r="EA80"/>
      <c r="EB80"/>
      <c r="EC80"/>
      <c r="ED80"/>
      <c r="EE80"/>
      <c r="EF80"/>
      <c r="EG80"/>
      <c r="EH80"/>
      <c r="EI80"/>
      <c r="EJ80"/>
      <c r="EK80"/>
      <c r="EL80"/>
      <c r="EM80"/>
      <c r="EN80"/>
      <c r="EO80"/>
      <c r="EP80"/>
      <c r="EQ80"/>
      <c r="ER80"/>
      <c r="ES80"/>
      <c r="ET80"/>
      <c r="EU80"/>
      <c r="EV80"/>
      <c r="EW80"/>
      <c r="EX80"/>
      <c r="EY80"/>
      <c r="EZ80"/>
      <c r="FA80"/>
      <c r="FB80"/>
      <c r="FC80"/>
      <c r="FD80"/>
      <c r="FE80"/>
      <c r="FF80"/>
      <c r="FG80"/>
      <c r="FH80"/>
      <c r="FI80"/>
      <c r="FJ80"/>
      <c r="FK80"/>
      <c r="FL80"/>
      <c r="FM80"/>
      <c r="FN80"/>
      <c r="FO80"/>
      <c r="FP80"/>
      <c r="FQ80"/>
      <c r="FR80"/>
      <c r="FS80"/>
      <c r="FT80"/>
      <c r="FU80"/>
      <c r="FV80"/>
      <c r="FW80"/>
      <c r="FX80"/>
      <c r="FY80"/>
      <c r="FZ80"/>
      <c r="GA80"/>
      <c r="GB80"/>
      <c r="GC80"/>
      <c r="GD80"/>
      <c r="GE80"/>
      <c r="GF80"/>
      <c r="GG80"/>
      <c r="GH80"/>
      <c r="GI80"/>
      <c r="GJ80"/>
      <c r="GK80"/>
      <c r="GL80"/>
      <c r="GM80"/>
      <c r="GN80"/>
      <c r="GO80"/>
      <c r="GP80"/>
      <c r="GQ80"/>
      <c r="GR80"/>
      <c r="GS80"/>
      <c r="GT80"/>
      <c r="GU80"/>
      <c r="GV80"/>
      <c r="GW80"/>
      <c r="GX80"/>
      <c r="GY80"/>
      <c r="GZ80"/>
      <c r="HA80"/>
      <c r="HB80"/>
      <c r="HC80"/>
      <c r="HD80"/>
      <c r="HE80"/>
      <c r="HF80"/>
      <c r="HG80"/>
      <c r="HH80"/>
      <c r="HI80"/>
      <c r="HJ80"/>
      <c r="HK80"/>
      <c r="HL80"/>
      <c r="HM80"/>
      <c r="HN80"/>
      <c r="HO80"/>
      <c r="HP80"/>
      <c r="HQ80"/>
      <c r="HR80"/>
      <c r="HS80"/>
      <c r="HT80"/>
      <c r="HU80"/>
      <c r="HV80"/>
      <c r="HW80"/>
      <c r="HX80"/>
      <c r="HY80"/>
      <c r="HZ80"/>
      <c r="IA80"/>
      <c r="IB80"/>
      <c r="IC80"/>
      <c r="ID80"/>
      <c r="IE80"/>
      <c r="IF80"/>
      <c r="IG80"/>
      <c r="IH80"/>
      <c r="II80"/>
      <c r="IJ80"/>
      <c r="IK80"/>
      <c r="IL80"/>
      <c r="IM80"/>
      <c r="IN80"/>
      <c r="IO80"/>
      <c r="IP80"/>
      <c r="IQ80"/>
      <c r="IR80"/>
      <c r="IS80"/>
      <c r="IT80"/>
      <c r="IU80"/>
      <c r="IV80"/>
      <c r="IW80"/>
      <c r="IX80"/>
      <c r="IY80"/>
      <c r="IZ80"/>
      <c r="JA80"/>
      <c r="JB80"/>
      <c r="JC80"/>
      <c r="JD80"/>
      <c r="JE80"/>
      <c r="JF80"/>
      <c r="JG80"/>
      <c r="JH80"/>
      <c r="JI80"/>
      <c r="JJ80"/>
      <c r="JK80"/>
      <c r="JL80"/>
      <c r="JM80"/>
      <c r="JN80"/>
      <c r="JO80"/>
      <c r="JP80"/>
      <c r="JQ80"/>
      <c r="JR80"/>
      <c r="JS80"/>
      <c r="JT80"/>
      <c r="JU80"/>
      <c r="JV80"/>
      <c r="JW80"/>
      <c r="JX80"/>
      <c r="JY80"/>
      <c r="JZ80"/>
      <c r="KA80"/>
      <c r="KB80"/>
      <c r="KC80"/>
      <c r="KD80"/>
      <c r="KE80"/>
      <c r="KF80"/>
      <c r="KG80"/>
      <c r="KH80"/>
      <c r="KI80"/>
      <c r="KJ80"/>
      <c r="KK80"/>
      <c r="KL80"/>
      <c r="KM80"/>
      <c r="KN80"/>
      <c r="KO80"/>
      <c r="KP80"/>
      <c r="KQ80"/>
      <c r="KR80"/>
      <c r="KS80"/>
      <c r="KT80"/>
      <c r="KU80"/>
      <c r="KV80"/>
      <c r="KW80"/>
      <c r="KX80"/>
      <c r="KY80"/>
      <c r="KZ80"/>
      <c r="LA80"/>
      <c r="LB80"/>
      <c r="LC80"/>
      <c r="LD80"/>
      <c r="LE80"/>
      <c r="LF80"/>
      <c r="LG80"/>
      <c r="LH80"/>
      <c r="LI80"/>
      <c r="LJ80"/>
      <c r="LK80"/>
      <c r="LL80"/>
      <c r="LM80"/>
      <c r="LN80"/>
      <c r="LO80"/>
      <c r="LP80"/>
      <c r="LQ80"/>
      <c r="LR80"/>
      <c r="LS80"/>
      <c r="LT80"/>
      <c r="LU80"/>
      <c r="LV80"/>
      <c r="LW80"/>
      <c r="LX80"/>
      <c r="LY80"/>
      <c r="LZ80"/>
      <c r="MA80"/>
      <c r="MB80"/>
      <c r="MC80"/>
      <c r="MD80"/>
      <c r="ME80"/>
      <c r="MF80"/>
      <c r="MG80"/>
      <c r="MH80"/>
      <c r="MI80"/>
      <c r="MJ80"/>
      <c r="MK80"/>
      <c r="ML80"/>
      <c r="MM80"/>
      <c r="MN80"/>
      <c r="MO80"/>
      <c r="MP80"/>
      <c r="MQ80"/>
      <c r="MR80"/>
      <c r="MS80"/>
      <c r="MT80"/>
      <c r="MU80"/>
      <c r="MV80"/>
      <c r="MW80"/>
      <c r="MX80"/>
      <c r="MY80"/>
      <c r="MZ80"/>
      <c r="NA80"/>
      <c r="NB80"/>
      <c r="NC80"/>
      <c r="ND80"/>
      <c r="NE80"/>
      <c r="NF80"/>
      <c r="NG80"/>
      <c r="NH80"/>
      <c r="NI80"/>
      <c r="NJ80"/>
      <c r="NK80"/>
      <c r="NL80"/>
      <c r="NM80"/>
      <c r="NN80"/>
      <c r="NO80"/>
      <c r="NP80"/>
      <c r="NQ80"/>
      <c r="NR80"/>
      <c r="NS80"/>
      <c r="NT80"/>
      <c r="NU80"/>
      <c r="NV80"/>
      <c r="NW80"/>
      <c r="NX80"/>
      <c r="NY80"/>
      <c r="NZ80"/>
      <c r="OA80"/>
      <c r="OB80"/>
      <c r="OC80"/>
      <c r="OD80"/>
      <c r="OE80"/>
      <c r="OF80"/>
      <c r="OG80"/>
      <c r="OH80"/>
      <c r="OI80"/>
      <c r="OJ80"/>
      <c r="OK80"/>
      <c r="OL80"/>
      <c r="OM80"/>
      <c r="ON80"/>
      <c r="OO80"/>
      <c r="OP80"/>
      <c r="OQ80"/>
      <c r="OR80"/>
      <c r="OS80"/>
      <c r="OT80"/>
      <c r="OU80"/>
      <c r="OV80"/>
      <c r="OW80"/>
      <c r="OX80"/>
      <c r="OY80"/>
      <c r="OZ80"/>
      <c r="PA80"/>
      <c r="PB80"/>
      <c r="PC80"/>
      <c r="PD80"/>
      <c r="PE80"/>
      <c r="PF80"/>
      <c r="PG80"/>
      <c r="PH80"/>
      <c r="PI80"/>
      <c r="PJ80"/>
      <c r="PK80"/>
      <c r="PL80"/>
      <c r="PM80"/>
      <c r="PN80"/>
      <c r="PO80"/>
      <c r="PP80"/>
      <c r="PQ80"/>
      <c r="PR80"/>
      <c r="PS80"/>
      <c r="PT80"/>
      <c r="PU80"/>
      <c r="PV80"/>
      <c r="PW80"/>
      <c r="PX80"/>
      <c r="PY80"/>
      <c r="PZ80"/>
      <c r="QA80"/>
      <c r="QB80"/>
      <c r="QC80"/>
      <c r="QD80"/>
      <c r="QE80"/>
      <c r="QF80"/>
      <c r="QG80"/>
      <c r="QH80"/>
      <c r="QI80"/>
      <c r="QJ80"/>
      <c r="QK80"/>
      <c r="QL80"/>
      <c r="QM80"/>
      <c r="QN80"/>
      <c r="QO80"/>
      <c r="QP80"/>
      <c r="QQ80"/>
      <c r="QR80"/>
      <c r="QS80"/>
      <c r="QT80"/>
      <c r="QU80"/>
      <c r="QV80"/>
      <c r="QW80"/>
      <c r="QX80"/>
      <c r="QY80"/>
      <c r="QZ80"/>
      <c r="RA80"/>
      <c r="RB80"/>
      <c r="RC80"/>
      <c r="RD80"/>
      <c r="RE80"/>
      <c r="RF80"/>
      <c r="RG80"/>
      <c r="RH80"/>
      <c r="RI80"/>
      <c r="RJ80"/>
      <c r="RK80"/>
      <c r="RL80"/>
      <c r="RM80"/>
      <c r="RN80"/>
      <c r="RO80"/>
      <c r="RP80"/>
      <c r="RQ80"/>
      <c r="RR80"/>
      <c r="RS80"/>
      <c r="RT80"/>
      <c r="RU80"/>
      <c r="RV80"/>
      <c r="RW80"/>
      <c r="RX80"/>
      <c r="RY80"/>
      <c r="RZ80"/>
      <c r="SA80"/>
      <c r="SB80"/>
      <c r="SC80"/>
      <c r="SD80"/>
      <c r="SE80"/>
      <c r="SF80"/>
      <c r="SG80"/>
      <c r="SH80"/>
      <c r="SI80"/>
      <c r="SJ80"/>
      <c r="SK80"/>
      <c r="SL80"/>
      <c r="SM80"/>
      <c r="SN80"/>
      <c r="SO80"/>
      <c r="SP80"/>
      <c r="SQ80"/>
      <c r="SR80"/>
      <c r="SS80"/>
      <c r="ST80"/>
      <c r="SU80"/>
      <c r="SV80"/>
      <c r="SW80"/>
      <c r="SX80"/>
      <c r="SY80"/>
      <c r="SZ80"/>
      <c r="TA80"/>
      <c r="TB80"/>
      <c r="TC80"/>
      <c r="TD80"/>
      <c r="TE80"/>
      <c r="TF80"/>
      <c r="TG80"/>
      <c r="TH80"/>
      <c r="TI80"/>
      <c r="TJ80"/>
      <c r="TK80"/>
      <c r="TL80"/>
      <c r="TM80"/>
      <c r="TN80"/>
      <c r="TO80"/>
      <c r="TP80"/>
      <c r="TQ80"/>
      <c r="TR80"/>
      <c r="TS80"/>
      <c r="TT80"/>
      <c r="TU80"/>
      <c r="TV80"/>
      <c r="TW80"/>
      <c r="TX80"/>
      <c r="TY80"/>
      <c r="TZ80"/>
      <c r="UA80"/>
      <c r="UB80"/>
      <c r="UC80"/>
      <c r="UD80"/>
      <c r="UE80"/>
      <c r="UF80"/>
      <c r="UG80"/>
      <c r="UH80"/>
      <c r="UI80"/>
      <c r="UJ80"/>
      <c r="UK80"/>
      <c r="UL80"/>
      <c r="UM80"/>
      <c r="UN80"/>
      <c r="UO80"/>
      <c r="UP80"/>
      <c r="UQ80"/>
      <c r="UR80"/>
      <c r="US80"/>
      <c r="UT80"/>
      <c r="UU80"/>
      <c r="UV80"/>
      <c r="UW80"/>
      <c r="UX80"/>
      <c r="UY80"/>
      <c r="UZ80"/>
      <c r="VA80"/>
      <c r="VB80"/>
      <c r="VC80"/>
      <c r="VD80"/>
      <c r="VE80"/>
      <c r="VF80"/>
      <c r="VG80"/>
      <c r="VH80"/>
      <c r="VI80"/>
      <c r="VJ80"/>
      <c r="VK80"/>
      <c r="VL80"/>
      <c r="VM80"/>
      <c r="VN80"/>
      <c r="VO80"/>
      <c r="VP80"/>
      <c r="VQ80"/>
      <c r="VR80"/>
      <c r="VS80"/>
      <c r="VT80"/>
      <c r="VU80"/>
      <c r="VV80"/>
      <c r="VW80"/>
      <c r="VX80"/>
      <c r="VY80"/>
      <c r="VZ80"/>
      <c r="WA80"/>
      <c r="WB80"/>
      <c r="WC80"/>
      <c r="WD80"/>
      <c r="WE80"/>
      <c r="WF80"/>
      <c r="WG80"/>
      <c r="WH80"/>
      <c r="WI80"/>
      <c r="WJ80"/>
      <c r="WK80"/>
      <c r="WL80"/>
      <c r="WM80"/>
      <c r="WN80"/>
      <c r="WO80"/>
      <c r="WP80"/>
      <c r="WQ80"/>
      <c r="WR80"/>
      <c r="WS80"/>
      <c r="WT80"/>
      <c r="WU80"/>
      <c r="WV80"/>
      <c r="WW80"/>
      <c r="WX80"/>
      <c r="WY80"/>
      <c r="WZ80"/>
      <c r="XA80"/>
      <c r="XB80"/>
      <c r="XC80"/>
      <c r="XD80"/>
      <c r="XE80"/>
      <c r="XF80"/>
      <c r="XG80"/>
      <c r="XH80"/>
      <c r="XI80"/>
      <c r="XJ80"/>
      <c r="XK80"/>
      <c r="XL80"/>
      <c r="XM80"/>
      <c r="XN80"/>
      <c r="XO80"/>
      <c r="XP80"/>
      <c r="XQ80"/>
      <c r="XR80"/>
      <c r="XS80"/>
      <c r="XT80"/>
      <c r="XU80"/>
      <c r="XV80"/>
      <c r="XW80"/>
      <c r="XX80"/>
      <c r="XY80"/>
      <c r="XZ80"/>
      <c r="YA80"/>
      <c r="YB80"/>
      <c r="YC80"/>
      <c r="YD80"/>
      <c r="YE80"/>
      <c r="YF80"/>
      <c r="YG80"/>
      <c r="YH80"/>
      <c r="YI80"/>
      <c r="YJ80"/>
      <c r="YK80"/>
      <c r="YL80"/>
      <c r="YM80"/>
      <c r="YN80"/>
      <c r="YO80"/>
      <c r="YP80"/>
      <c r="YQ80"/>
      <c r="YR80"/>
      <c r="YS80"/>
      <c r="YT80"/>
      <c r="YU80"/>
      <c r="YV80"/>
      <c r="YW80"/>
      <c r="YX80"/>
      <c r="YY80"/>
      <c r="YZ80"/>
      <c r="ZA80"/>
      <c r="ZB80"/>
      <c r="ZC80"/>
      <c r="ZD80"/>
      <c r="ZE80"/>
      <c r="ZF80"/>
      <c r="ZG80"/>
      <c r="ZH80"/>
      <c r="ZI80"/>
      <c r="ZJ80"/>
      <c r="ZK80"/>
      <c r="ZL80"/>
      <c r="ZM80"/>
      <c r="ZN80"/>
      <c r="ZO80"/>
      <c r="ZP80"/>
      <c r="ZQ80"/>
      <c r="ZR80"/>
      <c r="ZS80"/>
      <c r="ZT80"/>
      <c r="ZU80"/>
      <c r="ZV80"/>
      <c r="ZW80"/>
      <c r="ZX80"/>
      <c r="ZY80"/>
      <c r="ZZ80"/>
      <c r="AAA80"/>
      <c r="AAB80"/>
      <c r="AAC80"/>
      <c r="AAD80"/>
      <c r="AAE80"/>
      <c r="AAF80"/>
      <c r="AAG80"/>
      <c r="AAH80"/>
      <c r="AAI80"/>
      <c r="AAJ80"/>
      <c r="AAK80"/>
      <c r="AAL80"/>
      <c r="AAM80"/>
      <c r="AAN80"/>
      <c r="AAO80"/>
      <c r="AAP80"/>
      <c r="AAQ80"/>
      <c r="AAR80"/>
      <c r="AAS80"/>
      <c r="AAT80"/>
      <c r="AAU80"/>
      <c r="AAV80"/>
      <c r="AAW80"/>
      <c r="AAX80"/>
      <c r="AAY80"/>
      <c r="AAZ80"/>
      <c r="ABA80"/>
      <c r="ABB80"/>
      <c r="ABC80"/>
      <c r="ABD80"/>
      <c r="ABE80"/>
      <c r="ABF80"/>
      <c r="ABG80"/>
      <c r="ABH80"/>
      <c r="ABI80"/>
      <c r="ABJ80"/>
      <c r="ABK80"/>
      <c r="ABL80"/>
      <c r="ABM80"/>
      <c r="ABN80"/>
      <c r="ABO80"/>
      <c r="ABP80"/>
      <c r="ABQ80"/>
      <c r="ABR80"/>
      <c r="ABS80"/>
      <c r="ABT80"/>
      <c r="ABU80"/>
      <c r="ABV80"/>
      <c r="ABW80"/>
      <c r="ABX80"/>
      <c r="ABY80"/>
      <c r="ABZ80"/>
      <c r="ACA80"/>
      <c r="ACB80"/>
      <c r="ACC80"/>
      <c r="ACD80"/>
      <c r="ACE80"/>
      <c r="ACF80"/>
      <c r="ACG80"/>
      <c r="ACH80"/>
      <c r="ACI80"/>
      <c r="ACJ80"/>
      <c r="ACK80"/>
      <c r="ACL80"/>
      <c r="ACM80"/>
      <c r="ACN80"/>
      <c r="ACO80"/>
      <c r="ACP80"/>
      <c r="ACQ80"/>
      <c r="ACR80"/>
      <c r="ACS80"/>
      <c r="ACT80"/>
      <c r="ACU80"/>
      <c r="ACV80"/>
      <c r="ACW80"/>
      <c r="ACX80"/>
      <c r="ACY80"/>
      <c r="ACZ80"/>
      <c r="ADA80"/>
      <c r="ADB80"/>
      <c r="ADC80"/>
      <c r="ADD80"/>
      <c r="ADE80"/>
      <c r="ADF80"/>
      <c r="ADG80"/>
      <c r="ADH80"/>
      <c r="ADI80"/>
      <c r="ADJ80"/>
      <c r="ADK80"/>
      <c r="ADL80"/>
      <c r="ADM80"/>
      <c r="ADN80"/>
      <c r="ADO80"/>
      <c r="ADP80"/>
      <c r="ADQ80"/>
      <c r="ADR80"/>
      <c r="ADS80"/>
      <c r="ADT80"/>
      <c r="ADU80"/>
      <c r="ADV80"/>
      <c r="ADW80"/>
      <c r="ADX80"/>
      <c r="ADY80"/>
      <c r="ADZ80"/>
      <c r="AEA80"/>
      <c r="AEB80"/>
      <c r="AEC80"/>
      <c r="AED80"/>
      <c r="AEE80"/>
      <c r="AEF80"/>
      <c r="AEG80"/>
      <c r="AEH80"/>
      <c r="AEI80"/>
      <c r="AEJ80"/>
      <c r="AEK80"/>
      <c r="AEL80"/>
      <c r="AEM80"/>
      <c r="AEN80"/>
      <c r="AEO80"/>
      <c r="AEP80"/>
      <c r="AEQ80"/>
      <c r="AER80"/>
      <c r="AES80"/>
      <c r="AET80"/>
      <c r="AEU80"/>
      <c r="AEV80"/>
      <c r="AEW80"/>
      <c r="AEX80"/>
      <c r="AEY80"/>
      <c r="AEZ80"/>
      <c r="AFA80"/>
      <c r="AFB80"/>
      <c r="AFC80"/>
      <c r="AFD80"/>
      <c r="AFE80"/>
      <c r="AFF80"/>
      <c r="AFG80"/>
      <c r="AFH80"/>
      <c r="AFI80"/>
      <c r="AFJ80"/>
      <c r="AFK80"/>
      <c r="AFL80"/>
      <c r="AFM80"/>
      <c r="AFN80"/>
      <c r="AFO80"/>
      <c r="AFP80"/>
      <c r="AFQ80"/>
      <c r="AFR80"/>
      <c r="AFS80"/>
      <c r="AFT80"/>
      <c r="AFU80"/>
      <c r="AFV80"/>
      <c r="AFW80"/>
      <c r="AFX80"/>
      <c r="AFY80"/>
      <c r="AFZ80"/>
      <c r="AGA80"/>
      <c r="AGB80"/>
      <c r="AGC80"/>
      <c r="AGD80"/>
      <c r="AGE80"/>
      <c r="AGF80"/>
      <c r="AGG80"/>
      <c r="AGH80"/>
      <c r="AGI80"/>
      <c r="AGJ80"/>
      <c r="AGK80"/>
      <c r="AGL80"/>
      <c r="AGM80"/>
      <c r="AGN80"/>
      <c r="AGO80"/>
      <c r="AGP80"/>
      <c r="AGQ80"/>
      <c r="AGR80"/>
      <c r="AGS80"/>
      <c r="AGT80"/>
      <c r="AGU80"/>
      <c r="AGV80"/>
      <c r="AGW80"/>
      <c r="AGX80"/>
      <c r="AGY80"/>
      <c r="AGZ80"/>
      <c r="AHA80"/>
      <c r="AHB80"/>
      <c r="AHC80"/>
      <c r="AHD80"/>
      <c r="AHE80"/>
      <c r="AHF80"/>
      <c r="AHG80"/>
      <c r="AHH80"/>
      <c r="AHI80"/>
      <c r="AHJ80"/>
      <c r="AHK80"/>
      <c r="AHL80"/>
      <c r="AHM80"/>
      <c r="AHN80"/>
      <c r="AHO80"/>
      <c r="AHP80"/>
      <c r="AHQ80"/>
      <c r="AHR80"/>
      <c r="AHS80"/>
      <c r="AHT80"/>
      <c r="AHU80"/>
      <c r="AHV80"/>
      <c r="AHW80"/>
      <c r="AHX80"/>
      <c r="AHY80"/>
      <c r="AHZ80"/>
      <c r="AIA80"/>
      <c r="AIB80"/>
      <c r="AIC80"/>
      <c r="AID80"/>
      <c r="AIE80"/>
      <c r="AIF80"/>
      <c r="AIG80"/>
      <c r="AIH80"/>
      <c r="AII80"/>
      <c r="AIJ80"/>
      <c r="AIK80"/>
      <c r="AIL80"/>
      <c r="AIM80"/>
      <c r="AIN80"/>
      <c r="AIO80"/>
      <c r="AIP80"/>
      <c r="AIQ80"/>
      <c r="AIR80"/>
      <c r="AIS80"/>
      <c r="AIT80"/>
      <c r="AIU80"/>
      <c r="AIV80"/>
      <c r="AIW80"/>
      <c r="AIX80"/>
      <c r="AIY80"/>
      <c r="AIZ80"/>
      <c r="AJA80"/>
      <c r="AJB80"/>
      <c r="AJC80"/>
      <c r="AJD80"/>
      <c r="AJE80"/>
      <c r="AJF80"/>
      <c r="AJG80"/>
      <c r="AJH80"/>
      <c r="AJI80"/>
      <c r="AJJ80"/>
      <c r="AJK80"/>
      <c r="AJL80"/>
      <c r="AJM80"/>
      <c r="AJN80"/>
      <c r="AJO80"/>
      <c r="AJP80"/>
      <c r="AJQ80"/>
      <c r="AJR80"/>
      <c r="AJS80"/>
      <c r="AJT80"/>
      <c r="AJU80"/>
      <c r="AJV80"/>
      <c r="AJW80"/>
      <c r="AJX80"/>
      <c r="AJY80"/>
      <c r="AJZ80"/>
      <c r="AKA80"/>
      <c r="AKB80"/>
      <c r="AKC80"/>
      <c r="AKD80"/>
      <c r="AKE80"/>
      <c r="AKF80"/>
      <c r="AKG80"/>
      <c r="AKH80"/>
      <c r="AKI80"/>
      <c r="AKJ80"/>
      <c r="AKK80"/>
      <c r="AKL80"/>
      <c r="AKM80"/>
      <c r="AKN80"/>
      <c r="AKO80"/>
      <c r="AKP80"/>
      <c r="AKQ80"/>
      <c r="AKR80"/>
      <c r="AKS80"/>
      <c r="AKT80"/>
      <c r="AKU80"/>
      <c r="AKV80"/>
      <c r="AKW80"/>
    </row>
    <row r="81" spans="1:985" ht="50.25" customHeight="1" x14ac:dyDescent="0.3">
      <c r="A81" s="13"/>
      <c r="B81" s="13"/>
      <c r="C81" s="257"/>
      <c r="D81" s="273"/>
      <c r="E81" s="268"/>
      <c r="F81" s="273"/>
      <c r="G81" s="269"/>
      <c r="H81" s="260"/>
      <c r="I81" s="14"/>
      <c r="J81"/>
      <c r="K81" s="318"/>
      <c r="L81" s="318"/>
      <c r="M81" s="318"/>
      <c r="N81" s="318"/>
      <c r="O81" s="318"/>
      <c r="P81" s="318"/>
      <c r="Q81" s="318"/>
      <c r="R81" s="140"/>
      <c r="S81" s="140"/>
      <c r="T81" s="140"/>
      <c r="U81" s="140"/>
      <c r="V81" s="140"/>
      <c r="W81" s="140"/>
      <c r="X81" s="140"/>
      <c r="Y81"/>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c r="DY81"/>
      <c r="DZ81"/>
      <c r="EA81"/>
      <c r="EB81"/>
      <c r="EC81"/>
      <c r="ED81"/>
      <c r="EE81"/>
      <c r="EF81"/>
      <c r="EG81"/>
      <c r="EH81"/>
      <c r="EI81"/>
      <c r="EJ81"/>
      <c r="EK81"/>
      <c r="EL81"/>
      <c r="EM81"/>
      <c r="EN81"/>
      <c r="EO81"/>
      <c r="EP81"/>
      <c r="EQ81"/>
      <c r="ER81"/>
      <c r="ES81"/>
      <c r="ET81"/>
      <c r="EU81"/>
      <c r="EV81"/>
      <c r="EW81"/>
      <c r="EX81"/>
      <c r="EY81"/>
      <c r="EZ81"/>
      <c r="FA81"/>
      <c r="FB81"/>
      <c r="FC81"/>
      <c r="FD81"/>
      <c r="FE81"/>
      <c r="FF81"/>
      <c r="FG81"/>
      <c r="FH81"/>
      <c r="FI81"/>
      <c r="FJ81"/>
      <c r="FK81"/>
      <c r="FL81"/>
      <c r="FM81"/>
      <c r="FN81"/>
      <c r="FO81"/>
      <c r="FP81"/>
      <c r="FQ81"/>
      <c r="FR81"/>
      <c r="FS81"/>
      <c r="FT81"/>
      <c r="FU81"/>
      <c r="FV81"/>
      <c r="FW81"/>
      <c r="FX81"/>
      <c r="FY81"/>
      <c r="FZ81"/>
      <c r="GA81"/>
      <c r="GB81"/>
      <c r="GC81"/>
      <c r="GD81"/>
      <c r="GE81"/>
      <c r="GF81"/>
      <c r="GG81"/>
      <c r="GH81"/>
      <c r="GI81"/>
      <c r="GJ81"/>
      <c r="GK81"/>
      <c r="GL81"/>
      <c r="GM81"/>
      <c r="GN81"/>
      <c r="GO81"/>
      <c r="GP81"/>
      <c r="GQ81"/>
      <c r="GR81"/>
      <c r="GS81"/>
      <c r="GT81"/>
      <c r="GU81"/>
      <c r="GV81"/>
      <c r="GW81"/>
      <c r="GX81"/>
      <c r="GY81"/>
      <c r="GZ81"/>
      <c r="HA81"/>
      <c r="HB81"/>
      <c r="HC81"/>
      <c r="HD81"/>
      <c r="HE81"/>
      <c r="HF81"/>
      <c r="HG81"/>
      <c r="HH81"/>
      <c r="HI81"/>
      <c r="HJ81"/>
      <c r="HK81"/>
      <c r="HL81"/>
      <c r="HM81"/>
      <c r="HN81"/>
      <c r="HO81"/>
      <c r="HP81"/>
      <c r="HQ81"/>
      <c r="HR81"/>
      <c r="HS81"/>
      <c r="HT81"/>
      <c r="HU81"/>
      <c r="HV81"/>
      <c r="HW81"/>
      <c r="HX81"/>
      <c r="HY81"/>
      <c r="HZ81"/>
      <c r="IA81"/>
      <c r="IB81"/>
      <c r="IC81"/>
      <c r="ID81"/>
      <c r="IE81"/>
      <c r="IF81"/>
      <c r="IG81"/>
      <c r="IH81"/>
      <c r="II81"/>
      <c r="IJ81"/>
      <c r="IK81"/>
      <c r="IL81"/>
      <c r="IM81"/>
      <c r="IN81"/>
      <c r="IO81"/>
      <c r="IP81"/>
      <c r="IQ81"/>
      <c r="IR81"/>
      <c r="IS81"/>
      <c r="IT81"/>
      <c r="IU81"/>
      <c r="IV81"/>
      <c r="IW81"/>
      <c r="IX81"/>
      <c r="IY81"/>
      <c r="IZ81"/>
      <c r="JA81"/>
      <c r="JB81"/>
      <c r="JC81"/>
      <c r="JD81"/>
      <c r="JE81"/>
      <c r="JF81"/>
      <c r="JG81"/>
      <c r="JH81"/>
      <c r="JI81"/>
      <c r="JJ81"/>
      <c r="JK81"/>
      <c r="JL81"/>
      <c r="JM81"/>
      <c r="JN81"/>
      <c r="JO81"/>
      <c r="JP81"/>
      <c r="JQ81"/>
      <c r="JR81"/>
      <c r="JS81"/>
      <c r="JT81"/>
      <c r="JU81"/>
      <c r="JV81"/>
      <c r="JW81"/>
      <c r="JX81"/>
      <c r="JY81"/>
      <c r="JZ81"/>
      <c r="KA81"/>
      <c r="KB81"/>
      <c r="KC81"/>
      <c r="KD81"/>
      <c r="KE81"/>
      <c r="KF81"/>
      <c r="KG81"/>
      <c r="KH81"/>
      <c r="KI81"/>
      <c r="KJ81"/>
      <c r="KK81"/>
      <c r="KL81"/>
      <c r="KM81"/>
      <c r="KN81"/>
      <c r="KO81"/>
      <c r="KP81"/>
      <c r="KQ81"/>
      <c r="KR81"/>
      <c r="KS81"/>
      <c r="KT81"/>
      <c r="KU81"/>
      <c r="KV81"/>
      <c r="KW81"/>
      <c r="KX81"/>
      <c r="KY81"/>
      <c r="KZ81"/>
      <c r="LA81"/>
      <c r="LB81"/>
      <c r="LC81"/>
      <c r="LD81"/>
      <c r="LE81"/>
      <c r="LF81"/>
      <c r="LG81"/>
      <c r="LH81"/>
      <c r="LI81"/>
      <c r="LJ81"/>
      <c r="LK81"/>
      <c r="LL81"/>
      <c r="LM81"/>
      <c r="LN81"/>
      <c r="LO81"/>
      <c r="LP81"/>
      <c r="LQ81"/>
      <c r="LR81"/>
      <c r="LS81"/>
      <c r="LT81"/>
      <c r="LU81"/>
      <c r="LV81"/>
      <c r="LW81"/>
      <c r="LX81"/>
      <c r="LY81"/>
      <c r="LZ81"/>
      <c r="MA81"/>
      <c r="MB81"/>
      <c r="MC81"/>
      <c r="MD81"/>
      <c r="ME81"/>
      <c r="MF81"/>
      <c r="MG81"/>
      <c r="MH81"/>
      <c r="MI81"/>
      <c r="MJ81"/>
      <c r="MK81"/>
      <c r="ML81"/>
      <c r="MM81"/>
      <c r="MN81"/>
      <c r="MO81"/>
      <c r="MP81"/>
      <c r="MQ81"/>
      <c r="MR81"/>
      <c r="MS81"/>
      <c r="MT81"/>
      <c r="MU81"/>
      <c r="MV81"/>
      <c r="MW81"/>
      <c r="MX81"/>
      <c r="MY81"/>
      <c r="MZ81"/>
      <c r="NA81"/>
      <c r="NB81"/>
      <c r="NC81"/>
      <c r="ND81"/>
      <c r="NE81"/>
      <c r="NF81"/>
      <c r="NG81"/>
      <c r="NH81"/>
      <c r="NI81"/>
      <c r="NJ81"/>
      <c r="NK81"/>
      <c r="NL81"/>
      <c r="NM81"/>
      <c r="NN81"/>
      <c r="NO81"/>
      <c r="NP81"/>
      <c r="NQ81"/>
      <c r="NR81"/>
      <c r="NS81"/>
      <c r="NT81"/>
      <c r="NU81"/>
      <c r="NV81"/>
      <c r="NW81"/>
      <c r="NX81"/>
      <c r="NY81"/>
      <c r="NZ81"/>
      <c r="OA81"/>
      <c r="OB81"/>
      <c r="OC81"/>
      <c r="OD81"/>
      <c r="OE81"/>
      <c r="OF81"/>
      <c r="OG81"/>
      <c r="OH81"/>
      <c r="OI81"/>
      <c r="OJ81"/>
      <c r="OK81"/>
      <c r="OL81"/>
      <c r="OM81"/>
      <c r="ON81"/>
      <c r="OO81"/>
      <c r="OP81"/>
      <c r="OQ81"/>
      <c r="OR81"/>
      <c r="OS81"/>
      <c r="OT81"/>
      <c r="OU81"/>
      <c r="OV81"/>
      <c r="OW81"/>
      <c r="OX81"/>
      <c r="OY81"/>
      <c r="OZ81"/>
      <c r="PA81"/>
      <c r="PB81"/>
      <c r="PC81"/>
      <c r="PD81"/>
      <c r="PE81"/>
      <c r="PF81"/>
      <c r="PG81"/>
      <c r="PH81"/>
      <c r="PI81"/>
      <c r="PJ81"/>
      <c r="PK81"/>
      <c r="PL81"/>
      <c r="PM81"/>
      <c r="PN81"/>
      <c r="PO81"/>
      <c r="PP81"/>
      <c r="PQ81"/>
      <c r="PR81"/>
      <c r="PS81"/>
      <c r="PT81"/>
      <c r="PU81"/>
      <c r="PV81"/>
      <c r="PW81"/>
      <c r="PX81"/>
      <c r="PY81"/>
      <c r="PZ81"/>
      <c r="QA81"/>
      <c r="QB81"/>
      <c r="QC81"/>
      <c r="QD81"/>
      <c r="QE81"/>
      <c r="QF81"/>
      <c r="QG81"/>
      <c r="QH81"/>
      <c r="QI81"/>
      <c r="QJ81"/>
      <c r="QK81"/>
      <c r="QL81"/>
      <c r="QM81"/>
      <c r="QN81"/>
      <c r="QO81"/>
      <c r="QP81"/>
      <c r="QQ81"/>
      <c r="QR81"/>
      <c r="QS81"/>
      <c r="QT81"/>
      <c r="QU81"/>
      <c r="QV81"/>
      <c r="QW81"/>
      <c r="QX81"/>
      <c r="QY81"/>
      <c r="QZ81"/>
      <c r="RA81"/>
      <c r="RB81"/>
      <c r="RC81"/>
      <c r="RD81"/>
      <c r="RE81"/>
      <c r="RF81"/>
      <c r="RG81"/>
      <c r="RH81"/>
      <c r="RI81"/>
      <c r="RJ81"/>
      <c r="RK81"/>
      <c r="RL81"/>
      <c r="RM81"/>
      <c r="RN81"/>
      <c r="RO81"/>
      <c r="RP81"/>
      <c r="RQ81"/>
      <c r="RR81"/>
      <c r="RS81"/>
      <c r="RT81"/>
      <c r="RU81"/>
      <c r="RV81"/>
      <c r="RW81"/>
      <c r="RX81"/>
      <c r="RY81"/>
      <c r="RZ81"/>
      <c r="SA81"/>
      <c r="SB81"/>
      <c r="SC81"/>
      <c r="SD81"/>
      <c r="SE81"/>
      <c r="SF81"/>
      <c r="SG81"/>
      <c r="SH81"/>
      <c r="SI81"/>
      <c r="SJ81"/>
      <c r="SK81"/>
      <c r="SL81"/>
      <c r="SM81"/>
      <c r="SN81"/>
      <c r="SO81"/>
      <c r="SP81"/>
      <c r="SQ81"/>
      <c r="SR81"/>
      <c r="SS81"/>
      <c r="ST81"/>
      <c r="SU81"/>
      <c r="SV81"/>
      <c r="SW81"/>
      <c r="SX81"/>
      <c r="SY81"/>
      <c r="SZ81"/>
      <c r="TA81"/>
      <c r="TB81"/>
      <c r="TC81"/>
      <c r="TD81"/>
      <c r="TE81"/>
      <c r="TF81"/>
      <c r="TG81"/>
      <c r="TH81"/>
      <c r="TI81"/>
      <c r="TJ81"/>
      <c r="TK81"/>
      <c r="TL81"/>
      <c r="TM81"/>
      <c r="TN81"/>
      <c r="TO81"/>
      <c r="TP81"/>
      <c r="TQ81"/>
      <c r="TR81"/>
      <c r="TS81"/>
      <c r="TT81"/>
      <c r="TU81"/>
      <c r="TV81"/>
      <c r="TW81"/>
      <c r="TX81"/>
      <c r="TY81"/>
      <c r="TZ81"/>
      <c r="UA81"/>
      <c r="UB81"/>
      <c r="UC81"/>
      <c r="UD81"/>
      <c r="UE81"/>
      <c r="UF81"/>
      <c r="UG81"/>
      <c r="UH81"/>
      <c r="UI81"/>
      <c r="UJ81"/>
      <c r="UK81"/>
      <c r="UL81"/>
      <c r="UM81"/>
      <c r="UN81"/>
      <c r="UO81"/>
      <c r="UP81"/>
      <c r="UQ81"/>
      <c r="UR81"/>
      <c r="US81"/>
      <c r="UT81"/>
      <c r="UU81"/>
      <c r="UV81"/>
      <c r="UW81"/>
      <c r="UX81"/>
      <c r="UY81"/>
      <c r="UZ81"/>
      <c r="VA81"/>
      <c r="VB81"/>
      <c r="VC81"/>
      <c r="VD81"/>
      <c r="VE81"/>
      <c r="VF81"/>
      <c r="VG81"/>
      <c r="VH81"/>
      <c r="VI81"/>
      <c r="VJ81"/>
      <c r="VK81"/>
      <c r="VL81"/>
      <c r="VM81"/>
      <c r="VN81"/>
      <c r="VO81"/>
      <c r="VP81"/>
      <c r="VQ81"/>
      <c r="VR81"/>
      <c r="VS81"/>
      <c r="VT81"/>
      <c r="VU81"/>
      <c r="VV81"/>
      <c r="VW81"/>
      <c r="VX81"/>
      <c r="VY81"/>
      <c r="VZ81"/>
      <c r="WA81"/>
      <c r="WB81"/>
      <c r="WC81"/>
      <c r="WD81"/>
      <c r="WE81"/>
      <c r="WF81"/>
      <c r="WG81"/>
      <c r="WH81"/>
      <c r="WI81"/>
      <c r="WJ81"/>
      <c r="WK81"/>
      <c r="WL81"/>
      <c r="WM81"/>
      <c r="WN81"/>
      <c r="WO81"/>
      <c r="WP81"/>
      <c r="WQ81"/>
      <c r="WR81"/>
      <c r="WS81"/>
      <c r="WT81"/>
      <c r="WU81"/>
      <c r="WV81"/>
      <c r="WW81"/>
      <c r="WX81"/>
      <c r="WY81"/>
      <c r="WZ81"/>
      <c r="XA81"/>
      <c r="XB81"/>
      <c r="XC81"/>
      <c r="XD81"/>
      <c r="XE81"/>
      <c r="XF81"/>
      <c r="XG81"/>
      <c r="XH81"/>
      <c r="XI81"/>
      <c r="XJ81"/>
      <c r="XK81"/>
      <c r="XL81"/>
      <c r="XM81"/>
      <c r="XN81"/>
      <c r="XO81"/>
      <c r="XP81"/>
      <c r="XQ81"/>
      <c r="XR81"/>
      <c r="XS81"/>
      <c r="XT81"/>
      <c r="XU81"/>
      <c r="XV81"/>
      <c r="XW81"/>
      <c r="XX81"/>
      <c r="XY81"/>
      <c r="XZ81"/>
      <c r="YA81"/>
      <c r="YB81"/>
      <c r="YC81"/>
      <c r="YD81"/>
      <c r="YE81"/>
      <c r="YF81"/>
      <c r="YG81"/>
      <c r="YH81"/>
      <c r="YI81"/>
      <c r="YJ81"/>
      <c r="YK81"/>
      <c r="YL81"/>
      <c r="YM81"/>
      <c r="YN81"/>
      <c r="YO81"/>
      <c r="YP81"/>
      <c r="YQ81"/>
      <c r="YR81"/>
      <c r="YS81"/>
      <c r="YT81"/>
      <c r="YU81"/>
      <c r="YV81"/>
      <c r="YW81"/>
      <c r="YX81"/>
      <c r="YY81"/>
      <c r="YZ81"/>
      <c r="ZA81"/>
      <c r="ZB81"/>
      <c r="ZC81"/>
      <c r="ZD81"/>
      <c r="ZE81"/>
      <c r="ZF81"/>
      <c r="ZG81"/>
      <c r="ZH81"/>
      <c r="ZI81"/>
      <c r="ZJ81"/>
      <c r="ZK81"/>
      <c r="ZL81"/>
      <c r="ZM81"/>
      <c r="ZN81"/>
      <c r="ZO81"/>
      <c r="ZP81"/>
      <c r="ZQ81"/>
      <c r="ZR81"/>
      <c r="ZS81"/>
      <c r="ZT81"/>
      <c r="ZU81"/>
      <c r="ZV81"/>
      <c r="ZW81"/>
      <c r="ZX81"/>
      <c r="ZY81"/>
      <c r="ZZ81"/>
      <c r="AAA81"/>
      <c r="AAB81"/>
      <c r="AAC81"/>
      <c r="AAD81"/>
      <c r="AAE81"/>
      <c r="AAF81"/>
      <c r="AAG81"/>
      <c r="AAH81"/>
      <c r="AAI81"/>
      <c r="AAJ81"/>
      <c r="AAK81"/>
      <c r="AAL81"/>
      <c r="AAM81"/>
      <c r="AAN81"/>
      <c r="AAO81"/>
      <c r="AAP81"/>
      <c r="AAQ81"/>
      <c r="AAR81"/>
      <c r="AAS81"/>
      <c r="AAT81"/>
      <c r="AAU81"/>
      <c r="AAV81"/>
      <c r="AAW81"/>
      <c r="AAX81"/>
      <c r="AAY81"/>
      <c r="AAZ81"/>
      <c r="ABA81"/>
      <c r="ABB81"/>
      <c r="ABC81"/>
      <c r="ABD81"/>
      <c r="ABE81"/>
      <c r="ABF81"/>
      <c r="ABG81"/>
      <c r="ABH81"/>
      <c r="ABI81"/>
      <c r="ABJ81"/>
      <c r="ABK81"/>
      <c r="ABL81"/>
      <c r="ABM81"/>
      <c r="ABN81"/>
      <c r="ABO81"/>
      <c r="ABP81"/>
      <c r="ABQ81"/>
      <c r="ABR81"/>
      <c r="ABS81"/>
      <c r="ABT81"/>
      <c r="ABU81"/>
      <c r="ABV81"/>
      <c r="ABW81"/>
      <c r="ABX81"/>
      <c r="ABY81"/>
      <c r="ABZ81"/>
      <c r="ACA81"/>
      <c r="ACB81"/>
      <c r="ACC81"/>
      <c r="ACD81"/>
      <c r="ACE81"/>
      <c r="ACF81"/>
      <c r="ACG81"/>
      <c r="ACH81"/>
      <c r="ACI81"/>
      <c r="ACJ81"/>
      <c r="ACK81"/>
      <c r="ACL81"/>
      <c r="ACM81"/>
      <c r="ACN81"/>
      <c r="ACO81"/>
      <c r="ACP81"/>
      <c r="ACQ81"/>
      <c r="ACR81"/>
      <c r="ACS81"/>
      <c r="ACT81"/>
      <c r="ACU81"/>
      <c r="ACV81"/>
      <c r="ACW81"/>
      <c r="ACX81"/>
      <c r="ACY81"/>
      <c r="ACZ81"/>
      <c r="ADA81"/>
      <c r="ADB81"/>
      <c r="ADC81"/>
      <c r="ADD81"/>
      <c r="ADE81"/>
      <c r="ADF81"/>
      <c r="ADG81"/>
      <c r="ADH81"/>
      <c r="ADI81"/>
      <c r="ADJ81"/>
      <c r="ADK81"/>
      <c r="ADL81"/>
      <c r="ADM81"/>
      <c r="ADN81"/>
      <c r="ADO81"/>
      <c r="ADP81"/>
      <c r="ADQ81"/>
      <c r="ADR81"/>
      <c r="ADS81"/>
      <c r="ADT81"/>
      <c r="ADU81"/>
      <c r="ADV81"/>
      <c r="ADW81"/>
      <c r="ADX81"/>
      <c r="ADY81"/>
      <c r="ADZ81"/>
      <c r="AEA81"/>
      <c r="AEB81"/>
      <c r="AEC81"/>
      <c r="AED81"/>
      <c r="AEE81"/>
      <c r="AEF81"/>
      <c r="AEG81"/>
      <c r="AEH81"/>
      <c r="AEI81"/>
      <c r="AEJ81"/>
      <c r="AEK81"/>
      <c r="AEL81"/>
      <c r="AEM81"/>
      <c r="AEN81"/>
      <c r="AEO81"/>
      <c r="AEP81"/>
      <c r="AEQ81"/>
      <c r="AER81"/>
      <c r="AES81"/>
      <c r="AET81"/>
      <c r="AEU81"/>
      <c r="AEV81"/>
      <c r="AEW81"/>
      <c r="AEX81"/>
      <c r="AEY81"/>
      <c r="AEZ81"/>
      <c r="AFA81"/>
      <c r="AFB81"/>
      <c r="AFC81"/>
      <c r="AFD81"/>
      <c r="AFE81"/>
      <c r="AFF81"/>
      <c r="AFG81"/>
      <c r="AFH81"/>
      <c r="AFI81"/>
      <c r="AFJ81"/>
      <c r="AFK81"/>
      <c r="AFL81"/>
      <c r="AFM81"/>
      <c r="AFN81"/>
      <c r="AFO81"/>
      <c r="AFP81"/>
      <c r="AFQ81"/>
      <c r="AFR81"/>
      <c r="AFS81"/>
      <c r="AFT81"/>
      <c r="AFU81"/>
      <c r="AFV81"/>
      <c r="AFW81"/>
      <c r="AFX81"/>
      <c r="AFY81"/>
      <c r="AFZ81"/>
      <c r="AGA81"/>
      <c r="AGB81"/>
      <c r="AGC81"/>
      <c r="AGD81"/>
      <c r="AGE81"/>
      <c r="AGF81"/>
      <c r="AGG81"/>
      <c r="AGH81"/>
      <c r="AGI81"/>
      <c r="AGJ81"/>
      <c r="AGK81"/>
      <c r="AGL81"/>
      <c r="AGM81"/>
      <c r="AGN81"/>
      <c r="AGO81"/>
      <c r="AGP81"/>
      <c r="AGQ81"/>
      <c r="AGR81"/>
      <c r="AGS81"/>
      <c r="AGT81"/>
      <c r="AGU81"/>
      <c r="AGV81"/>
      <c r="AGW81"/>
      <c r="AGX81"/>
      <c r="AGY81"/>
      <c r="AGZ81"/>
      <c r="AHA81"/>
      <c r="AHB81"/>
      <c r="AHC81"/>
      <c r="AHD81"/>
      <c r="AHE81"/>
      <c r="AHF81"/>
      <c r="AHG81"/>
      <c r="AHH81"/>
      <c r="AHI81"/>
      <c r="AHJ81"/>
      <c r="AHK81"/>
      <c r="AHL81"/>
      <c r="AHM81"/>
      <c r="AHN81"/>
      <c r="AHO81"/>
      <c r="AHP81"/>
      <c r="AHQ81"/>
      <c r="AHR81"/>
      <c r="AHS81"/>
      <c r="AHT81"/>
      <c r="AHU81"/>
      <c r="AHV81"/>
      <c r="AHW81"/>
      <c r="AHX81"/>
      <c r="AHY81"/>
      <c r="AHZ81"/>
      <c r="AIA81"/>
      <c r="AIB81"/>
      <c r="AIC81"/>
      <c r="AID81"/>
      <c r="AIE81"/>
      <c r="AIF81"/>
      <c r="AIG81"/>
      <c r="AIH81"/>
      <c r="AII81"/>
      <c r="AIJ81"/>
      <c r="AIK81"/>
      <c r="AIL81"/>
      <c r="AIM81"/>
      <c r="AIN81"/>
      <c r="AIO81"/>
      <c r="AIP81"/>
      <c r="AIQ81"/>
      <c r="AIR81"/>
      <c r="AIS81"/>
      <c r="AIT81"/>
      <c r="AIU81"/>
      <c r="AIV81"/>
      <c r="AIW81"/>
      <c r="AIX81"/>
      <c r="AIY81"/>
      <c r="AIZ81"/>
      <c r="AJA81"/>
      <c r="AJB81"/>
      <c r="AJC81"/>
      <c r="AJD81"/>
      <c r="AJE81"/>
      <c r="AJF81"/>
      <c r="AJG81"/>
      <c r="AJH81"/>
      <c r="AJI81"/>
      <c r="AJJ81"/>
      <c r="AJK81"/>
      <c r="AJL81"/>
      <c r="AJM81"/>
      <c r="AJN81"/>
      <c r="AJO81"/>
      <c r="AJP81"/>
      <c r="AJQ81"/>
      <c r="AJR81"/>
      <c r="AJS81"/>
      <c r="AJT81"/>
      <c r="AJU81"/>
      <c r="AJV81"/>
      <c r="AJW81"/>
      <c r="AJX81"/>
      <c r="AJY81"/>
      <c r="AJZ81"/>
      <c r="AKA81"/>
      <c r="AKB81"/>
      <c r="AKC81"/>
      <c r="AKD81"/>
      <c r="AKE81"/>
      <c r="AKF81"/>
      <c r="AKG81"/>
      <c r="AKH81"/>
      <c r="AKI81"/>
      <c r="AKJ81"/>
      <c r="AKK81"/>
      <c r="AKL81"/>
      <c r="AKM81"/>
      <c r="AKN81"/>
      <c r="AKO81"/>
      <c r="AKP81"/>
      <c r="AKQ81"/>
      <c r="AKR81"/>
      <c r="AKS81"/>
      <c r="AKT81"/>
      <c r="AKU81"/>
      <c r="AKV81"/>
      <c r="AKW81"/>
    </row>
    <row r="82" spans="1:985" ht="24" customHeight="1" x14ac:dyDescent="0.3">
      <c r="A82" s="13"/>
      <c r="B82" s="13"/>
      <c r="C82" s="103" t="s">
        <v>14</v>
      </c>
      <c r="D82" s="257" t="s">
        <v>69</v>
      </c>
      <c r="E82" s="257"/>
      <c r="F82" s="257"/>
      <c r="G82" s="109">
        <f>G80*G54</f>
        <v>6.5028444444444437E-3</v>
      </c>
      <c r="H82" s="106">
        <f>$G$75*G82</f>
        <v>0</v>
      </c>
      <c r="I82" s="14"/>
      <c r="J82"/>
      <c r="K82"/>
      <c r="L82"/>
      <c r="M82" s="79"/>
      <c r="N82"/>
      <c r="O82"/>
      <c r="P82"/>
      <c r="Q82" s="79"/>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c r="DY82"/>
      <c r="DZ82"/>
      <c r="EA82"/>
      <c r="EB82"/>
      <c r="EC82"/>
      <c r="ED82"/>
      <c r="EE82"/>
      <c r="EF82"/>
      <c r="EG82"/>
      <c r="EH82"/>
      <c r="EI82"/>
      <c r="EJ82"/>
      <c r="EK82"/>
      <c r="EL82"/>
      <c r="EM82"/>
      <c r="EN82"/>
      <c r="EO82"/>
      <c r="EP82"/>
      <c r="EQ82"/>
      <c r="ER82"/>
      <c r="ES82"/>
      <c r="ET82"/>
      <c r="EU82"/>
      <c r="EV82"/>
      <c r="EW82"/>
      <c r="EX82"/>
      <c r="EY82"/>
      <c r="EZ82"/>
      <c r="FA82"/>
      <c r="FB82"/>
      <c r="FC82"/>
      <c r="FD82"/>
      <c r="FE82"/>
      <c r="FF82"/>
      <c r="FG82"/>
      <c r="FH82"/>
      <c r="FI82"/>
      <c r="FJ82"/>
      <c r="FK82"/>
      <c r="FL82"/>
      <c r="FM82"/>
      <c r="FN82"/>
      <c r="FO82"/>
      <c r="FP82"/>
      <c r="FQ82"/>
      <c r="FR82"/>
      <c r="FS82"/>
      <c r="FT82"/>
      <c r="FU82"/>
      <c r="FV82"/>
      <c r="FW82"/>
      <c r="FX82"/>
      <c r="FY82"/>
      <c r="FZ82"/>
      <c r="GA82"/>
      <c r="GB82"/>
      <c r="GC82"/>
      <c r="GD82"/>
      <c r="GE82"/>
      <c r="GF82"/>
      <c r="GG82"/>
      <c r="GH82"/>
      <c r="GI82"/>
      <c r="GJ82"/>
      <c r="GK82"/>
      <c r="GL82"/>
      <c r="GM82"/>
      <c r="GN82"/>
      <c r="GO82"/>
      <c r="GP82"/>
      <c r="GQ82"/>
      <c r="GR82"/>
      <c r="GS82"/>
      <c r="GT82"/>
      <c r="GU82"/>
      <c r="GV82"/>
      <c r="GW82"/>
      <c r="GX82"/>
      <c r="GY82"/>
      <c r="GZ82"/>
      <c r="HA82"/>
      <c r="HB82"/>
      <c r="HC82"/>
      <c r="HD82"/>
      <c r="HE82"/>
      <c r="HF82"/>
      <c r="HG82"/>
      <c r="HH82"/>
      <c r="HI82"/>
      <c r="HJ82"/>
      <c r="HK82"/>
      <c r="HL82"/>
      <c r="HM82"/>
      <c r="HN82"/>
      <c r="HO82"/>
      <c r="HP82"/>
      <c r="HQ82"/>
      <c r="HR82"/>
      <c r="HS82"/>
      <c r="HT82"/>
      <c r="HU82"/>
      <c r="HV82"/>
      <c r="HW82"/>
      <c r="HX82"/>
      <c r="HY82"/>
      <c r="HZ82"/>
      <c r="IA82"/>
      <c r="IB82"/>
      <c r="IC82"/>
      <c r="ID82"/>
      <c r="IE82"/>
      <c r="IF82"/>
      <c r="IG82"/>
      <c r="IH82"/>
      <c r="II82"/>
      <c r="IJ82"/>
      <c r="IK82"/>
      <c r="IL82"/>
      <c r="IM82"/>
      <c r="IN82"/>
      <c r="IO82"/>
      <c r="IP82"/>
      <c r="IQ82"/>
      <c r="IR82"/>
      <c r="IS82"/>
      <c r="IT82"/>
      <c r="IU82"/>
      <c r="IV82"/>
      <c r="IW82"/>
      <c r="IX82"/>
      <c r="IY82"/>
      <c r="IZ82"/>
      <c r="JA82"/>
      <c r="JB82"/>
      <c r="JC82"/>
      <c r="JD82"/>
      <c r="JE82"/>
      <c r="JF82"/>
      <c r="JG82"/>
      <c r="JH82"/>
      <c r="JI82"/>
      <c r="JJ82"/>
      <c r="JK82"/>
      <c r="JL82"/>
      <c r="JM82"/>
      <c r="JN82"/>
      <c r="JO82"/>
      <c r="JP82"/>
      <c r="JQ82"/>
      <c r="JR82"/>
      <c r="JS82"/>
      <c r="JT82"/>
      <c r="JU82"/>
      <c r="JV82"/>
      <c r="JW82"/>
      <c r="JX82"/>
      <c r="JY82"/>
      <c r="JZ82"/>
      <c r="KA82"/>
      <c r="KB82"/>
      <c r="KC82"/>
      <c r="KD82"/>
      <c r="KE82"/>
      <c r="KF82"/>
      <c r="KG82"/>
      <c r="KH82"/>
      <c r="KI82"/>
      <c r="KJ82"/>
      <c r="KK82"/>
      <c r="KL82"/>
      <c r="KM82"/>
      <c r="KN82"/>
      <c r="KO82"/>
      <c r="KP82"/>
      <c r="KQ82"/>
      <c r="KR82"/>
      <c r="KS82"/>
      <c r="KT82"/>
      <c r="KU82"/>
      <c r="KV82"/>
      <c r="KW82"/>
      <c r="KX82"/>
      <c r="KY82"/>
      <c r="KZ82"/>
      <c r="LA82"/>
      <c r="LB82"/>
      <c r="LC82"/>
      <c r="LD82"/>
      <c r="LE82"/>
      <c r="LF82"/>
      <c r="LG82"/>
      <c r="LH82"/>
      <c r="LI82"/>
      <c r="LJ82"/>
      <c r="LK82"/>
      <c r="LL82"/>
      <c r="LM82"/>
      <c r="LN82"/>
      <c r="LO82"/>
      <c r="LP82"/>
      <c r="LQ82"/>
      <c r="LR82"/>
      <c r="LS82"/>
      <c r="LT82"/>
      <c r="LU82"/>
      <c r="LV82"/>
      <c r="LW82"/>
      <c r="LX82"/>
      <c r="LY82"/>
      <c r="LZ82"/>
      <c r="MA82"/>
      <c r="MB82"/>
      <c r="MC82"/>
      <c r="MD82"/>
      <c r="ME82"/>
      <c r="MF82"/>
      <c r="MG82"/>
      <c r="MH82"/>
      <c r="MI82"/>
      <c r="MJ82"/>
      <c r="MK82"/>
      <c r="ML82"/>
      <c r="MM82"/>
      <c r="MN82"/>
      <c r="MO82"/>
      <c r="MP82"/>
      <c r="MQ82"/>
      <c r="MR82"/>
      <c r="MS82"/>
      <c r="MT82"/>
      <c r="MU82"/>
      <c r="MV82"/>
      <c r="MW82"/>
      <c r="MX82"/>
      <c r="MY82"/>
      <c r="MZ82"/>
      <c r="NA82"/>
      <c r="NB82"/>
      <c r="NC82"/>
      <c r="ND82"/>
      <c r="NE82"/>
      <c r="NF82"/>
      <c r="NG82"/>
      <c r="NH82"/>
      <c r="NI82"/>
      <c r="NJ82"/>
      <c r="NK82"/>
      <c r="NL82"/>
      <c r="NM82"/>
      <c r="NN82"/>
      <c r="NO82"/>
      <c r="NP82"/>
      <c r="NQ82"/>
      <c r="NR82"/>
      <c r="NS82"/>
      <c r="NT82"/>
      <c r="NU82"/>
      <c r="NV82"/>
      <c r="NW82"/>
      <c r="NX82"/>
      <c r="NY82"/>
      <c r="NZ82"/>
      <c r="OA82"/>
      <c r="OB82"/>
      <c r="OC82"/>
      <c r="OD82"/>
      <c r="OE82"/>
      <c r="OF82"/>
      <c r="OG82"/>
      <c r="OH82"/>
      <c r="OI82"/>
      <c r="OJ82"/>
      <c r="OK82"/>
      <c r="OL82"/>
      <c r="OM82"/>
      <c r="ON82"/>
      <c r="OO82"/>
      <c r="OP82"/>
      <c r="OQ82"/>
      <c r="OR82"/>
      <c r="OS82"/>
      <c r="OT82"/>
      <c r="OU82"/>
      <c r="OV82"/>
      <c r="OW82"/>
      <c r="OX82"/>
      <c r="OY82"/>
      <c r="OZ82"/>
      <c r="PA82"/>
      <c r="PB82"/>
      <c r="PC82"/>
      <c r="PD82"/>
      <c r="PE82"/>
      <c r="PF82"/>
      <c r="PG82"/>
      <c r="PH82"/>
      <c r="PI82"/>
      <c r="PJ82"/>
      <c r="PK82"/>
      <c r="PL82"/>
      <c r="PM82"/>
      <c r="PN82"/>
      <c r="PO82"/>
      <c r="PP82"/>
      <c r="PQ82"/>
      <c r="PR82"/>
      <c r="PS82"/>
      <c r="PT82"/>
      <c r="PU82"/>
      <c r="PV82"/>
      <c r="PW82"/>
      <c r="PX82"/>
      <c r="PY82"/>
      <c r="PZ82"/>
      <c r="QA82"/>
      <c r="QB82"/>
      <c r="QC82"/>
      <c r="QD82"/>
      <c r="QE82"/>
      <c r="QF82"/>
      <c r="QG82"/>
      <c r="QH82"/>
      <c r="QI82"/>
      <c r="QJ82"/>
      <c r="QK82"/>
      <c r="QL82"/>
      <c r="QM82"/>
      <c r="QN82"/>
      <c r="QO82"/>
      <c r="QP82"/>
      <c r="QQ82"/>
      <c r="QR82"/>
      <c r="QS82"/>
      <c r="QT82"/>
      <c r="QU82"/>
      <c r="QV82"/>
      <c r="QW82"/>
      <c r="QX82"/>
      <c r="QY82"/>
      <c r="QZ82"/>
      <c r="RA82"/>
      <c r="RB82"/>
      <c r="RC82"/>
      <c r="RD82"/>
      <c r="RE82"/>
      <c r="RF82"/>
      <c r="RG82"/>
      <c r="RH82"/>
      <c r="RI82"/>
      <c r="RJ82"/>
      <c r="RK82"/>
      <c r="RL82"/>
      <c r="RM82"/>
      <c r="RN82"/>
      <c r="RO82"/>
      <c r="RP82"/>
      <c r="RQ82"/>
      <c r="RR82"/>
      <c r="RS82"/>
      <c r="RT82"/>
      <c r="RU82"/>
      <c r="RV82"/>
      <c r="RW82"/>
      <c r="RX82"/>
      <c r="RY82"/>
      <c r="RZ82"/>
      <c r="SA82"/>
      <c r="SB82"/>
      <c r="SC82"/>
      <c r="SD82"/>
      <c r="SE82"/>
      <c r="SF82"/>
      <c r="SG82"/>
      <c r="SH82"/>
      <c r="SI82"/>
      <c r="SJ82"/>
      <c r="SK82"/>
      <c r="SL82"/>
      <c r="SM82"/>
      <c r="SN82"/>
      <c r="SO82"/>
      <c r="SP82"/>
      <c r="SQ82"/>
      <c r="SR82"/>
      <c r="SS82"/>
      <c r="ST82"/>
      <c r="SU82"/>
      <c r="SV82"/>
      <c r="SW82"/>
      <c r="SX82"/>
      <c r="SY82"/>
      <c r="SZ82"/>
      <c r="TA82"/>
      <c r="TB82"/>
      <c r="TC82"/>
      <c r="TD82"/>
      <c r="TE82"/>
      <c r="TF82"/>
      <c r="TG82"/>
      <c r="TH82"/>
      <c r="TI82"/>
      <c r="TJ82"/>
      <c r="TK82"/>
      <c r="TL82"/>
      <c r="TM82"/>
      <c r="TN82"/>
      <c r="TO82"/>
      <c r="TP82"/>
      <c r="TQ82"/>
      <c r="TR82"/>
      <c r="TS82"/>
      <c r="TT82"/>
      <c r="TU82"/>
      <c r="TV82"/>
      <c r="TW82"/>
      <c r="TX82"/>
      <c r="TY82"/>
      <c r="TZ82"/>
      <c r="UA82"/>
      <c r="UB82"/>
      <c r="UC82"/>
      <c r="UD82"/>
      <c r="UE82"/>
      <c r="UF82"/>
      <c r="UG82"/>
      <c r="UH82"/>
      <c r="UI82"/>
      <c r="UJ82"/>
      <c r="UK82"/>
      <c r="UL82"/>
      <c r="UM82"/>
      <c r="UN82"/>
      <c r="UO82"/>
      <c r="UP82"/>
      <c r="UQ82"/>
      <c r="UR82"/>
      <c r="US82"/>
      <c r="UT82"/>
      <c r="UU82"/>
      <c r="UV82"/>
      <c r="UW82"/>
      <c r="UX82"/>
      <c r="UY82"/>
      <c r="UZ82"/>
      <c r="VA82"/>
      <c r="VB82"/>
      <c r="VC82"/>
      <c r="VD82"/>
      <c r="VE82"/>
      <c r="VF82"/>
      <c r="VG82"/>
      <c r="VH82"/>
      <c r="VI82"/>
      <c r="VJ82"/>
      <c r="VK82"/>
      <c r="VL82"/>
      <c r="VM82"/>
      <c r="VN82"/>
      <c r="VO82"/>
      <c r="VP82"/>
      <c r="VQ82"/>
      <c r="VR82"/>
      <c r="VS82"/>
      <c r="VT82"/>
      <c r="VU82"/>
      <c r="VV82"/>
      <c r="VW82"/>
      <c r="VX82"/>
      <c r="VY82"/>
      <c r="VZ82"/>
      <c r="WA82"/>
      <c r="WB82"/>
      <c r="WC82"/>
      <c r="WD82"/>
      <c r="WE82"/>
      <c r="WF82"/>
      <c r="WG82"/>
      <c r="WH82"/>
      <c r="WI82"/>
      <c r="WJ82"/>
      <c r="WK82"/>
      <c r="WL82"/>
      <c r="WM82"/>
      <c r="WN82"/>
      <c r="WO82"/>
      <c r="WP82"/>
      <c r="WQ82"/>
      <c r="WR82"/>
      <c r="WS82"/>
      <c r="WT82"/>
      <c r="WU82"/>
      <c r="WV82"/>
      <c r="WW82"/>
      <c r="WX82"/>
      <c r="WY82"/>
      <c r="WZ82"/>
      <c r="XA82"/>
      <c r="XB82"/>
      <c r="XC82"/>
      <c r="XD82"/>
      <c r="XE82"/>
      <c r="XF82"/>
      <c r="XG82"/>
      <c r="XH82"/>
      <c r="XI82"/>
      <c r="XJ82"/>
      <c r="XK82"/>
      <c r="XL82"/>
      <c r="XM82"/>
      <c r="XN82"/>
      <c r="XO82"/>
      <c r="XP82"/>
      <c r="XQ82"/>
      <c r="XR82"/>
      <c r="XS82"/>
      <c r="XT82"/>
      <c r="XU82"/>
      <c r="XV82"/>
      <c r="XW82"/>
      <c r="XX82"/>
      <c r="XY82"/>
      <c r="XZ82"/>
      <c r="YA82"/>
      <c r="YB82"/>
      <c r="YC82"/>
      <c r="YD82"/>
      <c r="YE82"/>
      <c r="YF82"/>
      <c r="YG82"/>
      <c r="YH82"/>
      <c r="YI82"/>
      <c r="YJ82"/>
      <c r="YK82"/>
      <c r="YL82"/>
      <c r="YM82"/>
      <c r="YN82"/>
      <c r="YO82"/>
      <c r="YP82"/>
      <c r="YQ82"/>
      <c r="YR82"/>
      <c r="YS82"/>
      <c r="YT82"/>
      <c r="YU82"/>
      <c r="YV82"/>
      <c r="YW82"/>
      <c r="YX82"/>
      <c r="YY82"/>
      <c r="YZ82"/>
      <c r="ZA82"/>
      <c r="ZB82"/>
      <c r="ZC82"/>
      <c r="ZD82"/>
      <c r="ZE82"/>
      <c r="ZF82"/>
      <c r="ZG82"/>
      <c r="ZH82"/>
      <c r="ZI82"/>
      <c r="ZJ82"/>
      <c r="ZK82"/>
      <c r="ZL82"/>
      <c r="ZM82"/>
      <c r="ZN82"/>
      <c r="ZO82"/>
      <c r="ZP82"/>
      <c r="ZQ82"/>
      <c r="ZR82"/>
      <c r="ZS82"/>
      <c r="ZT82"/>
      <c r="ZU82"/>
      <c r="ZV82"/>
      <c r="ZW82"/>
      <c r="ZX82"/>
      <c r="ZY82"/>
      <c r="ZZ82"/>
      <c r="AAA82"/>
      <c r="AAB82"/>
      <c r="AAC82"/>
      <c r="AAD82"/>
      <c r="AAE82"/>
      <c r="AAF82"/>
      <c r="AAG82"/>
      <c r="AAH82"/>
      <c r="AAI82"/>
      <c r="AAJ82"/>
      <c r="AAK82"/>
      <c r="AAL82"/>
      <c r="AAM82"/>
      <c r="AAN82"/>
      <c r="AAO82"/>
      <c r="AAP82"/>
      <c r="AAQ82"/>
      <c r="AAR82"/>
      <c r="AAS82"/>
      <c r="AAT82"/>
      <c r="AAU82"/>
      <c r="AAV82"/>
      <c r="AAW82"/>
      <c r="AAX82"/>
      <c r="AAY82"/>
      <c r="AAZ82"/>
      <c r="ABA82"/>
      <c r="ABB82"/>
      <c r="ABC82"/>
      <c r="ABD82"/>
      <c r="ABE82"/>
      <c r="ABF82"/>
      <c r="ABG82"/>
      <c r="ABH82"/>
      <c r="ABI82"/>
      <c r="ABJ82"/>
      <c r="ABK82"/>
      <c r="ABL82"/>
      <c r="ABM82"/>
      <c r="ABN82"/>
      <c r="ABO82"/>
      <c r="ABP82"/>
      <c r="ABQ82"/>
      <c r="ABR82"/>
      <c r="ABS82"/>
      <c r="ABT82"/>
      <c r="ABU82"/>
      <c r="ABV82"/>
      <c r="ABW82"/>
      <c r="ABX82"/>
      <c r="ABY82"/>
      <c r="ABZ82"/>
      <c r="ACA82"/>
      <c r="ACB82"/>
      <c r="ACC82"/>
      <c r="ACD82"/>
      <c r="ACE82"/>
      <c r="ACF82"/>
      <c r="ACG82"/>
      <c r="ACH82"/>
      <c r="ACI82"/>
      <c r="ACJ82"/>
      <c r="ACK82"/>
      <c r="ACL82"/>
      <c r="ACM82"/>
      <c r="ACN82"/>
      <c r="ACO82"/>
      <c r="ACP82"/>
      <c r="ACQ82"/>
      <c r="ACR82"/>
      <c r="ACS82"/>
      <c r="ACT82"/>
      <c r="ACU82"/>
      <c r="ACV82"/>
      <c r="ACW82"/>
      <c r="ACX82"/>
      <c r="ACY82"/>
      <c r="ACZ82"/>
      <c r="ADA82"/>
      <c r="ADB82"/>
      <c r="ADC82"/>
      <c r="ADD82"/>
      <c r="ADE82"/>
      <c r="ADF82"/>
      <c r="ADG82"/>
      <c r="ADH82"/>
      <c r="ADI82"/>
      <c r="ADJ82"/>
      <c r="ADK82"/>
      <c r="ADL82"/>
      <c r="ADM82"/>
      <c r="ADN82"/>
      <c r="ADO82"/>
      <c r="ADP82"/>
      <c r="ADQ82"/>
      <c r="ADR82"/>
      <c r="ADS82"/>
      <c r="ADT82"/>
      <c r="ADU82"/>
      <c r="ADV82"/>
      <c r="ADW82"/>
      <c r="ADX82"/>
      <c r="ADY82"/>
      <c r="ADZ82"/>
      <c r="AEA82"/>
      <c r="AEB82"/>
      <c r="AEC82"/>
      <c r="AED82"/>
      <c r="AEE82"/>
      <c r="AEF82"/>
      <c r="AEG82"/>
      <c r="AEH82"/>
      <c r="AEI82"/>
      <c r="AEJ82"/>
      <c r="AEK82"/>
      <c r="AEL82"/>
      <c r="AEM82"/>
      <c r="AEN82"/>
      <c r="AEO82"/>
      <c r="AEP82"/>
      <c r="AEQ82"/>
      <c r="AER82"/>
      <c r="AES82"/>
      <c r="AET82"/>
      <c r="AEU82"/>
      <c r="AEV82"/>
      <c r="AEW82"/>
      <c r="AEX82"/>
      <c r="AEY82"/>
      <c r="AEZ82"/>
      <c r="AFA82"/>
      <c r="AFB82"/>
      <c r="AFC82"/>
      <c r="AFD82"/>
      <c r="AFE82"/>
      <c r="AFF82"/>
      <c r="AFG82"/>
      <c r="AFH82"/>
      <c r="AFI82"/>
      <c r="AFJ82"/>
      <c r="AFK82"/>
      <c r="AFL82"/>
      <c r="AFM82"/>
      <c r="AFN82"/>
      <c r="AFO82"/>
      <c r="AFP82"/>
      <c r="AFQ82"/>
      <c r="AFR82"/>
      <c r="AFS82"/>
      <c r="AFT82"/>
      <c r="AFU82"/>
      <c r="AFV82"/>
      <c r="AFW82"/>
      <c r="AFX82"/>
      <c r="AFY82"/>
      <c r="AFZ82"/>
      <c r="AGA82"/>
      <c r="AGB82"/>
      <c r="AGC82"/>
      <c r="AGD82"/>
      <c r="AGE82"/>
      <c r="AGF82"/>
      <c r="AGG82"/>
      <c r="AGH82"/>
      <c r="AGI82"/>
      <c r="AGJ82"/>
      <c r="AGK82"/>
      <c r="AGL82"/>
      <c r="AGM82"/>
      <c r="AGN82"/>
      <c r="AGO82"/>
      <c r="AGP82"/>
      <c r="AGQ82"/>
      <c r="AGR82"/>
      <c r="AGS82"/>
      <c r="AGT82"/>
      <c r="AGU82"/>
      <c r="AGV82"/>
      <c r="AGW82"/>
      <c r="AGX82"/>
      <c r="AGY82"/>
      <c r="AGZ82"/>
      <c r="AHA82"/>
      <c r="AHB82"/>
      <c r="AHC82"/>
      <c r="AHD82"/>
      <c r="AHE82"/>
      <c r="AHF82"/>
      <c r="AHG82"/>
      <c r="AHH82"/>
      <c r="AHI82"/>
      <c r="AHJ82"/>
      <c r="AHK82"/>
      <c r="AHL82"/>
      <c r="AHM82"/>
      <c r="AHN82"/>
      <c r="AHO82"/>
      <c r="AHP82"/>
      <c r="AHQ82"/>
      <c r="AHR82"/>
      <c r="AHS82"/>
      <c r="AHT82"/>
      <c r="AHU82"/>
      <c r="AHV82"/>
      <c r="AHW82"/>
      <c r="AHX82"/>
      <c r="AHY82"/>
      <c r="AHZ82"/>
      <c r="AIA82"/>
      <c r="AIB82"/>
      <c r="AIC82"/>
      <c r="AID82"/>
      <c r="AIE82"/>
      <c r="AIF82"/>
      <c r="AIG82"/>
      <c r="AIH82"/>
      <c r="AII82"/>
      <c r="AIJ82"/>
      <c r="AIK82"/>
      <c r="AIL82"/>
      <c r="AIM82"/>
      <c r="AIN82"/>
      <c r="AIO82"/>
      <c r="AIP82"/>
      <c r="AIQ82"/>
      <c r="AIR82"/>
      <c r="AIS82"/>
      <c r="AIT82"/>
      <c r="AIU82"/>
      <c r="AIV82"/>
      <c r="AIW82"/>
      <c r="AIX82"/>
      <c r="AIY82"/>
      <c r="AIZ82"/>
      <c r="AJA82"/>
      <c r="AJB82"/>
      <c r="AJC82"/>
      <c r="AJD82"/>
      <c r="AJE82"/>
      <c r="AJF82"/>
      <c r="AJG82"/>
      <c r="AJH82"/>
      <c r="AJI82"/>
      <c r="AJJ82"/>
      <c r="AJK82"/>
      <c r="AJL82"/>
      <c r="AJM82"/>
      <c r="AJN82"/>
      <c r="AJO82"/>
      <c r="AJP82"/>
      <c r="AJQ82"/>
      <c r="AJR82"/>
      <c r="AJS82"/>
      <c r="AJT82"/>
      <c r="AJU82"/>
      <c r="AJV82"/>
      <c r="AJW82"/>
      <c r="AJX82"/>
      <c r="AJY82"/>
      <c r="AJZ82"/>
      <c r="AKA82"/>
      <c r="AKB82"/>
      <c r="AKC82"/>
      <c r="AKD82"/>
      <c r="AKE82"/>
      <c r="AKF82"/>
      <c r="AKG82"/>
      <c r="AKH82"/>
      <c r="AKI82"/>
      <c r="AKJ82"/>
      <c r="AKK82"/>
      <c r="AKL82"/>
      <c r="AKM82"/>
      <c r="AKN82"/>
      <c r="AKO82"/>
      <c r="AKP82"/>
      <c r="AKQ82"/>
      <c r="AKR82"/>
      <c r="AKS82"/>
      <c r="AKT82"/>
      <c r="AKU82"/>
      <c r="AKV82"/>
      <c r="AKW82"/>
    </row>
    <row r="83" spans="1:985" ht="27" customHeight="1" x14ac:dyDescent="0.3">
      <c r="A83" s="13"/>
      <c r="B83" s="13"/>
      <c r="C83" s="103" t="s">
        <v>44</v>
      </c>
      <c r="D83" s="257" t="s">
        <v>70</v>
      </c>
      <c r="E83" s="257"/>
      <c r="F83" s="257"/>
      <c r="G83" s="109">
        <f>119.44%*8%*40%</f>
        <v>3.8220799999999999E-2</v>
      </c>
      <c r="H83" s="106">
        <f>$G$75*G83</f>
        <v>0</v>
      </c>
      <c r="I83" s="14"/>
      <c r="J83"/>
      <c r="K83" s="79"/>
      <c r="L83"/>
      <c r="M83" s="79"/>
      <c r="N83"/>
      <c r="O83"/>
      <c r="P83"/>
      <c r="Q83" s="79"/>
      <c r="R83"/>
      <c r="S83"/>
      <c r="T83"/>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c r="DY83"/>
      <c r="DZ83"/>
      <c r="EA83"/>
      <c r="EB83"/>
      <c r="EC83"/>
      <c r="ED83"/>
      <c r="EE83"/>
      <c r="EF83"/>
      <c r="EG83"/>
      <c r="EH83"/>
      <c r="EI83"/>
      <c r="EJ83"/>
      <c r="EK83"/>
      <c r="EL83"/>
      <c r="EM83"/>
      <c r="EN83"/>
      <c r="EO83"/>
      <c r="EP83"/>
      <c r="EQ83"/>
      <c r="ER83"/>
      <c r="ES83"/>
      <c r="ET83"/>
      <c r="EU83"/>
      <c r="EV83"/>
      <c r="EW83"/>
      <c r="EX83"/>
      <c r="EY83"/>
      <c r="EZ83"/>
      <c r="FA83"/>
      <c r="FB83"/>
      <c r="FC83"/>
      <c r="FD83"/>
      <c r="FE83"/>
      <c r="FF83"/>
      <c r="FG83"/>
      <c r="FH83"/>
      <c r="FI83"/>
      <c r="FJ83"/>
      <c r="FK83"/>
      <c r="FL83"/>
      <c r="FM83"/>
      <c r="FN83"/>
      <c r="FO83"/>
      <c r="FP83"/>
      <c r="FQ83"/>
      <c r="FR83"/>
      <c r="FS83"/>
      <c r="FT83"/>
      <c r="FU83"/>
      <c r="FV83"/>
      <c r="FW83"/>
      <c r="FX83"/>
      <c r="FY83"/>
      <c r="FZ83"/>
      <c r="GA83"/>
      <c r="GB83"/>
      <c r="GC83"/>
      <c r="GD83"/>
      <c r="GE83"/>
      <c r="GF83"/>
      <c r="GG83"/>
      <c r="GH83"/>
      <c r="GI83"/>
      <c r="GJ83"/>
      <c r="GK83"/>
      <c r="GL83"/>
      <c r="GM83"/>
      <c r="GN83"/>
      <c r="GO83"/>
      <c r="GP83"/>
      <c r="GQ83"/>
      <c r="GR83"/>
      <c r="GS83"/>
      <c r="GT83"/>
      <c r="GU83"/>
      <c r="GV83"/>
      <c r="GW83"/>
      <c r="GX83"/>
      <c r="GY83"/>
      <c r="GZ83"/>
      <c r="HA83"/>
      <c r="HB83"/>
      <c r="HC83"/>
      <c r="HD83"/>
      <c r="HE83"/>
      <c r="HF83"/>
      <c r="HG83"/>
      <c r="HH83"/>
      <c r="HI83"/>
      <c r="HJ83"/>
      <c r="HK83"/>
      <c r="HL83"/>
      <c r="HM83"/>
      <c r="HN83"/>
      <c r="HO83"/>
      <c r="HP83"/>
      <c r="HQ83"/>
      <c r="HR83"/>
      <c r="HS83"/>
      <c r="HT83"/>
      <c r="HU83"/>
      <c r="HV83"/>
      <c r="HW83"/>
      <c r="HX83"/>
      <c r="HY83"/>
      <c r="HZ83"/>
      <c r="IA83"/>
      <c r="IB83"/>
      <c r="IC83"/>
      <c r="ID83"/>
      <c r="IE83"/>
      <c r="IF83"/>
      <c r="IG83"/>
      <c r="IH83"/>
      <c r="II83"/>
      <c r="IJ83"/>
      <c r="IK83"/>
      <c r="IL83"/>
      <c r="IM83"/>
      <c r="IN83"/>
      <c r="IO83"/>
      <c r="IP83"/>
      <c r="IQ83"/>
      <c r="IR83"/>
      <c r="IS83"/>
      <c r="IT83"/>
      <c r="IU83"/>
      <c r="IV83"/>
      <c r="IW83"/>
      <c r="IX83"/>
      <c r="IY83"/>
      <c r="IZ83"/>
      <c r="JA83"/>
      <c r="JB83"/>
      <c r="JC83"/>
      <c r="JD83"/>
      <c r="JE83"/>
      <c r="JF83"/>
      <c r="JG83"/>
      <c r="JH83"/>
      <c r="JI83"/>
      <c r="JJ83"/>
      <c r="JK83"/>
      <c r="JL83"/>
      <c r="JM83"/>
      <c r="JN83"/>
      <c r="JO83"/>
      <c r="JP83"/>
      <c r="JQ83"/>
      <c r="JR83"/>
      <c r="JS83"/>
      <c r="JT83"/>
      <c r="JU83"/>
      <c r="JV83"/>
      <c r="JW83"/>
      <c r="JX83"/>
      <c r="JY83"/>
      <c r="JZ83"/>
      <c r="KA83"/>
      <c r="KB83"/>
      <c r="KC83"/>
      <c r="KD83"/>
      <c r="KE83"/>
      <c r="KF83"/>
      <c r="KG83"/>
      <c r="KH83"/>
      <c r="KI83"/>
      <c r="KJ83"/>
      <c r="KK83"/>
      <c r="KL83"/>
      <c r="KM83"/>
      <c r="KN83"/>
      <c r="KO83"/>
      <c r="KP83"/>
      <c r="KQ83"/>
      <c r="KR83"/>
      <c r="KS83"/>
      <c r="KT83"/>
      <c r="KU83"/>
      <c r="KV83"/>
      <c r="KW83"/>
      <c r="KX83"/>
      <c r="KY83"/>
      <c r="KZ83"/>
      <c r="LA83"/>
      <c r="LB83"/>
      <c r="LC83"/>
      <c r="LD83"/>
      <c r="LE83"/>
      <c r="LF83"/>
      <c r="LG83"/>
      <c r="LH83"/>
      <c r="LI83"/>
      <c r="LJ83"/>
      <c r="LK83"/>
      <c r="LL83"/>
      <c r="LM83"/>
      <c r="LN83"/>
      <c r="LO83"/>
      <c r="LP83"/>
      <c r="LQ83"/>
      <c r="LR83"/>
      <c r="LS83"/>
      <c r="LT83"/>
      <c r="LU83"/>
      <c r="LV83"/>
      <c r="LW83"/>
      <c r="LX83"/>
      <c r="LY83"/>
      <c r="LZ83"/>
      <c r="MA83"/>
      <c r="MB83"/>
      <c r="MC83"/>
      <c r="MD83"/>
      <c r="ME83"/>
      <c r="MF83"/>
      <c r="MG83"/>
      <c r="MH83"/>
      <c r="MI83"/>
      <c r="MJ83"/>
      <c r="MK83"/>
      <c r="ML83"/>
      <c r="MM83"/>
      <c r="MN83"/>
      <c r="MO83"/>
      <c r="MP83"/>
      <c r="MQ83"/>
      <c r="MR83"/>
      <c r="MS83"/>
      <c r="MT83"/>
      <c r="MU83"/>
      <c r="MV83"/>
      <c r="MW83"/>
      <c r="MX83"/>
      <c r="MY83"/>
      <c r="MZ83"/>
      <c r="NA83"/>
      <c r="NB83"/>
      <c r="NC83"/>
      <c r="ND83"/>
      <c r="NE83"/>
      <c r="NF83"/>
      <c r="NG83"/>
      <c r="NH83"/>
      <c r="NI83"/>
      <c r="NJ83"/>
      <c r="NK83"/>
      <c r="NL83"/>
      <c r="NM83"/>
      <c r="NN83"/>
      <c r="NO83"/>
      <c r="NP83"/>
      <c r="NQ83"/>
      <c r="NR83"/>
      <c r="NS83"/>
      <c r="NT83"/>
      <c r="NU83"/>
      <c r="NV83"/>
      <c r="NW83"/>
      <c r="NX83"/>
      <c r="NY83"/>
      <c r="NZ83"/>
      <c r="OA83"/>
      <c r="OB83"/>
      <c r="OC83"/>
      <c r="OD83"/>
      <c r="OE83"/>
      <c r="OF83"/>
      <c r="OG83"/>
      <c r="OH83"/>
      <c r="OI83"/>
      <c r="OJ83"/>
      <c r="OK83"/>
      <c r="OL83"/>
      <c r="OM83"/>
      <c r="ON83"/>
      <c r="OO83"/>
      <c r="OP83"/>
      <c r="OQ83"/>
      <c r="OR83"/>
      <c r="OS83"/>
      <c r="OT83"/>
      <c r="OU83"/>
      <c r="OV83"/>
      <c r="OW83"/>
      <c r="OX83"/>
      <c r="OY83"/>
      <c r="OZ83"/>
      <c r="PA83"/>
      <c r="PB83"/>
      <c r="PC83"/>
      <c r="PD83"/>
      <c r="PE83"/>
      <c r="PF83"/>
      <c r="PG83"/>
      <c r="PH83"/>
      <c r="PI83"/>
      <c r="PJ83"/>
      <c r="PK83"/>
      <c r="PL83"/>
      <c r="PM83"/>
      <c r="PN83"/>
      <c r="PO83"/>
      <c r="PP83"/>
      <c r="PQ83"/>
      <c r="PR83"/>
      <c r="PS83"/>
      <c r="PT83"/>
      <c r="PU83"/>
      <c r="PV83"/>
      <c r="PW83"/>
      <c r="PX83"/>
      <c r="PY83"/>
      <c r="PZ83"/>
      <c r="QA83"/>
      <c r="QB83"/>
      <c r="QC83"/>
      <c r="QD83"/>
      <c r="QE83"/>
      <c r="QF83"/>
      <c r="QG83"/>
      <c r="QH83"/>
      <c r="QI83"/>
      <c r="QJ83"/>
      <c r="QK83"/>
      <c r="QL83"/>
      <c r="QM83"/>
      <c r="QN83"/>
      <c r="QO83"/>
      <c r="QP83"/>
      <c r="QQ83"/>
      <c r="QR83"/>
      <c r="QS83"/>
      <c r="QT83"/>
      <c r="QU83"/>
      <c r="QV83"/>
      <c r="QW83"/>
      <c r="QX83"/>
      <c r="QY83"/>
      <c r="QZ83"/>
      <c r="RA83"/>
      <c r="RB83"/>
      <c r="RC83"/>
      <c r="RD83"/>
      <c r="RE83"/>
      <c r="RF83"/>
      <c r="RG83"/>
      <c r="RH83"/>
      <c r="RI83"/>
      <c r="RJ83"/>
      <c r="RK83"/>
      <c r="RL83"/>
      <c r="RM83"/>
      <c r="RN83"/>
      <c r="RO83"/>
      <c r="RP83"/>
      <c r="RQ83"/>
      <c r="RR83"/>
      <c r="RS83"/>
      <c r="RT83"/>
      <c r="RU83"/>
      <c r="RV83"/>
      <c r="RW83"/>
      <c r="RX83"/>
      <c r="RY83"/>
      <c r="RZ83"/>
      <c r="SA83"/>
      <c r="SB83"/>
      <c r="SC83"/>
      <c r="SD83"/>
      <c r="SE83"/>
      <c r="SF83"/>
      <c r="SG83"/>
      <c r="SH83"/>
      <c r="SI83"/>
      <c r="SJ83"/>
      <c r="SK83"/>
      <c r="SL83"/>
      <c r="SM83"/>
      <c r="SN83"/>
      <c r="SO83"/>
      <c r="SP83"/>
      <c r="SQ83"/>
      <c r="SR83"/>
      <c r="SS83"/>
      <c r="ST83"/>
      <c r="SU83"/>
      <c r="SV83"/>
      <c r="SW83"/>
      <c r="SX83"/>
      <c r="SY83"/>
      <c r="SZ83"/>
      <c r="TA83"/>
      <c r="TB83"/>
      <c r="TC83"/>
      <c r="TD83"/>
      <c r="TE83"/>
      <c r="TF83"/>
      <c r="TG83"/>
      <c r="TH83"/>
      <c r="TI83"/>
      <c r="TJ83"/>
      <c r="TK83"/>
      <c r="TL83"/>
      <c r="TM83"/>
      <c r="TN83"/>
      <c r="TO83"/>
      <c r="TP83"/>
      <c r="TQ83"/>
      <c r="TR83"/>
      <c r="TS83"/>
      <c r="TT83"/>
      <c r="TU83"/>
      <c r="TV83"/>
      <c r="TW83"/>
      <c r="TX83"/>
      <c r="TY83"/>
      <c r="TZ83"/>
      <c r="UA83"/>
      <c r="UB83"/>
      <c r="UC83"/>
      <c r="UD83"/>
      <c r="UE83"/>
      <c r="UF83"/>
      <c r="UG83"/>
      <c r="UH83"/>
      <c r="UI83"/>
      <c r="UJ83"/>
      <c r="UK83"/>
      <c r="UL83"/>
      <c r="UM83"/>
      <c r="UN83"/>
      <c r="UO83"/>
      <c r="UP83"/>
      <c r="UQ83"/>
      <c r="UR83"/>
      <c r="US83"/>
      <c r="UT83"/>
      <c r="UU83"/>
      <c r="UV83"/>
      <c r="UW83"/>
      <c r="UX83"/>
      <c r="UY83"/>
      <c r="UZ83"/>
      <c r="VA83"/>
      <c r="VB83"/>
      <c r="VC83"/>
      <c r="VD83"/>
      <c r="VE83"/>
      <c r="VF83"/>
      <c r="VG83"/>
      <c r="VH83"/>
      <c r="VI83"/>
      <c r="VJ83"/>
      <c r="VK83"/>
      <c r="VL83"/>
      <c r="VM83"/>
      <c r="VN83"/>
      <c r="VO83"/>
      <c r="VP83"/>
      <c r="VQ83"/>
      <c r="VR83"/>
      <c r="VS83"/>
      <c r="VT83"/>
      <c r="VU83"/>
      <c r="VV83"/>
      <c r="VW83"/>
      <c r="VX83"/>
      <c r="VY83"/>
      <c r="VZ83"/>
      <c r="WA83"/>
      <c r="WB83"/>
      <c r="WC83"/>
      <c r="WD83"/>
      <c r="WE83"/>
      <c r="WF83"/>
      <c r="WG83"/>
      <c r="WH83"/>
      <c r="WI83"/>
      <c r="WJ83"/>
      <c r="WK83"/>
      <c r="WL83"/>
      <c r="WM83"/>
      <c r="WN83"/>
      <c r="WO83"/>
      <c r="WP83"/>
      <c r="WQ83"/>
      <c r="WR83"/>
      <c r="WS83"/>
      <c r="WT83"/>
      <c r="WU83"/>
      <c r="WV83"/>
      <c r="WW83"/>
      <c r="WX83"/>
      <c r="WY83"/>
      <c r="WZ83"/>
      <c r="XA83"/>
      <c r="XB83"/>
      <c r="XC83"/>
      <c r="XD83"/>
      <c r="XE83"/>
      <c r="XF83"/>
      <c r="XG83"/>
      <c r="XH83"/>
      <c r="XI83"/>
      <c r="XJ83"/>
      <c r="XK83"/>
      <c r="XL83"/>
      <c r="XM83"/>
      <c r="XN83"/>
      <c r="XO83"/>
      <c r="XP83"/>
      <c r="XQ83"/>
      <c r="XR83"/>
      <c r="XS83"/>
      <c r="XT83"/>
      <c r="XU83"/>
      <c r="XV83"/>
      <c r="XW83"/>
      <c r="XX83"/>
      <c r="XY83"/>
      <c r="XZ83"/>
      <c r="YA83"/>
      <c r="YB83"/>
      <c r="YC83"/>
      <c r="YD83"/>
      <c r="YE83"/>
      <c r="YF83"/>
      <c r="YG83"/>
      <c r="YH83"/>
      <c r="YI83"/>
      <c r="YJ83"/>
      <c r="YK83"/>
      <c r="YL83"/>
      <c r="YM83"/>
      <c r="YN83"/>
      <c r="YO83"/>
      <c r="YP83"/>
      <c r="YQ83"/>
      <c r="YR83"/>
      <c r="YS83"/>
      <c r="YT83"/>
      <c r="YU83"/>
      <c r="YV83"/>
      <c r="YW83"/>
      <c r="YX83"/>
      <c r="YY83"/>
      <c r="YZ83"/>
      <c r="ZA83"/>
      <c r="ZB83"/>
      <c r="ZC83"/>
      <c r="ZD83"/>
      <c r="ZE83"/>
      <c r="ZF83"/>
      <c r="ZG83"/>
      <c r="ZH83"/>
      <c r="ZI83"/>
      <c r="ZJ83"/>
      <c r="ZK83"/>
      <c r="ZL83"/>
      <c r="ZM83"/>
      <c r="ZN83"/>
      <c r="ZO83"/>
      <c r="ZP83"/>
      <c r="ZQ83"/>
      <c r="ZR83"/>
      <c r="ZS83"/>
      <c r="ZT83"/>
      <c r="ZU83"/>
      <c r="ZV83"/>
      <c r="ZW83"/>
      <c r="ZX83"/>
      <c r="ZY83"/>
      <c r="ZZ83"/>
      <c r="AAA83"/>
      <c r="AAB83"/>
      <c r="AAC83"/>
      <c r="AAD83"/>
      <c r="AAE83"/>
      <c r="AAF83"/>
      <c r="AAG83"/>
      <c r="AAH83"/>
      <c r="AAI83"/>
      <c r="AAJ83"/>
      <c r="AAK83"/>
      <c r="AAL83"/>
      <c r="AAM83"/>
      <c r="AAN83"/>
      <c r="AAO83"/>
      <c r="AAP83"/>
      <c r="AAQ83"/>
      <c r="AAR83"/>
      <c r="AAS83"/>
      <c r="AAT83"/>
      <c r="AAU83"/>
      <c r="AAV83"/>
      <c r="AAW83"/>
      <c r="AAX83"/>
      <c r="AAY83"/>
      <c r="AAZ83"/>
      <c r="ABA83"/>
      <c r="ABB83"/>
      <c r="ABC83"/>
      <c r="ABD83"/>
      <c r="ABE83"/>
      <c r="ABF83"/>
      <c r="ABG83"/>
      <c r="ABH83"/>
      <c r="ABI83"/>
      <c r="ABJ83"/>
      <c r="ABK83"/>
      <c r="ABL83"/>
      <c r="ABM83"/>
      <c r="ABN83"/>
      <c r="ABO83"/>
      <c r="ABP83"/>
      <c r="ABQ83"/>
      <c r="ABR83"/>
      <c r="ABS83"/>
      <c r="ABT83"/>
      <c r="ABU83"/>
      <c r="ABV83"/>
      <c r="ABW83"/>
      <c r="ABX83"/>
      <c r="ABY83"/>
      <c r="ABZ83"/>
      <c r="ACA83"/>
      <c r="ACB83"/>
      <c r="ACC83"/>
      <c r="ACD83"/>
      <c r="ACE83"/>
      <c r="ACF83"/>
      <c r="ACG83"/>
      <c r="ACH83"/>
      <c r="ACI83"/>
      <c r="ACJ83"/>
      <c r="ACK83"/>
      <c r="ACL83"/>
      <c r="ACM83"/>
      <c r="ACN83"/>
      <c r="ACO83"/>
      <c r="ACP83"/>
      <c r="ACQ83"/>
      <c r="ACR83"/>
      <c r="ACS83"/>
      <c r="ACT83"/>
      <c r="ACU83"/>
      <c r="ACV83"/>
      <c r="ACW83"/>
      <c r="ACX83"/>
      <c r="ACY83"/>
      <c r="ACZ83"/>
      <c r="ADA83"/>
      <c r="ADB83"/>
      <c r="ADC83"/>
      <c r="ADD83"/>
      <c r="ADE83"/>
      <c r="ADF83"/>
      <c r="ADG83"/>
      <c r="ADH83"/>
      <c r="ADI83"/>
      <c r="ADJ83"/>
      <c r="ADK83"/>
      <c r="ADL83"/>
      <c r="ADM83"/>
      <c r="ADN83"/>
      <c r="ADO83"/>
      <c r="ADP83"/>
      <c r="ADQ83"/>
      <c r="ADR83"/>
      <c r="ADS83"/>
      <c r="ADT83"/>
      <c r="ADU83"/>
      <c r="ADV83"/>
      <c r="ADW83"/>
      <c r="ADX83"/>
      <c r="ADY83"/>
      <c r="ADZ83"/>
      <c r="AEA83"/>
      <c r="AEB83"/>
      <c r="AEC83"/>
      <c r="AED83"/>
      <c r="AEE83"/>
      <c r="AEF83"/>
      <c r="AEG83"/>
      <c r="AEH83"/>
      <c r="AEI83"/>
      <c r="AEJ83"/>
      <c r="AEK83"/>
      <c r="AEL83"/>
      <c r="AEM83"/>
      <c r="AEN83"/>
      <c r="AEO83"/>
      <c r="AEP83"/>
      <c r="AEQ83"/>
      <c r="AER83"/>
      <c r="AES83"/>
      <c r="AET83"/>
      <c r="AEU83"/>
      <c r="AEV83"/>
      <c r="AEW83"/>
      <c r="AEX83"/>
      <c r="AEY83"/>
      <c r="AEZ83"/>
      <c r="AFA83"/>
      <c r="AFB83"/>
      <c r="AFC83"/>
      <c r="AFD83"/>
      <c r="AFE83"/>
      <c r="AFF83"/>
      <c r="AFG83"/>
      <c r="AFH83"/>
      <c r="AFI83"/>
      <c r="AFJ83"/>
      <c r="AFK83"/>
      <c r="AFL83"/>
      <c r="AFM83"/>
      <c r="AFN83"/>
      <c r="AFO83"/>
      <c r="AFP83"/>
      <c r="AFQ83"/>
      <c r="AFR83"/>
      <c r="AFS83"/>
      <c r="AFT83"/>
      <c r="AFU83"/>
      <c r="AFV83"/>
      <c r="AFW83"/>
      <c r="AFX83"/>
      <c r="AFY83"/>
      <c r="AFZ83"/>
      <c r="AGA83"/>
      <c r="AGB83"/>
      <c r="AGC83"/>
      <c r="AGD83"/>
      <c r="AGE83"/>
      <c r="AGF83"/>
      <c r="AGG83"/>
      <c r="AGH83"/>
      <c r="AGI83"/>
      <c r="AGJ83"/>
      <c r="AGK83"/>
      <c r="AGL83"/>
      <c r="AGM83"/>
      <c r="AGN83"/>
      <c r="AGO83"/>
      <c r="AGP83"/>
      <c r="AGQ83"/>
      <c r="AGR83"/>
      <c r="AGS83"/>
      <c r="AGT83"/>
      <c r="AGU83"/>
      <c r="AGV83"/>
      <c r="AGW83"/>
      <c r="AGX83"/>
      <c r="AGY83"/>
      <c r="AGZ83"/>
      <c r="AHA83"/>
      <c r="AHB83"/>
      <c r="AHC83"/>
      <c r="AHD83"/>
      <c r="AHE83"/>
      <c r="AHF83"/>
      <c r="AHG83"/>
      <c r="AHH83"/>
      <c r="AHI83"/>
      <c r="AHJ83"/>
      <c r="AHK83"/>
      <c r="AHL83"/>
      <c r="AHM83"/>
      <c r="AHN83"/>
      <c r="AHO83"/>
      <c r="AHP83"/>
      <c r="AHQ83"/>
      <c r="AHR83"/>
      <c r="AHS83"/>
      <c r="AHT83"/>
      <c r="AHU83"/>
      <c r="AHV83"/>
      <c r="AHW83"/>
      <c r="AHX83"/>
      <c r="AHY83"/>
      <c r="AHZ83"/>
      <c r="AIA83"/>
      <c r="AIB83"/>
      <c r="AIC83"/>
      <c r="AID83"/>
      <c r="AIE83"/>
      <c r="AIF83"/>
      <c r="AIG83"/>
      <c r="AIH83"/>
      <c r="AII83"/>
      <c r="AIJ83"/>
      <c r="AIK83"/>
      <c r="AIL83"/>
      <c r="AIM83"/>
      <c r="AIN83"/>
      <c r="AIO83"/>
      <c r="AIP83"/>
      <c r="AIQ83"/>
      <c r="AIR83"/>
      <c r="AIS83"/>
      <c r="AIT83"/>
      <c r="AIU83"/>
      <c r="AIV83"/>
      <c r="AIW83"/>
      <c r="AIX83"/>
      <c r="AIY83"/>
      <c r="AIZ83"/>
      <c r="AJA83"/>
      <c r="AJB83"/>
      <c r="AJC83"/>
      <c r="AJD83"/>
      <c r="AJE83"/>
      <c r="AJF83"/>
      <c r="AJG83"/>
      <c r="AJH83"/>
      <c r="AJI83"/>
      <c r="AJJ83"/>
      <c r="AJK83"/>
      <c r="AJL83"/>
      <c r="AJM83"/>
      <c r="AJN83"/>
      <c r="AJO83"/>
      <c r="AJP83"/>
      <c r="AJQ83"/>
      <c r="AJR83"/>
      <c r="AJS83"/>
      <c r="AJT83"/>
      <c r="AJU83"/>
      <c r="AJV83"/>
      <c r="AJW83"/>
      <c r="AJX83"/>
      <c r="AJY83"/>
      <c r="AJZ83"/>
      <c r="AKA83"/>
      <c r="AKB83"/>
      <c r="AKC83"/>
      <c r="AKD83"/>
      <c r="AKE83"/>
      <c r="AKF83"/>
      <c r="AKG83"/>
      <c r="AKH83"/>
      <c r="AKI83"/>
      <c r="AKJ83"/>
      <c r="AKK83"/>
      <c r="AKL83"/>
      <c r="AKM83"/>
      <c r="AKN83"/>
      <c r="AKO83"/>
      <c r="AKP83"/>
      <c r="AKQ83"/>
      <c r="AKR83"/>
      <c r="AKS83"/>
      <c r="AKT83"/>
      <c r="AKU83"/>
      <c r="AKV83"/>
      <c r="AKW83"/>
    </row>
    <row r="84" spans="1:985" ht="13.95" customHeight="1" x14ac:dyDescent="0.3">
      <c r="A84" s="13"/>
      <c r="B84" s="13"/>
      <c r="C84" s="253" t="s">
        <v>28</v>
      </c>
      <c r="D84" s="253"/>
      <c r="E84" s="253"/>
      <c r="F84" s="253"/>
      <c r="G84" s="253"/>
      <c r="H84" s="39">
        <f>SUM(H77:H83)</f>
        <v>0</v>
      </c>
      <c r="I84" s="14"/>
      <c r="J84"/>
      <c r="K84" s="79"/>
      <c r="L84"/>
      <c r="M84" s="79"/>
      <c r="N84"/>
      <c r="O84"/>
      <c r="P84"/>
      <c r="Q84" s="79"/>
      <c r="R84"/>
      <c r="S84"/>
      <c r="T84"/>
      <c r="U84"/>
      <c r="V84"/>
      <c r="W84"/>
      <c r="X84"/>
      <c r="Y84"/>
      <c r="Z84"/>
      <c r="AA84"/>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c r="DY84"/>
      <c r="DZ84"/>
      <c r="EA84"/>
      <c r="EB84"/>
      <c r="EC84"/>
      <c r="ED84"/>
      <c r="EE84"/>
      <c r="EF84"/>
      <c r="EG84"/>
      <c r="EH84"/>
      <c r="EI84"/>
      <c r="EJ84"/>
      <c r="EK84"/>
      <c r="EL84"/>
      <c r="EM84"/>
      <c r="EN84"/>
      <c r="EO84"/>
      <c r="EP84"/>
      <c r="EQ84"/>
      <c r="ER84"/>
      <c r="ES84"/>
      <c r="ET84"/>
      <c r="EU84"/>
      <c r="EV84"/>
      <c r="EW84"/>
      <c r="EX84"/>
      <c r="EY84"/>
      <c r="EZ84"/>
      <c r="FA84"/>
      <c r="FB84"/>
      <c r="FC84"/>
      <c r="FD84"/>
      <c r="FE84"/>
      <c r="FF84"/>
      <c r="FG84"/>
      <c r="FH84"/>
      <c r="FI84"/>
      <c r="FJ84"/>
      <c r="FK84"/>
      <c r="FL84"/>
      <c r="FM84"/>
      <c r="FN84"/>
      <c r="FO84"/>
      <c r="FP84"/>
      <c r="FQ84"/>
      <c r="FR84"/>
      <c r="FS84"/>
      <c r="FT84"/>
      <c r="FU84"/>
      <c r="FV84"/>
      <c r="FW84"/>
      <c r="FX84"/>
      <c r="FY84"/>
      <c r="FZ84"/>
      <c r="GA84"/>
      <c r="GB84"/>
      <c r="GC84"/>
      <c r="GD84"/>
      <c r="GE84"/>
      <c r="GF84"/>
      <c r="GG84"/>
      <c r="GH84"/>
      <c r="GI84"/>
      <c r="GJ84"/>
      <c r="GK84"/>
      <c r="GL84"/>
      <c r="GM84"/>
      <c r="GN84"/>
      <c r="GO84"/>
      <c r="GP84"/>
      <c r="GQ84"/>
      <c r="GR84"/>
      <c r="GS84"/>
      <c r="GT84"/>
      <c r="GU84"/>
      <c r="GV84"/>
      <c r="GW84"/>
      <c r="GX84"/>
      <c r="GY84"/>
      <c r="GZ84"/>
      <c r="HA84"/>
      <c r="HB84"/>
      <c r="HC84"/>
      <c r="HD84"/>
      <c r="HE84"/>
      <c r="HF84"/>
      <c r="HG84"/>
      <c r="HH84"/>
      <c r="HI84"/>
      <c r="HJ84"/>
      <c r="HK84"/>
      <c r="HL84"/>
      <c r="HM84"/>
      <c r="HN84"/>
      <c r="HO84"/>
      <c r="HP84"/>
      <c r="HQ84"/>
      <c r="HR84"/>
      <c r="HS84"/>
      <c r="HT84"/>
      <c r="HU84"/>
      <c r="HV84"/>
      <c r="HW84"/>
      <c r="HX84"/>
      <c r="HY84"/>
      <c r="HZ84"/>
      <c r="IA84"/>
      <c r="IB84"/>
      <c r="IC84"/>
      <c r="ID84"/>
      <c r="IE84"/>
      <c r="IF84"/>
      <c r="IG84"/>
      <c r="IH84"/>
      <c r="II84"/>
      <c r="IJ84"/>
      <c r="IK84"/>
      <c r="IL84"/>
      <c r="IM84"/>
      <c r="IN84"/>
      <c r="IO84"/>
      <c r="IP84"/>
      <c r="IQ84"/>
      <c r="IR84"/>
      <c r="IS84"/>
      <c r="IT84"/>
      <c r="IU84"/>
      <c r="IV84"/>
      <c r="IW84"/>
      <c r="IX84"/>
      <c r="IY84"/>
      <c r="IZ84"/>
      <c r="JA84"/>
      <c r="JB84"/>
      <c r="JC84"/>
      <c r="JD84"/>
      <c r="JE84"/>
      <c r="JF84"/>
      <c r="JG84"/>
      <c r="JH84"/>
      <c r="JI84"/>
      <c r="JJ84"/>
      <c r="JK84"/>
      <c r="JL84"/>
      <c r="JM84"/>
      <c r="JN84"/>
      <c r="JO84"/>
      <c r="JP84"/>
      <c r="JQ84"/>
      <c r="JR84"/>
      <c r="JS84"/>
      <c r="JT84"/>
      <c r="JU84"/>
      <c r="JV84"/>
      <c r="JW84"/>
      <c r="JX84"/>
      <c r="JY84"/>
      <c r="JZ84"/>
      <c r="KA84"/>
      <c r="KB84"/>
      <c r="KC84"/>
      <c r="KD84"/>
      <c r="KE84"/>
      <c r="KF84"/>
      <c r="KG84"/>
      <c r="KH84"/>
      <c r="KI84"/>
      <c r="KJ84"/>
      <c r="KK84"/>
      <c r="KL84"/>
      <c r="KM84"/>
      <c r="KN84"/>
      <c r="KO84"/>
      <c r="KP84"/>
      <c r="KQ84"/>
      <c r="KR84"/>
      <c r="KS84"/>
      <c r="KT84"/>
      <c r="KU84"/>
      <c r="KV84"/>
      <c r="KW84"/>
      <c r="KX84"/>
      <c r="KY84"/>
      <c r="KZ84"/>
      <c r="LA84"/>
      <c r="LB84"/>
      <c r="LC84"/>
      <c r="LD84"/>
      <c r="LE84"/>
      <c r="LF84"/>
      <c r="LG84"/>
      <c r="LH84"/>
      <c r="LI84"/>
      <c r="LJ84"/>
      <c r="LK84"/>
      <c r="LL84"/>
      <c r="LM84"/>
      <c r="LN84"/>
      <c r="LO84"/>
      <c r="LP84"/>
      <c r="LQ84"/>
      <c r="LR84"/>
      <c r="LS84"/>
      <c r="LT84"/>
      <c r="LU84"/>
      <c r="LV84"/>
      <c r="LW84"/>
      <c r="LX84"/>
      <c r="LY84"/>
      <c r="LZ84"/>
      <c r="MA84"/>
      <c r="MB84"/>
      <c r="MC84"/>
      <c r="MD84"/>
      <c r="ME84"/>
      <c r="MF84"/>
      <c r="MG84"/>
      <c r="MH84"/>
      <c r="MI84"/>
      <c r="MJ84"/>
      <c r="MK84"/>
      <c r="ML84"/>
      <c r="MM84"/>
      <c r="MN84"/>
      <c r="MO84"/>
      <c r="MP84"/>
      <c r="MQ84"/>
      <c r="MR84"/>
      <c r="MS84"/>
      <c r="MT84"/>
      <c r="MU84"/>
      <c r="MV84"/>
      <c r="MW84"/>
      <c r="MX84"/>
      <c r="MY84"/>
      <c r="MZ84"/>
      <c r="NA84"/>
      <c r="NB84"/>
      <c r="NC84"/>
      <c r="ND84"/>
      <c r="NE84"/>
      <c r="NF84"/>
      <c r="NG84"/>
      <c r="NH84"/>
      <c r="NI84"/>
      <c r="NJ84"/>
      <c r="NK84"/>
      <c r="NL84"/>
      <c r="NM84"/>
      <c r="NN84"/>
      <c r="NO84"/>
      <c r="NP84"/>
      <c r="NQ84"/>
      <c r="NR84"/>
      <c r="NS84"/>
      <c r="NT84"/>
      <c r="NU84"/>
      <c r="NV84"/>
      <c r="NW84"/>
      <c r="NX84"/>
      <c r="NY84"/>
      <c r="NZ84"/>
      <c r="OA84"/>
      <c r="OB84"/>
      <c r="OC84"/>
      <c r="OD84"/>
      <c r="OE84"/>
      <c r="OF84"/>
      <c r="OG84"/>
      <c r="OH84"/>
      <c r="OI84"/>
      <c r="OJ84"/>
      <c r="OK84"/>
      <c r="OL84"/>
      <c r="OM84"/>
      <c r="ON84"/>
      <c r="OO84"/>
      <c r="OP84"/>
      <c r="OQ84"/>
      <c r="OR84"/>
      <c r="OS84"/>
      <c r="OT84"/>
      <c r="OU84"/>
      <c r="OV84"/>
      <c r="OW84"/>
      <c r="OX84"/>
      <c r="OY84"/>
      <c r="OZ84"/>
      <c r="PA84"/>
      <c r="PB84"/>
      <c r="PC84"/>
      <c r="PD84"/>
      <c r="PE84"/>
      <c r="PF84"/>
      <c r="PG84"/>
      <c r="PH84"/>
      <c r="PI84"/>
      <c r="PJ84"/>
      <c r="PK84"/>
      <c r="PL84"/>
      <c r="PM84"/>
      <c r="PN84"/>
      <c r="PO84"/>
      <c r="PP84"/>
      <c r="PQ84"/>
      <c r="PR84"/>
      <c r="PS84"/>
      <c r="PT84"/>
      <c r="PU84"/>
      <c r="PV84"/>
      <c r="PW84"/>
      <c r="PX84"/>
      <c r="PY84"/>
      <c r="PZ84"/>
      <c r="QA84"/>
      <c r="QB84"/>
      <c r="QC84"/>
      <c r="QD84"/>
      <c r="QE84"/>
      <c r="QF84"/>
      <c r="QG84"/>
      <c r="QH84"/>
      <c r="QI84"/>
      <c r="QJ84"/>
      <c r="QK84"/>
      <c r="QL84"/>
      <c r="QM84"/>
      <c r="QN84"/>
      <c r="QO84"/>
      <c r="QP84"/>
      <c r="QQ84"/>
      <c r="QR84"/>
      <c r="QS84"/>
      <c r="QT84"/>
      <c r="QU84"/>
      <c r="QV84"/>
      <c r="QW84"/>
      <c r="QX84"/>
      <c r="QY84"/>
      <c r="QZ84"/>
      <c r="RA84"/>
      <c r="RB84"/>
      <c r="RC84"/>
      <c r="RD84"/>
      <c r="RE84"/>
      <c r="RF84"/>
      <c r="RG84"/>
      <c r="RH84"/>
      <c r="RI84"/>
      <c r="RJ84"/>
      <c r="RK84"/>
      <c r="RL84"/>
      <c r="RM84"/>
      <c r="RN84"/>
      <c r="RO84"/>
      <c r="RP84"/>
      <c r="RQ84"/>
      <c r="RR84"/>
      <c r="RS84"/>
      <c r="RT84"/>
      <c r="RU84"/>
      <c r="RV84"/>
      <c r="RW84"/>
      <c r="RX84"/>
      <c r="RY84"/>
      <c r="RZ84"/>
      <c r="SA84"/>
      <c r="SB84"/>
      <c r="SC84"/>
      <c r="SD84"/>
      <c r="SE84"/>
      <c r="SF84"/>
      <c r="SG84"/>
      <c r="SH84"/>
      <c r="SI84"/>
      <c r="SJ84"/>
      <c r="SK84"/>
      <c r="SL84"/>
      <c r="SM84"/>
      <c r="SN84"/>
      <c r="SO84"/>
      <c r="SP84"/>
      <c r="SQ84"/>
      <c r="SR84"/>
      <c r="SS84"/>
      <c r="ST84"/>
      <c r="SU84"/>
      <c r="SV84"/>
      <c r="SW84"/>
      <c r="SX84"/>
      <c r="SY84"/>
      <c r="SZ84"/>
      <c r="TA84"/>
      <c r="TB84"/>
      <c r="TC84"/>
      <c r="TD84"/>
      <c r="TE84"/>
      <c r="TF84"/>
      <c r="TG84"/>
      <c r="TH84"/>
      <c r="TI84"/>
      <c r="TJ84"/>
      <c r="TK84"/>
      <c r="TL84"/>
      <c r="TM84"/>
      <c r="TN84"/>
      <c r="TO84"/>
      <c r="TP84"/>
      <c r="TQ84"/>
      <c r="TR84"/>
      <c r="TS84"/>
      <c r="TT84"/>
      <c r="TU84"/>
      <c r="TV84"/>
      <c r="TW84"/>
      <c r="TX84"/>
      <c r="TY84"/>
      <c r="TZ84"/>
      <c r="UA84"/>
      <c r="UB84"/>
      <c r="UC84"/>
      <c r="UD84"/>
      <c r="UE84"/>
      <c r="UF84"/>
      <c r="UG84"/>
      <c r="UH84"/>
      <c r="UI84"/>
      <c r="UJ84"/>
      <c r="UK84"/>
      <c r="UL84"/>
      <c r="UM84"/>
      <c r="UN84"/>
      <c r="UO84"/>
      <c r="UP84"/>
      <c r="UQ84"/>
      <c r="UR84"/>
      <c r="US84"/>
      <c r="UT84"/>
      <c r="UU84"/>
      <c r="UV84"/>
      <c r="UW84"/>
      <c r="UX84"/>
      <c r="UY84"/>
      <c r="UZ84"/>
      <c r="VA84"/>
      <c r="VB84"/>
      <c r="VC84"/>
      <c r="VD84"/>
      <c r="VE84"/>
      <c r="VF84"/>
      <c r="VG84"/>
      <c r="VH84"/>
      <c r="VI84"/>
      <c r="VJ84"/>
      <c r="VK84"/>
      <c r="VL84"/>
      <c r="VM84"/>
      <c r="VN84"/>
      <c r="VO84"/>
      <c r="VP84"/>
      <c r="VQ84"/>
      <c r="VR84"/>
      <c r="VS84"/>
      <c r="VT84"/>
      <c r="VU84"/>
      <c r="VV84"/>
      <c r="VW84"/>
      <c r="VX84"/>
      <c r="VY84"/>
      <c r="VZ84"/>
      <c r="WA84"/>
      <c r="WB84"/>
      <c r="WC84"/>
      <c r="WD84"/>
      <c r="WE84"/>
      <c r="WF84"/>
      <c r="WG84"/>
      <c r="WH84"/>
      <c r="WI84"/>
      <c r="WJ84"/>
      <c r="WK84"/>
      <c r="WL84"/>
      <c r="WM84"/>
      <c r="WN84"/>
      <c r="WO84"/>
      <c r="WP84"/>
      <c r="WQ84"/>
      <c r="WR84"/>
      <c r="WS84"/>
      <c r="WT84"/>
      <c r="WU84"/>
      <c r="WV84"/>
      <c r="WW84"/>
      <c r="WX84"/>
      <c r="WY84"/>
      <c r="WZ84"/>
      <c r="XA84"/>
      <c r="XB84"/>
      <c r="XC84"/>
      <c r="XD84"/>
      <c r="XE84"/>
      <c r="XF84"/>
      <c r="XG84"/>
      <c r="XH84"/>
      <c r="XI84"/>
      <c r="XJ84"/>
      <c r="XK84"/>
      <c r="XL84"/>
      <c r="XM84"/>
      <c r="XN84"/>
      <c r="XO84"/>
      <c r="XP84"/>
      <c r="XQ84"/>
      <c r="XR84"/>
      <c r="XS84"/>
      <c r="XT84"/>
      <c r="XU84"/>
      <c r="XV84"/>
      <c r="XW84"/>
      <c r="XX84"/>
      <c r="XY84"/>
      <c r="XZ84"/>
      <c r="YA84"/>
      <c r="YB84"/>
      <c r="YC84"/>
      <c r="YD84"/>
      <c r="YE84"/>
      <c r="YF84"/>
      <c r="YG84"/>
      <c r="YH84"/>
      <c r="YI84"/>
      <c r="YJ84"/>
      <c r="YK84"/>
      <c r="YL84"/>
      <c r="YM84"/>
      <c r="YN84"/>
      <c r="YO84"/>
      <c r="YP84"/>
      <c r="YQ84"/>
      <c r="YR84"/>
      <c r="YS84"/>
      <c r="YT84"/>
      <c r="YU84"/>
      <c r="YV84"/>
      <c r="YW84"/>
      <c r="YX84"/>
      <c r="YY84"/>
      <c r="YZ84"/>
      <c r="ZA84"/>
      <c r="ZB84"/>
      <c r="ZC84"/>
      <c r="ZD84"/>
      <c r="ZE84"/>
      <c r="ZF84"/>
      <c r="ZG84"/>
      <c r="ZH84"/>
      <c r="ZI84"/>
      <c r="ZJ84"/>
      <c r="ZK84"/>
      <c r="ZL84"/>
      <c r="ZM84"/>
      <c r="ZN84"/>
      <c r="ZO84"/>
      <c r="ZP84"/>
      <c r="ZQ84"/>
      <c r="ZR84"/>
      <c r="ZS84"/>
      <c r="ZT84"/>
      <c r="ZU84"/>
      <c r="ZV84"/>
      <c r="ZW84"/>
      <c r="ZX84"/>
      <c r="ZY84"/>
      <c r="ZZ84"/>
      <c r="AAA84"/>
      <c r="AAB84"/>
      <c r="AAC84"/>
      <c r="AAD84"/>
      <c r="AAE84"/>
      <c r="AAF84"/>
      <c r="AAG84"/>
      <c r="AAH84"/>
      <c r="AAI84"/>
      <c r="AAJ84"/>
      <c r="AAK84"/>
      <c r="AAL84"/>
      <c r="AAM84"/>
      <c r="AAN84"/>
      <c r="AAO84"/>
      <c r="AAP84"/>
      <c r="AAQ84"/>
      <c r="AAR84"/>
      <c r="AAS84"/>
      <c r="AAT84"/>
      <c r="AAU84"/>
      <c r="AAV84"/>
      <c r="AAW84"/>
      <c r="AAX84"/>
      <c r="AAY84"/>
      <c r="AAZ84"/>
      <c r="ABA84"/>
      <c r="ABB84"/>
      <c r="ABC84"/>
      <c r="ABD84"/>
      <c r="ABE84"/>
      <c r="ABF84"/>
      <c r="ABG84"/>
      <c r="ABH84"/>
      <c r="ABI84"/>
      <c r="ABJ84"/>
      <c r="ABK84"/>
      <c r="ABL84"/>
      <c r="ABM84"/>
      <c r="ABN84"/>
      <c r="ABO84"/>
      <c r="ABP84"/>
      <c r="ABQ84"/>
      <c r="ABR84"/>
      <c r="ABS84"/>
      <c r="ABT84"/>
      <c r="ABU84"/>
      <c r="ABV84"/>
      <c r="ABW84"/>
      <c r="ABX84"/>
      <c r="ABY84"/>
      <c r="ABZ84"/>
      <c r="ACA84"/>
      <c r="ACB84"/>
      <c r="ACC84"/>
      <c r="ACD84"/>
      <c r="ACE84"/>
      <c r="ACF84"/>
      <c r="ACG84"/>
      <c r="ACH84"/>
      <c r="ACI84"/>
      <c r="ACJ84"/>
      <c r="ACK84"/>
      <c r="ACL84"/>
      <c r="ACM84"/>
      <c r="ACN84"/>
      <c r="ACO84"/>
      <c r="ACP84"/>
      <c r="ACQ84"/>
      <c r="ACR84"/>
      <c r="ACS84"/>
      <c r="ACT84"/>
      <c r="ACU84"/>
      <c r="ACV84"/>
      <c r="ACW84"/>
      <c r="ACX84"/>
      <c r="ACY84"/>
      <c r="ACZ84"/>
      <c r="ADA84"/>
      <c r="ADB84"/>
      <c r="ADC84"/>
      <c r="ADD84"/>
      <c r="ADE84"/>
      <c r="ADF84"/>
      <c r="ADG84"/>
      <c r="ADH84"/>
      <c r="ADI84"/>
      <c r="ADJ84"/>
      <c r="ADK84"/>
      <c r="ADL84"/>
      <c r="ADM84"/>
      <c r="ADN84"/>
      <c r="ADO84"/>
      <c r="ADP84"/>
      <c r="ADQ84"/>
      <c r="ADR84"/>
      <c r="ADS84"/>
      <c r="ADT84"/>
      <c r="ADU84"/>
      <c r="ADV84"/>
      <c r="ADW84"/>
      <c r="ADX84"/>
      <c r="ADY84"/>
      <c r="ADZ84"/>
      <c r="AEA84"/>
      <c r="AEB84"/>
      <c r="AEC84"/>
      <c r="AED84"/>
      <c r="AEE84"/>
      <c r="AEF84"/>
      <c r="AEG84"/>
      <c r="AEH84"/>
      <c r="AEI84"/>
      <c r="AEJ84"/>
      <c r="AEK84"/>
      <c r="AEL84"/>
      <c r="AEM84"/>
      <c r="AEN84"/>
      <c r="AEO84"/>
      <c r="AEP84"/>
      <c r="AEQ84"/>
      <c r="AER84"/>
      <c r="AES84"/>
      <c r="AET84"/>
      <c r="AEU84"/>
      <c r="AEV84"/>
      <c r="AEW84"/>
      <c r="AEX84"/>
      <c r="AEY84"/>
      <c r="AEZ84"/>
      <c r="AFA84"/>
      <c r="AFB84"/>
      <c r="AFC84"/>
      <c r="AFD84"/>
      <c r="AFE84"/>
      <c r="AFF84"/>
      <c r="AFG84"/>
      <c r="AFH84"/>
      <c r="AFI84"/>
      <c r="AFJ84"/>
      <c r="AFK84"/>
      <c r="AFL84"/>
      <c r="AFM84"/>
      <c r="AFN84"/>
      <c r="AFO84"/>
      <c r="AFP84"/>
      <c r="AFQ84"/>
      <c r="AFR84"/>
      <c r="AFS84"/>
      <c r="AFT84"/>
      <c r="AFU84"/>
      <c r="AFV84"/>
      <c r="AFW84"/>
      <c r="AFX84"/>
      <c r="AFY84"/>
      <c r="AFZ84"/>
      <c r="AGA84"/>
      <c r="AGB84"/>
      <c r="AGC84"/>
      <c r="AGD84"/>
      <c r="AGE84"/>
      <c r="AGF84"/>
      <c r="AGG84"/>
      <c r="AGH84"/>
      <c r="AGI84"/>
      <c r="AGJ84"/>
      <c r="AGK84"/>
      <c r="AGL84"/>
      <c r="AGM84"/>
      <c r="AGN84"/>
      <c r="AGO84"/>
      <c r="AGP84"/>
      <c r="AGQ84"/>
      <c r="AGR84"/>
      <c r="AGS84"/>
      <c r="AGT84"/>
      <c r="AGU84"/>
      <c r="AGV84"/>
      <c r="AGW84"/>
      <c r="AGX84"/>
      <c r="AGY84"/>
      <c r="AGZ84"/>
      <c r="AHA84"/>
      <c r="AHB84"/>
      <c r="AHC84"/>
      <c r="AHD84"/>
      <c r="AHE84"/>
      <c r="AHF84"/>
      <c r="AHG84"/>
      <c r="AHH84"/>
      <c r="AHI84"/>
      <c r="AHJ84"/>
      <c r="AHK84"/>
      <c r="AHL84"/>
      <c r="AHM84"/>
      <c r="AHN84"/>
      <c r="AHO84"/>
      <c r="AHP84"/>
      <c r="AHQ84"/>
      <c r="AHR84"/>
      <c r="AHS84"/>
      <c r="AHT84"/>
      <c r="AHU84"/>
      <c r="AHV84"/>
      <c r="AHW84"/>
      <c r="AHX84"/>
      <c r="AHY84"/>
      <c r="AHZ84"/>
      <c r="AIA84"/>
      <c r="AIB84"/>
      <c r="AIC84"/>
      <c r="AID84"/>
      <c r="AIE84"/>
      <c r="AIF84"/>
      <c r="AIG84"/>
      <c r="AIH84"/>
      <c r="AII84"/>
      <c r="AIJ84"/>
      <c r="AIK84"/>
      <c r="AIL84"/>
      <c r="AIM84"/>
      <c r="AIN84"/>
      <c r="AIO84"/>
      <c r="AIP84"/>
      <c r="AIQ84"/>
      <c r="AIR84"/>
      <c r="AIS84"/>
      <c r="AIT84"/>
      <c r="AIU84"/>
      <c r="AIV84"/>
      <c r="AIW84"/>
      <c r="AIX84"/>
      <c r="AIY84"/>
      <c r="AIZ84"/>
      <c r="AJA84"/>
      <c r="AJB84"/>
      <c r="AJC84"/>
      <c r="AJD84"/>
      <c r="AJE84"/>
      <c r="AJF84"/>
      <c r="AJG84"/>
      <c r="AJH84"/>
      <c r="AJI84"/>
      <c r="AJJ84"/>
      <c r="AJK84"/>
      <c r="AJL84"/>
      <c r="AJM84"/>
      <c r="AJN84"/>
      <c r="AJO84"/>
      <c r="AJP84"/>
      <c r="AJQ84"/>
      <c r="AJR84"/>
      <c r="AJS84"/>
      <c r="AJT84"/>
      <c r="AJU84"/>
      <c r="AJV84"/>
      <c r="AJW84"/>
      <c r="AJX84"/>
      <c r="AJY84"/>
      <c r="AJZ84"/>
      <c r="AKA84"/>
      <c r="AKB84"/>
      <c r="AKC84"/>
      <c r="AKD84"/>
      <c r="AKE84"/>
      <c r="AKF84"/>
      <c r="AKG84"/>
      <c r="AKH84"/>
      <c r="AKI84"/>
      <c r="AKJ84"/>
      <c r="AKK84"/>
      <c r="AKL84"/>
      <c r="AKM84"/>
      <c r="AKN84"/>
      <c r="AKO84"/>
      <c r="AKP84"/>
      <c r="AKQ84"/>
      <c r="AKR84"/>
      <c r="AKS84"/>
      <c r="AKT84"/>
      <c r="AKU84"/>
      <c r="AKV84"/>
      <c r="AKW84"/>
    </row>
    <row r="85" spans="1:985" x14ac:dyDescent="0.3">
      <c r="A85" s="13"/>
      <c r="B85" s="13"/>
      <c r="C85" s="15"/>
      <c r="D85" s="15"/>
      <c r="E85" s="15"/>
      <c r="F85" s="15"/>
      <c r="G85" s="15"/>
      <c r="H85" s="16"/>
      <c r="I85" s="14"/>
      <c r="J85"/>
      <c r="K85"/>
      <c r="L85"/>
      <c r="M85" s="80"/>
      <c r="N85"/>
      <c r="O85"/>
      <c r="P85"/>
      <c r="Q85" s="80"/>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c r="DY85"/>
      <c r="DZ85"/>
      <c r="EA85"/>
      <c r="EB85"/>
      <c r="EC85"/>
      <c r="ED85"/>
      <c r="EE85"/>
      <c r="EF85"/>
      <c r="EG85"/>
      <c r="EH85"/>
      <c r="EI85"/>
      <c r="EJ85"/>
      <c r="EK85"/>
      <c r="EL85"/>
      <c r="EM85"/>
      <c r="EN85"/>
      <c r="EO85"/>
      <c r="EP85"/>
      <c r="EQ85"/>
      <c r="ER85"/>
      <c r="ES85"/>
      <c r="ET85"/>
      <c r="EU85"/>
      <c r="EV85"/>
      <c r="EW85"/>
      <c r="EX85"/>
      <c r="EY85"/>
      <c r="EZ85"/>
      <c r="FA85"/>
      <c r="FB85"/>
      <c r="FC85"/>
      <c r="FD85"/>
      <c r="FE85"/>
      <c r="FF85"/>
      <c r="FG85"/>
      <c r="FH85"/>
      <c r="FI85"/>
      <c r="FJ85"/>
      <c r="FK85"/>
      <c r="FL85"/>
      <c r="FM85"/>
      <c r="FN85"/>
      <c r="FO85"/>
      <c r="FP85"/>
      <c r="FQ85"/>
      <c r="FR85"/>
      <c r="FS85"/>
      <c r="FT85"/>
      <c r="FU85"/>
      <c r="FV85"/>
      <c r="FW85"/>
      <c r="FX85"/>
      <c r="FY85"/>
      <c r="FZ85"/>
      <c r="GA85"/>
      <c r="GB85"/>
      <c r="GC85"/>
      <c r="GD85"/>
      <c r="GE85"/>
      <c r="GF85"/>
      <c r="GG85"/>
      <c r="GH85"/>
      <c r="GI85"/>
      <c r="GJ85"/>
      <c r="GK85"/>
      <c r="GL85"/>
      <c r="GM85"/>
      <c r="GN85"/>
      <c r="GO85"/>
      <c r="GP85"/>
      <c r="GQ85"/>
      <c r="GR85"/>
      <c r="GS85"/>
      <c r="GT85"/>
      <c r="GU85"/>
      <c r="GV85"/>
      <c r="GW85"/>
      <c r="GX85"/>
      <c r="GY85"/>
      <c r="GZ85"/>
      <c r="HA85"/>
      <c r="HB85"/>
      <c r="HC85"/>
      <c r="HD85"/>
      <c r="HE85"/>
      <c r="HF85"/>
      <c r="HG85"/>
      <c r="HH85"/>
      <c r="HI85"/>
      <c r="HJ85"/>
      <c r="HK85"/>
      <c r="HL85"/>
      <c r="HM85"/>
      <c r="HN85"/>
      <c r="HO85"/>
      <c r="HP85"/>
      <c r="HQ85"/>
      <c r="HR85"/>
      <c r="HS85"/>
      <c r="HT85"/>
      <c r="HU85"/>
      <c r="HV85"/>
      <c r="HW85"/>
      <c r="HX85"/>
      <c r="HY85"/>
      <c r="HZ85"/>
      <c r="IA85"/>
      <c r="IB85"/>
      <c r="IC85"/>
      <c r="ID85"/>
      <c r="IE85"/>
      <c r="IF85"/>
      <c r="IG85"/>
      <c r="IH85"/>
      <c r="II85"/>
      <c r="IJ85"/>
      <c r="IK85"/>
      <c r="IL85"/>
      <c r="IM85"/>
      <c r="IN85"/>
      <c r="IO85"/>
      <c r="IP85"/>
      <c r="IQ85"/>
      <c r="IR85"/>
      <c r="IS85"/>
      <c r="IT85"/>
      <c r="IU85"/>
      <c r="IV85"/>
      <c r="IW85"/>
      <c r="IX85"/>
      <c r="IY85"/>
      <c r="IZ85"/>
      <c r="JA85"/>
      <c r="JB85"/>
      <c r="JC85"/>
      <c r="JD85"/>
      <c r="JE85"/>
      <c r="JF85"/>
      <c r="JG85"/>
      <c r="JH85"/>
      <c r="JI85"/>
      <c r="JJ85"/>
      <c r="JK85"/>
      <c r="JL85"/>
      <c r="JM85"/>
      <c r="JN85"/>
      <c r="JO85"/>
      <c r="JP85"/>
      <c r="JQ85"/>
      <c r="JR85"/>
      <c r="JS85"/>
      <c r="JT85"/>
      <c r="JU85"/>
      <c r="JV85"/>
      <c r="JW85"/>
      <c r="JX85"/>
      <c r="JY85"/>
      <c r="JZ85"/>
      <c r="KA85"/>
      <c r="KB85"/>
      <c r="KC85"/>
      <c r="KD85"/>
      <c r="KE85"/>
      <c r="KF85"/>
      <c r="KG85"/>
      <c r="KH85"/>
      <c r="KI85"/>
      <c r="KJ85"/>
      <c r="KK85"/>
      <c r="KL85"/>
      <c r="KM85"/>
      <c r="KN85"/>
      <c r="KO85"/>
      <c r="KP85"/>
      <c r="KQ85"/>
      <c r="KR85"/>
      <c r="KS85"/>
      <c r="KT85"/>
      <c r="KU85"/>
      <c r="KV85"/>
      <c r="KW85"/>
      <c r="KX85"/>
      <c r="KY85"/>
      <c r="KZ85"/>
      <c r="LA85"/>
      <c r="LB85"/>
      <c r="LC85"/>
      <c r="LD85"/>
      <c r="LE85"/>
      <c r="LF85"/>
      <c r="LG85"/>
      <c r="LH85"/>
      <c r="LI85"/>
      <c r="LJ85"/>
      <c r="LK85"/>
      <c r="LL85"/>
      <c r="LM85"/>
      <c r="LN85"/>
      <c r="LO85"/>
      <c r="LP85"/>
      <c r="LQ85"/>
      <c r="LR85"/>
      <c r="LS85"/>
      <c r="LT85"/>
      <c r="LU85"/>
      <c r="LV85"/>
      <c r="LW85"/>
      <c r="LX85"/>
      <c r="LY85"/>
      <c r="LZ85"/>
      <c r="MA85"/>
      <c r="MB85"/>
      <c r="MC85"/>
      <c r="MD85"/>
      <c r="ME85"/>
      <c r="MF85"/>
      <c r="MG85"/>
      <c r="MH85"/>
      <c r="MI85"/>
      <c r="MJ85"/>
      <c r="MK85"/>
      <c r="ML85"/>
      <c r="MM85"/>
      <c r="MN85"/>
      <c r="MO85"/>
      <c r="MP85"/>
      <c r="MQ85"/>
      <c r="MR85"/>
      <c r="MS85"/>
      <c r="MT85"/>
      <c r="MU85"/>
      <c r="MV85"/>
      <c r="MW85"/>
      <c r="MX85"/>
      <c r="MY85"/>
      <c r="MZ85"/>
      <c r="NA85"/>
      <c r="NB85"/>
      <c r="NC85"/>
      <c r="ND85"/>
      <c r="NE85"/>
      <c r="NF85"/>
      <c r="NG85"/>
      <c r="NH85"/>
      <c r="NI85"/>
      <c r="NJ85"/>
      <c r="NK85"/>
      <c r="NL85"/>
      <c r="NM85"/>
      <c r="NN85"/>
      <c r="NO85"/>
      <c r="NP85"/>
      <c r="NQ85"/>
      <c r="NR85"/>
      <c r="NS85"/>
      <c r="NT85"/>
      <c r="NU85"/>
      <c r="NV85"/>
      <c r="NW85"/>
      <c r="NX85"/>
      <c r="NY85"/>
      <c r="NZ85"/>
      <c r="OA85"/>
      <c r="OB85"/>
      <c r="OC85"/>
      <c r="OD85"/>
      <c r="OE85"/>
      <c r="OF85"/>
      <c r="OG85"/>
      <c r="OH85"/>
      <c r="OI85"/>
      <c r="OJ85"/>
      <c r="OK85"/>
      <c r="OL85"/>
      <c r="OM85"/>
      <c r="ON85"/>
      <c r="OO85"/>
      <c r="OP85"/>
      <c r="OQ85"/>
      <c r="OR85"/>
      <c r="OS85"/>
      <c r="OT85"/>
      <c r="OU85"/>
      <c r="OV85"/>
      <c r="OW85"/>
      <c r="OX85"/>
      <c r="OY85"/>
      <c r="OZ85"/>
      <c r="PA85"/>
      <c r="PB85"/>
      <c r="PC85"/>
      <c r="PD85"/>
      <c r="PE85"/>
      <c r="PF85"/>
      <c r="PG85"/>
      <c r="PH85"/>
      <c r="PI85"/>
      <c r="PJ85"/>
      <c r="PK85"/>
      <c r="PL85"/>
      <c r="PM85"/>
      <c r="PN85"/>
      <c r="PO85"/>
      <c r="PP85"/>
      <c r="PQ85"/>
      <c r="PR85"/>
      <c r="PS85"/>
      <c r="PT85"/>
      <c r="PU85"/>
      <c r="PV85"/>
      <c r="PW85"/>
      <c r="PX85"/>
      <c r="PY85"/>
      <c r="PZ85"/>
      <c r="QA85"/>
      <c r="QB85"/>
      <c r="QC85"/>
      <c r="QD85"/>
      <c r="QE85"/>
      <c r="QF85"/>
      <c r="QG85"/>
      <c r="QH85"/>
      <c r="QI85"/>
      <c r="QJ85"/>
      <c r="QK85"/>
      <c r="QL85"/>
      <c r="QM85"/>
      <c r="QN85"/>
      <c r="QO85"/>
      <c r="QP85"/>
      <c r="QQ85"/>
      <c r="QR85"/>
      <c r="QS85"/>
      <c r="QT85"/>
      <c r="QU85"/>
      <c r="QV85"/>
      <c r="QW85"/>
      <c r="QX85"/>
      <c r="QY85"/>
      <c r="QZ85"/>
      <c r="RA85"/>
      <c r="RB85"/>
      <c r="RC85"/>
      <c r="RD85"/>
      <c r="RE85"/>
      <c r="RF85"/>
      <c r="RG85"/>
      <c r="RH85"/>
      <c r="RI85"/>
      <c r="RJ85"/>
      <c r="RK85"/>
      <c r="RL85"/>
      <c r="RM85"/>
      <c r="RN85"/>
      <c r="RO85"/>
      <c r="RP85"/>
      <c r="RQ85"/>
      <c r="RR85"/>
      <c r="RS85"/>
      <c r="RT85"/>
      <c r="RU85"/>
      <c r="RV85"/>
      <c r="RW85"/>
      <c r="RX85"/>
      <c r="RY85"/>
      <c r="RZ85"/>
      <c r="SA85"/>
      <c r="SB85"/>
      <c r="SC85"/>
      <c r="SD85"/>
      <c r="SE85"/>
      <c r="SF85"/>
      <c r="SG85"/>
      <c r="SH85"/>
      <c r="SI85"/>
      <c r="SJ85"/>
      <c r="SK85"/>
      <c r="SL85"/>
      <c r="SM85"/>
      <c r="SN85"/>
      <c r="SO85"/>
      <c r="SP85"/>
      <c r="SQ85"/>
      <c r="SR85"/>
      <c r="SS85"/>
      <c r="ST85"/>
      <c r="SU85"/>
      <c r="SV85"/>
      <c r="SW85"/>
      <c r="SX85"/>
      <c r="SY85"/>
      <c r="SZ85"/>
      <c r="TA85"/>
      <c r="TB85"/>
      <c r="TC85"/>
      <c r="TD85"/>
      <c r="TE85"/>
      <c r="TF85"/>
      <c r="TG85"/>
      <c r="TH85"/>
      <c r="TI85"/>
      <c r="TJ85"/>
      <c r="TK85"/>
      <c r="TL85"/>
      <c r="TM85"/>
      <c r="TN85"/>
      <c r="TO85"/>
      <c r="TP85"/>
      <c r="TQ85"/>
      <c r="TR85"/>
      <c r="TS85"/>
      <c r="TT85"/>
      <c r="TU85"/>
      <c r="TV85"/>
      <c r="TW85"/>
      <c r="TX85"/>
      <c r="TY85"/>
      <c r="TZ85"/>
      <c r="UA85"/>
      <c r="UB85"/>
      <c r="UC85"/>
      <c r="UD85"/>
      <c r="UE85"/>
      <c r="UF85"/>
      <c r="UG85"/>
      <c r="UH85"/>
      <c r="UI85"/>
      <c r="UJ85"/>
      <c r="UK85"/>
      <c r="UL85"/>
      <c r="UM85"/>
      <c r="UN85"/>
      <c r="UO85"/>
      <c r="UP85"/>
      <c r="UQ85"/>
      <c r="UR85"/>
      <c r="US85"/>
      <c r="UT85"/>
      <c r="UU85"/>
      <c r="UV85"/>
      <c r="UW85"/>
      <c r="UX85"/>
      <c r="UY85"/>
      <c r="UZ85"/>
      <c r="VA85"/>
      <c r="VB85"/>
      <c r="VC85"/>
      <c r="VD85"/>
      <c r="VE85"/>
      <c r="VF85"/>
      <c r="VG85"/>
      <c r="VH85"/>
      <c r="VI85"/>
      <c r="VJ85"/>
      <c r="VK85"/>
      <c r="VL85"/>
      <c r="VM85"/>
      <c r="VN85"/>
      <c r="VO85"/>
      <c r="VP85"/>
      <c r="VQ85"/>
      <c r="VR85"/>
      <c r="VS85"/>
      <c r="VT85"/>
      <c r="VU85"/>
      <c r="VV85"/>
      <c r="VW85"/>
      <c r="VX85"/>
      <c r="VY85"/>
      <c r="VZ85"/>
      <c r="WA85"/>
      <c r="WB85"/>
      <c r="WC85"/>
      <c r="WD85"/>
      <c r="WE85"/>
      <c r="WF85"/>
      <c r="WG85"/>
      <c r="WH85"/>
      <c r="WI85"/>
      <c r="WJ85"/>
      <c r="WK85"/>
      <c r="WL85"/>
      <c r="WM85"/>
      <c r="WN85"/>
      <c r="WO85"/>
      <c r="WP85"/>
      <c r="WQ85"/>
      <c r="WR85"/>
      <c r="WS85"/>
      <c r="WT85"/>
      <c r="WU85"/>
      <c r="WV85"/>
      <c r="WW85"/>
      <c r="WX85"/>
      <c r="WY85"/>
      <c r="WZ85"/>
      <c r="XA85"/>
      <c r="XB85"/>
      <c r="XC85"/>
      <c r="XD85"/>
      <c r="XE85"/>
      <c r="XF85"/>
      <c r="XG85"/>
      <c r="XH85"/>
      <c r="XI85"/>
      <c r="XJ85"/>
      <c r="XK85"/>
      <c r="XL85"/>
      <c r="XM85"/>
      <c r="XN85"/>
      <c r="XO85"/>
      <c r="XP85"/>
      <c r="XQ85"/>
      <c r="XR85"/>
      <c r="XS85"/>
      <c r="XT85"/>
      <c r="XU85"/>
      <c r="XV85"/>
      <c r="XW85"/>
      <c r="XX85"/>
      <c r="XY85"/>
      <c r="XZ85"/>
      <c r="YA85"/>
      <c r="YB85"/>
      <c r="YC85"/>
      <c r="YD85"/>
      <c r="YE85"/>
      <c r="YF85"/>
      <c r="YG85"/>
      <c r="YH85"/>
      <c r="YI85"/>
      <c r="YJ85"/>
      <c r="YK85"/>
      <c r="YL85"/>
      <c r="YM85"/>
      <c r="YN85"/>
      <c r="YO85"/>
      <c r="YP85"/>
      <c r="YQ85"/>
      <c r="YR85"/>
      <c r="YS85"/>
      <c r="YT85"/>
      <c r="YU85"/>
      <c r="YV85"/>
      <c r="YW85"/>
      <c r="YX85"/>
      <c r="YY85"/>
      <c r="YZ85"/>
      <c r="ZA85"/>
      <c r="ZB85"/>
      <c r="ZC85"/>
      <c r="ZD85"/>
      <c r="ZE85"/>
      <c r="ZF85"/>
      <c r="ZG85"/>
      <c r="ZH85"/>
      <c r="ZI85"/>
      <c r="ZJ85"/>
      <c r="ZK85"/>
      <c r="ZL85"/>
      <c r="ZM85"/>
      <c r="ZN85"/>
      <c r="ZO85"/>
      <c r="ZP85"/>
      <c r="ZQ85"/>
      <c r="ZR85"/>
      <c r="ZS85"/>
      <c r="ZT85"/>
      <c r="ZU85"/>
      <c r="ZV85"/>
      <c r="ZW85"/>
      <c r="ZX85"/>
      <c r="ZY85"/>
      <c r="ZZ85"/>
      <c r="AAA85"/>
      <c r="AAB85"/>
      <c r="AAC85"/>
      <c r="AAD85"/>
      <c r="AAE85"/>
      <c r="AAF85"/>
      <c r="AAG85"/>
      <c r="AAH85"/>
      <c r="AAI85"/>
      <c r="AAJ85"/>
      <c r="AAK85"/>
      <c r="AAL85"/>
      <c r="AAM85"/>
      <c r="AAN85"/>
      <c r="AAO85"/>
      <c r="AAP85"/>
      <c r="AAQ85"/>
      <c r="AAR85"/>
      <c r="AAS85"/>
      <c r="AAT85"/>
      <c r="AAU85"/>
      <c r="AAV85"/>
      <c r="AAW85"/>
      <c r="AAX85"/>
      <c r="AAY85"/>
      <c r="AAZ85"/>
      <c r="ABA85"/>
      <c r="ABB85"/>
      <c r="ABC85"/>
      <c r="ABD85"/>
      <c r="ABE85"/>
      <c r="ABF85"/>
      <c r="ABG85"/>
      <c r="ABH85"/>
      <c r="ABI85"/>
      <c r="ABJ85"/>
      <c r="ABK85"/>
      <c r="ABL85"/>
      <c r="ABM85"/>
      <c r="ABN85"/>
      <c r="ABO85"/>
      <c r="ABP85"/>
      <c r="ABQ85"/>
      <c r="ABR85"/>
      <c r="ABS85"/>
      <c r="ABT85"/>
      <c r="ABU85"/>
      <c r="ABV85"/>
      <c r="ABW85"/>
      <c r="ABX85"/>
      <c r="ABY85"/>
      <c r="ABZ85"/>
      <c r="ACA85"/>
      <c r="ACB85"/>
      <c r="ACC85"/>
      <c r="ACD85"/>
      <c r="ACE85"/>
      <c r="ACF85"/>
      <c r="ACG85"/>
      <c r="ACH85"/>
      <c r="ACI85"/>
      <c r="ACJ85"/>
      <c r="ACK85"/>
      <c r="ACL85"/>
      <c r="ACM85"/>
      <c r="ACN85"/>
      <c r="ACO85"/>
      <c r="ACP85"/>
      <c r="ACQ85"/>
      <c r="ACR85"/>
      <c r="ACS85"/>
      <c r="ACT85"/>
      <c r="ACU85"/>
      <c r="ACV85"/>
      <c r="ACW85"/>
      <c r="ACX85"/>
      <c r="ACY85"/>
      <c r="ACZ85"/>
      <c r="ADA85"/>
      <c r="ADB85"/>
      <c r="ADC85"/>
      <c r="ADD85"/>
      <c r="ADE85"/>
      <c r="ADF85"/>
      <c r="ADG85"/>
      <c r="ADH85"/>
      <c r="ADI85"/>
      <c r="ADJ85"/>
      <c r="ADK85"/>
      <c r="ADL85"/>
      <c r="ADM85"/>
      <c r="ADN85"/>
      <c r="ADO85"/>
      <c r="ADP85"/>
      <c r="ADQ85"/>
      <c r="ADR85"/>
      <c r="ADS85"/>
      <c r="ADT85"/>
      <c r="ADU85"/>
      <c r="ADV85"/>
      <c r="ADW85"/>
      <c r="ADX85"/>
      <c r="ADY85"/>
      <c r="ADZ85"/>
      <c r="AEA85"/>
      <c r="AEB85"/>
      <c r="AEC85"/>
      <c r="AED85"/>
      <c r="AEE85"/>
      <c r="AEF85"/>
      <c r="AEG85"/>
      <c r="AEH85"/>
      <c r="AEI85"/>
      <c r="AEJ85"/>
      <c r="AEK85"/>
      <c r="AEL85"/>
      <c r="AEM85"/>
      <c r="AEN85"/>
      <c r="AEO85"/>
      <c r="AEP85"/>
      <c r="AEQ85"/>
      <c r="AER85"/>
      <c r="AES85"/>
      <c r="AET85"/>
      <c r="AEU85"/>
      <c r="AEV85"/>
      <c r="AEW85"/>
      <c r="AEX85"/>
      <c r="AEY85"/>
      <c r="AEZ85"/>
      <c r="AFA85"/>
      <c r="AFB85"/>
      <c r="AFC85"/>
      <c r="AFD85"/>
      <c r="AFE85"/>
      <c r="AFF85"/>
      <c r="AFG85"/>
      <c r="AFH85"/>
      <c r="AFI85"/>
      <c r="AFJ85"/>
      <c r="AFK85"/>
      <c r="AFL85"/>
      <c r="AFM85"/>
      <c r="AFN85"/>
      <c r="AFO85"/>
      <c r="AFP85"/>
      <c r="AFQ85"/>
      <c r="AFR85"/>
      <c r="AFS85"/>
      <c r="AFT85"/>
      <c r="AFU85"/>
      <c r="AFV85"/>
      <c r="AFW85"/>
      <c r="AFX85"/>
      <c r="AFY85"/>
      <c r="AFZ85"/>
      <c r="AGA85"/>
      <c r="AGB85"/>
      <c r="AGC85"/>
      <c r="AGD85"/>
      <c r="AGE85"/>
      <c r="AGF85"/>
      <c r="AGG85"/>
      <c r="AGH85"/>
      <c r="AGI85"/>
      <c r="AGJ85"/>
      <c r="AGK85"/>
      <c r="AGL85"/>
      <c r="AGM85"/>
      <c r="AGN85"/>
      <c r="AGO85"/>
      <c r="AGP85"/>
      <c r="AGQ85"/>
      <c r="AGR85"/>
      <c r="AGS85"/>
      <c r="AGT85"/>
      <c r="AGU85"/>
      <c r="AGV85"/>
      <c r="AGW85"/>
      <c r="AGX85"/>
      <c r="AGY85"/>
      <c r="AGZ85"/>
      <c r="AHA85"/>
      <c r="AHB85"/>
      <c r="AHC85"/>
      <c r="AHD85"/>
      <c r="AHE85"/>
      <c r="AHF85"/>
      <c r="AHG85"/>
      <c r="AHH85"/>
      <c r="AHI85"/>
      <c r="AHJ85"/>
      <c r="AHK85"/>
      <c r="AHL85"/>
      <c r="AHM85"/>
      <c r="AHN85"/>
      <c r="AHO85"/>
      <c r="AHP85"/>
      <c r="AHQ85"/>
      <c r="AHR85"/>
      <c r="AHS85"/>
      <c r="AHT85"/>
      <c r="AHU85"/>
      <c r="AHV85"/>
      <c r="AHW85"/>
      <c r="AHX85"/>
      <c r="AHY85"/>
      <c r="AHZ85"/>
      <c r="AIA85"/>
      <c r="AIB85"/>
      <c r="AIC85"/>
      <c r="AID85"/>
      <c r="AIE85"/>
      <c r="AIF85"/>
      <c r="AIG85"/>
      <c r="AIH85"/>
      <c r="AII85"/>
      <c r="AIJ85"/>
      <c r="AIK85"/>
      <c r="AIL85"/>
      <c r="AIM85"/>
      <c r="AIN85"/>
      <c r="AIO85"/>
      <c r="AIP85"/>
      <c r="AIQ85"/>
      <c r="AIR85"/>
      <c r="AIS85"/>
      <c r="AIT85"/>
      <c r="AIU85"/>
      <c r="AIV85"/>
      <c r="AIW85"/>
      <c r="AIX85"/>
      <c r="AIY85"/>
      <c r="AIZ85"/>
      <c r="AJA85"/>
      <c r="AJB85"/>
      <c r="AJC85"/>
      <c r="AJD85"/>
      <c r="AJE85"/>
      <c r="AJF85"/>
      <c r="AJG85"/>
      <c r="AJH85"/>
      <c r="AJI85"/>
      <c r="AJJ85"/>
      <c r="AJK85"/>
      <c r="AJL85"/>
      <c r="AJM85"/>
      <c r="AJN85"/>
      <c r="AJO85"/>
      <c r="AJP85"/>
      <c r="AJQ85"/>
      <c r="AJR85"/>
      <c r="AJS85"/>
      <c r="AJT85"/>
      <c r="AJU85"/>
      <c r="AJV85"/>
      <c r="AJW85"/>
      <c r="AJX85"/>
      <c r="AJY85"/>
      <c r="AJZ85"/>
      <c r="AKA85"/>
      <c r="AKB85"/>
      <c r="AKC85"/>
      <c r="AKD85"/>
      <c r="AKE85"/>
      <c r="AKF85"/>
      <c r="AKG85"/>
      <c r="AKH85"/>
      <c r="AKI85"/>
      <c r="AKJ85"/>
      <c r="AKK85"/>
      <c r="AKL85"/>
      <c r="AKM85"/>
      <c r="AKN85"/>
      <c r="AKO85"/>
      <c r="AKP85"/>
      <c r="AKQ85"/>
      <c r="AKR85"/>
      <c r="AKS85"/>
      <c r="AKT85"/>
      <c r="AKU85"/>
      <c r="AKV85"/>
      <c r="AKW85"/>
    </row>
    <row r="86" spans="1:985" x14ac:dyDescent="0.3">
      <c r="A86" s="13"/>
      <c r="B86" s="13"/>
      <c r="C86" s="248" t="s">
        <v>71</v>
      </c>
      <c r="D86" s="248"/>
      <c r="E86" s="248"/>
      <c r="F86" s="248"/>
      <c r="G86" s="248"/>
      <c r="H86" s="248"/>
      <c r="I86" s="14"/>
      <c r="J86"/>
      <c r="K86" s="80"/>
      <c r="L86"/>
      <c r="M86" s="79"/>
      <c r="N86"/>
      <c r="O86"/>
      <c r="P86"/>
      <c r="Q86" s="18"/>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c r="DY86"/>
      <c r="DZ86"/>
      <c r="EA86"/>
      <c r="EB86"/>
      <c r="EC86"/>
      <c r="ED86"/>
      <c r="EE86"/>
      <c r="EF86"/>
      <c r="EG86"/>
      <c r="EH86"/>
      <c r="EI86"/>
      <c r="EJ86"/>
      <c r="EK86"/>
      <c r="EL86"/>
      <c r="EM86"/>
      <c r="EN86"/>
      <c r="EO86"/>
      <c r="EP86"/>
      <c r="EQ86"/>
      <c r="ER86"/>
      <c r="ES86"/>
      <c r="ET86"/>
      <c r="EU86"/>
      <c r="EV86"/>
      <c r="EW86"/>
      <c r="EX86"/>
      <c r="EY86"/>
      <c r="EZ86"/>
      <c r="FA86"/>
      <c r="FB86"/>
      <c r="FC86"/>
      <c r="FD86"/>
      <c r="FE86"/>
      <c r="FF86"/>
      <c r="FG86"/>
      <c r="FH86"/>
      <c r="FI86"/>
      <c r="FJ86"/>
      <c r="FK86"/>
      <c r="FL86"/>
      <c r="FM86"/>
      <c r="FN86"/>
      <c r="FO86"/>
      <c r="FP86"/>
      <c r="FQ86"/>
      <c r="FR86"/>
      <c r="FS86"/>
      <c r="FT86"/>
      <c r="FU86"/>
      <c r="FV86"/>
      <c r="FW86"/>
      <c r="FX86"/>
      <c r="FY86"/>
      <c r="FZ86"/>
      <c r="GA86"/>
      <c r="GB86"/>
      <c r="GC86"/>
      <c r="GD86"/>
      <c r="GE86"/>
      <c r="GF86"/>
      <c r="GG86"/>
      <c r="GH86"/>
      <c r="GI86"/>
      <c r="GJ86"/>
      <c r="GK86"/>
      <c r="GL86"/>
      <c r="GM86"/>
      <c r="GN86"/>
      <c r="GO86"/>
      <c r="GP86"/>
      <c r="GQ86"/>
      <c r="GR86"/>
      <c r="GS86"/>
      <c r="GT86"/>
      <c r="GU86"/>
      <c r="GV86"/>
      <c r="GW86"/>
      <c r="GX86"/>
      <c r="GY86"/>
      <c r="GZ86"/>
      <c r="HA86"/>
      <c r="HB86"/>
      <c r="HC86"/>
      <c r="HD86"/>
      <c r="HE86"/>
      <c r="HF86"/>
      <c r="HG86"/>
      <c r="HH86"/>
      <c r="HI86"/>
      <c r="HJ86"/>
      <c r="HK86"/>
      <c r="HL86"/>
      <c r="HM86"/>
      <c r="HN86"/>
      <c r="HO86"/>
      <c r="HP86"/>
      <c r="HQ86"/>
      <c r="HR86"/>
      <c r="HS86"/>
      <c r="HT86"/>
      <c r="HU86"/>
      <c r="HV86"/>
      <c r="HW86"/>
      <c r="HX86"/>
      <c r="HY86"/>
      <c r="HZ86"/>
      <c r="IA86"/>
      <c r="IB86"/>
      <c r="IC86"/>
      <c r="ID86"/>
      <c r="IE86"/>
      <c r="IF86"/>
      <c r="IG86"/>
      <c r="IH86"/>
      <c r="II86"/>
      <c r="IJ86"/>
      <c r="IK86"/>
      <c r="IL86"/>
      <c r="IM86"/>
      <c r="IN86"/>
      <c r="IO86"/>
      <c r="IP86"/>
      <c r="IQ86"/>
      <c r="IR86"/>
      <c r="IS86"/>
      <c r="IT86"/>
      <c r="IU86"/>
      <c r="IV86"/>
      <c r="IW86"/>
      <c r="IX86"/>
      <c r="IY86"/>
      <c r="IZ86"/>
      <c r="JA86"/>
      <c r="JB86"/>
      <c r="JC86"/>
      <c r="JD86"/>
      <c r="JE86"/>
      <c r="JF86"/>
      <c r="JG86"/>
      <c r="JH86"/>
      <c r="JI86"/>
      <c r="JJ86"/>
      <c r="JK86"/>
      <c r="JL86"/>
      <c r="JM86"/>
      <c r="JN86"/>
      <c r="JO86"/>
      <c r="JP86"/>
      <c r="JQ86"/>
      <c r="JR86"/>
      <c r="JS86"/>
      <c r="JT86"/>
      <c r="JU86"/>
      <c r="JV86"/>
      <c r="JW86"/>
      <c r="JX86"/>
      <c r="JY86"/>
      <c r="JZ86"/>
      <c r="KA86"/>
      <c r="KB86"/>
      <c r="KC86"/>
      <c r="KD86"/>
      <c r="KE86"/>
      <c r="KF86"/>
      <c r="KG86"/>
      <c r="KH86"/>
      <c r="KI86"/>
      <c r="KJ86"/>
      <c r="KK86"/>
      <c r="KL86"/>
      <c r="KM86"/>
      <c r="KN86"/>
      <c r="KO86"/>
      <c r="KP86"/>
      <c r="KQ86"/>
      <c r="KR86"/>
      <c r="KS86"/>
      <c r="KT86"/>
      <c r="KU86"/>
      <c r="KV86"/>
      <c r="KW86"/>
      <c r="KX86"/>
      <c r="KY86"/>
      <c r="KZ86"/>
      <c r="LA86"/>
      <c r="LB86"/>
      <c r="LC86"/>
      <c r="LD86"/>
      <c r="LE86"/>
      <c r="LF86"/>
      <c r="LG86"/>
      <c r="LH86"/>
      <c r="LI86"/>
      <c r="LJ86"/>
      <c r="LK86"/>
      <c r="LL86"/>
      <c r="LM86"/>
      <c r="LN86"/>
      <c r="LO86"/>
      <c r="LP86"/>
      <c r="LQ86"/>
      <c r="LR86"/>
      <c r="LS86"/>
      <c r="LT86"/>
      <c r="LU86"/>
      <c r="LV86"/>
      <c r="LW86"/>
      <c r="LX86"/>
      <c r="LY86"/>
      <c r="LZ86"/>
      <c r="MA86"/>
      <c r="MB86"/>
      <c r="MC86"/>
      <c r="MD86"/>
      <c r="ME86"/>
      <c r="MF86"/>
      <c r="MG86"/>
      <c r="MH86"/>
      <c r="MI86"/>
      <c r="MJ86"/>
      <c r="MK86"/>
      <c r="ML86"/>
      <c r="MM86"/>
      <c r="MN86"/>
      <c r="MO86"/>
      <c r="MP86"/>
      <c r="MQ86"/>
      <c r="MR86"/>
      <c r="MS86"/>
      <c r="MT86"/>
      <c r="MU86"/>
      <c r="MV86"/>
      <c r="MW86"/>
      <c r="MX86"/>
      <c r="MY86"/>
      <c r="MZ86"/>
      <c r="NA86"/>
      <c r="NB86"/>
      <c r="NC86"/>
      <c r="ND86"/>
      <c r="NE86"/>
      <c r="NF86"/>
      <c r="NG86"/>
      <c r="NH86"/>
      <c r="NI86"/>
      <c r="NJ86"/>
      <c r="NK86"/>
      <c r="NL86"/>
      <c r="NM86"/>
      <c r="NN86"/>
      <c r="NO86"/>
      <c r="NP86"/>
      <c r="NQ86"/>
      <c r="NR86"/>
      <c r="NS86"/>
      <c r="NT86"/>
      <c r="NU86"/>
      <c r="NV86"/>
      <c r="NW86"/>
      <c r="NX86"/>
      <c r="NY86"/>
      <c r="NZ86"/>
      <c r="OA86"/>
      <c r="OB86"/>
      <c r="OC86"/>
      <c r="OD86"/>
      <c r="OE86"/>
      <c r="OF86"/>
      <c r="OG86"/>
      <c r="OH86"/>
      <c r="OI86"/>
      <c r="OJ86"/>
      <c r="OK86"/>
      <c r="OL86"/>
      <c r="OM86"/>
      <c r="ON86"/>
      <c r="OO86"/>
      <c r="OP86"/>
      <c r="OQ86"/>
      <c r="OR86"/>
      <c r="OS86"/>
      <c r="OT86"/>
      <c r="OU86"/>
      <c r="OV86"/>
      <c r="OW86"/>
      <c r="OX86"/>
      <c r="OY86"/>
      <c r="OZ86"/>
      <c r="PA86"/>
      <c r="PB86"/>
      <c r="PC86"/>
      <c r="PD86"/>
      <c r="PE86"/>
      <c r="PF86"/>
      <c r="PG86"/>
      <c r="PH86"/>
      <c r="PI86"/>
      <c r="PJ86"/>
      <c r="PK86"/>
      <c r="PL86"/>
      <c r="PM86"/>
      <c r="PN86"/>
      <c r="PO86"/>
      <c r="PP86"/>
      <c r="PQ86"/>
      <c r="PR86"/>
      <c r="PS86"/>
      <c r="PT86"/>
      <c r="PU86"/>
      <c r="PV86"/>
      <c r="PW86"/>
      <c r="PX86"/>
      <c r="PY86"/>
      <c r="PZ86"/>
      <c r="QA86"/>
      <c r="QB86"/>
      <c r="QC86"/>
      <c r="QD86"/>
      <c r="QE86"/>
      <c r="QF86"/>
      <c r="QG86"/>
      <c r="QH86"/>
      <c r="QI86"/>
      <c r="QJ86"/>
      <c r="QK86"/>
      <c r="QL86"/>
      <c r="QM86"/>
      <c r="QN86"/>
      <c r="QO86"/>
      <c r="QP86"/>
      <c r="QQ86"/>
      <c r="QR86"/>
      <c r="QS86"/>
      <c r="QT86"/>
      <c r="QU86"/>
      <c r="QV86"/>
      <c r="QW86"/>
      <c r="QX86"/>
      <c r="QY86"/>
      <c r="QZ86"/>
      <c r="RA86"/>
      <c r="RB86"/>
      <c r="RC86"/>
      <c r="RD86"/>
      <c r="RE86"/>
      <c r="RF86"/>
      <c r="RG86"/>
      <c r="RH86"/>
      <c r="RI86"/>
      <c r="RJ86"/>
      <c r="RK86"/>
      <c r="RL86"/>
      <c r="RM86"/>
      <c r="RN86"/>
      <c r="RO86"/>
      <c r="RP86"/>
      <c r="RQ86"/>
      <c r="RR86"/>
      <c r="RS86"/>
      <c r="RT86"/>
      <c r="RU86"/>
      <c r="RV86"/>
      <c r="RW86"/>
      <c r="RX86"/>
      <c r="RY86"/>
      <c r="RZ86"/>
      <c r="SA86"/>
      <c r="SB86"/>
      <c r="SC86"/>
      <c r="SD86"/>
      <c r="SE86"/>
      <c r="SF86"/>
      <c r="SG86"/>
      <c r="SH86"/>
      <c r="SI86"/>
      <c r="SJ86"/>
      <c r="SK86"/>
      <c r="SL86"/>
      <c r="SM86"/>
      <c r="SN86"/>
      <c r="SO86"/>
      <c r="SP86"/>
      <c r="SQ86"/>
      <c r="SR86"/>
      <c r="SS86"/>
      <c r="ST86"/>
      <c r="SU86"/>
      <c r="SV86"/>
      <c r="SW86"/>
      <c r="SX86"/>
      <c r="SY86"/>
      <c r="SZ86"/>
      <c r="TA86"/>
      <c r="TB86"/>
      <c r="TC86"/>
      <c r="TD86"/>
      <c r="TE86"/>
      <c r="TF86"/>
      <c r="TG86"/>
      <c r="TH86"/>
      <c r="TI86"/>
      <c r="TJ86"/>
      <c r="TK86"/>
      <c r="TL86"/>
      <c r="TM86"/>
      <c r="TN86"/>
      <c r="TO86"/>
      <c r="TP86"/>
      <c r="TQ86"/>
      <c r="TR86"/>
      <c r="TS86"/>
      <c r="TT86"/>
      <c r="TU86"/>
      <c r="TV86"/>
      <c r="TW86"/>
      <c r="TX86"/>
      <c r="TY86"/>
      <c r="TZ86"/>
      <c r="UA86"/>
      <c r="UB86"/>
      <c r="UC86"/>
      <c r="UD86"/>
      <c r="UE86"/>
      <c r="UF86"/>
      <c r="UG86"/>
      <c r="UH86"/>
      <c r="UI86"/>
      <c r="UJ86"/>
      <c r="UK86"/>
      <c r="UL86"/>
      <c r="UM86"/>
      <c r="UN86"/>
      <c r="UO86"/>
      <c r="UP86"/>
      <c r="UQ86"/>
      <c r="UR86"/>
      <c r="US86"/>
      <c r="UT86"/>
      <c r="UU86"/>
      <c r="UV86"/>
      <c r="UW86"/>
      <c r="UX86"/>
      <c r="UY86"/>
      <c r="UZ86"/>
      <c r="VA86"/>
      <c r="VB86"/>
      <c r="VC86"/>
      <c r="VD86"/>
      <c r="VE86"/>
      <c r="VF86"/>
      <c r="VG86"/>
      <c r="VH86"/>
      <c r="VI86"/>
      <c r="VJ86"/>
      <c r="VK86"/>
      <c r="VL86"/>
      <c r="VM86"/>
      <c r="VN86"/>
      <c r="VO86"/>
      <c r="VP86"/>
      <c r="VQ86"/>
      <c r="VR86"/>
      <c r="VS86"/>
      <c r="VT86"/>
      <c r="VU86"/>
      <c r="VV86"/>
      <c r="VW86"/>
      <c r="VX86"/>
      <c r="VY86"/>
      <c r="VZ86"/>
      <c r="WA86"/>
      <c r="WB86"/>
      <c r="WC86"/>
      <c r="WD86"/>
      <c r="WE86"/>
      <c r="WF86"/>
      <c r="WG86"/>
      <c r="WH86"/>
      <c r="WI86"/>
      <c r="WJ86"/>
      <c r="WK86"/>
      <c r="WL86"/>
      <c r="WM86"/>
      <c r="WN86"/>
      <c r="WO86"/>
      <c r="WP86"/>
      <c r="WQ86"/>
      <c r="WR86"/>
      <c r="WS86"/>
      <c r="WT86"/>
      <c r="WU86"/>
      <c r="WV86"/>
      <c r="WW86"/>
      <c r="WX86"/>
      <c r="WY86"/>
      <c r="WZ86"/>
      <c r="XA86"/>
      <c r="XB86"/>
      <c r="XC86"/>
      <c r="XD86"/>
      <c r="XE86"/>
      <c r="XF86"/>
      <c r="XG86"/>
      <c r="XH86"/>
      <c r="XI86"/>
      <c r="XJ86"/>
      <c r="XK86"/>
      <c r="XL86"/>
      <c r="XM86"/>
      <c r="XN86"/>
      <c r="XO86"/>
      <c r="XP86"/>
      <c r="XQ86"/>
      <c r="XR86"/>
      <c r="XS86"/>
      <c r="XT86"/>
      <c r="XU86"/>
      <c r="XV86"/>
      <c r="XW86"/>
      <c r="XX86"/>
      <c r="XY86"/>
      <c r="XZ86"/>
      <c r="YA86"/>
      <c r="YB86"/>
      <c r="YC86"/>
      <c r="YD86"/>
      <c r="YE86"/>
      <c r="YF86"/>
      <c r="YG86"/>
      <c r="YH86"/>
      <c r="YI86"/>
      <c r="YJ86"/>
      <c r="YK86"/>
      <c r="YL86"/>
      <c r="YM86"/>
      <c r="YN86"/>
      <c r="YO86"/>
      <c r="YP86"/>
      <c r="YQ86"/>
      <c r="YR86"/>
      <c r="YS86"/>
      <c r="YT86"/>
      <c r="YU86"/>
      <c r="YV86"/>
      <c r="YW86"/>
      <c r="YX86"/>
      <c r="YY86"/>
      <c r="YZ86"/>
      <c r="ZA86"/>
      <c r="ZB86"/>
      <c r="ZC86"/>
      <c r="ZD86"/>
      <c r="ZE86"/>
      <c r="ZF86"/>
      <c r="ZG86"/>
      <c r="ZH86"/>
      <c r="ZI86"/>
      <c r="ZJ86"/>
      <c r="ZK86"/>
      <c r="ZL86"/>
      <c r="ZM86"/>
      <c r="ZN86"/>
      <c r="ZO86"/>
      <c r="ZP86"/>
      <c r="ZQ86"/>
      <c r="ZR86"/>
      <c r="ZS86"/>
      <c r="ZT86"/>
      <c r="ZU86"/>
      <c r="ZV86"/>
      <c r="ZW86"/>
      <c r="ZX86"/>
      <c r="ZY86"/>
      <c r="ZZ86"/>
      <c r="AAA86"/>
      <c r="AAB86"/>
      <c r="AAC86"/>
      <c r="AAD86"/>
      <c r="AAE86"/>
      <c r="AAF86"/>
      <c r="AAG86"/>
      <c r="AAH86"/>
      <c r="AAI86"/>
      <c r="AAJ86"/>
      <c r="AAK86"/>
      <c r="AAL86"/>
      <c r="AAM86"/>
      <c r="AAN86"/>
      <c r="AAO86"/>
      <c r="AAP86"/>
      <c r="AAQ86"/>
      <c r="AAR86"/>
      <c r="AAS86"/>
      <c r="AAT86"/>
      <c r="AAU86"/>
      <c r="AAV86"/>
      <c r="AAW86"/>
      <c r="AAX86"/>
      <c r="AAY86"/>
      <c r="AAZ86"/>
      <c r="ABA86"/>
      <c r="ABB86"/>
      <c r="ABC86"/>
      <c r="ABD86"/>
      <c r="ABE86"/>
      <c r="ABF86"/>
      <c r="ABG86"/>
      <c r="ABH86"/>
      <c r="ABI86"/>
      <c r="ABJ86"/>
      <c r="ABK86"/>
      <c r="ABL86"/>
      <c r="ABM86"/>
      <c r="ABN86"/>
      <c r="ABO86"/>
      <c r="ABP86"/>
      <c r="ABQ86"/>
      <c r="ABR86"/>
      <c r="ABS86"/>
      <c r="ABT86"/>
      <c r="ABU86"/>
      <c r="ABV86"/>
      <c r="ABW86"/>
      <c r="ABX86"/>
      <c r="ABY86"/>
      <c r="ABZ86"/>
      <c r="ACA86"/>
      <c r="ACB86"/>
      <c r="ACC86"/>
      <c r="ACD86"/>
      <c r="ACE86"/>
      <c r="ACF86"/>
      <c r="ACG86"/>
      <c r="ACH86"/>
      <c r="ACI86"/>
      <c r="ACJ86"/>
      <c r="ACK86"/>
      <c r="ACL86"/>
      <c r="ACM86"/>
      <c r="ACN86"/>
      <c r="ACO86"/>
      <c r="ACP86"/>
      <c r="ACQ86"/>
      <c r="ACR86"/>
      <c r="ACS86"/>
      <c r="ACT86"/>
      <c r="ACU86"/>
      <c r="ACV86"/>
      <c r="ACW86"/>
      <c r="ACX86"/>
      <c r="ACY86"/>
      <c r="ACZ86"/>
      <c r="ADA86"/>
      <c r="ADB86"/>
      <c r="ADC86"/>
      <c r="ADD86"/>
      <c r="ADE86"/>
      <c r="ADF86"/>
      <c r="ADG86"/>
      <c r="ADH86"/>
      <c r="ADI86"/>
      <c r="ADJ86"/>
      <c r="ADK86"/>
      <c r="ADL86"/>
      <c r="ADM86"/>
      <c r="ADN86"/>
      <c r="ADO86"/>
      <c r="ADP86"/>
      <c r="ADQ86"/>
      <c r="ADR86"/>
      <c r="ADS86"/>
      <c r="ADT86"/>
      <c r="ADU86"/>
      <c r="ADV86"/>
      <c r="ADW86"/>
      <c r="ADX86"/>
      <c r="ADY86"/>
      <c r="ADZ86"/>
      <c r="AEA86"/>
      <c r="AEB86"/>
      <c r="AEC86"/>
      <c r="AED86"/>
      <c r="AEE86"/>
      <c r="AEF86"/>
      <c r="AEG86"/>
      <c r="AEH86"/>
      <c r="AEI86"/>
      <c r="AEJ86"/>
      <c r="AEK86"/>
      <c r="AEL86"/>
      <c r="AEM86"/>
      <c r="AEN86"/>
      <c r="AEO86"/>
      <c r="AEP86"/>
      <c r="AEQ86"/>
      <c r="AER86"/>
      <c r="AES86"/>
      <c r="AET86"/>
      <c r="AEU86"/>
      <c r="AEV86"/>
      <c r="AEW86"/>
      <c r="AEX86"/>
      <c r="AEY86"/>
      <c r="AEZ86"/>
      <c r="AFA86"/>
      <c r="AFB86"/>
      <c r="AFC86"/>
      <c r="AFD86"/>
      <c r="AFE86"/>
      <c r="AFF86"/>
      <c r="AFG86"/>
      <c r="AFH86"/>
      <c r="AFI86"/>
      <c r="AFJ86"/>
      <c r="AFK86"/>
      <c r="AFL86"/>
      <c r="AFM86"/>
      <c r="AFN86"/>
      <c r="AFO86"/>
      <c r="AFP86"/>
      <c r="AFQ86"/>
      <c r="AFR86"/>
      <c r="AFS86"/>
      <c r="AFT86"/>
      <c r="AFU86"/>
      <c r="AFV86"/>
      <c r="AFW86"/>
      <c r="AFX86"/>
      <c r="AFY86"/>
      <c r="AFZ86"/>
      <c r="AGA86"/>
      <c r="AGB86"/>
      <c r="AGC86"/>
      <c r="AGD86"/>
      <c r="AGE86"/>
      <c r="AGF86"/>
      <c r="AGG86"/>
      <c r="AGH86"/>
      <c r="AGI86"/>
      <c r="AGJ86"/>
      <c r="AGK86"/>
      <c r="AGL86"/>
      <c r="AGM86"/>
      <c r="AGN86"/>
      <c r="AGO86"/>
      <c r="AGP86"/>
      <c r="AGQ86"/>
      <c r="AGR86"/>
      <c r="AGS86"/>
      <c r="AGT86"/>
      <c r="AGU86"/>
      <c r="AGV86"/>
      <c r="AGW86"/>
      <c r="AGX86"/>
      <c r="AGY86"/>
      <c r="AGZ86"/>
      <c r="AHA86"/>
      <c r="AHB86"/>
      <c r="AHC86"/>
      <c r="AHD86"/>
      <c r="AHE86"/>
      <c r="AHF86"/>
      <c r="AHG86"/>
      <c r="AHH86"/>
      <c r="AHI86"/>
      <c r="AHJ86"/>
      <c r="AHK86"/>
      <c r="AHL86"/>
      <c r="AHM86"/>
      <c r="AHN86"/>
      <c r="AHO86"/>
      <c r="AHP86"/>
      <c r="AHQ86"/>
      <c r="AHR86"/>
      <c r="AHS86"/>
      <c r="AHT86"/>
      <c r="AHU86"/>
      <c r="AHV86"/>
      <c r="AHW86"/>
      <c r="AHX86"/>
      <c r="AHY86"/>
      <c r="AHZ86"/>
      <c r="AIA86"/>
      <c r="AIB86"/>
      <c r="AIC86"/>
      <c r="AID86"/>
      <c r="AIE86"/>
      <c r="AIF86"/>
      <c r="AIG86"/>
      <c r="AIH86"/>
      <c r="AII86"/>
      <c r="AIJ86"/>
      <c r="AIK86"/>
      <c r="AIL86"/>
      <c r="AIM86"/>
      <c r="AIN86"/>
      <c r="AIO86"/>
      <c r="AIP86"/>
      <c r="AIQ86"/>
      <c r="AIR86"/>
      <c r="AIS86"/>
      <c r="AIT86"/>
      <c r="AIU86"/>
      <c r="AIV86"/>
      <c r="AIW86"/>
      <c r="AIX86"/>
      <c r="AIY86"/>
      <c r="AIZ86"/>
      <c r="AJA86"/>
      <c r="AJB86"/>
      <c r="AJC86"/>
      <c r="AJD86"/>
      <c r="AJE86"/>
      <c r="AJF86"/>
      <c r="AJG86"/>
      <c r="AJH86"/>
      <c r="AJI86"/>
      <c r="AJJ86"/>
      <c r="AJK86"/>
      <c r="AJL86"/>
      <c r="AJM86"/>
      <c r="AJN86"/>
      <c r="AJO86"/>
      <c r="AJP86"/>
      <c r="AJQ86"/>
      <c r="AJR86"/>
      <c r="AJS86"/>
      <c r="AJT86"/>
      <c r="AJU86"/>
      <c r="AJV86"/>
      <c r="AJW86"/>
      <c r="AJX86"/>
      <c r="AJY86"/>
      <c r="AJZ86"/>
      <c r="AKA86"/>
      <c r="AKB86"/>
      <c r="AKC86"/>
      <c r="AKD86"/>
      <c r="AKE86"/>
      <c r="AKF86"/>
      <c r="AKG86"/>
      <c r="AKH86"/>
      <c r="AKI86"/>
      <c r="AKJ86"/>
      <c r="AKK86"/>
      <c r="AKL86"/>
      <c r="AKM86"/>
      <c r="AKN86"/>
      <c r="AKO86"/>
      <c r="AKP86"/>
      <c r="AKQ86"/>
      <c r="AKR86"/>
      <c r="AKS86"/>
      <c r="AKT86"/>
      <c r="AKU86"/>
      <c r="AKV86"/>
      <c r="AKW86"/>
    </row>
    <row r="87" spans="1:985" ht="28.2" customHeight="1" x14ac:dyDescent="0.3">
      <c r="A87" s="13"/>
      <c r="B87" s="13"/>
      <c r="C87" s="270" t="s">
        <v>200</v>
      </c>
      <c r="D87" s="270"/>
      <c r="E87" s="270"/>
      <c r="F87" s="270"/>
      <c r="G87" s="271">
        <f>H34</f>
        <v>0</v>
      </c>
      <c r="H87" s="271"/>
      <c r="I87" s="14"/>
      <c r="J87"/>
      <c r="K87"/>
      <c r="L87"/>
      <c r="M87" s="79"/>
      <c r="N87"/>
      <c r="O87"/>
      <c r="P87"/>
      <c r="Q87" s="80"/>
      <c r="R87"/>
      <c r="S87" s="29"/>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c r="DY87"/>
      <c r="DZ87"/>
      <c r="EA87"/>
      <c r="EB87"/>
      <c r="EC87"/>
      <c r="ED87"/>
      <c r="EE87"/>
      <c r="EF87"/>
      <c r="EG87"/>
      <c r="EH87"/>
      <c r="EI87"/>
      <c r="EJ87"/>
      <c r="EK87"/>
      <c r="EL87"/>
      <c r="EM87"/>
      <c r="EN87"/>
      <c r="EO87"/>
      <c r="EP87"/>
      <c r="EQ87"/>
      <c r="ER87"/>
      <c r="ES87"/>
      <c r="ET87"/>
      <c r="EU87"/>
      <c r="EV87"/>
      <c r="EW87"/>
      <c r="EX87"/>
      <c r="EY87"/>
      <c r="EZ87"/>
      <c r="FA87"/>
      <c r="FB87"/>
      <c r="FC87"/>
      <c r="FD87"/>
      <c r="FE87"/>
      <c r="FF87"/>
      <c r="FG87"/>
      <c r="FH87"/>
      <c r="FI87"/>
      <c r="FJ87"/>
      <c r="FK87"/>
      <c r="FL87"/>
      <c r="FM87"/>
      <c r="FN87"/>
      <c r="FO87"/>
      <c r="FP87"/>
      <c r="FQ87"/>
      <c r="FR87"/>
      <c r="FS87"/>
      <c r="FT87"/>
      <c r="FU87"/>
      <c r="FV87"/>
      <c r="FW87"/>
      <c r="FX87"/>
      <c r="FY87"/>
      <c r="FZ87"/>
      <c r="GA87"/>
      <c r="GB87"/>
      <c r="GC87"/>
      <c r="GD87"/>
      <c r="GE87"/>
      <c r="GF87"/>
      <c r="GG87"/>
      <c r="GH87"/>
      <c r="GI87"/>
      <c r="GJ87"/>
      <c r="GK87"/>
      <c r="GL87"/>
      <c r="GM87"/>
      <c r="GN87"/>
      <c r="GO87"/>
      <c r="GP87"/>
      <c r="GQ87"/>
      <c r="GR87"/>
      <c r="GS87"/>
      <c r="GT87"/>
      <c r="GU87"/>
      <c r="GV87"/>
      <c r="GW87"/>
      <c r="GX87"/>
      <c r="GY87"/>
      <c r="GZ87"/>
      <c r="HA87"/>
      <c r="HB87"/>
      <c r="HC87"/>
      <c r="HD87"/>
      <c r="HE87"/>
      <c r="HF87"/>
      <c r="HG87"/>
      <c r="HH87"/>
      <c r="HI87"/>
      <c r="HJ87"/>
      <c r="HK87"/>
      <c r="HL87"/>
      <c r="HM87"/>
      <c r="HN87"/>
      <c r="HO87"/>
      <c r="HP87"/>
      <c r="HQ87"/>
      <c r="HR87"/>
      <c r="HS87"/>
      <c r="HT87"/>
      <c r="HU87"/>
      <c r="HV87"/>
      <c r="HW87"/>
      <c r="HX87"/>
      <c r="HY87"/>
      <c r="HZ87"/>
      <c r="IA87"/>
      <c r="IB87"/>
      <c r="IC87"/>
      <c r="ID87"/>
      <c r="IE87"/>
      <c r="IF87"/>
      <c r="IG87"/>
      <c r="IH87"/>
      <c r="II87"/>
      <c r="IJ87"/>
      <c r="IK87"/>
      <c r="IL87"/>
      <c r="IM87"/>
      <c r="IN87"/>
      <c r="IO87"/>
      <c r="IP87"/>
      <c r="IQ87"/>
      <c r="IR87"/>
      <c r="IS87"/>
      <c r="IT87"/>
      <c r="IU87"/>
      <c r="IV87"/>
      <c r="IW87"/>
      <c r="IX87"/>
      <c r="IY87"/>
      <c r="IZ87"/>
      <c r="JA87"/>
      <c r="JB87"/>
      <c r="JC87"/>
      <c r="JD87"/>
      <c r="JE87"/>
      <c r="JF87"/>
      <c r="JG87"/>
      <c r="JH87"/>
      <c r="JI87"/>
      <c r="JJ87"/>
      <c r="JK87"/>
      <c r="JL87"/>
      <c r="JM87"/>
      <c r="JN87"/>
      <c r="JO87"/>
      <c r="JP87"/>
      <c r="JQ87"/>
      <c r="JR87"/>
      <c r="JS87"/>
      <c r="JT87"/>
      <c r="JU87"/>
      <c r="JV87"/>
      <c r="JW87"/>
      <c r="JX87"/>
      <c r="JY87"/>
      <c r="JZ87"/>
      <c r="KA87"/>
      <c r="KB87"/>
      <c r="KC87"/>
      <c r="KD87"/>
      <c r="KE87"/>
      <c r="KF87"/>
      <c r="KG87"/>
      <c r="KH87"/>
      <c r="KI87"/>
      <c r="KJ87"/>
      <c r="KK87"/>
      <c r="KL87"/>
      <c r="KM87"/>
      <c r="KN87"/>
      <c r="KO87"/>
      <c r="KP87"/>
      <c r="KQ87"/>
      <c r="KR87"/>
      <c r="KS87"/>
      <c r="KT87"/>
      <c r="KU87"/>
      <c r="KV87"/>
      <c r="KW87"/>
      <c r="KX87"/>
      <c r="KY87"/>
      <c r="KZ87"/>
      <c r="LA87"/>
      <c r="LB87"/>
      <c r="LC87"/>
      <c r="LD87"/>
      <c r="LE87"/>
      <c r="LF87"/>
      <c r="LG87"/>
      <c r="LH87"/>
      <c r="LI87"/>
      <c r="LJ87"/>
      <c r="LK87"/>
      <c r="LL87"/>
      <c r="LM87"/>
      <c r="LN87"/>
      <c r="LO87"/>
      <c r="LP87"/>
      <c r="LQ87"/>
      <c r="LR87"/>
      <c r="LS87"/>
      <c r="LT87"/>
      <c r="LU87"/>
      <c r="LV87"/>
      <c r="LW87"/>
      <c r="LX87"/>
      <c r="LY87"/>
      <c r="LZ87"/>
      <c r="MA87"/>
      <c r="MB87"/>
      <c r="MC87"/>
      <c r="MD87"/>
      <c r="ME87"/>
      <c r="MF87"/>
      <c r="MG87"/>
      <c r="MH87"/>
      <c r="MI87"/>
      <c r="MJ87"/>
      <c r="MK87"/>
      <c r="ML87"/>
      <c r="MM87"/>
      <c r="MN87"/>
      <c r="MO87"/>
      <c r="MP87"/>
      <c r="MQ87"/>
      <c r="MR87"/>
      <c r="MS87"/>
      <c r="MT87"/>
      <c r="MU87"/>
      <c r="MV87"/>
      <c r="MW87"/>
      <c r="MX87"/>
      <c r="MY87"/>
      <c r="MZ87"/>
      <c r="NA87"/>
      <c r="NB87"/>
      <c r="NC87"/>
      <c r="ND87"/>
      <c r="NE87"/>
      <c r="NF87"/>
      <c r="NG87"/>
      <c r="NH87"/>
      <c r="NI87"/>
      <c r="NJ87"/>
      <c r="NK87"/>
      <c r="NL87"/>
      <c r="NM87"/>
      <c r="NN87"/>
      <c r="NO87"/>
      <c r="NP87"/>
      <c r="NQ87"/>
      <c r="NR87"/>
      <c r="NS87"/>
      <c r="NT87"/>
      <c r="NU87"/>
      <c r="NV87"/>
      <c r="NW87"/>
      <c r="NX87"/>
      <c r="NY87"/>
      <c r="NZ87"/>
      <c r="OA87"/>
      <c r="OB87"/>
      <c r="OC87"/>
      <c r="OD87"/>
      <c r="OE87"/>
      <c r="OF87"/>
      <c r="OG87"/>
      <c r="OH87"/>
      <c r="OI87"/>
      <c r="OJ87"/>
      <c r="OK87"/>
      <c r="OL87"/>
      <c r="OM87"/>
      <c r="ON87"/>
      <c r="OO87"/>
      <c r="OP87"/>
      <c r="OQ87"/>
      <c r="OR87"/>
      <c r="OS87"/>
      <c r="OT87"/>
      <c r="OU87"/>
      <c r="OV87"/>
      <c r="OW87"/>
      <c r="OX87"/>
      <c r="OY87"/>
      <c r="OZ87"/>
      <c r="PA87"/>
      <c r="PB87"/>
      <c r="PC87"/>
      <c r="PD87"/>
      <c r="PE87"/>
      <c r="PF87"/>
      <c r="PG87"/>
      <c r="PH87"/>
      <c r="PI87"/>
      <c r="PJ87"/>
      <c r="PK87"/>
      <c r="PL87"/>
      <c r="PM87"/>
      <c r="PN87"/>
      <c r="PO87"/>
      <c r="PP87"/>
      <c r="PQ87"/>
      <c r="PR87"/>
      <c r="PS87"/>
      <c r="PT87"/>
      <c r="PU87"/>
      <c r="PV87"/>
      <c r="PW87"/>
      <c r="PX87"/>
      <c r="PY87"/>
      <c r="PZ87"/>
      <c r="QA87"/>
      <c r="QB87"/>
      <c r="QC87"/>
      <c r="QD87"/>
      <c r="QE87"/>
      <c r="QF87"/>
      <c r="QG87"/>
      <c r="QH87"/>
      <c r="QI87"/>
      <c r="QJ87"/>
      <c r="QK87"/>
      <c r="QL87"/>
      <c r="QM87"/>
      <c r="QN87"/>
      <c r="QO87"/>
      <c r="QP87"/>
      <c r="QQ87"/>
      <c r="QR87"/>
      <c r="QS87"/>
      <c r="QT87"/>
      <c r="QU87"/>
      <c r="QV87"/>
      <c r="QW87"/>
      <c r="QX87"/>
      <c r="QY87"/>
      <c r="QZ87"/>
      <c r="RA87"/>
      <c r="RB87"/>
      <c r="RC87"/>
      <c r="RD87"/>
      <c r="RE87"/>
      <c r="RF87"/>
      <c r="RG87"/>
      <c r="RH87"/>
      <c r="RI87"/>
      <c r="RJ87"/>
      <c r="RK87"/>
      <c r="RL87"/>
      <c r="RM87"/>
      <c r="RN87"/>
      <c r="RO87"/>
      <c r="RP87"/>
      <c r="RQ87"/>
      <c r="RR87"/>
      <c r="RS87"/>
      <c r="RT87"/>
      <c r="RU87"/>
      <c r="RV87"/>
      <c r="RW87"/>
      <c r="RX87"/>
      <c r="RY87"/>
      <c r="RZ87"/>
      <c r="SA87"/>
      <c r="SB87"/>
      <c r="SC87"/>
      <c r="SD87"/>
      <c r="SE87"/>
      <c r="SF87"/>
      <c r="SG87"/>
      <c r="SH87"/>
      <c r="SI87"/>
      <c r="SJ87"/>
      <c r="SK87"/>
      <c r="SL87"/>
      <c r="SM87"/>
      <c r="SN87"/>
      <c r="SO87"/>
      <c r="SP87"/>
      <c r="SQ87"/>
      <c r="SR87"/>
      <c r="SS87"/>
      <c r="ST87"/>
      <c r="SU87"/>
      <c r="SV87"/>
      <c r="SW87"/>
      <c r="SX87"/>
      <c r="SY87"/>
      <c r="SZ87"/>
      <c r="TA87"/>
      <c r="TB87"/>
      <c r="TC87"/>
      <c r="TD87"/>
      <c r="TE87"/>
      <c r="TF87"/>
      <c r="TG87"/>
      <c r="TH87"/>
      <c r="TI87"/>
      <c r="TJ87"/>
      <c r="TK87"/>
      <c r="TL87"/>
      <c r="TM87"/>
      <c r="TN87"/>
      <c r="TO87"/>
      <c r="TP87"/>
      <c r="TQ87"/>
      <c r="TR87"/>
      <c r="TS87"/>
      <c r="TT87"/>
      <c r="TU87"/>
      <c r="TV87"/>
      <c r="TW87"/>
      <c r="TX87"/>
      <c r="TY87"/>
      <c r="TZ87"/>
      <c r="UA87"/>
      <c r="UB87"/>
      <c r="UC87"/>
      <c r="UD87"/>
      <c r="UE87"/>
      <c r="UF87"/>
      <c r="UG87"/>
      <c r="UH87"/>
      <c r="UI87"/>
      <c r="UJ87"/>
      <c r="UK87"/>
      <c r="UL87"/>
      <c r="UM87"/>
      <c r="UN87"/>
      <c r="UO87"/>
      <c r="UP87"/>
      <c r="UQ87"/>
      <c r="UR87"/>
      <c r="US87"/>
      <c r="UT87"/>
      <c r="UU87"/>
      <c r="UV87"/>
      <c r="UW87"/>
      <c r="UX87"/>
      <c r="UY87"/>
      <c r="UZ87"/>
      <c r="VA87"/>
      <c r="VB87"/>
      <c r="VC87"/>
      <c r="VD87"/>
      <c r="VE87"/>
      <c r="VF87"/>
      <c r="VG87"/>
      <c r="VH87"/>
      <c r="VI87"/>
      <c r="VJ87"/>
      <c r="VK87"/>
      <c r="VL87"/>
      <c r="VM87"/>
      <c r="VN87"/>
      <c r="VO87"/>
      <c r="VP87"/>
      <c r="VQ87"/>
      <c r="VR87"/>
      <c r="VS87"/>
      <c r="VT87"/>
      <c r="VU87"/>
      <c r="VV87"/>
      <c r="VW87"/>
      <c r="VX87"/>
      <c r="VY87"/>
      <c r="VZ87"/>
      <c r="WA87"/>
      <c r="WB87"/>
      <c r="WC87"/>
      <c r="WD87"/>
      <c r="WE87"/>
      <c r="WF87"/>
      <c r="WG87"/>
      <c r="WH87"/>
      <c r="WI87"/>
      <c r="WJ87"/>
      <c r="WK87"/>
      <c r="WL87"/>
      <c r="WM87"/>
      <c r="WN87"/>
      <c r="WO87"/>
      <c r="WP87"/>
      <c r="WQ87"/>
      <c r="WR87"/>
      <c r="WS87"/>
      <c r="WT87"/>
      <c r="WU87"/>
      <c r="WV87"/>
      <c r="WW87"/>
      <c r="WX87"/>
      <c r="WY87"/>
      <c r="WZ87"/>
      <c r="XA87"/>
      <c r="XB87"/>
      <c r="XC87"/>
      <c r="XD87"/>
      <c r="XE87"/>
      <c r="XF87"/>
      <c r="XG87"/>
      <c r="XH87"/>
      <c r="XI87"/>
      <c r="XJ87"/>
      <c r="XK87"/>
      <c r="XL87"/>
      <c r="XM87"/>
      <c r="XN87"/>
      <c r="XO87"/>
      <c r="XP87"/>
      <c r="XQ87"/>
      <c r="XR87"/>
      <c r="XS87"/>
      <c r="XT87"/>
      <c r="XU87"/>
      <c r="XV87"/>
      <c r="XW87"/>
      <c r="XX87"/>
      <c r="XY87"/>
      <c r="XZ87"/>
      <c r="YA87"/>
      <c r="YB87"/>
      <c r="YC87"/>
      <c r="YD87"/>
      <c r="YE87"/>
      <c r="YF87"/>
      <c r="YG87"/>
      <c r="YH87"/>
      <c r="YI87"/>
      <c r="YJ87"/>
      <c r="YK87"/>
      <c r="YL87"/>
      <c r="YM87"/>
      <c r="YN87"/>
      <c r="YO87"/>
      <c r="YP87"/>
      <c r="YQ87"/>
      <c r="YR87"/>
      <c r="YS87"/>
      <c r="YT87"/>
      <c r="YU87"/>
      <c r="YV87"/>
      <c r="YW87"/>
      <c r="YX87"/>
      <c r="YY87"/>
      <c r="YZ87"/>
      <c r="ZA87"/>
      <c r="ZB87"/>
      <c r="ZC87"/>
      <c r="ZD87"/>
      <c r="ZE87"/>
      <c r="ZF87"/>
      <c r="ZG87"/>
      <c r="ZH87"/>
      <c r="ZI87"/>
      <c r="ZJ87"/>
      <c r="ZK87"/>
      <c r="ZL87"/>
      <c r="ZM87"/>
      <c r="ZN87"/>
      <c r="ZO87"/>
      <c r="ZP87"/>
      <c r="ZQ87"/>
      <c r="ZR87"/>
      <c r="ZS87"/>
      <c r="ZT87"/>
      <c r="ZU87"/>
      <c r="ZV87"/>
      <c r="ZW87"/>
      <c r="ZX87"/>
      <c r="ZY87"/>
      <c r="ZZ87"/>
      <c r="AAA87"/>
      <c r="AAB87"/>
      <c r="AAC87"/>
      <c r="AAD87"/>
      <c r="AAE87"/>
      <c r="AAF87"/>
      <c r="AAG87"/>
      <c r="AAH87"/>
      <c r="AAI87"/>
      <c r="AAJ87"/>
      <c r="AAK87"/>
      <c r="AAL87"/>
      <c r="AAM87"/>
      <c r="AAN87"/>
      <c r="AAO87"/>
      <c r="AAP87"/>
      <c r="AAQ87"/>
      <c r="AAR87"/>
      <c r="AAS87"/>
      <c r="AAT87"/>
      <c r="AAU87"/>
      <c r="AAV87"/>
      <c r="AAW87"/>
      <c r="AAX87"/>
      <c r="AAY87"/>
      <c r="AAZ87"/>
      <c r="ABA87"/>
      <c r="ABB87"/>
      <c r="ABC87"/>
      <c r="ABD87"/>
      <c r="ABE87"/>
      <c r="ABF87"/>
      <c r="ABG87"/>
      <c r="ABH87"/>
      <c r="ABI87"/>
      <c r="ABJ87"/>
      <c r="ABK87"/>
      <c r="ABL87"/>
      <c r="ABM87"/>
      <c r="ABN87"/>
      <c r="ABO87"/>
      <c r="ABP87"/>
      <c r="ABQ87"/>
      <c r="ABR87"/>
      <c r="ABS87"/>
      <c r="ABT87"/>
      <c r="ABU87"/>
      <c r="ABV87"/>
      <c r="ABW87"/>
      <c r="ABX87"/>
      <c r="ABY87"/>
      <c r="ABZ87"/>
      <c r="ACA87"/>
      <c r="ACB87"/>
      <c r="ACC87"/>
      <c r="ACD87"/>
      <c r="ACE87"/>
      <c r="ACF87"/>
      <c r="ACG87"/>
      <c r="ACH87"/>
      <c r="ACI87"/>
      <c r="ACJ87"/>
      <c r="ACK87"/>
      <c r="ACL87"/>
      <c r="ACM87"/>
      <c r="ACN87"/>
      <c r="ACO87"/>
      <c r="ACP87"/>
      <c r="ACQ87"/>
      <c r="ACR87"/>
      <c r="ACS87"/>
      <c r="ACT87"/>
      <c r="ACU87"/>
      <c r="ACV87"/>
      <c r="ACW87"/>
      <c r="ACX87"/>
      <c r="ACY87"/>
      <c r="ACZ87"/>
      <c r="ADA87"/>
      <c r="ADB87"/>
      <c r="ADC87"/>
      <c r="ADD87"/>
      <c r="ADE87"/>
      <c r="ADF87"/>
      <c r="ADG87"/>
      <c r="ADH87"/>
      <c r="ADI87"/>
      <c r="ADJ87"/>
      <c r="ADK87"/>
      <c r="ADL87"/>
      <c r="ADM87"/>
      <c r="ADN87"/>
      <c r="ADO87"/>
      <c r="ADP87"/>
      <c r="ADQ87"/>
      <c r="ADR87"/>
      <c r="ADS87"/>
      <c r="ADT87"/>
      <c r="ADU87"/>
      <c r="ADV87"/>
      <c r="ADW87"/>
      <c r="ADX87"/>
      <c r="ADY87"/>
      <c r="ADZ87"/>
      <c r="AEA87"/>
      <c r="AEB87"/>
      <c r="AEC87"/>
      <c r="AED87"/>
      <c r="AEE87"/>
      <c r="AEF87"/>
      <c r="AEG87"/>
      <c r="AEH87"/>
      <c r="AEI87"/>
      <c r="AEJ87"/>
      <c r="AEK87"/>
      <c r="AEL87"/>
      <c r="AEM87"/>
      <c r="AEN87"/>
      <c r="AEO87"/>
      <c r="AEP87"/>
      <c r="AEQ87"/>
      <c r="AER87"/>
      <c r="AES87"/>
      <c r="AET87"/>
      <c r="AEU87"/>
      <c r="AEV87"/>
      <c r="AEW87"/>
      <c r="AEX87"/>
      <c r="AEY87"/>
      <c r="AEZ87"/>
      <c r="AFA87"/>
      <c r="AFB87"/>
      <c r="AFC87"/>
      <c r="AFD87"/>
      <c r="AFE87"/>
      <c r="AFF87"/>
      <c r="AFG87"/>
      <c r="AFH87"/>
      <c r="AFI87"/>
      <c r="AFJ87"/>
      <c r="AFK87"/>
      <c r="AFL87"/>
      <c r="AFM87"/>
      <c r="AFN87"/>
      <c r="AFO87"/>
      <c r="AFP87"/>
      <c r="AFQ87"/>
      <c r="AFR87"/>
      <c r="AFS87"/>
      <c r="AFT87"/>
      <c r="AFU87"/>
      <c r="AFV87"/>
      <c r="AFW87"/>
      <c r="AFX87"/>
      <c r="AFY87"/>
      <c r="AFZ87"/>
      <c r="AGA87"/>
      <c r="AGB87"/>
      <c r="AGC87"/>
      <c r="AGD87"/>
      <c r="AGE87"/>
      <c r="AGF87"/>
      <c r="AGG87"/>
      <c r="AGH87"/>
      <c r="AGI87"/>
      <c r="AGJ87"/>
      <c r="AGK87"/>
      <c r="AGL87"/>
      <c r="AGM87"/>
      <c r="AGN87"/>
      <c r="AGO87"/>
      <c r="AGP87"/>
      <c r="AGQ87"/>
      <c r="AGR87"/>
      <c r="AGS87"/>
      <c r="AGT87"/>
      <c r="AGU87"/>
      <c r="AGV87"/>
      <c r="AGW87"/>
      <c r="AGX87"/>
      <c r="AGY87"/>
      <c r="AGZ87"/>
      <c r="AHA87"/>
      <c r="AHB87"/>
      <c r="AHC87"/>
      <c r="AHD87"/>
      <c r="AHE87"/>
      <c r="AHF87"/>
      <c r="AHG87"/>
      <c r="AHH87"/>
      <c r="AHI87"/>
      <c r="AHJ87"/>
      <c r="AHK87"/>
      <c r="AHL87"/>
      <c r="AHM87"/>
      <c r="AHN87"/>
      <c r="AHO87"/>
      <c r="AHP87"/>
      <c r="AHQ87"/>
      <c r="AHR87"/>
      <c r="AHS87"/>
      <c r="AHT87"/>
      <c r="AHU87"/>
      <c r="AHV87"/>
      <c r="AHW87"/>
      <c r="AHX87"/>
      <c r="AHY87"/>
      <c r="AHZ87"/>
      <c r="AIA87"/>
      <c r="AIB87"/>
      <c r="AIC87"/>
      <c r="AID87"/>
      <c r="AIE87"/>
      <c r="AIF87"/>
      <c r="AIG87"/>
      <c r="AIH87"/>
      <c r="AII87"/>
      <c r="AIJ87"/>
      <c r="AIK87"/>
      <c r="AIL87"/>
      <c r="AIM87"/>
      <c r="AIN87"/>
      <c r="AIO87"/>
      <c r="AIP87"/>
      <c r="AIQ87"/>
      <c r="AIR87"/>
      <c r="AIS87"/>
      <c r="AIT87"/>
      <c r="AIU87"/>
      <c r="AIV87"/>
      <c r="AIW87"/>
      <c r="AIX87"/>
      <c r="AIY87"/>
      <c r="AIZ87"/>
      <c r="AJA87"/>
      <c r="AJB87"/>
      <c r="AJC87"/>
      <c r="AJD87"/>
      <c r="AJE87"/>
      <c r="AJF87"/>
      <c r="AJG87"/>
      <c r="AJH87"/>
      <c r="AJI87"/>
      <c r="AJJ87"/>
      <c r="AJK87"/>
      <c r="AJL87"/>
      <c r="AJM87"/>
      <c r="AJN87"/>
      <c r="AJO87"/>
      <c r="AJP87"/>
      <c r="AJQ87"/>
      <c r="AJR87"/>
      <c r="AJS87"/>
      <c r="AJT87"/>
      <c r="AJU87"/>
      <c r="AJV87"/>
      <c r="AJW87"/>
      <c r="AJX87"/>
      <c r="AJY87"/>
      <c r="AJZ87"/>
      <c r="AKA87"/>
      <c r="AKB87"/>
      <c r="AKC87"/>
      <c r="AKD87"/>
      <c r="AKE87"/>
      <c r="AKF87"/>
      <c r="AKG87"/>
      <c r="AKH87"/>
      <c r="AKI87"/>
      <c r="AKJ87"/>
      <c r="AKK87"/>
      <c r="AKL87"/>
      <c r="AKM87"/>
      <c r="AKN87"/>
      <c r="AKO87"/>
      <c r="AKP87"/>
      <c r="AKQ87"/>
      <c r="AKR87"/>
      <c r="AKS87"/>
      <c r="AKT87"/>
      <c r="AKU87"/>
      <c r="AKV87"/>
      <c r="AKW87"/>
    </row>
    <row r="88" spans="1:985" x14ac:dyDescent="0.3">
      <c r="A88" s="13"/>
      <c r="B88" s="13"/>
      <c r="C88" s="248" t="s">
        <v>72</v>
      </c>
      <c r="D88" s="248"/>
      <c r="E88" s="248"/>
      <c r="F88" s="248"/>
      <c r="G88" s="248"/>
      <c r="H88" s="248"/>
      <c r="I88" s="14"/>
      <c r="J88"/>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c r="DY88"/>
      <c r="DZ88"/>
      <c r="EA88"/>
      <c r="EB88"/>
      <c r="EC88"/>
      <c r="ED88"/>
      <c r="EE88"/>
      <c r="EF88"/>
      <c r="EG88"/>
      <c r="EH88"/>
      <c r="EI88"/>
      <c r="EJ88"/>
      <c r="EK88"/>
      <c r="EL88"/>
      <c r="EM88"/>
      <c r="EN88"/>
      <c r="EO88"/>
      <c r="EP88"/>
      <c r="EQ88"/>
      <c r="ER88"/>
      <c r="ES88"/>
      <c r="ET88"/>
      <c r="EU88"/>
      <c r="EV88"/>
      <c r="EW88"/>
      <c r="EX88"/>
      <c r="EY88"/>
      <c r="EZ88"/>
      <c r="FA88"/>
      <c r="FB88"/>
      <c r="FC88"/>
      <c r="FD88"/>
      <c r="FE88"/>
      <c r="FF88"/>
      <c r="FG88"/>
      <c r="FH88"/>
      <c r="FI88"/>
      <c r="FJ88"/>
      <c r="FK88"/>
      <c r="FL88"/>
      <c r="FM88"/>
      <c r="FN88"/>
      <c r="FO88"/>
      <c r="FP88"/>
      <c r="FQ88"/>
      <c r="FR88"/>
      <c r="FS88"/>
      <c r="FT88"/>
      <c r="FU88"/>
      <c r="FV88"/>
      <c r="FW88"/>
      <c r="FX88"/>
      <c r="FY88"/>
      <c r="FZ88"/>
      <c r="GA88"/>
      <c r="GB88"/>
      <c r="GC88"/>
      <c r="GD88"/>
      <c r="GE88"/>
      <c r="GF88"/>
      <c r="GG88"/>
      <c r="GH88"/>
      <c r="GI88"/>
      <c r="GJ88"/>
      <c r="GK88"/>
      <c r="GL88"/>
      <c r="GM88"/>
      <c r="GN88"/>
      <c r="GO88"/>
      <c r="GP88"/>
      <c r="GQ88"/>
      <c r="GR88"/>
      <c r="GS88"/>
      <c r="GT88"/>
      <c r="GU88"/>
      <c r="GV88"/>
      <c r="GW88"/>
      <c r="GX88"/>
      <c r="GY88"/>
      <c r="GZ88"/>
      <c r="HA88"/>
      <c r="HB88"/>
      <c r="HC88"/>
      <c r="HD88"/>
      <c r="HE88"/>
      <c r="HF88"/>
      <c r="HG88"/>
      <c r="HH88"/>
      <c r="HI88"/>
      <c r="HJ88"/>
      <c r="HK88"/>
      <c r="HL88"/>
      <c r="HM88"/>
      <c r="HN88"/>
      <c r="HO88"/>
      <c r="HP88"/>
      <c r="HQ88"/>
      <c r="HR88"/>
      <c r="HS88"/>
      <c r="HT88"/>
      <c r="HU88"/>
      <c r="HV88"/>
      <c r="HW88"/>
      <c r="HX88"/>
      <c r="HY88"/>
      <c r="HZ88"/>
      <c r="IA88"/>
      <c r="IB88"/>
      <c r="IC88"/>
      <c r="ID88"/>
      <c r="IE88"/>
      <c r="IF88"/>
      <c r="IG88"/>
      <c r="IH88"/>
      <c r="II88"/>
      <c r="IJ88"/>
      <c r="IK88"/>
      <c r="IL88"/>
      <c r="IM88"/>
      <c r="IN88"/>
      <c r="IO88"/>
      <c r="IP88"/>
      <c r="IQ88"/>
      <c r="IR88"/>
      <c r="IS88"/>
      <c r="IT88"/>
      <c r="IU88"/>
      <c r="IV88"/>
      <c r="IW88"/>
      <c r="IX88"/>
      <c r="IY88"/>
      <c r="IZ88"/>
      <c r="JA88"/>
      <c r="JB88"/>
      <c r="JC88"/>
      <c r="JD88"/>
      <c r="JE88"/>
      <c r="JF88"/>
      <c r="JG88"/>
      <c r="JH88"/>
      <c r="JI88"/>
      <c r="JJ88"/>
      <c r="JK88"/>
      <c r="JL88"/>
      <c r="JM88"/>
      <c r="JN88"/>
      <c r="JO88"/>
      <c r="JP88"/>
      <c r="JQ88"/>
      <c r="JR88"/>
      <c r="JS88"/>
      <c r="JT88"/>
      <c r="JU88"/>
      <c r="JV88"/>
      <c r="JW88"/>
      <c r="JX88"/>
      <c r="JY88"/>
      <c r="JZ88"/>
      <c r="KA88"/>
      <c r="KB88"/>
      <c r="KC88"/>
      <c r="KD88"/>
      <c r="KE88"/>
      <c r="KF88"/>
      <c r="KG88"/>
      <c r="KH88"/>
      <c r="KI88"/>
      <c r="KJ88"/>
      <c r="KK88"/>
      <c r="KL88"/>
      <c r="KM88"/>
      <c r="KN88"/>
      <c r="KO88"/>
      <c r="KP88"/>
      <c r="KQ88"/>
      <c r="KR88"/>
      <c r="KS88"/>
      <c r="KT88"/>
      <c r="KU88"/>
      <c r="KV88"/>
      <c r="KW88"/>
      <c r="KX88"/>
      <c r="KY88"/>
      <c r="KZ88"/>
      <c r="LA88"/>
      <c r="LB88"/>
      <c r="LC88"/>
      <c r="LD88"/>
      <c r="LE88"/>
      <c r="LF88"/>
      <c r="LG88"/>
      <c r="LH88"/>
      <c r="LI88"/>
      <c r="LJ88"/>
      <c r="LK88"/>
      <c r="LL88"/>
      <c r="LM88"/>
      <c r="LN88"/>
      <c r="LO88"/>
      <c r="LP88"/>
      <c r="LQ88"/>
      <c r="LR88"/>
      <c r="LS88"/>
      <c r="LT88"/>
      <c r="LU88"/>
      <c r="LV88"/>
      <c r="LW88"/>
      <c r="LX88"/>
      <c r="LY88"/>
      <c r="LZ88"/>
      <c r="MA88"/>
      <c r="MB88"/>
      <c r="MC88"/>
      <c r="MD88"/>
      <c r="ME88"/>
      <c r="MF88"/>
      <c r="MG88"/>
      <c r="MH88"/>
      <c r="MI88"/>
      <c r="MJ88"/>
      <c r="MK88"/>
      <c r="ML88"/>
      <c r="MM88"/>
      <c r="MN88"/>
      <c r="MO88"/>
      <c r="MP88"/>
      <c r="MQ88"/>
      <c r="MR88"/>
      <c r="MS88"/>
      <c r="MT88"/>
      <c r="MU88"/>
      <c r="MV88"/>
      <c r="MW88"/>
      <c r="MX88"/>
      <c r="MY88"/>
      <c r="MZ88"/>
      <c r="NA88"/>
      <c r="NB88"/>
      <c r="NC88"/>
      <c r="ND88"/>
      <c r="NE88"/>
      <c r="NF88"/>
      <c r="NG88"/>
      <c r="NH88"/>
      <c r="NI88"/>
      <c r="NJ88"/>
      <c r="NK88"/>
      <c r="NL88"/>
      <c r="NM88"/>
      <c r="NN88"/>
      <c r="NO88"/>
      <c r="NP88"/>
      <c r="NQ88"/>
      <c r="NR88"/>
      <c r="NS88"/>
      <c r="NT88"/>
      <c r="NU88"/>
      <c r="NV88"/>
      <c r="NW88"/>
      <c r="NX88"/>
      <c r="NY88"/>
      <c r="NZ88"/>
      <c r="OA88"/>
      <c r="OB88"/>
      <c r="OC88"/>
      <c r="OD88"/>
      <c r="OE88"/>
      <c r="OF88"/>
      <c r="OG88"/>
      <c r="OH88"/>
      <c r="OI88"/>
      <c r="OJ88"/>
      <c r="OK88"/>
      <c r="OL88"/>
      <c r="OM88"/>
      <c r="ON88"/>
      <c r="OO88"/>
      <c r="OP88"/>
      <c r="OQ88"/>
      <c r="OR88"/>
      <c r="OS88"/>
      <c r="OT88"/>
      <c r="OU88"/>
      <c r="OV88"/>
      <c r="OW88"/>
      <c r="OX88"/>
      <c r="OY88"/>
      <c r="OZ88"/>
      <c r="PA88"/>
      <c r="PB88"/>
      <c r="PC88"/>
      <c r="PD88"/>
      <c r="PE88"/>
      <c r="PF88"/>
      <c r="PG88"/>
      <c r="PH88"/>
      <c r="PI88"/>
      <c r="PJ88"/>
      <c r="PK88"/>
      <c r="PL88"/>
      <c r="PM88"/>
      <c r="PN88"/>
      <c r="PO88"/>
      <c r="PP88"/>
      <c r="PQ88"/>
      <c r="PR88"/>
      <c r="PS88"/>
      <c r="PT88"/>
      <c r="PU88"/>
      <c r="PV88"/>
      <c r="PW88"/>
      <c r="PX88"/>
      <c r="PY88"/>
      <c r="PZ88"/>
      <c r="QA88"/>
      <c r="QB88"/>
      <c r="QC88"/>
      <c r="QD88"/>
      <c r="QE88"/>
      <c r="QF88"/>
      <c r="QG88"/>
      <c r="QH88"/>
      <c r="QI88"/>
      <c r="QJ88"/>
      <c r="QK88"/>
      <c r="QL88"/>
      <c r="QM88"/>
      <c r="QN88"/>
      <c r="QO88"/>
      <c r="QP88"/>
      <c r="QQ88"/>
      <c r="QR88"/>
      <c r="QS88"/>
      <c r="QT88"/>
      <c r="QU88"/>
      <c r="QV88"/>
      <c r="QW88"/>
      <c r="QX88"/>
      <c r="QY88"/>
      <c r="QZ88"/>
      <c r="RA88"/>
      <c r="RB88"/>
      <c r="RC88"/>
      <c r="RD88"/>
      <c r="RE88"/>
      <c r="RF88"/>
      <c r="RG88"/>
      <c r="RH88"/>
      <c r="RI88"/>
      <c r="RJ88"/>
      <c r="RK88"/>
      <c r="RL88"/>
      <c r="RM88"/>
      <c r="RN88"/>
      <c r="RO88"/>
      <c r="RP88"/>
      <c r="RQ88"/>
      <c r="RR88"/>
      <c r="RS88"/>
      <c r="RT88"/>
      <c r="RU88"/>
      <c r="RV88"/>
      <c r="RW88"/>
      <c r="RX88"/>
      <c r="RY88"/>
      <c r="RZ88"/>
      <c r="SA88"/>
      <c r="SB88"/>
      <c r="SC88"/>
      <c r="SD88"/>
      <c r="SE88"/>
      <c r="SF88"/>
      <c r="SG88"/>
      <c r="SH88"/>
      <c r="SI88"/>
      <c r="SJ88"/>
      <c r="SK88"/>
      <c r="SL88"/>
      <c r="SM88"/>
      <c r="SN88"/>
      <c r="SO88"/>
      <c r="SP88"/>
      <c r="SQ88"/>
      <c r="SR88"/>
      <c r="SS88"/>
      <c r="ST88"/>
      <c r="SU88"/>
      <c r="SV88"/>
      <c r="SW88"/>
      <c r="SX88"/>
      <c r="SY88"/>
      <c r="SZ88"/>
      <c r="TA88"/>
      <c r="TB88"/>
      <c r="TC88"/>
      <c r="TD88"/>
      <c r="TE88"/>
      <c r="TF88"/>
      <c r="TG88"/>
      <c r="TH88"/>
      <c r="TI88"/>
      <c r="TJ88"/>
      <c r="TK88"/>
      <c r="TL88"/>
      <c r="TM88"/>
      <c r="TN88"/>
      <c r="TO88"/>
      <c r="TP88"/>
      <c r="TQ88"/>
      <c r="TR88"/>
      <c r="TS88"/>
      <c r="TT88"/>
      <c r="TU88"/>
      <c r="TV88"/>
      <c r="TW88"/>
      <c r="TX88"/>
      <c r="TY88"/>
      <c r="TZ88"/>
      <c r="UA88"/>
      <c r="UB88"/>
      <c r="UC88"/>
      <c r="UD88"/>
      <c r="UE88"/>
      <c r="UF88"/>
      <c r="UG88"/>
      <c r="UH88"/>
      <c r="UI88"/>
      <c r="UJ88"/>
      <c r="UK88"/>
      <c r="UL88"/>
      <c r="UM88"/>
      <c r="UN88"/>
      <c r="UO88"/>
      <c r="UP88"/>
      <c r="UQ88"/>
      <c r="UR88"/>
      <c r="US88"/>
      <c r="UT88"/>
      <c r="UU88"/>
      <c r="UV88"/>
      <c r="UW88"/>
      <c r="UX88"/>
      <c r="UY88"/>
      <c r="UZ88"/>
      <c r="VA88"/>
      <c r="VB88"/>
      <c r="VC88"/>
      <c r="VD88"/>
      <c r="VE88"/>
      <c r="VF88"/>
      <c r="VG88"/>
      <c r="VH88"/>
      <c r="VI88"/>
      <c r="VJ88"/>
      <c r="VK88"/>
      <c r="VL88"/>
      <c r="VM88"/>
      <c r="VN88"/>
      <c r="VO88"/>
      <c r="VP88"/>
      <c r="VQ88"/>
      <c r="VR88"/>
      <c r="VS88"/>
      <c r="VT88"/>
      <c r="VU88"/>
      <c r="VV88"/>
      <c r="VW88"/>
      <c r="VX88"/>
      <c r="VY88"/>
      <c r="VZ88"/>
      <c r="WA88"/>
      <c r="WB88"/>
      <c r="WC88"/>
      <c r="WD88"/>
      <c r="WE88"/>
      <c r="WF88"/>
      <c r="WG88"/>
      <c r="WH88"/>
      <c r="WI88"/>
      <c r="WJ88"/>
      <c r="WK88"/>
      <c r="WL88"/>
      <c r="WM88"/>
      <c r="WN88"/>
      <c r="WO88"/>
      <c r="WP88"/>
      <c r="WQ88"/>
      <c r="WR88"/>
      <c r="WS88"/>
      <c r="WT88"/>
      <c r="WU88"/>
      <c r="WV88"/>
      <c r="WW88"/>
      <c r="WX88"/>
      <c r="WY88"/>
      <c r="WZ88"/>
      <c r="XA88"/>
      <c r="XB88"/>
      <c r="XC88"/>
      <c r="XD88"/>
      <c r="XE88"/>
      <c r="XF88"/>
      <c r="XG88"/>
      <c r="XH88"/>
      <c r="XI88"/>
      <c r="XJ88"/>
      <c r="XK88"/>
      <c r="XL88"/>
      <c r="XM88"/>
      <c r="XN88"/>
      <c r="XO88"/>
      <c r="XP88"/>
      <c r="XQ88"/>
      <c r="XR88"/>
      <c r="XS88"/>
      <c r="XT88"/>
      <c r="XU88"/>
      <c r="XV88"/>
      <c r="XW88"/>
      <c r="XX88"/>
      <c r="XY88"/>
      <c r="XZ88"/>
      <c r="YA88"/>
      <c r="YB88"/>
      <c r="YC88"/>
      <c r="YD88"/>
      <c r="YE88"/>
      <c r="YF88"/>
      <c r="YG88"/>
      <c r="YH88"/>
      <c r="YI88"/>
      <c r="YJ88"/>
      <c r="YK88"/>
      <c r="YL88"/>
      <c r="YM88"/>
      <c r="YN88"/>
      <c r="YO88"/>
      <c r="YP88"/>
      <c r="YQ88"/>
      <c r="YR88"/>
      <c r="YS88"/>
      <c r="YT88"/>
      <c r="YU88"/>
      <c r="YV88"/>
      <c r="YW88"/>
      <c r="YX88"/>
      <c r="YY88"/>
      <c r="YZ88"/>
      <c r="ZA88"/>
      <c r="ZB88"/>
      <c r="ZC88"/>
      <c r="ZD88"/>
      <c r="ZE88"/>
      <c r="ZF88"/>
      <c r="ZG88"/>
      <c r="ZH88"/>
      <c r="ZI88"/>
      <c r="ZJ88"/>
      <c r="ZK88"/>
      <c r="ZL88"/>
      <c r="ZM88"/>
      <c r="ZN88"/>
      <c r="ZO88"/>
      <c r="ZP88"/>
      <c r="ZQ88"/>
      <c r="ZR88"/>
      <c r="ZS88"/>
      <c r="ZT88"/>
      <c r="ZU88"/>
      <c r="ZV88"/>
      <c r="ZW88"/>
      <c r="ZX88"/>
      <c r="ZY88"/>
      <c r="ZZ88"/>
      <c r="AAA88"/>
      <c r="AAB88"/>
      <c r="AAC88"/>
      <c r="AAD88"/>
      <c r="AAE88"/>
      <c r="AAF88"/>
      <c r="AAG88"/>
      <c r="AAH88"/>
      <c r="AAI88"/>
      <c r="AAJ88"/>
      <c r="AAK88"/>
      <c r="AAL88"/>
      <c r="AAM88"/>
      <c r="AAN88"/>
      <c r="AAO88"/>
      <c r="AAP88"/>
      <c r="AAQ88"/>
      <c r="AAR88"/>
      <c r="AAS88"/>
      <c r="AAT88"/>
      <c r="AAU88"/>
      <c r="AAV88"/>
      <c r="AAW88"/>
      <c r="AAX88"/>
      <c r="AAY88"/>
      <c r="AAZ88"/>
      <c r="ABA88"/>
      <c r="ABB88"/>
      <c r="ABC88"/>
      <c r="ABD88"/>
      <c r="ABE88"/>
      <c r="ABF88"/>
      <c r="ABG88"/>
      <c r="ABH88"/>
      <c r="ABI88"/>
      <c r="ABJ88"/>
      <c r="ABK88"/>
      <c r="ABL88"/>
      <c r="ABM88"/>
      <c r="ABN88"/>
      <c r="ABO88"/>
      <c r="ABP88"/>
      <c r="ABQ88"/>
      <c r="ABR88"/>
      <c r="ABS88"/>
      <c r="ABT88"/>
      <c r="ABU88"/>
      <c r="ABV88"/>
      <c r="ABW88"/>
      <c r="ABX88"/>
      <c r="ABY88"/>
      <c r="ABZ88"/>
      <c r="ACA88"/>
      <c r="ACB88"/>
      <c r="ACC88"/>
      <c r="ACD88"/>
      <c r="ACE88"/>
      <c r="ACF88"/>
      <c r="ACG88"/>
      <c r="ACH88"/>
      <c r="ACI88"/>
      <c r="ACJ88"/>
      <c r="ACK88"/>
      <c r="ACL88"/>
      <c r="ACM88"/>
      <c r="ACN88"/>
      <c r="ACO88"/>
      <c r="ACP88"/>
      <c r="ACQ88"/>
      <c r="ACR88"/>
      <c r="ACS88"/>
      <c r="ACT88"/>
      <c r="ACU88"/>
      <c r="ACV88"/>
      <c r="ACW88"/>
      <c r="ACX88"/>
      <c r="ACY88"/>
      <c r="ACZ88"/>
      <c r="ADA88"/>
      <c r="ADB88"/>
      <c r="ADC88"/>
      <c r="ADD88"/>
      <c r="ADE88"/>
      <c r="ADF88"/>
      <c r="ADG88"/>
      <c r="ADH88"/>
      <c r="ADI88"/>
      <c r="ADJ88"/>
      <c r="ADK88"/>
      <c r="ADL88"/>
      <c r="ADM88"/>
      <c r="ADN88"/>
      <c r="ADO88"/>
      <c r="ADP88"/>
      <c r="ADQ88"/>
      <c r="ADR88"/>
      <c r="ADS88"/>
      <c r="ADT88"/>
      <c r="ADU88"/>
      <c r="ADV88"/>
      <c r="ADW88"/>
      <c r="ADX88"/>
      <c r="ADY88"/>
      <c r="ADZ88"/>
      <c r="AEA88"/>
      <c r="AEB88"/>
      <c r="AEC88"/>
      <c r="AED88"/>
      <c r="AEE88"/>
      <c r="AEF88"/>
      <c r="AEG88"/>
      <c r="AEH88"/>
      <c r="AEI88"/>
      <c r="AEJ88"/>
      <c r="AEK88"/>
      <c r="AEL88"/>
      <c r="AEM88"/>
      <c r="AEN88"/>
      <c r="AEO88"/>
      <c r="AEP88"/>
      <c r="AEQ88"/>
      <c r="AER88"/>
      <c r="AES88"/>
      <c r="AET88"/>
      <c r="AEU88"/>
      <c r="AEV88"/>
      <c r="AEW88"/>
      <c r="AEX88"/>
      <c r="AEY88"/>
      <c r="AEZ88"/>
      <c r="AFA88"/>
      <c r="AFB88"/>
      <c r="AFC88"/>
      <c r="AFD88"/>
      <c r="AFE88"/>
      <c r="AFF88"/>
      <c r="AFG88"/>
      <c r="AFH88"/>
      <c r="AFI88"/>
      <c r="AFJ88"/>
      <c r="AFK88"/>
      <c r="AFL88"/>
      <c r="AFM88"/>
      <c r="AFN88"/>
      <c r="AFO88"/>
      <c r="AFP88"/>
      <c r="AFQ88"/>
      <c r="AFR88"/>
      <c r="AFS88"/>
      <c r="AFT88"/>
      <c r="AFU88"/>
      <c r="AFV88"/>
      <c r="AFW88"/>
      <c r="AFX88"/>
      <c r="AFY88"/>
      <c r="AFZ88"/>
      <c r="AGA88"/>
      <c r="AGB88"/>
      <c r="AGC88"/>
      <c r="AGD88"/>
      <c r="AGE88"/>
      <c r="AGF88"/>
      <c r="AGG88"/>
      <c r="AGH88"/>
      <c r="AGI88"/>
      <c r="AGJ88"/>
      <c r="AGK88"/>
      <c r="AGL88"/>
      <c r="AGM88"/>
      <c r="AGN88"/>
      <c r="AGO88"/>
      <c r="AGP88"/>
      <c r="AGQ88"/>
      <c r="AGR88"/>
      <c r="AGS88"/>
      <c r="AGT88"/>
      <c r="AGU88"/>
      <c r="AGV88"/>
      <c r="AGW88"/>
      <c r="AGX88"/>
      <c r="AGY88"/>
      <c r="AGZ88"/>
      <c r="AHA88"/>
      <c r="AHB88"/>
      <c r="AHC88"/>
      <c r="AHD88"/>
      <c r="AHE88"/>
      <c r="AHF88"/>
      <c r="AHG88"/>
      <c r="AHH88"/>
      <c r="AHI88"/>
      <c r="AHJ88"/>
      <c r="AHK88"/>
      <c r="AHL88"/>
      <c r="AHM88"/>
      <c r="AHN88"/>
      <c r="AHO88"/>
      <c r="AHP88"/>
      <c r="AHQ88"/>
      <c r="AHR88"/>
      <c r="AHS88"/>
      <c r="AHT88"/>
      <c r="AHU88"/>
      <c r="AHV88"/>
      <c r="AHW88"/>
      <c r="AHX88"/>
      <c r="AHY88"/>
      <c r="AHZ88"/>
      <c r="AIA88"/>
      <c r="AIB88"/>
      <c r="AIC88"/>
      <c r="AID88"/>
      <c r="AIE88"/>
      <c r="AIF88"/>
      <c r="AIG88"/>
      <c r="AIH88"/>
      <c r="AII88"/>
      <c r="AIJ88"/>
      <c r="AIK88"/>
      <c r="AIL88"/>
      <c r="AIM88"/>
      <c r="AIN88"/>
      <c r="AIO88"/>
      <c r="AIP88"/>
      <c r="AIQ88"/>
      <c r="AIR88"/>
      <c r="AIS88"/>
      <c r="AIT88"/>
      <c r="AIU88"/>
      <c r="AIV88"/>
      <c r="AIW88"/>
      <c r="AIX88"/>
      <c r="AIY88"/>
      <c r="AIZ88"/>
      <c r="AJA88"/>
      <c r="AJB88"/>
      <c r="AJC88"/>
      <c r="AJD88"/>
      <c r="AJE88"/>
      <c r="AJF88"/>
      <c r="AJG88"/>
      <c r="AJH88"/>
      <c r="AJI88"/>
      <c r="AJJ88"/>
      <c r="AJK88"/>
      <c r="AJL88"/>
      <c r="AJM88"/>
      <c r="AJN88"/>
      <c r="AJO88"/>
      <c r="AJP88"/>
      <c r="AJQ88"/>
      <c r="AJR88"/>
      <c r="AJS88"/>
      <c r="AJT88"/>
      <c r="AJU88"/>
      <c r="AJV88"/>
      <c r="AJW88"/>
      <c r="AJX88"/>
      <c r="AJY88"/>
      <c r="AJZ88"/>
      <c r="AKA88"/>
      <c r="AKB88"/>
      <c r="AKC88"/>
      <c r="AKD88"/>
      <c r="AKE88"/>
      <c r="AKF88"/>
      <c r="AKG88"/>
      <c r="AKH88"/>
      <c r="AKI88"/>
      <c r="AKJ88"/>
      <c r="AKK88"/>
      <c r="AKL88"/>
      <c r="AKM88"/>
      <c r="AKN88"/>
      <c r="AKO88"/>
      <c r="AKP88"/>
      <c r="AKQ88"/>
      <c r="AKR88"/>
      <c r="AKS88"/>
      <c r="AKT88"/>
      <c r="AKU88"/>
      <c r="AKV88"/>
      <c r="AKW88"/>
    </row>
    <row r="89" spans="1:985" x14ac:dyDescent="0.3">
      <c r="A89" s="13"/>
      <c r="B89" s="13"/>
      <c r="C89" s="102" t="s">
        <v>73</v>
      </c>
      <c r="D89" s="248" t="s">
        <v>74</v>
      </c>
      <c r="E89" s="248"/>
      <c r="F89" s="248"/>
      <c r="G89" s="248"/>
      <c r="H89" s="72" t="s">
        <v>26</v>
      </c>
      <c r="I89" s="14"/>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c r="DY89"/>
      <c r="DZ89"/>
      <c r="EA89"/>
      <c r="EB89"/>
      <c r="EC89"/>
      <c r="ED89"/>
      <c r="EE89"/>
      <c r="EF89"/>
      <c r="EG89"/>
      <c r="EH89"/>
      <c r="EI89"/>
      <c r="EJ89"/>
      <c r="EK89"/>
      <c r="EL89"/>
      <c r="EM89"/>
      <c r="EN89"/>
      <c r="EO89"/>
      <c r="EP89"/>
      <c r="EQ89"/>
      <c r="ER89"/>
      <c r="ES89"/>
      <c r="ET89"/>
      <c r="EU89"/>
      <c r="EV89"/>
      <c r="EW89"/>
      <c r="EX89"/>
      <c r="EY89"/>
      <c r="EZ89"/>
      <c r="FA89"/>
      <c r="FB89"/>
      <c r="FC89"/>
      <c r="FD89"/>
      <c r="FE89"/>
      <c r="FF89"/>
      <c r="FG89"/>
      <c r="FH89"/>
      <c r="FI89"/>
      <c r="FJ89"/>
      <c r="FK89"/>
      <c r="FL89"/>
      <c r="FM89"/>
      <c r="FN89"/>
      <c r="FO89"/>
      <c r="FP89"/>
      <c r="FQ89"/>
      <c r="FR89"/>
      <c r="FS89"/>
      <c r="FT89"/>
      <c r="FU89"/>
      <c r="FV89"/>
      <c r="FW89"/>
      <c r="FX89"/>
      <c r="FY89"/>
      <c r="FZ89"/>
      <c r="GA89"/>
      <c r="GB89"/>
      <c r="GC89"/>
      <c r="GD89"/>
      <c r="GE89"/>
      <c r="GF89"/>
      <c r="GG89"/>
      <c r="GH89"/>
      <c r="GI89"/>
      <c r="GJ89"/>
      <c r="GK89"/>
      <c r="GL89"/>
      <c r="GM89"/>
      <c r="GN89"/>
      <c r="GO89"/>
      <c r="GP89"/>
      <c r="GQ89"/>
      <c r="GR89"/>
      <c r="GS89"/>
      <c r="GT89"/>
      <c r="GU89"/>
      <c r="GV89"/>
      <c r="GW89"/>
      <c r="GX89"/>
      <c r="GY89"/>
      <c r="GZ89"/>
      <c r="HA89"/>
      <c r="HB89"/>
      <c r="HC89"/>
      <c r="HD89"/>
      <c r="HE89"/>
      <c r="HF89"/>
      <c r="HG89"/>
      <c r="HH89"/>
      <c r="HI89"/>
      <c r="HJ89"/>
      <c r="HK89"/>
      <c r="HL89"/>
      <c r="HM89"/>
      <c r="HN89"/>
      <c r="HO89"/>
      <c r="HP89"/>
      <c r="HQ89"/>
      <c r="HR89"/>
      <c r="HS89"/>
      <c r="HT89"/>
      <c r="HU89"/>
      <c r="HV89"/>
      <c r="HW89"/>
      <c r="HX89"/>
      <c r="HY89"/>
      <c r="HZ89"/>
      <c r="IA89"/>
      <c r="IB89"/>
      <c r="IC89"/>
      <c r="ID89"/>
      <c r="IE89"/>
      <c r="IF89"/>
      <c r="IG89"/>
      <c r="IH89"/>
      <c r="II89"/>
      <c r="IJ89"/>
      <c r="IK89"/>
      <c r="IL89"/>
      <c r="IM89"/>
      <c r="IN89"/>
      <c r="IO89"/>
      <c r="IP89"/>
      <c r="IQ89"/>
      <c r="IR89"/>
      <c r="IS89"/>
      <c r="IT89"/>
      <c r="IU89"/>
      <c r="IV89"/>
      <c r="IW89"/>
      <c r="IX89"/>
      <c r="IY89"/>
      <c r="IZ89"/>
      <c r="JA89"/>
      <c r="JB89"/>
      <c r="JC89"/>
      <c r="JD89"/>
      <c r="JE89"/>
      <c r="JF89"/>
      <c r="JG89"/>
      <c r="JH89"/>
      <c r="JI89"/>
      <c r="JJ89"/>
      <c r="JK89"/>
      <c r="JL89"/>
      <c r="JM89"/>
      <c r="JN89"/>
      <c r="JO89"/>
      <c r="JP89"/>
      <c r="JQ89"/>
      <c r="JR89"/>
      <c r="JS89"/>
      <c r="JT89"/>
      <c r="JU89"/>
      <c r="JV89"/>
      <c r="JW89"/>
      <c r="JX89"/>
      <c r="JY89"/>
      <c r="JZ89"/>
      <c r="KA89"/>
      <c r="KB89"/>
      <c r="KC89"/>
      <c r="KD89"/>
      <c r="KE89"/>
      <c r="KF89"/>
      <c r="KG89"/>
      <c r="KH89"/>
      <c r="KI89"/>
      <c r="KJ89"/>
      <c r="KK89"/>
      <c r="KL89"/>
      <c r="KM89"/>
      <c r="KN89"/>
      <c r="KO89"/>
      <c r="KP89"/>
      <c r="KQ89"/>
      <c r="KR89"/>
      <c r="KS89"/>
      <c r="KT89"/>
      <c r="KU89"/>
      <c r="KV89"/>
      <c r="KW89"/>
      <c r="KX89"/>
      <c r="KY89"/>
      <c r="KZ89"/>
      <c r="LA89"/>
      <c r="LB89"/>
      <c r="LC89"/>
      <c r="LD89"/>
      <c r="LE89"/>
      <c r="LF89"/>
      <c r="LG89"/>
      <c r="LH89"/>
      <c r="LI89"/>
      <c r="LJ89"/>
      <c r="LK89"/>
      <c r="LL89"/>
      <c r="LM89"/>
      <c r="LN89"/>
      <c r="LO89"/>
      <c r="LP89"/>
      <c r="LQ89"/>
      <c r="LR89"/>
      <c r="LS89"/>
      <c r="LT89"/>
      <c r="LU89"/>
      <c r="LV89"/>
      <c r="LW89"/>
      <c r="LX89"/>
      <c r="LY89"/>
      <c r="LZ89"/>
      <c r="MA89"/>
      <c r="MB89"/>
      <c r="MC89"/>
      <c r="MD89"/>
      <c r="ME89"/>
      <c r="MF89"/>
      <c r="MG89"/>
      <c r="MH89"/>
      <c r="MI89"/>
      <c r="MJ89"/>
      <c r="MK89"/>
      <c r="ML89"/>
      <c r="MM89"/>
      <c r="MN89"/>
      <c r="MO89"/>
      <c r="MP89"/>
      <c r="MQ89"/>
      <c r="MR89"/>
      <c r="MS89"/>
      <c r="MT89"/>
      <c r="MU89"/>
      <c r="MV89"/>
      <c r="MW89"/>
      <c r="MX89"/>
      <c r="MY89"/>
      <c r="MZ89"/>
      <c r="NA89"/>
      <c r="NB89"/>
      <c r="NC89"/>
      <c r="ND89"/>
      <c r="NE89"/>
      <c r="NF89"/>
      <c r="NG89"/>
      <c r="NH89"/>
      <c r="NI89"/>
      <c r="NJ89"/>
      <c r="NK89"/>
      <c r="NL89"/>
      <c r="NM89"/>
      <c r="NN89"/>
      <c r="NO89"/>
      <c r="NP89"/>
      <c r="NQ89"/>
      <c r="NR89"/>
      <c r="NS89"/>
      <c r="NT89"/>
      <c r="NU89"/>
      <c r="NV89"/>
      <c r="NW89"/>
      <c r="NX89"/>
      <c r="NY89"/>
      <c r="NZ89"/>
      <c r="OA89"/>
      <c r="OB89"/>
      <c r="OC89"/>
      <c r="OD89"/>
      <c r="OE89"/>
      <c r="OF89"/>
      <c r="OG89"/>
      <c r="OH89"/>
      <c r="OI89"/>
      <c r="OJ89"/>
      <c r="OK89"/>
      <c r="OL89"/>
      <c r="OM89"/>
      <c r="ON89"/>
      <c r="OO89"/>
      <c r="OP89"/>
      <c r="OQ89"/>
      <c r="OR89"/>
      <c r="OS89"/>
      <c r="OT89"/>
      <c r="OU89"/>
      <c r="OV89"/>
      <c r="OW89"/>
      <c r="OX89"/>
      <c r="OY89"/>
      <c r="OZ89"/>
      <c r="PA89"/>
      <c r="PB89"/>
      <c r="PC89"/>
      <c r="PD89"/>
      <c r="PE89"/>
      <c r="PF89"/>
      <c r="PG89"/>
      <c r="PH89"/>
      <c r="PI89"/>
      <c r="PJ89"/>
      <c r="PK89"/>
      <c r="PL89"/>
      <c r="PM89"/>
      <c r="PN89"/>
      <c r="PO89"/>
      <c r="PP89"/>
      <c r="PQ89"/>
      <c r="PR89"/>
      <c r="PS89"/>
      <c r="PT89"/>
      <c r="PU89"/>
      <c r="PV89"/>
      <c r="PW89"/>
      <c r="PX89"/>
      <c r="PY89"/>
      <c r="PZ89"/>
      <c r="QA89"/>
      <c r="QB89"/>
      <c r="QC89"/>
      <c r="QD89"/>
      <c r="QE89"/>
      <c r="QF89"/>
      <c r="QG89"/>
      <c r="QH89"/>
      <c r="QI89"/>
      <c r="QJ89"/>
      <c r="QK89"/>
      <c r="QL89"/>
      <c r="QM89"/>
      <c r="QN89"/>
      <c r="QO89"/>
      <c r="QP89"/>
      <c r="QQ89"/>
      <c r="QR89"/>
      <c r="QS89"/>
      <c r="QT89"/>
      <c r="QU89"/>
      <c r="QV89"/>
      <c r="QW89"/>
      <c r="QX89"/>
      <c r="QY89"/>
      <c r="QZ89"/>
      <c r="RA89"/>
      <c r="RB89"/>
      <c r="RC89"/>
      <c r="RD89"/>
      <c r="RE89"/>
      <c r="RF89"/>
      <c r="RG89"/>
      <c r="RH89"/>
      <c r="RI89"/>
      <c r="RJ89"/>
      <c r="RK89"/>
      <c r="RL89"/>
      <c r="RM89"/>
      <c r="RN89"/>
      <c r="RO89"/>
      <c r="RP89"/>
      <c r="RQ89"/>
      <c r="RR89"/>
      <c r="RS89"/>
      <c r="RT89"/>
      <c r="RU89"/>
      <c r="RV89"/>
      <c r="RW89"/>
      <c r="RX89"/>
      <c r="RY89"/>
      <c r="RZ89"/>
      <c r="SA89"/>
      <c r="SB89"/>
      <c r="SC89"/>
      <c r="SD89"/>
      <c r="SE89"/>
      <c r="SF89"/>
      <c r="SG89"/>
      <c r="SH89"/>
      <c r="SI89"/>
      <c r="SJ89"/>
      <c r="SK89"/>
      <c r="SL89"/>
      <c r="SM89"/>
      <c r="SN89"/>
      <c r="SO89"/>
      <c r="SP89"/>
      <c r="SQ89"/>
      <c r="SR89"/>
      <c r="SS89"/>
      <c r="ST89"/>
      <c r="SU89"/>
      <c r="SV89"/>
      <c r="SW89"/>
      <c r="SX89"/>
      <c r="SY89"/>
      <c r="SZ89"/>
      <c r="TA89"/>
      <c r="TB89"/>
      <c r="TC89"/>
      <c r="TD89"/>
      <c r="TE89"/>
      <c r="TF89"/>
      <c r="TG89"/>
      <c r="TH89"/>
      <c r="TI89"/>
      <c r="TJ89"/>
      <c r="TK89"/>
      <c r="TL89"/>
      <c r="TM89"/>
      <c r="TN89"/>
      <c r="TO89"/>
      <c r="TP89"/>
      <c r="TQ89"/>
      <c r="TR89"/>
      <c r="TS89"/>
      <c r="TT89"/>
      <c r="TU89"/>
      <c r="TV89"/>
      <c r="TW89"/>
      <c r="TX89"/>
      <c r="TY89"/>
      <c r="TZ89"/>
      <c r="UA89"/>
      <c r="UB89"/>
      <c r="UC89"/>
      <c r="UD89"/>
      <c r="UE89"/>
      <c r="UF89"/>
      <c r="UG89"/>
      <c r="UH89"/>
      <c r="UI89"/>
      <c r="UJ89"/>
      <c r="UK89"/>
      <c r="UL89"/>
      <c r="UM89"/>
      <c r="UN89"/>
      <c r="UO89"/>
      <c r="UP89"/>
      <c r="UQ89"/>
      <c r="UR89"/>
      <c r="US89"/>
      <c r="UT89"/>
      <c r="UU89"/>
      <c r="UV89"/>
      <c r="UW89"/>
      <c r="UX89"/>
      <c r="UY89"/>
      <c r="UZ89"/>
      <c r="VA89"/>
      <c r="VB89"/>
      <c r="VC89"/>
      <c r="VD89"/>
      <c r="VE89"/>
      <c r="VF89"/>
      <c r="VG89"/>
      <c r="VH89"/>
      <c r="VI89"/>
      <c r="VJ89"/>
      <c r="VK89"/>
      <c r="VL89"/>
      <c r="VM89"/>
      <c r="VN89"/>
      <c r="VO89"/>
      <c r="VP89"/>
      <c r="VQ89"/>
      <c r="VR89"/>
      <c r="VS89"/>
      <c r="VT89"/>
      <c r="VU89"/>
      <c r="VV89"/>
      <c r="VW89"/>
      <c r="VX89"/>
      <c r="VY89"/>
      <c r="VZ89"/>
      <c r="WA89"/>
      <c r="WB89"/>
      <c r="WC89"/>
      <c r="WD89"/>
      <c r="WE89"/>
      <c r="WF89"/>
      <c r="WG89"/>
      <c r="WH89"/>
      <c r="WI89"/>
      <c r="WJ89"/>
      <c r="WK89"/>
      <c r="WL89"/>
      <c r="WM89"/>
      <c r="WN89"/>
      <c r="WO89"/>
      <c r="WP89"/>
      <c r="WQ89"/>
      <c r="WR89"/>
      <c r="WS89"/>
      <c r="WT89"/>
      <c r="WU89"/>
      <c r="WV89"/>
      <c r="WW89"/>
      <c r="WX89"/>
      <c r="WY89"/>
      <c r="WZ89"/>
      <c r="XA89"/>
      <c r="XB89"/>
      <c r="XC89"/>
      <c r="XD89"/>
      <c r="XE89"/>
      <c r="XF89"/>
      <c r="XG89"/>
      <c r="XH89"/>
      <c r="XI89"/>
      <c r="XJ89"/>
      <c r="XK89"/>
      <c r="XL89"/>
      <c r="XM89"/>
      <c r="XN89"/>
      <c r="XO89"/>
      <c r="XP89"/>
      <c r="XQ89"/>
      <c r="XR89"/>
      <c r="XS89"/>
      <c r="XT89"/>
      <c r="XU89"/>
      <c r="XV89"/>
      <c r="XW89"/>
      <c r="XX89"/>
      <c r="XY89"/>
      <c r="XZ89"/>
      <c r="YA89"/>
      <c r="YB89"/>
      <c r="YC89"/>
      <c r="YD89"/>
      <c r="YE89"/>
      <c r="YF89"/>
      <c r="YG89"/>
      <c r="YH89"/>
      <c r="YI89"/>
      <c r="YJ89"/>
      <c r="YK89"/>
      <c r="YL89"/>
      <c r="YM89"/>
      <c r="YN89"/>
      <c r="YO89"/>
      <c r="YP89"/>
      <c r="YQ89"/>
      <c r="YR89"/>
      <c r="YS89"/>
      <c r="YT89"/>
      <c r="YU89"/>
      <c r="YV89"/>
      <c r="YW89"/>
      <c r="YX89"/>
      <c r="YY89"/>
      <c r="YZ89"/>
      <c r="ZA89"/>
      <c r="ZB89"/>
      <c r="ZC89"/>
      <c r="ZD89"/>
      <c r="ZE89"/>
      <c r="ZF89"/>
      <c r="ZG89"/>
      <c r="ZH89"/>
      <c r="ZI89"/>
      <c r="ZJ89"/>
      <c r="ZK89"/>
      <c r="ZL89"/>
      <c r="ZM89"/>
      <c r="ZN89"/>
      <c r="ZO89"/>
      <c r="ZP89"/>
      <c r="ZQ89"/>
      <c r="ZR89"/>
      <c r="ZS89"/>
      <c r="ZT89"/>
      <c r="ZU89"/>
      <c r="ZV89"/>
      <c r="ZW89"/>
      <c r="ZX89"/>
      <c r="ZY89"/>
      <c r="ZZ89"/>
      <c r="AAA89"/>
      <c r="AAB89"/>
      <c r="AAC89"/>
      <c r="AAD89"/>
      <c r="AAE89"/>
      <c r="AAF89"/>
      <c r="AAG89"/>
      <c r="AAH89"/>
      <c r="AAI89"/>
      <c r="AAJ89"/>
      <c r="AAK89"/>
      <c r="AAL89"/>
      <c r="AAM89"/>
      <c r="AAN89"/>
      <c r="AAO89"/>
      <c r="AAP89"/>
      <c r="AAQ89"/>
      <c r="AAR89"/>
      <c r="AAS89"/>
      <c r="AAT89"/>
      <c r="AAU89"/>
      <c r="AAV89"/>
      <c r="AAW89"/>
      <c r="AAX89"/>
      <c r="AAY89"/>
      <c r="AAZ89"/>
      <c r="ABA89"/>
      <c r="ABB89"/>
      <c r="ABC89"/>
      <c r="ABD89"/>
      <c r="ABE89"/>
      <c r="ABF89"/>
      <c r="ABG89"/>
      <c r="ABH89"/>
      <c r="ABI89"/>
      <c r="ABJ89"/>
      <c r="ABK89"/>
      <c r="ABL89"/>
      <c r="ABM89"/>
      <c r="ABN89"/>
      <c r="ABO89"/>
      <c r="ABP89"/>
      <c r="ABQ89"/>
      <c r="ABR89"/>
      <c r="ABS89"/>
      <c r="ABT89"/>
      <c r="ABU89"/>
      <c r="ABV89"/>
      <c r="ABW89"/>
      <c r="ABX89"/>
      <c r="ABY89"/>
      <c r="ABZ89"/>
      <c r="ACA89"/>
      <c r="ACB89"/>
      <c r="ACC89"/>
      <c r="ACD89"/>
      <c r="ACE89"/>
      <c r="ACF89"/>
      <c r="ACG89"/>
      <c r="ACH89"/>
      <c r="ACI89"/>
      <c r="ACJ89"/>
      <c r="ACK89"/>
      <c r="ACL89"/>
      <c r="ACM89"/>
      <c r="ACN89"/>
      <c r="ACO89"/>
      <c r="ACP89"/>
      <c r="ACQ89"/>
      <c r="ACR89"/>
      <c r="ACS89"/>
      <c r="ACT89"/>
      <c r="ACU89"/>
      <c r="ACV89"/>
      <c r="ACW89"/>
      <c r="ACX89"/>
      <c r="ACY89"/>
      <c r="ACZ89"/>
      <c r="ADA89"/>
      <c r="ADB89"/>
      <c r="ADC89"/>
      <c r="ADD89"/>
      <c r="ADE89"/>
      <c r="ADF89"/>
      <c r="ADG89"/>
      <c r="ADH89"/>
      <c r="ADI89"/>
      <c r="ADJ89"/>
      <c r="ADK89"/>
      <c r="ADL89"/>
      <c r="ADM89"/>
      <c r="ADN89"/>
      <c r="ADO89"/>
      <c r="ADP89"/>
      <c r="ADQ89"/>
      <c r="ADR89"/>
      <c r="ADS89"/>
      <c r="ADT89"/>
      <c r="ADU89"/>
      <c r="ADV89"/>
      <c r="ADW89"/>
      <c r="ADX89"/>
      <c r="ADY89"/>
      <c r="ADZ89"/>
      <c r="AEA89"/>
      <c r="AEB89"/>
      <c r="AEC89"/>
      <c r="AED89"/>
      <c r="AEE89"/>
      <c r="AEF89"/>
      <c r="AEG89"/>
      <c r="AEH89"/>
      <c r="AEI89"/>
      <c r="AEJ89"/>
      <c r="AEK89"/>
      <c r="AEL89"/>
      <c r="AEM89"/>
      <c r="AEN89"/>
      <c r="AEO89"/>
      <c r="AEP89"/>
      <c r="AEQ89"/>
      <c r="AER89"/>
      <c r="AES89"/>
      <c r="AET89"/>
      <c r="AEU89"/>
      <c r="AEV89"/>
      <c r="AEW89"/>
      <c r="AEX89"/>
      <c r="AEY89"/>
      <c r="AEZ89"/>
      <c r="AFA89"/>
      <c r="AFB89"/>
      <c r="AFC89"/>
      <c r="AFD89"/>
      <c r="AFE89"/>
      <c r="AFF89"/>
      <c r="AFG89"/>
      <c r="AFH89"/>
      <c r="AFI89"/>
      <c r="AFJ89"/>
      <c r="AFK89"/>
      <c r="AFL89"/>
      <c r="AFM89"/>
      <c r="AFN89"/>
      <c r="AFO89"/>
      <c r="AFP89"/>
      <c r="AFQ89"/>
      <c r="AFR89"/>
      <c r="AFS89"/>
      <c r="AFT89"/>
      <c r="AFU89"/>
      <c r="AFV89"/>
      <c r="AFW89"/>
      <c r="AFX89"/>
      <c r="AFY89"/>
      <c r="AFZ89"/>
      <c r="AGA89"/>
      <c r="AGB89"/>
      <c r="AGC89"/>
      <c r="AGD89"/>
      <c r="AGE89"/>
      <c r="AGF89"/>
      <c r="AGG89"/>
      <c r="AGH89"/>
      <c r="AGI89"/>
      <c r="AGJ89"/>
      <c r="AGK89"/>
      <c r="AGL89"/>
      <c r="AGM89"/>
      <c r="AGN89"/>
      <c r="AGO89"/>
      <c r="AGP89"/>
      <c r="AGQ89"/>
      <c r="AGR89"/>
      <c r="AGS89"/>
      <c r="AGT89"/>
      <c r="AGU89"/>
      <c r="AGV89"/>
      <c r="AGW89"/>
      <c r="AGX89"/>
      <c r="AGY89"/>
      <c r="AGZ89"/>
      <c r="AHA89"/>
      <c r="AHB89"/>
      <c r="AHC89"/>
      <c r="AHD89"/>
      <c r="AHE89"/>
      <c r="AHF89"/>
      <c r="AHG89"/>
      <c r="AHH89"/>
      <c r="AHI89"/>
      <c r="AHJ89"/>
      <c r="AHK89"/>
      <c r="AHL89"/>
      <c r="AHM89"/>
      <c r="AHN89"/>
      <c r="AHO89"/>
      <c r="AHP89"/>
      <c r="AHQ89"/>
      <c r="AHR89"/>
      <c r="AHS89"/>
      <c r="AHT89"/>
      <c r="AHU89"/>
      <c r="AHV89"/>
      <c r="AHW89"/>
      <c r="AHX89"/>
      <c r="AHY89"/>
      <c r="AHZ89"/>
      <c r="AIA89"/>
      <c r="AIB89"/>
      <c r="AIC89"/>
      <c r="AID89"/>
      <c r="AIE89"/>
      <c r="AIF89"/>
      <c r="AIG89"/>
      <c r="AIH89"/>
      <c r="AII89"/>
      <c r="AIJ89"/>
      <c r="AIK89"/>
      <c r="AIL89"/>
      <c r="AIM89"/>
      <c r="AIN89"/>
      <c r="AIO89"/>
      <c r="AIP89"/>
      <c r="AIQ89"/>
      <c r="AIR89"/>
      <c r="AIS89"/>
      <c r="AIT89"/>
      <c r="AIU89"/>
      <c r="AIV89"/>
      <c r="AIW89"/>
      <c r="AIX89"/>
      <c r="AIY89"/>
      <c r="AIZ89"/>
      <c r="AJA89"/>
      <c r="AJB89"/>
      <c r="AJC89"/>
      <c r="AJD89"/>
      <c r="AJE89"/>
      <c r="AJF89"/>
      <c r="AJG89"/>
      <c r="AJH89"/>
      <c r="AJI89"/>
      <c r="AJJ89"/>
      <c r="AJK89"/>
      <c r="AJL89"/>
      <c r="AJM89"/>
      <c r="AJN89"/>
      <c r="AJO89"/>
      <c r="AJP89"/>
      <c r="AJQ89"/>
      <c r="AJR89"/>
      <c r="AJS89"/>
      <c r="AJT89"/>
      <c r="AJU89"/>
      <c r="AJV89"/>
      <c r="AJW89"/>
      <c r="AJX89"/>
      <c r="AJY89"/>
      <c r="AJZ89"/>
      <c r="AKA89"/>
      <c r="AKB89"/>
      <c r="AKC89"/>
      <c r="AKD89"/>
      <c r="AKE89"/>
      <c r="AKF89"/>
      <c r="AKG89"/>
      <c r="AKH89"/>
      <c r="AKI89"/>
      <c r="AKJ89"/>
      <c r="AKK89"/>
      <c r="AKL89"/>
      <c r="AKM89"/>
      <c r="AKN89"/>
      <c r="AKO89"/>
      <c r="AKP89"/>
      <c r="AKQ89"/>
      <c r="AKR89"/>
      <c r="AKS89"/>
      <c r="AKT89"/>
      <c r="AKU89"/>
      <c r="AKV89"/>
      <c r="AKW89"/>
    </row>
    <row r="90" spans="1:985" ht="54.75" customHeight="1" x14ac:dyDescent="0.3">
      <c r="A90" s="13"/>
      <c r="B90" s="13"/>
      <c r="C90" s="103" t="s">
        <v>8</v>
      </c>
      <c r="D90" s="252" t="s">
        <v>75</v>
      </c>
      <c r="E90" s="252"/>
      <c r="F90" s="252"/>
      <c r="G90" s="95">
        <f>19.44%*1/12</f>
        <v>1.6200000000000003E-2</v>
      </c>
      <c r="H90" s="106">
        <f>$G$87*G90</f>
        <v>0</v>
      </c>
      <c r="I90" s="14"/>
      <c r="J90"/>
      <c r="K90" s="321" t="s">
        <v>176</v>
      </c>
      <c r="L90" s="321"/>
      <c r="M90" s="321"/>
      <c r="N90" s="321"/>
      <c r="O90" s="321"/>
      <c r="P90" s="321"/>
      <c r="Q90" s="321"/>
      <c r="R90" s="139"/>
      <c r="S90" s="139"/>
      <c r="T90" s="139"/>
      <c r="U90" s="139"/>
      <c r="V90" s="139"/>
      <c r="W90" s="139"/>
      <c r="X90" s="139"/>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c r="DY90"/>
      <c r="DZ90"/>
      <c r="EA90"/>
      <c r="EB90"/>
      <c r="EC90"/>
      <c r="ED90"/>
      <c r="EE90"/>
      <c r="EF90"/>
      <c r="EG90"/>
      <c r="EH90"/>
      <c r="EI90"/>
      <c r="EJ90"/>
      <c r="EK90"/>
      <c r="EL90"/>
      <c r="EM90"/>
      <c r="EN90"/>
      <c r="EO90"/>
      <c r="EP90"/>
      <c r="EQ90"/>
      <c r="ER90"/>
      <c r="ES90"/>
      <c r="ET90"/>
      <c r="EU90"/>
      <c r="EV90"/>
      <c r="EW90"/>
      <c r="EX90"/>
      <c r="EY90"/>
      <c r="EZ90"/>
      <c r="FA90"/>
      <c r="FB90"/>
      <c r="FC90"/>
      <c r="FD90"/>
      <c r="FE90"/>
      <c r="FF90"/>
      <c r="FG90"/>
      <c r="FH90"/>
      <c r="FI90"/>
      <c r="FJ90"/>
      <c r="FK90"/>
      <c r="FL90"/>
      <c r="FM90"/>
      <c r="FN90"/>
      <c r="FO90"/>
      <c r="FP90"/>
      <c r="FQ90"/>
      <c r="FR90"/>
      <c r="FS90"/>
      <c r="FT90"/>
      <c r="FU90"/>
      <c r="FV90"/>
      <c r="FW90"/>
      <c r="FX90"/>
      <c r="FY90"/>
      <c r="FZ90"/>
      <c r="GA90"/>
      <c r="GB90"/>
      <c r="GC90"/>
      <c r="GD90"/>
      <c r="GE90"/>
      <c r="GF90"/>
      <c r="GG90"/>
      <c r="GH90"/>
      <c r="GI90"/>
      <c r="GJ90"/>
      <c r="GK90"/>
      <c r="GL90"/>
      <c r="GM90"/>
      <c r="GN90"/>
      <c r="GO90"/>
      <c r="GP90"/>
      <c r="GQ90"/>
      <c r="GR90"/>
      <c r="GS90"/>
      <c r="GT90"/>
      <c r="GU90"/>
      <c r="GV90"/>
      <c r="GW90"/>
      <c r="GX90"/>
      <c r="GY90"/>
      <c r="GZ90"/>
      <c r="HA90"/>
      <c r="HB90"/>
      <c r="HC90"/>
      <c r="HD90"/>
      <c r="HE90"/>
      <c r="HF90"/>
      <c r="HG90"/>
      <c r="HH90"/>
      <c r="HI90"/>
      <c r="HJ90"/>
      <c r="HK90"/>
      <c r="HL90"/>
      <c r="HM90"/>
      <c r="HN90"/>
      <c r="HO90"/>
      <c r="HP90"/>
      <c r="HQ90"/>
      <c r="HR90"/>
      <c r="HS90"/>
      <c r="HT90"/>
      <c r="HU90"/>
      <c r="HV90"/>
      <c r="HW90"/>
      <c r="HX90"/>
      <c r="HY90"/>
      <c r="HZ90"/>
      <c r="IA90"/>
      <c r="IB90"/>
      <c r="IC90"/>
      <c r="ID90"/>
      <c r="IE90"/>
      <c r="IF90"/>
      <c r="IG90"/>
      <c r="IH90"/>
      <c r="II90"/>
      <c r="IJ90"/>
      <c r="IK90"/>
      <c r="IL90"/>
      <c r="IM90"/>
      <c r="IN90"/>
      <c r="IO90"/>
      <c r="IP90"/>
      <c r="IQ90"/>
      <c r="IR90"/>
      <c r="IS90"/>
      <c r="IT90"/>
      <c r="IU90"/>
      <c r="IV90"/>
      <c r="IW90"/>
      <c r="IX90"/>
      <c r="IY90"/>
      <c r="IZ90"/>
      <c r="JA90"/>
      <c r="JB90"/>
      <c r="JC90"/>
      <c r="JD90"/>
      <c r="JE90"/>
      <c r="JF90"/>
      <c r="JG90"/>
      <c r="JH90"/>
      <c r="JI90"/>
      <c r="JJ90"/>
      <c r="JK90"/>
      <c r="JL90"/>
      <c r="JM90"/>
      <c r="JN90"/>
      <c r="JO90"/>
      <c r="JP90"/>
      <c r="JQ90"/>
      <c r="JR90"/>
      <c r="JS90"/>
      <c r="JT90"/>
      <c r="JU90"/>
      <c r="JV90"/>
      <c r="JW90"/>
      <c r="JX90"/>
      <c r="JY90"/>
      <c r="JZ90"/>
      <c r="KA90"/>
      <c r="KB90"/>
      <c r="KC90"/>
      <c r="KD90"/>
      <c r="KE90"/>
      <c r="KF90"/>
      <c r="KG90"/>
      <c r="KH90"/>
      <c r="KI90"/>
      <c r="KJ90"/>
      <c r="KK90"/>
      <c r="KL90"/>
      <c r="KM90"/>
      <c r="KN90"/>
      <c r="KO90"/>
      <c r="KP90"/>
      <c r="KQ90"/>
      <c r="KR90"/>
      <c r="KS90"/>
      <c r="KT90"/>
      <c r="KU90"/>
      <c r="KV90"/>
      <c r="KW90"/>
      <c r="KX90"/>
      <c r="KY90"/>
      <c r="KZ90"/>
      <c r="LA90"/>
      <c r="LB90"/>
      <c r="LC90"/>
      <c r="LD90"/>
      <c r="LE90"/>
      <c r="LF90"/>
      <c r="LG90"/>
      <c r="LH90"/>
      <c r="LI90"/>
      <c r="LJ90"/>
      <c r="LK90"/>
      <c r="LL90"/>
      <c r="LM90"/>
      <c r="LN90"/>
      <c r="LO90"/>
      <c r="LP90"/>
      <c r="LQ90"/>
      <c r="LR90"/>
      <c r="LS90"/>
      <c r="LT90"/>
      <c r="LU90"/>
      <c r="LV90"/>
      <c r="LW90"/>
      <c r="LX90"/>
      <c r="LY90"/>
      <c r="LZ90"/>
      <c r="MA90"/>
      <c r="MB90"/>
      <c r="MC90"/>
      <c r="MD90"/>
      <c r="ME90"/>
      <c r="MF90"/>
      <c r="MG90"/>
      <c r="MH90"/>
      <c r="MI90"/>
      <c r="MJ90"/>
      <c r="MK90"/>
      <c r="ML90"/>
      <c r="MM90"/>
      <c r="MN90"/>
      <c r="MO90"/>
      <c r="MP90"/>
      <c r="MQ90"/>
      <c r="MR90"/>
      <c r="MS90"/>
      <c r="MT90"/>
      <c r="MU90"/>
      <c r="MV90"/>
      <c r="MW90"/>
      <c r="MX90"/>
      <c r="MY90"/>
      <c r="MZ90"/>
      <c r="NA90"/>
      <c r="NB90"/>
      <c r="NC90"/>
      <c r="ND90"/>
      <c r="NE90"/>
      <c r="NF90"/>
      <c r="NG90"/>
      <c r="NH90"/>
      <c r="NI90"/>
      <c r="NJ90"/>
      <c r="NK90"/>
      <c r="NL90"/>
      <c r="NM90"/>
      <c r="NN90"/>
      <c r="NO90"/>
      <c r="NP90"/>
      <c r="NQ90"/>
      <c r="NR90"/>
      <c r="NS90"/>
      <c r="NT90"/>
      <c r="NU90"/>
      <c r="NV90"/>
      <c r="NW90"/>
      <c r="NX90"/>
      <c r="NY90"/>
      <c r="NZ90"/>
      <c r="OA90"/>
      <c r="OB90"/>
      <c r="OC90"/>
      <c r="OD90"/>
      <c r="OE90"/>
      <c r="OF90"/>
      <c r="OG90"/>
      <c r="OH90"/>
      <c r="OI90"/>
      <c r="OJ90"/>
      <c r="OK90"/>
      <c r="OL90"/>
      <c r="OM90"/>
      <c r="ON90"/>
      <c r="OO90"/>
      <c r="OP90"/>
      <c r="OQ90"/>
      <c r="OR90"/>
      <c r="OS90"/>
      <c r="OT90"/>
      <c r="OU90"/>
      <c r="OV90"/>
      <c r="OW90"/>
      <c r="OX90"/>
      <c r="OY90"/>
      <c r="OZ90"/>
      <c r="PA90"/>
      <c r="PB90"/>
      <c r="PC90"/>
      <c r="PD90"/>
      <c r="PE90"/>
      <c r="PF90"/>
      <c r="PG90"/>
      <c r="PH90"/>
      <c r="PI90"/>
      <c r="PJ90"/>
      <c r="PK90"/>
      <c r="PL90"/>
      <c r="PM90"/>
      <c r="PN90"/>
      <c r="PO90"/>
      <c r="PP90"/>
      <c r="PQ90"/>
      <c r="PR90"/>
      <c r="PS90"/>
      <c r="PT90"/>
      <c r="PU90"/>
      <c r="PV90"/>
      <c r="PW90"/>
      <c r="PX90"/>
      <c r="PY90"/>
      <c r="PZ90"/>
      <c r="QA90"/>
      <c r="QB90"/>
      <c r="QC90"/>
      <c r="QD90"/>
      <c r="QE90"/>
      <c r="QF90"/>
      <c r="QG90"/>
      <c r="QH90"/>
      <c r="QI90"/>
      <c r="QJ90"/>
      <c r="QK90"/>
      <c r="QL90"/>
      <c r="QM90"/>
      <c r="QN90"/>
      <c r="QO90"/>
      <c r="QP90"/>
      <c r="QQ90"/>
      <c r="QR90"/>
      <c r="QS90"/>
      <c r="QT90"/>
      <c r="QU90"/>
      <c r="QV90"/>
      <c r="QW90"/>
      <c r="QX90"/>
      <c r="QY90"/>
      <c r="QZ90"/>
      <c r="RA90"/>
      <c r="RB90"/>
      <c r="RC90"/>
      <c r="RD90"/>
      <c r="RE90"/>
      <c r="RF90"/>
      <c r="RG90"/>
      <c r="RH90"/>
      <c r="RI90"/>
      <c r="RJ90"/>
      <c r="RK90"/>
      <c r="RL90"/>
      <c r="RM90"/>
      <c r="RN90"/>
      <c r="RO90"/>
      <c r="RP90"/>
      <c r="RQ90"/>
      <c r="RR90"/>
      <c r="RS90"/>
      <c r="RT90"/>
      <c r="RU90"/>
      <c r="RV90"/>
      <c r="RW90"/>
      <c r="RX90"/>
      <c r="RY90"/>
      <c r="RZ90"/>
      <c r="SA90"/>
      <c r="SB90"/>
      <c r="SC90"/>
      <c r="SD90"/>
      <c r="SE90"/>
      <c r="SF90"/>
      <c r="SG90"/>
      <c r="SH90"/>
      <c r="SI90"/>
      <c r="SJ90"/>
      <c r="SK90"/>
      <c r="SL90"/>
      <c r="SM90"/>
      <c r="SN90"/>
      <c r="SO90"/>
      <c r="SP90"/>
      <c r="SQ90"/>
      <c r="SR90"/>
      <c r="SS90"/>
      <c r="ST90"/>
      <c r="SU90"/>
      <c r="SV90"/>
      <c r="SW90"/>
      <c r="SX90"/>
      <c r="SY90"/>
      <c r="SZ90"/>
      <c r="TA90"/>
      <c r="TB90"/>
      <c r="TC90"/>
      <c r="TD90"/>
      <c r="TE90"/>
      <c r="TF90"/>
      <c r="TG90"/>
      <c r="TH90"/>
      <c r="TI90"/>
      <c r="TJ90"/>
      <c r="TK90"/>
      <c r="TL90"/>
      <c r="TM90"/>
      <c r="TN90"/>
      <c r="TO90"/>
      <c r="TP90"/>
      <c r="TQ90"/>
      <c r="TR90"/>
      <c r="TS90"/>
      <c r="TT90"/>
      <c r="TU90"/>
      <c r="TV90"/>
      <c r="TW90"/>
      <c r="TX90"/>
      <c r="TY90"/>
      <c r="TZ90"/>
      <c r="UA90"/>
      <c r="UB90"/>
      <c r="UC90"/>
      <c r="UD90"/>
      <c r="UE90"/>
      <c r="UF90"/>
      <c r="UG90"/>
      <c r="UH90"/>
      <c r="UI90"/>
      <c r="UJ90"/>
      <c r="UK90"/>
      <c r="UL90"/>
      <c r="UM90"/>
      <c r="UN90"/>
      <c r="UO90"/>
      <c r="UP90"/>
      <c r="UQ90"/>
      <c r="UR90"/>
      <c r="US90"/>
      <c r="UT90"/>
      <c r="UU90"/>
      <c r="UV90"/>
      <c r="UW90"/>
      <c r="UX90"/>
      <c r="UY90"/>
      <c r="UZ90"/>
      <c r="VA90"/>
      <c r="VB90"/>
      <c r="VC90"/>
      <c r="VD90"/>
      <c r="VE90"/>
      <c r="VF90"/>
      <c r="VG90"/>
      <c r="VH90"/>
      <c r="VI90"/>
      <c r="VJ90"/>
      <c r="VK90"/>
      <c r="VL90"/>
      <c r="VM90"/>
      <c r="VN90"/>
      <c r="VO90"/>
      <c r="VP90"/>
      <c r="VQ90"/>
      <c r="VR90"/>
      <c r="VS90"/>
      <c r="VT90"/>
      <c r="VU90"/>
      <c r="VV90"/>
      <c r="VW90"/>
      <c r="VX90"/>
      <c r="VY90"/>
      <c r="VZ90"/>
      <c r="WA90"/>
      <c r="WB90"/>
      <c r="WC90"/>
      <c r="WD90"/>
      <c r="WE90"/>
      <c r="WF90"/>
      <c r="WG90"/>
      <c r="WH90"/>
      <c r="WI90"/>
      <c r="WJ90"/>
      <c r="WK90"/>
      <c r="WL90"/>
      <c r="WM90"/>
      <c r="WN90"/>
      <c r="WO90"/>
      <c r="WP90"/>
      <c r="WQ90"/>
      <c r="WR90"/>
      <c r="WS90"/>
      <c r="WT90"/>
      <c r="WU90"/>
      <c r="WV90"/>
      <c r="WW90"/>
      <c r="WX90"/>
      <c r="WY90"/>
      <c r="WZ90"/>
      <c r="XA90"/>
      <c r="XB90"/>
      <c r="XC90"/>
      <c r="XD90"/>
      <c r="XE90"/>
      <c r="XF90"/>
      <c r="XG90"/>
      <c r="XH90"/>
      <c r="XI90"/>
      <c r="XJ90"/>
      <c r="XK90"/>
      <c r="XL90"/>
      <c r="XM90"/>
      <c r="XN90"/>
      <c r="XO90"/>
      <c r="XP90"/>
      <c r="XQ90"/>
      <c r="XR90"/>
      <c r="XS90"/>
      <c r="XT90"/>
      <c r="XU90"/>
      <c r="XV90"/>
      <c r="XW90"/>
      <c r="XX90"/>
      <c r="XY90"/>
      <c r="XZ90"/>
      <c r="YA90"/>
      <c r="YB90"/>
      <c r="YC90"/>
      <c r="YD90"/>
      <c r="YE90"/>
      <c r="YF90"/>
      <c r="YG90"/>
      <c r="YH90"/>
      <c r="YI90"/>
      <c r="YJ90"/>
      <c r="YK90"/>
      <c r="YL90"/>
      <c r="YM90"/>
      <c r="YN90"/>
      <c r="YO90"/>
      <c r="YP90"/>
      <c r="YQ90"/>
      <c r="YR90"/>
      <c r="YS90"/>
      <c r="YT90"/>
      <c r="YU90"/>
      <c r="YV90"/>
      <c r="YW90"/>
      <c r="YX90"/>
      <c r="YY90"/>
      <c r="YZ90"/>
      <c r="ZA90"/>
      <c r="ZB90"/>
      <c r="ZC90"/>
      <c r="ZD90"/>
      <c r="ZE90"/>
      <c r="ZF90"/>
      <c r="ZG90"/>
      <c r="ZH90"/>
      <c r="ZI90"/>
      <c r="ZJ90"/>
      <c r="ZK90"/>
      <c r="ZL90"/>
      <c r="ZM90"/>
      <c r="ZN90"/>
      <c r="ZO90"/>
      <c r="ZP90"/>
      <c r="ZQ90"/>
      <c r="ZR90"/>
      <c r="ZS90"/>
      <c r="ZT90"/>
      <c r="ZU90"/>
      <c r="ZV90"/>
      <c r="ZW90"/>
      <c r="ZX90"/>
      <c r="ZY90"/>
      <c r="ZZ90"/>
      <c r="AAA90"/>
      <c r="AAB90"/>
      <c r="AAC90"/>
      <c r="AAD90"/>
      <c r="AAE90"/>
      <c r="AAF90"/>
      <c r="AAG90"/>
      <c r="AAH90"/>
      <c r="AAI90"/>
      <c r="AAJ90"/>
      <c r="AAK90"/>
      <c r="AAL90"/>
      <c r="AAM90"/>
      <c r="AAN90"/>
      <c r="AAO90"/>
      <c r="AAP90"/>
      <c r="AAQ90"/>
      <c r="AAR90"/>
      <c r="AAS90"/>
      <c r="AAT90"/>
      <c r="AAU90"/>
      <c r="AAV90"/>
      <c r="AAW90"/>
      <c r="AAX90"/>
      <c r="AAY90"/>
      <c r="AAZ90"/>
      <c r="ABA90"/>
      <c r="ABB90"/>
      <c r="ABC90"/>
      <c r="ABD90"/>
      <c r="ABE90"/>
      <c r="ABF90"/>
      <c r="ABG90"/>
      <c r="ABH90"/>
      <c r="ABI90"/>
      <c r="ABJ90"/>
      <c r="ABK90"/>
      <c r="ABL90"/>
      <c r="ABM90"/>
      <c r="ABN90"/>
      <c r="ABO90"/>
      <c r="ABP90"/>
      <c r="ABQ90"/>
      <c r="ABR90"/>
      <c r="ABS90"/>
      <c r="ABT90"/>
      <c r="ABU90"/>
      <c r="ABV90"/>
      <c r="ABW90"/>
      <c r="ABX90"/>
      <c r="ABY90"/>
      <c r="ABZ90"/>
      <c r="ACA90"/>
      <c r="ACB90"/>
      <c r="ACC90"/>
      <c r="ACD90"/>
      <c r="ACE90"/>
      <c r="ACF90"/>
      <c r="ACG90"/>
      <c r="ACH90"/>
      <c r="ACI90"/>
      <c r="ACJ90"/>
      <c r="ACK90"/>
      <c r="ACL90"/>
      <c r="ACM90"/>
      <c r="ACN90"/>
      <c r="ACO90"/>
      <c r="ACP90"/>
      <c r="ACQ90"/>
      <c r="ACR90"/>
      <c r="ACS90"/>
      <c r="ACT90"/>
      <c r="ACU90"/>
      <c r="ACV90"/>
      <c r="ACW90"/>
      <c r="ACX90"/>
      <c r="ACY90"/>
      <c r="ACZ90"/>
      <c r="ADA90"/>
      <c r="ADB90"/>
      <c r="ADC90"/>
      <c r="ADD90"/>
      <c r="ADE90"/>
      <c r="ADF90"/>
      <c r="ADG90"/>
      <c r="ADH90"/>
      <c r="ADI90"/>
      <c r="ADJ90"/>
      <c r="ADK90"/>
      <c r="ADL90"/>
      <c r="ADM90"/>
      <c r="ADN90"/>
      <c r="ADO90"/>
      <c r="ADP90"/>
      <c r="ADQ90"/>
      <c r="ADR90"/>
      <c r="ADS90"/>
      <c r="ADT90"/>
      <c r="ADU90"/>
      <c r="ADV90"/>
      <c r="ADW90"/>
      <c r="ADX90"/>
      <c r="ADY90"/>
      <c r="ADZ90"/>
      <c r="AEA90"/>
      <c r="AEB90"/>
      <c r="AEC90"/>
      <c r="AED90"/>
      <c r="AEE90"/>
      <c r="AEF90"/>
      <c r="AEG90"/>
      <c r="AEH90"/>
      <c r="AEI90"/>
      <c r="AEJ90"/>
      <c r="AEK90"/>
      <c r="AEL90"/>
      <c r="AEM90"/>
      <c r="AEN90"/>
      <c r="AEO90"/>
      <c r="AEP90"/>
      <c r="AEQ90"/>
      <c r="AER90"/>
      <c r="AES90"/>
      <c r="AET90"/>
      <c r="AEU90"/>
      <c r="AEV90"/>
      <c r="AEW90"/>
      <c r="AEX90"/>
      <c r="AEY90"/>
      <c r="AEZ90"/>
      <c r="AFA90"/>
      <c r="AFB90"/>
      <c r="AFC90"/>
      <c r="AFD90"/>
      <c r="AFE90"/>
      <c r="AFF90"/>
      <c r="AFG90"/>
      <c r="AFH90"/>
      <c r="AFI90"/>
      <c r="AFJ90"/>
      <c r="AFK90"/>
      <c r="AFL90"/>
      <c r="AFM90"/>
      <c r="AFN90"/>
      <c r="AFO90"/>
      <c r="AFP90"/>
      <c r="AFQ90"/>
      <c r="AFR90"/>
      <c r="AFS90"/>
      <c r="AFT90"/>
      <c r="AFU90"/>
      <c r="AFV90"/>
      <c r="AFW90"/>
      <c r="AFX90"/>
      <c r="AFY90"/>
      <c r="AFZ90"/>
      <c r="AGA90"/>
      <c r="AGB90"/>
      <c r="AGC90"/>
      <c r="AGD90"/>
      <c r="AGE90"/>
      <c r="AGF90"/>
      <c r="AGG90"/>
      <c r="AGH90"/>
      <c r="AGI90"/>
      <c r="AGJ90"/>
      <c r="AGK90"/>
      <c r="AGL90"/>
      <c r="AGM90"/>
      <c r="AGN90"/>
      <c r="AGO90"/>
      <c r="AGP90"/>
      <c r="AGQ90"/>
      <c r="AGR90"/>
      <c r="AGS90"/>
      <c r="AGT90"/>
      <c r="AGU90"/>
      <c r="AGV90"/>
      <c r="AGW90"/>
      <c r="AGX90"/>
      <c r="AGY90"/>
      <c r="AGZ90"/>
      <c r="AHA90"/>
      <c r="AHB90"/>
      <c r="AHC90"/>
      <c r="AHD90"/>
      <c r="AHE90"/>
      <c r="AHF90"/>
      <c r="AHG90"/>
      <c r="AHH90"/>
      <c r="AHI90"/>
      <c r="AHJ90"/>
      <c r="AHK90"/>
      <c r="AHL90"/>
      <c r="AHM90"/>
      <c r="AHN90"/>
      <c r="AHO90"/>
      <c r="AHP90"/>
      <c r="AHQ90"/>
      <c r="AHR90"/>
      <c r="AHS90"/>
      <c r="AHT90"/>
      <c r="AHU90"/>
      <c r="AHV90"/>
      <c r="AHW90"/>
      <c r="AHX90"/>
      <c r="AHY90"/>
      <c r="AHZ90"/>
      <c r="AIA90"/>
      <c r="AIB90"/>
      <c r="AIC90"/>
      <c r="AID90"/>
      <c r="AIE90"/>
      <c r="AIF90"/>
      <c r="AIG90"/>
      <c r="AIH90"/>
      <c r="AII90"/>
      <c r="AIJ90"/>
      <c r="AIK90"/>
      <c r="AIL90"/>
      <c r="AIM90"/>
      <c r="AIN90"/>
      <c r="AIO90"/>
      <c r="AIP90"/>
      <c r="AIQ90"/>
      <c r="AIR90"/>
      <c r="AIS90"/>
      <c r="AIT90"/>
      <c r="AIU90"/>
      <c r="AIV90"/>
      <c r="AIW90"/>
      <c r="AIX90"/>
      <c r="AIY90"/>
      <c r="AIZ90"/>
      <c r="AJA90"/>
      <c r="AJB90"/>
      <c r="AJC90"/>
      <c r="AJD90"/>
      <c r="AJE90"/>
      <c r="AJF90"/>
      <c r="AJG90"/>
      <c r="AJH90"/>
      <c r="AJI90"/>
      <c r="AJJ90"/>
      <c r="AJK90"/>
      <c r="AJL90"/>
      <c r="AJM90"/>
      <c r="AJN90"/>
      <c r="AJO90"/>
      <c r="AJP90"/>
      <c r="AJQ90"/>
      <c r="AJR90"/>
      <c r="AJS90"/>
      <c r="AJT90"/>
      <c r="AJU90"/>
      <c r="AJV90"/>
      <c r="AJW90"/>
      <c r="AJX90"/>
      <c r="AJY90"/>
      <c r="AJZ90"/>
      <c r="AKA90"/>
      <c r="AKB90"/>
      <c r="AKC90"/>
      <c r="AKD90"/>
      <c r="AKE90"/>
      <c r="AKF90"/>
      <c r="AKG90"/>
      <c r="AKH90"/>
      <c r="AKI90"/>
      <c r="AKJ90"/>
      <c r="AKK90"/>
      <c r="AKL90"/>
      <c r="AKM90"/>
      <c r="AKN90"/>
      <c r="AKO90"/>
      <c r="AKP90"/>
      <c r="AKQ90"/>
      <c r="AKR90"/>
      <c r="AKS90"/>
      <c r="AKT90"/>
      <c r="AKU90"/>
      <c r="AKV90"/>
      <c r="AKW90"/>
    </row>
    <row r="91" spans="1:985" ht="13.95" customHeight="1" x14ac:dyDescent="0.3">
      <c r="A91" s="13"/>
      <c r="B91" s="13"/>
      <c r="C91" s="257" t="s">
        <v>10</v>
      </c>
      <c r="D91" s="252" t="s">
        <v>76</v>
      </c>
      <c r="E91" s="268" t="s">
        <v>77</v>
      </c>
      <c r="F91" s="276"/>
      <c r="G91" s="269">
        <f>119.44%*(F91/30)*(1/12)</f>
        <v>0</v>
      </c>
      <c r="H91" s="260">
        <f>$G$87*G91</f>
        <v>0</v>
      </c>
      <c r="I91" s="14"/>
      <c r="J91"/>
      <c r="K91" s="319" t="s">
        <v>174</v>
      </c>
      <c r="L91" s="319"/>
      <c r="M91" s="319"/>
      <c r="N91" s="319"/>
      <c r="O91" s="319"/>
      <c r="P91" s="319"/>
      <c r="Q91" s="319"/>
      <c r="R91" s="138"/>
      <c r="S91" s="138"/>
      <c r="T91" s="138"/>
      <c r="U91" s="138"/>
      <c r="V91" s="138"/>
      <c r="W91" s="138"/>
      <c r="X91" s="138"/>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c r="DY91"/>
      <c r="DZ91"/>
      <c r="EA91"/>
      <c r="EB91"/>
      <c r="EC91"/>
      <c r="ED91"/>
      <c r="EE91"/>
      <c r="EF91"/>
      <c r="EG91"/>
      <c r="EH91"/>
      <c r="EI91"/>
      <c r="EJ91"/>
      <c r="EK91"/>
      <c r="EL91"/>
      <c r="EM91"/>
      <c r="EN91"/>
      <c r="EO91"/>
      <c r="EP91"/>
      <c r="EQ91"/>
      <c r="ER91"/>
      <c r="ES91"/>
      <c r="ET91"/>
      <c r="EU91"/>
      <c r="EV91"/>
      <c r="EW91"/>
      <c r="EX91"/>
      <c r="EY91"/>
      <c r="EZ91"/>
      <c r="FA91"/>
      <c r="FB91"/>
      <c r="FC91"/>
      <c r="FD91"/>
      <c r="FE91"/>
      <c r="FF91"/>
      <c r="FG91"/>
      <c r="FH91"/>
      <c r="FI91"/>
      <c r="FJ91"/>
      <c r="FK91"/>
      <c r="FL91"/>
      <c r="FM91"/>
      <c r="FN91"/>
      <c r="FO91"/>
      <c r="FP91"/>
      <c r="FQ91"/>
      <c r="FR91"/>
      <c r="FS91"/>
      <c r="FT91"/>
      <c r="FU91"/>
      <c r="FV91"/>
      <c r="FW91"/>
      <c r="FX91"/>
      <c r="FY91"/>
      <c r="FZ91"/>
      <c r="GA91"/>
      <c r="GB91"/>
      <c r="GC91"/>
      <c r="GD91"/>
      <c r="GE91"/>
      <c r="GF91"/>
      <c r="GG91"/>
      <c r="GH91"/>
      <c r="GI91"/>
      <c r="GJ91"/>
      <c r="GK91"/>
      <c r="GL91"/>
      <c r="GM91"/>
      <c r="GN91"/>
      <c r="GO91"/>
      <c r="GP91"/>
      <c r="GQ91"/>
      <c r="GR91"/>
      <c r="GS91"/>
      <c r="GT91"/>
      <c r="GU91"/>
      <c r="GV91"/>
      <c r="GW91"/>
      <c r="GX91"/>
      <c r="GY91"/>
      <c r="GZ91"/>
      <c r="HA91"/>
      <c r="HB91"/>
      <c r="HC91"/>
      <c r="HD91"/>
      <c r="HE91"/>
      <c r="HF91"/>
      <c r="HG91"/>
      <c r="HH91"/>
      <c r="HI91"/>
      <c r="HJ91"/>
      <c r="HK91"/>
      <c r="HL91"/>
      <c r="HM91"/>
      <c r="HN91"/>
      <c r="HO91"/>
      <c r="HP91"/>
      <c r="HQ91"/>
      <c r="HR91"/>
      <c r="HS91"/>
      <c r="HT91"/>
      <c r="HU91"/>
      <c r="HV91"/>
      <c r="HW91"/>
      <c r="HX91"/>
      <c r="HY91"/>
      <c r="HZ91"/>
      <c r="IA91"/>
      <c r="IB91"/>
      <c r="IC91"/>
      <c r="ID91"/>
      <c r="IE91"/>
      <c r="IF91"/>
      <c r="IG91"/>
      <c r="IH91"/>
      <c r="II91"/>
      <c r="IJ91"/>
      <c r="IK91"/>
      <c r="IL91"/>
      <c r="IM91"/>
      <c r="IN91"/>
      <c r="IO91"/>
      <c r="IP91"/>
      <c r="IQ91"/>
      <c r="IR91"/>
      <c r="IS91"/>
      <c r="IT91"/>
      <c r="IU91"/>
      <c r="IV91"/>
      <c r="IW91"/>
      <c r="IX91"/>
      <c r="IY91"/>
      <c r="IZ91"/>
      <c r="JA91"/>
      <c r="JB91"/>
      <c r="JC91"/>
      <c r="JD91"/>
      <c r="JE91"/>
      <c r="JF91"/>
      <c r="JG91"/>
      <c r="JH91"/>
      <c r="JI91"/>
      <c r="JJ91"/>
      <c r="JK91"/>
      <c r="JL91"/>
      <c r="JM91"/>
      <c r="JN91"/>
      <c r="JO91"/>
      <c r="JP91"/>
      <c r="JQ91"/>
      <c r="JR91"/>
      <c r="JS91"/>
      <c r="JT91"/>
      <c r="JU91"/>
      <c r="JV91"/>
      <c r="JW91"/>
      <c r="JX91"/>
      <c r="JY91"/>
      <c r="JZ91"/>
      <c r="KA91"/>
      <c r="KB91"/>
      <c r="KC91"/>
      <c r="KD91"/>
      <c r="KE91"/>
      <c r="KF91"/>
      <c r="KG91"/>
      <c r="KH91"/>
      <c r="KI91"/>
      <c r="KJ91"/>
      <c r="KK91"/>
      <c r="KL91"/>
      <c r="KM91"/>
      <c r="KN91"/>
      <c r="KO91"/>
      <c r="KP91"/>
      <c r="KQ91"/>
      <c r="KR91"/>
      <c r="KS91"/>
      <c r="KT91"/>
      <c r="KU91"/>
      <c r="KV91"/>
      <c r="KW91"/>
      <c r="KX91"/>
      <c r="KY91"/>
      <c r="KZ91"/>
      <c r="LA91"/>
      <c r="LB91"/>
      <c r="LC91"/>
      <c r="LD91"/>
      <c r="LE91"/>
      <c r="LF91"/>
      <c r="LG91"/>
      <c r="LH91"/>
      <c r="LI91"/>
      <c r="LJ91"/>
      <c r="LK91"/>
      <c r="LL91"/>
      <c r="LM91"/>
      <c r="LN91"/>
      <c r="LO91"/>
      <c r="LP91"/>
      <c r="LQ91"/>
      <c r="LR91"/>
      <c r="LS91"/>
      <c r="LT91"/>
      <c r="LU91"/>
      <c r="LV91"/>
      <c r="LW91"/>
      <c r="LX91"/>
      <c r="LY91"/>
      <c r="LZ91"/>
      <c r="MA91"/>
      <c r="MB91"/>
      <c r="MC91"/>
      <c r="MD91"/>
      <c r="ME91"/>
      <c r="MF91"/>
      <c r="MG91"/>
      <c r="MH91"/>
      <c r="MI91"/>
      <c r="MJ91"/>
      <c r="MK91"/>
      <c r="ML91"/>
      <c r="MM91"/>
      <c r="MN91"/>
      <c r="MO91"/>
      <c r="MP91"/>
      <c r="MQ91"/>
      <c r="MR91"/>
      <c r="MS91"/>
      <c r="MT91"/>
      <c r="MU91"/>
      <c r="MV91"/>
      <c r="MW91"/>
      <c r="MX91"/>
      <c r="MY91"/>
      <c r="MZ91"/>
      <c r="NA91"/>
      <c r="NB91"/>
      <c r="NC91"/>
      <c r="ND91"/>
      <c r="NE91"/>
      <c r="NF91"/>
      <c r="NG91"/>
      <c r="NH91"/>
      <c r="NI91"/>
      <c r="NJ91"/>
      <c r="NK91"/>
      <c r="NL91"/>
      <c r="NM91"/>
      <c r="NN91"/>
      <c r="NO91"/>
      <c r="NP91"/>
      <c r="NQ91"/>
      <c r="NR91"/>
      <c r="NS91"/>
      <c r="NT91"/>
      <c r="NU91"/>
      <c r="NV91"/>
      <c r="NW91"/>
      <c r="NX91"/>
      <c r="NY91"/>
      <c r="NZ91"/>
      <c r="OA91"/>
      <c r="OB91"/>
      <c r="OC91"/>
      <c r="OD91"/>
      <c r="OE91"/>
      <c r="OF91"/>
      <c r="OG91"/>
      <c r="OH91"/>
      <c r="OI91"/>
      <c r="OJ91"/>
      <c r="OK91"/>
      <c r="OL91"/>
      <c r="OM91"/>
      <c r="ON91"/>
      <c r="OO91"/>
      <c r="OP91"/>
      <c r="OQ91"/>
      <c r="OR91"/>
      <c r="OS91"/>
      <c r="OT91"/>
      <c r="OU91"/>
      <c r="OV91"/>
      <c r="OW91"/>
      <c r="OX91"/>
      <c r="OY91"/>
      <c r="OZ91"/>
      <c r="PA91"/>
      <c r="PB91"/>
      <c r="PC91"/>
      <c r="PD91"/>
      <c r="PE91"/>
      <c r="PF91"/>
      <c r="PG91"/>
      <c r="PH91"/>
      <c r="PI91"/>
      <c r="PJ91"/>
      <c r="PK91"/>
      <c r="PL91"/>
      <c r="PM91"/>
      <c r="PN91"/>
      <c r="PO91"/>
      <c r="PP91"/>
      <c r="PQ91"/>
      <c r="PR91"/>
      <c r="PS91"/>
      <c r="PT91"/>
      <c r="PU91"/>
      <c r="PV91"/>
      <c r="PW91"/>
      <c r="PX91"/>
      <c r="PY91"/>
      <c r="PZ91"/>
      <c r="QA91"/>
      <c r="QB91"/>
      <c r="QC91"/>
      <c r="QD91"/>
      <c r="QE91"/>
      <c r="QF91"/>
      <c r="QG91"/>
      <c r="QH91"/>
      <c r="QI91"/>
      <c r="QJ91"/>
      <c r="QK91"/>
      <c r="QL91"/>
      <c r="QM91"/>
      <c r="QN91"/>
      <c r="QO91"/>
      <c r="QP91"/>
      <c r="QQ91"/>
      <c r="QR91"/>
      <c r="QS91"/>
      <c r="QT91"/>
      <c r="QU91"/>
      <c r="QV91"/>
      <c r="QW91"/>
      <c r="QX91"/>
      <c r="QY91"/>
      <c r="QZ91"/>
      <c r="RA91"/>
      <c r="RB91"/>
      <c r="RC91"/>
      <c r="RD91"/>
      <c r="RE91"/>
      <c r="RF91"/>
      <c r="RG91"/>
      <c r="RH91"/>
      <c r="RI91"/>
      <c r="RJ91"/>
      <c r="RK91"/>
      <c r="RL91"/>
      <c r="RM91"/>
      <c r="RN91"/>
      <c r="RO91"/>
      <c r="RP91"/>
      <c r="RQ91"/>
      <c r="RR91"/>
      <c r="RS91"/>
      <c r="RT91"/>
      <c r="RU91"/>
      <c r="RV91"/>
      <c r="RW91"/>
      <c r="RX91"/>
      <c r="RY91"/>
      <c r="RZ91"/>
      <c r="SA91"/>
      <c r="SB91"/>
      <c r="SC91"/>
      <c r="SD91"/>
      <c r="SE91"/>
      <c r="SF91"/>
      <c r="SG91"/>
      <c r="SH91"/>
      <c r="SI91"/>
      <c r="SJ91"/>
      <c r="SK91"/>
      <c r="SL91"/>
      <c r="SM91"/>
      <c r="SN91"/>
      <c r="SO91"/>
      <c r="SP91"/>
      <c r="SQ91"/>
      <c r="SR91"/>
      <c r="SS91"/>
      <c r="ST91"/>
      <c r="SU91"/>
      <c r="SV91"/>
      <c r="SW91"/>
      <c r="SX91"/>
      <c r="SY91"/>
      <c r="SZ91"/>
      <c r="TA91"/>
      <c r="TB91"/>
      <c r="TC91"/>
      <c r="TD91"/>
      <c r="TE91"/>
      <c r="TF91"/>
      <c r="TG91"/>
      <c r="TH91"/>
      <c r="TI91"/>
      <c r="TJ91"/>
      <c r="TK91"/>
      <c r="TL91"/>
      <c r="TM91"/>
      <c r="TN91"/>
      <c r="TO91"/>
      <c r="TP91"/>
      <c r="TQ91"/>
      <c r="TR91"/>
      <c r="TS91"/>
      <c r="TT91"/>
      <c r="TU91"/>
      <c r="TV91"/>
      <c r="TW91"/>
      <c r="TX91"/>
      <c r="TY91"/>
      <c r="TZ91"/>
      <c r="UA91"/>
      <c r="UB91"/>
      <c r="UC91"/>
      <c r="UD91"/>
      <c r="UE91"/>
      <c r="UF91"/>
      <c r="UG91"/>
      <c r="UH91"/>
      <c r="UI91"/>
      <c r="UJ91"/>
      <c r="UK91"/>
      <c r="UL91"/>
      <c r="UM91"/>
      <c r="UN91"/>
      <c r="UO91"/>
      <c r="UP91"/>
      <c r="UQ91"/>
      <c r="UR91"/>
      <c r="US91"/>
      <c r="UT91"/>
      <c r="UU91"/>
      <c r="UV91"/>
      <c r="UW91"/>
      <c r="UX91"/>
      <c r="UY91"/>
      <c r="UZ91"/>
      <c r="VA91"/>
      <c r="VB91"/>
      <c r="VC91"/>
      <c r="VD91"/>
      <c r="VE91"/>
      <c r="VF91"/>
      <c r="VG91"/>
      <c r="VH91"/>
      <c r="VI91"/>
      <c r="VJ91"/>
      <c r="VK91"/>
      <c r="VL91"/>
      <c r="VM91"/>
      <c r="VN91"/>
      <c r="VO91"/>
      <c r="VP91"/>
      <c r="VQ91"/>
      <c r="VR91"/>
      <c r="VS91"/>
      <c r="VT91"/>
      <c r="VU91"/>
      <c r="VV91"/>
      <c r="VW91"/>
      <c r="VX91"/>
      <c r="VY91"/>
      <c r="VZ91"/>
      <c r="WA91"/>
      <c r="WB91"/>
      <c r="WC91"/>
      <c r="WD91"/>
      <c r="WE91"/>
      <c r="WF91"/>
      <c r="WG91"/>
      <c r="WH91"/>
      <c r="WI91"/>
      <c r="WJ91"/>
      <c r="WK91"/>
      <c r="WL91"/>
      <c r="WM91"/>
      <c r="WN91"/>
      <c r="WO91"/>
      <c r="WP91"/>
      <c r="WQ91"/>
      <c r="WR91"/>
      <c r="WS91"/>
      <c r="WT91"/>
      <c r="WU91"/>
      <c r="WV91"/>
      <c r="WW91"/>
      <c r="WX91"/>
      <c r="WY91"/>
      <c r="WZ91"/>
      <c r="XA91"/>
      <c r="XB91"/>
      <c r="XC91"/>
      <c r="XD91"/>
      <c r="XE91"/>
      <c r="XF91"/>
      <c r="XG91"/>
      <c r="XH91"/>
      <c r="XI91"/>
      <c r="XJ91"/>
      <c r="XK91"/>
      <c r="XL91"/>
      <c r="XM91"/>
      <c r="XN91"/>
      <c r="XO91"/>
      <c r="XP91"/>
      <c r="XQ91"/>
      <c r="XR91"/>
      <c r="XS91"/>
      <c r="XT91"/>
      <c r="XU91"/>
      <c r="XV91"/>
      <c r="XW91"/>
      <c r="XX91"/>
      <c r="XY91"/>
      <c r="XZ91"/>
      <c r="YA91"/>
      <c r="YB91"/>
      <c r="YC91"/>
      <c r="YD91"/>
      <c r="YE91"/>
      <c r="YF91"/>
      <c r="YG91"/>
      <c r="YH91"/>
      <c r="YI91"/>
      <c r="YJ91"/>
      <c r="YK91"/>
      <c r="YL91"/>
      <c r="YM91"/>
      <c r="YN91"/>
      <c r="YO91"/>
      <c r="YP91"/>
      <c r="YQ91"/>
      <c r="YR91"/>
      <c r="YS91"/>
      <c r="YT91"/>
      <c r="YU91"/>
      <c r="YV91"/>
      <c r="YW91"/>
      <c r="YX91"/>
      <c r="YY91"/>
      <c r="YZ91"/>
      <c r="ZA91"/>
      <c r="ZB91"/>
      <c r="ZC91"/>
      <c r="ZD91"/>
      <c r="ZE91"/>
      <c r="ZF91"/>
      <c r="ZG91"/>
      <c r="ZH91"/>
      <c r="ZI91"/>
      <c r="ZJ91"/>
      <c r="ZK91"/>
      <c r="ZL91"/>
      <c r="ZM91"/>
      <c r="ZN91"/>
      <c r="ZO91"/>
      <c r="ZP91"/>
      <c r="ZQ91"/>
      <c r="ZR91"/>
      <c r="ZS91"/>
      <c r="ZT91"/>
      <c r="ZU91"/>
      <c r="ZV91"/>
      <c r="ZW91"/>
      <c r="ZX91"/>
      <c r="ZY91"/>
      <c r="ZZ91"/>
      <c r="AAA91"/>
      <c r="AAB91"/>
      <c r="AAC91"/>
      <c r="AAD91"/>
      <c r="AAE91"/>
      <c r="AAF91"/>
      <c r="AAG91"/>
      <c r="AAH91"/>
      <c r="AAI91"/>
      <c r="AAJ91"/>
      <c r="AAK91"/>
      <c r="AAL91"/>
      <c r="AAM91"/>
      <c r="AAN91"/>
      <c r="AAO91"/>
      <c r="AAP91"/>
      <c r="AAQ91"/>
      <c r="AAR91"/>
      <c r="AAS91"/>
      <c r="AAT91"/>
      <c r="AAU91"/>
      <c r="AAV91"/>
      <c r="AAW91"/>
      <c r="AAX91"/>
      <c r="AAY91"/>
      <c r="AAZ91"/>
      <c r="ABA91"/>
      <c r="ABB91"/>
      <c r="ABC91"/>
      <c r="ABD91"/>
      <c r="ABE91"/>
      <c r="ABF91"/>
      <c r="ABG91"/>
      <c r="ABH91"/>
      <c r="ABI91"/>
      <c r="ABJ91"/>
      <c r="ABK91"/>
      <c r="ABL91"/>
      <c r="ABM91"/>
      <c r="ABN91"/>
      <c r="ABO91"/>
      <c r="ABP91"/>
      <c r="ABQ91"/>
      <c r="ABR91"/>
      <c r="ABS91"/>
      <c r="ABT91"/>
      <c r="ABU91"/>
      <c r="ABV91"/>
      <c r="ABW91"/>
      <c r="ABX91"/>
      <c r="ABY91"/>
      <c r="ABZ91"/>
      <c r="ACA91"/>
      <c r="ACB91"/>
      <c r="ACC91"/>
      <c r="ACD91"/>
      <c r="ACE91"/>
      <c r="ACF91"/>
      <c r="ACG91"/>
      <c r="ACH91"/>
      <c r="ACI91"/>
      <c r="ACJ91"/>
      <c r="ACK91"/>
      <c r="ACL91"/>
      <c r="ACM91"/>
      <c r="ACN91"/>
      <c r="ACO91"/>
      <c r="ACP91"/>
      <c r="ACQ91"/>
      <c r="ACR91"/>
      <c r="ACS91"/>
      <c r="ACT91"/>
      <c r="ACU91"/>
      <c r="ACV91"/>
      <c r="ACW91"/>
      <c r="ACX91"/>
      <c r="ACY91"/>
      <c r="ACZ91"/>
      <c r="ADA91"/>
      <c r="ADB91"/>
      <c r="ADC91"/>
      <c r="ADD91"/>
      <c r="ADE91"/>
      <c r="ADF91"/>
      <c r="ADG91"/>
      <c r="ADH91"/>
      <c r="ADI91"/>
      <c r="ADJ91"/>
      <c r="ADK91"/>
      <c r="ADL91"/>
      <c r="ADM91"/>
      <c r="ADN91"/>
      <c r="ADO91"/>
      <c r="ADP91"/>
      <c r="ADQ91"/>
      <c r="ADR91"/>
      <c r="ADS91"/>
      <c r="ADT91"/>
      <c r="ADU91"/>
      <c r="ADV91"/>
      <c r="ADW91"/>
      <c r="ADX91"/>
      <c r="ADY91"/>
      <c r="ADZ91"/>
      <c r="AEA91"/>
      <c r="AEB91"/>
      <c r="AEC91"/>
      <c r="AED91"/>
      <c r="AEE91"/>
      <c r="AEF91"/>
      <c r="AEG91"/>
      <c r="AEH91"/>
      <c r="AEI91"/>
      <c r="AEJ91"/>
      <c r="AEK91"/>
      <c r="AEL91"/>
      <c r="AEM91"/>
      <c r="AEN91"/>
      <c r="AEO91"/>
      <c r="AEP91"/>
      <c r="AEQ91"/>
      <c r="AER91"/>
      <c r="AES91"/>
      <c r="AET91"/>
      <c r="AEU91"/>
      <c r="AEV91"/>
      <c r="AEW91"/>
      <c r="AEX91"/>
      <c r="AEY91"/>
      <c r="AEZ91"/>
      <c r="AFA91"/>
      <c r="AFB91"/>
      <c r="AFC91"/>
      <c r="AFD91"/>
      <c r="AFE91"/>
      <c r="AFF91"/>
      <c r="AFG91"/>
      <c r="AFH91"/>
      <c r="AFI91"/>
      <c r="AFJ91"/>
      <c r="AFK91"/>
      <c r="AFL91"/>
      <c r="AFM91"/>
      <c r="AFN91"/>
      <c r="AFO91"/>
      <c r="AFP91"/>
      <c r="AFQ91"/>
      <c r="AFR91"/>
      <c r="AFS91"/>
      <c r="AFT91"/>
      <c r="AFU91"/>
      <c r="AFV91"/>
      <c r="AFW91"/>
      <c r="AFX91"/>
      <c r="AFY91"/>
      <c r="AFZ91"/>
      <c r="AGA91"/>
      <c r="AGB91"/>
      <c r="AGC91"/>
      <c r="AGD91"/>
      <c r="AGE91"/>
      <c r="AGF91"/>
      <c r="AGG91"/>
      <c r="AGH91"/>
      <c r="AGI91"/>
      <c r="AGJ91"/>
      <c r="AGK91"/>
      <c r="AGL91"/>
      <c r="AGM91"/>
      <c r="AGN91"/>
      <c r="AGO91"/>
      <c r="AGP91"/>
      <c r="AGQ91"/>
      <c r="AGR91"/>
      <c r="AGS91"/>
      <c r="AGT91"/>
      <c r="AGU91"/>
      <c r="AGV91"/>
      <c r="AGW91"/>
      <c r="AGX91"/>
      <c r="AGY91"/>
      <c r="AGZ91"/>
      <c r="AHA91"/>
      <c r="AHB91"/>
      <c r="AHC91"/>
      <c r="AHD91"/>
      <c r="AHE91"/>
      <c r="AHF91"/>
      <c r="AHG91"/>
      <c r="AHH91"/>
      <c r="AHI91"/>
      <c r="AHJ91"/>
      <c r="AHK91"/>
      <c r="AHL91"/>
      <c r="AHM91"/>
      <c r="AHN91"/>
      <c r="AHO91"/>
      <c r="AHP91"/>
      <c r="AHQ91"/>
      <c r="AHR91"/>
      <c r="AHS91"/>
      <c r="AHT91"/>
      <c r="AHU91"/>
      <c r="AHV91"/>
      <c r="AHW91"/>
      <c r="AHX91"/>
      <c r="AHY91"/>
      <c r="AHZ91"/>
      <c r="AIA91"/>
      <c r="AIB91"/>
      <c r="AIC91"/>
      <c r="AID91"/>
      <c r="AIE91"/>
      <c r="AIF91"/>
      <c r="AIG91"/>
      <c r="AIH91"/>
      <c r="AII91"/>
      <c r="AIJ91"/>
      <c r="AIK91"/>
      <c r="AIL91"/>
      <c r="AIM91"/>
      <c r="AIN91"/>
      <c r="AIO91"/>
      <c r="AIP91"/>
      <c r="AIQ91"/>
      <c r="AIR91"/>
      <c r="AIS91"/>
      <c r="AIT91"/>
      <c r="AIU91"/>
      <c r="AIV91"/>
      <c r="AIW91"/>
      <c r="AIX91"/>
      <c r="AIY91"/>
      <c r="AIZ91"/>
      <c r="AJA91"/>
      <c r="AJB91"/>
      <c r="AJC91"/>
      <c r="AJD91"/>
      <c r="AJE91"/>
      <c r="AJF91"/>
      <c r="AJG91"/>
      <c r="AJH91"/>
      <c r="AJI91"/>
      <c r="AJJ91"/>
      <c r="AJK91"/>
      <c r="AJL91"/>
      <c r="AJM91"/>
      <c r="AJN91"/>
      <c r="AJO91"/>
      <c r="AJP91"/>
      <c r="AJQ91"/>
      <c r="AJR91"/>
      <c r="AJS91"/>
      <c r="AJT91"/>
      <c r="AJU91"/>
      <c r="AJV91"/>
      <c r="AJW91"/>
      <c r="AJX91"/>
      <c r="AJY91"/>
      <c r="AJZ91"/>
      <c r="AKA91"/>
      <c r="AKB91"/>
      <c r="AKC91"/>
      <c r="AKD91"/>
      <c r="AKE91"/>
      <c r="AKF91"/>
      <c r="AKG91"/>
      <c r="AKH91"/>
      <c r="AKI91"/>
      <c r="AKJ91"/>
      <c r="AKK91"/>
      <c r="AKL91"/>
      <c r="AKM91"/>
      <c r="AKN91"/>
      <c r="AKO91"/>
      <c r="AKP91"/>
      <c r="AKQ91"/>
      <c r="AKR91"/>
      <c r="AKS91"/>
      <c r="AKT91"/>
      <c r="AKU91"/>
      <c r="AKV91"/>
      <c r="AKW91"/>
    </row>
    <row r="92" spans="1:985" ht="29.85" customHeight="1" x14ac:dyDescent="0.3">
      <c r="A92" s="13"/>
      <c r="B92" s="13"/>
      <c r="C92" s="257"/>
      <c r="D92" s="252"/>
      <c r="E92" s="268"/>
      <c r="F92" s="276"/>
      <c r="G92" s="269"/>
      <c r="H92" s="260"/>
      <c r="I92" s="14"/>
      <c r="J92"/>
      <c r="K92" s="319"/>
      <c r="L92" s="319"/>
      <c r="M92" s="319"/>
      <c r="N92" s="319"/>
      <c r="O92" s="319"/>
      <c r="P92" s="319"/>
      <c r="Q92" s="319"/>
      <c r="R92" s="138"/>
      <c r="S92" s="138"/>
      <c r="T92" s="138"/>
      <c r="U92" s="138"/>
      <c r="V92" s="138"/>
      <c r="W92" s="138"/>
      <c r="X92" s="138"/>
      <c r="Y92"/>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c r="DY92"/>
      <c r="DZ92"/>
      <c r="EA92"/>
      <c r="EB92"/>
      <c r="EC92"/>
      <c r="ED92"/>
      <c r="EE92"/>
      <c r="EF92"/>
      <c r="EG92"/>
      <c r="EH92"/>
      <c r="EI92"/>
      <c r="EJ92"/>
      <c r="EK92"/>
      <c r="EL92"/>
      <c r="EM92"/>
      <c r="EN92"/>
      <c r="EO92"/>
      <c r="EP92"/>
      <c r="EQ92"/>
      <c r="ER92"/>
      <c r="ES92"/>
      <c r="ET92"/>
      <c r="EU92"/>
      <c r="EV92"/>
      <c r="EW92"/>
      <c r="EX92"/>
      <c r="EY92"/>
      <c r="EZ92"/>
      <c r="FA92"/>
      <c r="FB92"/>
      <c r="FC92"/>
      <c r="FD92"/>
      <c r="FE92"/>
      <c r="FF92"/>
      <c r="FG92"/>
      <c r="FH92"/>
      <c r="FI92"/>
      <c r="FJ92"/>
      <c r="FK92"/>
      <c r="FL92"/>
      <c r="FM92"/>
      <c r="FN92"/>
      <c r="FO92"/>
      <c r="FP92"/>
      <c r="FQ92"/>
      <c r="FR92"/>
      <c r="FS92"/>
      <c r="FT92"/>
      <c r="FU92"/>
      <c r="FV92"/>
      <c r="FW92"/>
      <c r="FX92"/>
      <c r="FY92"/>
      <c r="FZ92"/>
      <c r="GA92"/>
      <c r="GB92"/>
      <c r="GC92"/>
      <c r="GD92"/>
      <c r="GE92"/>
      <c r="GF92"/>
      <c r="GG92"/>
      <c r="GH92"/>
      <c r="GI92"/>
      <c r="GJ92"/>
      <c r="GK92"/>
      <c r="GL92"/>
      <c r="GM92"/>
      <c r="GN92"/>
      <c r="GO92"/>
      <c r="GP92"/>
      <c r="GQ92"/>
      <c r="GR92"/>
      <c r="GS92"/>
      <c r="GT92"/>
      <c r="GU92"/>
      <c r="GV92"/>
      <c r="GW92"/>
      <c r="GX92"/>
      <c r="GY92"/>
      <c r="GZ92"/>
      <c r="HA92"/>
      <c r="HB92"/>
      <c r="HC92"/>
      <c r="HD92"/>
      <c r="HE92"/>
      <c r="HF92"/>
      <c r="HG92"/>
      <c r="HH92"/>
      <c r="HI92"/>
      <c r="HJ92"/>
      <c r="HK92"/>
      <c r="HL92"/>
      <c r="HM92"/>
      <c r="HN92"/>
      <c r="HO92"/>
      <c r="HP92"/>
      <c r="HQ92"/>
      <c r="HR92"/>
      <c r="HS92"/>
      <c r="HT92"/>
      <c r="HU92"/>
      <c r="HV92"/>
      <c r="HW92"/>
      <c r="HX92"/>
      <c r="HY92"/>
      <c r="HZ92"/>
      <c r="IA92"/>
      <c r="IB92"/>
      <c r="IC92"/>
      <c r="ID92"/>
      <c r="IE92"/>
      <c r="IF92"/>
      <c r="IG92"/>
      <c r="IH92"/>
      <c r="II92"/>
      <c r="IJ92"/>
      <c r="IK92"/>
      <c r="IL92"/>
      <c r="IM92"/>
      <c r="IN92"/>
      <c r="IO92"/>
      <c r="IP92"/>
      <c r="IQ92"/>
      <c r="IR92"/>
      <c r="IS92"/>
      <c r="IT92"/>
      <c r="IU92"/>
      <c r="IV92"/>
      <c r="IW92"/>
      <c r="IX92"/>
      <c r="IY92"/>
      <c r="IZ92"/>
      <c r="JA92"/>
      <c r="JB92"/>
      <c r="JC92"/>
      <c r="JD92"/>
      <c r="JE92"/>
      <c r="JF92"/>
      <c r="JG92"/>
      <c r="JH92"/>
      <c r="JI92"/>
      <c r="JJ92"/>
      <c r="JK92"/>
      <c r="JL92"/>
      <c r="JM92"/>
      <c r="JN92"/>
      <c r="JO92"/>
      <c r="JP92"/>
      <c r="JQ92"/>
      <c r="JR92"/>
      <c r="JS92"/>
      <c r="JT92"/>
      <c r="JU92"/>
      <c r="JV92"/>
      <c r="JW92"/>
      <c r="JX92"/>
      <c r="JY92"/>
      <c r="JZ92"/>
      <c r="KA92"/>
      <c r="KB92"/>
      <c r="KC92"/>
      <c r="KD92"/>
      <c r="KE92"/>
      <c r="KF92"/>
      <c r="KG92"/>
      <c r="KH92"/>
      <c r="KI92"/>
      <c r="KJ92"/>
      <c r="KK92"/>
      <c r="KL92"/>
      <c r="KM92"/>
      <c r="KN92"/>
      <c r="KO92"/>
      <c r="KP92"/>
      <c r="KQ92"/>
      <c r="KR92"/>
      <c r="KS92"/>
      <c r="KT92"/>
      <c r="KU92"/>
      <c r="KV92"/>
      <c r="KW92"/>
      <c r="KX92"/>
      <c r="KY92"/>
      <c r="KZ92"/>
      <c r="LA92"/>
      <c r="LB92"/>
      <c r="LC92"/>
      <c r="LD92"/>
      <c r="LE92"/>
      <c r="LF92"/>
      <c r="LG92"/>
      <c r="LH92"/>
      <c r="LI92"/>
      <c r="LJ92"/>
      <c r="LK92"/>
      <c r="LL92"/>
      <c r="LM92"/>
      <c r="LN92"/>
      <c r="LO92"/>
      <c r="LP92"/>
      <c r="LQ92"/>
      <c r="LR92"/>
      <c r="LS92"/>
      <c r="LT92"/>
      <c r="LU92"/>
      <c r="LV92"/>
      <c r="LW92"/>
      <c r="LX92"/>
      <c r="LY92"/>
      <c r="LZ92"/>
      <c r="MA92"/>
      <c r="MB92"/>
      <c r="MC92"/>
      <c r="MD92"/>
      <c r="ME92"/>
      <c r="MF92"/>
      <c r="MG92"/>
      <c r="MH92"/>
      <c r="MI92"/>
      <c r="MJ92"/>
      <c r="MK92"/>
      <c r="ML92"/>
      <c r="MM92"/>
      <c r="MN92"/>
      <c r="MO92"/>
      <c r="MP92"/>
      <c r="MQ92"/>
      <c r="MR92"/>
      <c r="MS92"/>
      <c r="MT92"/>
      <c r="MU92"/>
      <c r="MV92"/>
      <c r="MW92"/>
      <c r="MX92"/>
      <c r="MY92"/>
      <c r="MZ92"/>
      <c r="NA92"/>
      <c r="NB92"/>
      <c r="NC92"/>
      <c r="ND92"/>
      <c r="NE92"/>
      <c r="NF92"/>
      <c r="NG92"/>
      <c r="NH92"/>
      <c r="NI92"/>
      <c r="NJ92"/>
      <c r="NK92"/>
      <c r="NL92"/>
      <c r="NM92"/>
      <c r="NN92"/>
      <c r="NO92"/>
      <c r="NP92"/>
      <c r="NQ92"/>
      <c r="NR92"/>
      <c r="NS92"/>
      <c r="NT92"/>
      <c r="NU92"/>
      <c r="NV92"/>
      <c r="NW92"/>
      <c r="NX92"/>
      <c r="NY92"/>
      <c r="NZ92"/>
      <c r="OA92"/>
      <c r="OB92"/>
      <c r="OC92"/>
      <c r="OD92"/>
      <c r="OE92"/>
      <c r="OF92"/>
      <c r="OG92"/>
      <c r="OH92"/>
      <c r="OI92"/>
      <c r="OJ92"/>
      <c r="OK92"/>
      <c r="OL92"/>
      <c r="OM92"/>
      <c r="ON92"/>
      <c r="OO92"/>
      <c r="OP92"/>
      <c r="OQ92"/>
      <c r="OR92"/>
      <c r="OS92"/>
      <c r="OT92"/>
      <c r="OU92"/>
      <c r="OV92"/>
      <c r="OW92"/>
      <c r="OX92"/>
      <c r="OY92"/>
      <c r="OZ92"/>
      <c r="PA92"/>
      <c r="PB92"/>
      <c r="PC92"/>
      <c r="PD92"/>
      <c r="PE92"/>
      <c r="PF92"/>
      <c r="PG92"/>
      <c r="PH92"/>
      <c r="PI92"/>
      <c r="PJ92"/>
      <c r="PK92"/>
      <c r="PL92"/>
      <c r="PM92"/>
      <c r="PN92"/>
      <c r="PO92"/>
      <c r="PP92"/>
      <c r="PQ92"/>
      <c r="PR92"/>
      <c r="PS92"/>
      <c r="PT92"/>
      <c r="PU92"/>
      <c r="PV92"/>
      <c r="PW92"/>
      <c r="PX92"/>
      <c r="PY92"/>
      <c r="PZ92"/>
      <c r="QA92"/>
      <c r="QB92"/>
      <c r="QC92"/>
      <c r="QD92"/>
      <c r="QE92"/>
      <c r="QF92"/>
      <c r="QG92"/>
      <c r="QH92"/>
      <c r="QI92"/>
      <c r="QJ92"/>
      <c r="QK92"/>
      <c r="QL92"/>
      <c r="QM92"/>
      <c r="QN92"/>
      <c r="QO92"/>
      <c r="QP92"/>
      <c r="QQ92"/>
      <c r="QR92"/>
      <c r="QS92"/>
      <c r="QT92"/>
      <c r="QU92"/>
      <c r="QV92"/>
      <c r="QW92"/>
      <c r="QX92"/>
      <c r="QY92"/>
      <c r="QZ92"/>
      <c r="RA92"/>
      <c r="RB92"/>
      <c r="RC92"/>
      <c r="RD92"/>
      <c r="RE92"/>
      <c r="RF92"/>
      <c r="RG92"/>
      <c r="RH92"/>
      <c r="RI92"/>
      <c r="RJ92"/>
      <c r="RK92"/>
      <c r="RL92"/>
      <c r="RM92"/>
      <c r="RN92"/>
      <c r="RO92"/>
      <c r="RP92"/>
      <c r="RQ92"/>
      <c r="RR92"/>
      <c r="RS92"/>
      <c r="RT92"/>
      <c r="RU92"/>
      <c r="RV92"/>
      <c r="RW92"/>
      <c r="RX92"/>
      <c r="RY92"/>
      <c r="RZ92"/>
      <c r="SA92"/>
      <c r="SB92"/>
      <c r="SC92"/>
      <c r="SD92"/>
      <c r="SE92"/>
      <c r="SF92"/>
      <c r="SG92"/>
      <c r="SH92"/>
      <c r="SI92"/>
      <c r="SJ92"/>
      <c r="SK92"/>
      <c r="SL92"/>
      <c r="SM92"/>
      <c r="SN92"/>
      <c r="SO92"/>
      <c r="SP92"/>
      <c r="SQ92"/>
      <c r="SR92"/>
      <c r="SS92"/>
      <c r="ST92"/>
      <c r="SU92"/>
      <c r="SV92"/>
      <c r="SW92"/>
      <c r="SX92"/>
      <c r="SY92"/>
      <c r="SZ92"/>
      <c r="TA92"/>
      <c r="TB92"/>
      <c r="TC92"/>
      <c r="TD92"/>
      <c r="TE92"/>
      <c r="TF92"/>
      <c r="TG92"/>
      <c r="TH92"/>
      <c r="TI92"/>
      <c r="TJ92"/>
      <c r="TK92"/>
      <c r="TL92"/>
      <c r="TM92"/>
      <c r="TN92"/>
      <c r="TO92"/>
      <c r="TP92"/>
      <c r="TQ92"/>
      <c r="TR92"/>
      <c r="TS92"/>
      <c r="TT92"/>
      <c r="TU92"/>
      <c r="TV92"/>
      <c r="TW92"/>
      <c r="TX92"/>
      <c r="TY92"/>
      <c r="TZ92"/>
      <c r="UA92"/>
      <c r="UB92"/>
      <c r="UC92"/>
      <c r="UD92"/>
      <c r="UE92"/>
      <c r="UF92"/>
      <c r="UG92"/>
      <c r="UH92"/>
      <c r="UI92"/>
      <c r="UJ92"/>
      <c r="UK92"/>
      <c r="UL92"/>
      <c r="UM92"/>
      <c r="UN92"/>
      <c r="UO92"/>
      <c r="UP92"/>
      <c r="UQ92"/>
      <c r="UR92"/>
      <c r="US92"/>
      <c r="UT92"/>
      <c r="UU92"/>
      <c r="UV92"/>
      <c r="UW92"/>
      <c r="UX92"/>
      <c r="UY92"/>
      <c r="UZ92"/>
      <c r="VA92"/>
      <c r="VB92"/>
      <c r="VC92"/>
      <c r="VD92"/>
      <c r="VE92"/>
      <c r="VF92"/>
      <c r="VG92"/>
      <c r="VH92"/>
      <c r="VI92"/>
      <c r="VJ92"/>
      <c r="VK92"/>
      <c r="VL92"/>
      <c r="VM92"/>
      <c r="VN92"/>
      <c r="VO92"/>
      <c r="VP92"/>
      <c r="VQ92"/>
      <c r="VR92"/>
      <c r="VS92"/>
      <c r="VT92"/>
      <c r="VU92"/>
      <c r="VV92"/>
      <c r="VW92"/>
      <c r="VX92"/>
      <c r="VY92"/>
      <c r="VZ92"/>
      <c r="WA92"/>
      <c r="WB92"/>
      <c r="WC92"/>
      <c r="WD92"/>
      <c r="WE92"/>
      <c r="WF92"/>
      <c r="WG92"/>
      <c r="WH92"/>
      <c r="WI92"/>
      <c r="WJ92"/>
      <c r="WK92"/>
      <c r="WL92"/>
      <c r="WM92"/>
      <c r="WN92"/>
      <c r="WO92"/>
      <c r="WP92"/>
      <c r="WQ92"/>
      <c r="WR92"/>
      <c r="WS92"/>
      <c r="WT92"/>
      <c r="WU92"/>
      <c r="WV92"/>
      <c r="WW92"/>
      <c r="WX92"/>
      <c r="WY92"/>
      <c r="WZ92"/>
      <c r="XA92"/>
      <c r="XB92"/>
      <c r="XC92"/>
      <c r="XD92"/>
      <c r="XE92"/>
      <c r="XF92"/>
      <c r="XG92"/>
      <c r="XH92"/>
      <c r="XI92"/>
      <c r="XJ92"/>
      <c r="XK92"/>
      <c r="XL92"/>
      <c r="XM92"/>
      <c r="XN92"/>
      <c r="XO92"/>
      <c r="XP92"/>
      <c r="XQ92"/>
      <c r="XR92"/>
      <c r="XS92"/>
      <c r="XT92"/>
      <c r="XU92"/>
      <c r="XV92"/>
      <c r="XW92"/>
      <c r="XX92"/>
      <c r="XY92"/>
      <c r="XZ92"/>
      <c r="YA92"/>
      <c r="YB92"/>
      <c r="YC92"/>
      <c r="YD92"/>
      <c r="YE92"/>
      <c r="YF92"/>
      <c r="YG92"/>
      <c r="YH92"/>
      <c r="YI92"/>
      <c r="YJ92"/>
      <c r="YK92"/>
      <c r="YL92"/>
      <c r="YM92"/>
      <c r="YN92"/>
      <c r="YO92"/>
      <c r="YP92"/>
      <c r="YQ92"/>
      <c r="YR92"/>
      <c r="YS92"/>
      <c r="YT92"/>
      <c r="YU92"/>
      <c r="YV92"/>
      <c r="YW92"/>
      <c r="YX92"/>
      <c r="YY92"/>
      <c r="YZ92"/>
      <c r="ZA92"/>
      <c r="ZB92"/>
      <c r="ZC92"/>
      <c r="ZD92"/>
      <c r="ZE92"/>
      <c r="ZF92"/>
      <c r="ZG92"/>
      <c r="ZH92"/>
      <c r="ZI92"/>
      <c r="ZJ92"/>
      <c r="ZK92"/>
      <c r="ZL92"/>
      <c r="ZM92"/>
      <c r="ZN92"/>
      <c r="ZO92"/>
      <c r="ZP92"/>
      <c r="ZQ92"/>
      <c r="ZR92"/>
      <c r="ZS92"/>
      <c r="ZT92"/>
      <c r="ZU92"/>
      <c r="ZV92"/>
      <c r="ZW92"/>
      <c r="ZX92"/>
      <c r="ZY92"/>
      <c r="ZZ92"/>
      <c r="AAA92"/>
      <c r="AAB92"/>
      <c r="AAC92"/>
      <c r="AAD92"/>
      <c r="AAE92"/>
      <c r="AAF92"/>
      <c r="AAG92"/>
      <c r="AAH92"/>
      <c r="AAI92"/>
      <c r="AAJ92"/>
      <c r="AAK92"/>
      <c r="AAL92"/>
      <c r="AAM92"/>
      <c r="AAN92"/>
      <c r="AAO92"/>
      <c r="AAP92"/>
      <c r="AAQ92"/>
      <c r="AAR92"/>
      <c r="AAS92"/>
      <c r="AAT92"/>
      <c r="AAU92"/>
      <c r="AAV92"/>
      <c r="AAW92"/>
      <c r="AAX92"/>
      <c r="AAY92"/>
      <c r="AAZ92"/>
      <c r="ABA92"/>
      <c r="ABB92"/>
      <c r="ABC92"/>
      <c r="ABD92"/>
      <c r="ABE92"/>
      <c r="ABF92"/>
      <c r="ABG92"/>
      <c r="ABH92"/>
      <c r="ABI92"/>
      <c r="ABJ92"/>
      <c r="ABK92"/>
      <c r="ABL92"/>
      <c r="ABM92"/>
      <c r="ABN92"/>
      <c r="ABO92"/>
      <c r="ABP92"/>
      <c r="ABQ92"/>
      <c r="ABR92"/>
      <c r="ABS92"/>
      <c r="ABT92"/>
      <c r="ABU92"/>
      <c r="ABV92"/>
      <c r="ABW92"/>
      <c r="ABX92"/>
      <c r="ABY92"/>
      <c r="ABZ92"/>
      <c r="ACA92"/>
      <c r="ACB92"/>
      <c r="ACC92"/>
      <c r="ACD92"/>
      <c r="ACE92"/>
      <c r="ACF92"/>
      <c r="ACG92"/>
      <c r="ACH92"/>
      <c r="ACI92"/>
      <c r="ACJ92"/>
      <c r="ACK92"/>
      <c r="ACL92"/>
      <c r="ACM92"/>
      <c r="ACN92"/>
      <c r="ACO92"/>
      <c r="ACP92"/>
      <c r="ACQ92"/>
      <c r="ACR92"/>
      <c r="ACS92"/>
      <c r="ACT92"/>
      <c r="ACU92"/>
      <c r="ACV92"/>
      <c r="ACW92"/>
      <c r="ACX92"/>
      <c r="ACY92"/>
      <c r="ACZ92"/>
      <c r="ADA92"/>
      <c r="ADB92"/>
      <c r="ADC92"/>
      <c r="ADD92"/>
      <c r="ADE92"/>
      <c r="ADF92"/>
      <c r="ADG92"/>
      <c r="ADH92"/>
      <c r="ADI92"/>
      <c r="ADJ92"/>
      <c r="ADK92"/>
      <c r="ADL92"/>
      <c r="ADM92"/>
      <c r="ADN92"/>
      <c r="ADO92"/>
      <c r="ADP92"/>
      <c r="ADQ92"/>
      <c r="ADR92"/>
      <c r="ADS92"/>
      <c r="ADT92"/>
      <c r="ADU92"/>
      <c r="ADV92"/>
      <c r="ADW92"/>
      <c r="ADX92"/>
      <c r="ADY92"/>
      <c r="ADZ92"/>
      <c r="AEA92"/>
      <c r="AEB92"/>
      <c r="AEC92"/>
      <c r="AED92"/>
      <c r="AEE92"/>
      <c r="AEF92"/>
      <c r="AEG92"/>
      <c r="AEH92"/>
      <c r="AEI92"/>
      <c r="AEJ92"/>
      <c r="AEK92"/>
      <c r="AEL92"/>
      <c r="AEM92"/>
      <c r="AEN92"/>
      <c r="AEO92"/>
      <c r="AEP92"/>
      <c r="AEQ92"/>
      <c r="AER92"/>
      <c r="AES92"/>
      <c r="AET92"/>
      <c r="AEU92"/>
      <c r="AEV92"/>
      <c r="AEW92"/>
      <c r="AEX92"/>
      <c r="AEY92"/>
      <c r="AEZ92"/>
      <c r="AFA92"/>
      <c r="AFB92"/>
      <c r="AFC92"/>
      <c r="AFD92"/>
      <c r="AFE92"/>
      <c r="AFF92"/>
      <c r="AFG92"/>
      <c r="AFH92"/>
      <c r="AFI92"/>
      <c r="AFJ92"/>
      <c r="AFK92"/>
      <c r="AFL92"/>
      <c r="AFM92"/>
      <c r="AFN92"/>
      <c r="AFO92"/>
      <c r="AFP92"/>
      <c r="AFQ92"/>
      <c r="AFR92"/>
      <c r="AFS92"/>
      <c r="AFT92"/>
      <c r="AFU92"/>
      <c r="AFV92"/>
      <c r="AFW92"/>
      <c r="AFX92"/>
      <c r="AFY92"/>
      <c r="AFZ92"/>
      <c r="AGA92"/>
      <c r="AGB92"/>
      <c r="AGC92"/>
      <c r="AGD92"/>
      <c r="AGE92"/>
      <c r="AGF92"/>
      <c r="AGG92"/>
      <c r="AGH92"/>
      <c r="AGI92"/>
      <c r="AGJ92"/>
      <c r="AGK92"/>
      <c r="AGL92"/>
      <c r="AGM92"/>
      <c r="AGN92"/>
      <c r="AGO92"/>
      <c r="AGP92"/>
      <c r="AGQ92"/>
      <c r="AGR92"/>
      <c r="AGS92"/>
      <c r="AGT92"/>
      <c r="AGU92"/>
      <c r="AGV92"/>
      <c r="AGW92"/>
      <c r="AGX92"/>
      <c r="AGY92"/>
      <c r="AGZ92"/>
      <c r="AHA92"/>
      <c r="AHB92"/>
      <c r="AHC92"/>
      <c r="AHD92"/>
      <c r="AHE92"/>
      <c r="AHF92"/>
      <c r="AHG92"/>
      <c r="AHH92"/>
      <c r="AHI92"/>
      <c r="AHJ92"/>
      <c r="AHK92"/>
      <c r="AHL92"/>
      <c r="AHM92"/>
      <c r="AHN92"/>
      <c r="AHO92"/>
      <c r="AHP92"/>
      <c r="AHQ92"/>
      <c r="AHR92"/>
      <c r="AHS92"/>
      <c r="AHT92"/>
      <c r="AHU92"/>
      <c r="AHV92"/>
      <c r="AHW92"/>
      <c r="AHX92"/>
      <c r="AHY92"/>
      <c r="AHZ92"/>
      <c r="AIA92"/>
      <c r="AIB92"/>
      <c r="AIC92"/>
      <c r="AID92"/>
      <c r="AIE92"/>
      <c r="AIF92"/>
      <c r="AIG92"/>
      <c r="AIH92"/>
      <c r="AII92"/>
      <c r="AIJ92"/>
      <c r="AIK92"/>
      <c r="AIL92"/>
      <c r="AIM92"/>
      <c r="AIN92"/>
      <c r="AIO92"/>
      <c r="AIP92"/>
      <c r="AIQ92"/>
      <c r="AIR92"/>
      <c r="AIS92"/>
      <c r="AIT92"/>
      <c r="AIU92"/>
      <c r="AIV92"/>
      <c r="AIW92"/>
      <c r="AIX92"/>
      <c r="AIY92"/>
      <c r="AIZ92"/>
      <c r="AJA92"/>
      <c r="AJB92"/>
      <c r="AJC92"/>
      <c r="AJD92"/>
      <c r="AJE92"/>
      <c r="AJF92"/>
      <c r="AJG92"/>
      <c r="AJH92"/>
      <c r="AJI92"/>
      <c r="AJJ92"/>
      <c r="AJK92"/>
      <c r="AJL92"/>
      <c r="AJM92"/>
      <c r="AJN92"/>
      <c r="AJO92"/>
      <c r="AJP92"/>
      <c r="AJQ92"/>
      <c r="AJR92"/>
      <c r="AJS92"/>
      <c r="AJT92"/>
      <c r="AJU92"/>
      <c r="AJV92"/>
      <c r="AJW92"/>
      <c r="AJX92"/>
      <c r="AJY92"/>
      <c r="AJZ92"/>
      <c r="AKA92"/>
      <c r="AKB92"/>
      <c r="AKC92"/>
      <c r="AKD92"/>
      <c r="AKE92"/>
      <c r="AKF92"/>
      <c r="AKG92"/>
      <c r="AKH92"/>
      <c r="AKI92"/>
      <c r="AKJ92"/>
      <c r="AKK92"/>
      <c r="AKL92"/>
      <c r="AKM92"/>
      <c r="AKN92"/>
      <c r="AKO92"/>
      <c r="AKP92"/>
      <c r="AKQ92"/>
      <c r="AKR92"/>
      <c r="AKS92"/>
      <c r="AKT92"/>
      <c r="AKU92"/>
      <c r="AKV92"/>
      <c r="AKW92"/>
    </row>
    <row r="93" spans="1:985" ht="42" customHeight="1" x14ac:dyDescent="0.3">
      <c r="A93" s="13"/>
      <c r="B93" s="13"/>
      <c r="C93" s="257" t="s">
        <v>12</v>
      </c>
      <c r="D93" s="252" t="s">
        <v>78</v>
      </c>
      <c r="E93" s="108" t="s">
        <v>79</v>
      </c>
      <c r="F93" s="46">
        <v>5</v>
      </c>
      <c r="G93" s="269">
        <f>(119.44%*(5/30))*(F94)*(1/12)</f>
        <v>0</v>
      </c>
      <c r="H93" s="260">
        <f>$G$87*G93</f>
        <v>0</v>
      </c>
      <c r="I93" s="14"/>
      <c r="J93"/>
      <c r="K93" s="319" t="s">
        <v>169</v>
      </c>
      <c r="L93" s="319"/>
      <c r="M93" s="319"/>
      <c r="N93" s="319"/>
      <c r="O93" s="319"/>
      <c r="P93" s="319"/>
      <c r="Q93" s="319"/>
      <c r="R93" s="138"/>
      <c r="S93" s="138"/>
      <c r="T93" s="138"/>
      <c r="U93" s="138"/>
      <c r="V93" s="138"/>
      <c r="W93" s="138"/>
      <c r="X93" s="138"/>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c r="DY93"/>
      <c r="DZ93"/>
      <c r="EA93"/>
      <c r="EB93"/>
      <c r="EC93"/>
      <c r="ED93"/>
      <c r="EE93"/>
      <c r="EF93"/>
      <c r="EG93"/>
      <c r="EH93"/>
      <c r="EI93"/>
      <c r="EJ93"/>
      <c r="EK93"/>
      <c r="EL93"/>
      <c r="EM93"/>
      <c r="EN93"/>
      <c r="EO93"/>
      <c r="EP93"/>
      <c r="EQ93"/>
      <c r="ER93"/>
      <c r="ES93"/>
      <c r="ET93"/>
      <c r="EU93"/>
      <c r="EV93"/>
      <c r="EW93"/>
      <c r="EX93"/>
      <c r="EY93"/>
      <c r="EZ93"/>
      <c r="FA93"/>
      <c r="FB93"/>
      <c r="FC93"/>
      <c r="FD93"/>
      <c r="FE93"/>
      <c r="FF93"/>
      <c r="FG93"/>
      <c r="FH93"/>
      <c r="FI93"/>
      <c r="FJ93"/>
      <c r="FK93"/>
      <c r="FL93"/>
      <c r="FM93"/>
      <c r="FN93"/>
      <c r="FO93"/>
      <c r="FP93"/>
      <c r="FQ93"/>
      <c r="FR93"/>
      <c r="FS93"/>
      <c r="FT93"/>
      <c r="FU93"/>
      <c r="FV93"/>
      <c r="FW93"/>
      <c r="FX93"/>
      <c r="FY93"/>
      <c r="FZ93"/>
      <c r="GA93"/>
      <c r="GB93"/>
      <c r="GC93"/>
      <c r="GD93"/>
      <c r="GE93"/>
      <c r="GF93"/>
      <c r="GG93"/>
      <c r="GH93"/>
      <c r="GI93"/>
      <c r="GJ93"/>
      <c r="GK93"/>
      <c r="GL93"/>
      <c r="GM93"/>
      <c r="GN93"/>
      <c r="GO93"/>
      <c r="GP93"/>
      <c r="GQ93"/>
      <c r="GR93"/>
      <c r="GS93"/>
      <c r="GT93"/>
      <c r="GU93"/>
      <c r="GV93"/>
      <c r="GW93"/>
      <c r="GX93"/>
      <c r="GY93"/>
      <c r="GZ93"/>
      <c r="HA93"/>
      <c r="HB93"/>
      <c r="HC93"/>
      <c r="HD93"/>
      <c r="HE93"/>
      <c r="HF93"/>
      <c r="HG93"/>
      <c r="HH93"/>
      <c r="HI93"/>
      <c r="HJ93"/>
      <c r="HK93"/>
      <c r="HL93"/>
      <c r="HM93"/>
      <c r="HN93"/>
      <c r="HO93"/>
      <c r="HP93"/>
      <c r="HQ93"/>
      <c r="HR93"/>
      <c r="HS93"/>
      <c r="HT93"/>
      <c r="HU93"/>
      <c r="HV93"/>
      <c r="HW93"/>
      <c r="HX93"/>
      <c r="HY93"/>
      <c r="HZ93"/>
      <c r="IA93"/>
      <c r="IB93"/>
      <c r="IC93"/>
      <c r="ID93"/>
      <c r="IE93"/>
      <c r="IF93"/>
      <c r="IG93"/>
      <c r="IH93"/>
      <c r="II93"/>
      <c r="IJ93"/>
      <c r="IK93"/>
      <c r="IL93"/>
      <c r="IM93"/>
      <c r="IN93"/>
      <c r="IO93"/>
      <c r="IP93"/>
      <c r="IQ93"/>
      <c r="IR93"/>
      <c r="IS93"/>
      <c r="IT93"/>
      <c r="IU93"/>
      <c r="IV93"/>
      <c r="IW93"/>
      <c r="IX93"/>
      <c r="IY93"/>
      <c r="IZ93"/>
      <c r="JA93"/>
      <c r="JB93"/>
      <c r="JC93"/>
      <c r="JD93"/>
      <c r="JE93"/>
      <c r="JF93"/>
      <c r="JG93"/>
      <c r="JH93"/>
      <c r="JI93"/>
      <c r="JJ93"/>
      <c r="JK93"/>
      <c r="JL93"/>
      <c r="JM93"/>
      <c r="JN93"/>
      <c r="JO93"/>
      <c r="JP93"/>
      <c r="JQ93"/>
      <c r="JR93"/>
      <c r="JS93"/>
      <c r="JT93"/>
      <c r="JU93"/>
      <c r="JV93"/>
      <c r="JW93"/>
      <c r="JX93"/>
      <c r="JY93"/>
      <c r="JZ93"/>
      <c r="KA93"/>
      <c r="KB93"/>
      <c r="KC93"/>
      <c r="KD93"/>
      <c r="KE93"/>
      <c r="KF93"/>
      <c r="KG93"/>
      <c r="KH93"/>
      <c r="KI93"/>
      <c r="KJ93"/>
      <c r="KK93"/>
      <c r="KL93"/>
      <c r="KM93"/>
      <c r="KN93"/>
      <c r="KO93"/>
      <c r="KP93"/>
      <c r="KQ93"/>
      <c r="KR93"/>
      <c r="KS93"/>
      <c r="KT93"/>
      <c r="KU93"/>
      <c r="KV93"/>
      <c r="KW93"/>
      <c r="KX93"/>
      <c r="KY93"/>
      <c r="KZ93"/>
      <c r="LA93"/>
      <c r="LB93"/>
      <c r="LC93"/>
      <c r="LD93"/>
      <c r="LE93"/>
      <c r="LF93"/>
      <c r="LG93"/>
      <c r="LH93"/>
      <c r="LI93"/>
      <c r="LJ93"/>
      <c r="LK93"/>
      <c r="LL93"/>
      <c r="LM93"/>
      <c r="LN93"/>
      <c r="LO93"/>
      <c r="LP93"/>
      <c r="LQ93"/>
      <c r="LR93"/>
      <c r="LS93"/>
      <c r="LT93"/>
      <c r="LU93"/>
      <c r="LV93"/>
      <c r="LW93"/>
      <c r="LX93"/>
      <c r="LY93"/>
      <c r="LZ93"/>
      <c r="MA93"/>
      <c r="MB93"/>
      <c r="MC93"/>
      <c r="MD93"/>
      <c r="ME93"/>
      <c r="MF93"/>
      <c r="MG93"/>
      <c r="MH93"/>
      <c r="MI93"/>
      <c r="MJ93"/>
      <c r="MK93"/>
      <c r="ML93"/>
      <c r="MM93"/>
      <c r="MN93"/>
      <c r="MO93"/>
      <c r="MP93"/>
      <c r="MQ93"/>
      <c r="MR93"/>
      <c r="MS93"/>
      <c r="MT93"/>
      <c r="MU93"/>
      <c r="MV93"/>
      <c r="MW93"/>
      <c r="MX93"/>
      <c r="MY93"/>
      <c r="MZ93"/>
      <c r="NA93"/>
      <c r="NB93"/>
      <c r="NC93"/>
      <c r="ND93"/>
      <c r="NE93"/>
      <c r="NF93"/>
      <c r="NG93"/>
      <c r="NH93"/>
      <c r="NI93"/>
      <c r="NJ93"/>
      <c r="NK93"/>
      <c r="NL93"/>
      <c r="NM93"/>
      <c r="NN93"/>
      <c r="NO93"/>
      <c r="NP93"/>
      <c r="NQ93"/>
      <c r="NR93"/>
      <c r="NS93"/>
      <c r="NT93"/>
      <c r="NU93"/>
      <c r="NV93"/>
      <c r="NW93"/>
      <c r="NX93"/>
      <c r="NY93"/>
      <c r="NZ93"/>
      <c r="OA93"/>
      <c r="OB93"/>
      <c r="OC93"/>
      <c r="OD93"/>
      <c r="OE93"/>
      <c r="OF93"/>
      <c r="OG93"/>
      <c r="OH93"/>
      <c r="OI93"/>
      <c r="OJ93"/>
      <c r="OK93"/>
      <c r="OL93"/>
      <c r="OM93"/>
      <c r="ON93"/>
      <c r="OO93"/>
      <c r="OP93"/>
      <c r="OQ93"/>
      <c r="OR93"/>
      <c r="OS93"/>
      <c r="OT93"/>
      <c r="OU93"/>
      <c r="OV93"/>
      <c r="OW93"/>
      <c r="OX93"/>
      <c r="OY93"/>
      <c r="OZ93"/>
      <c r="PA93"/>
      <c r="PB93"/>
      <c r="PC93"/>
      <c r="PD93"/>
      <c r="PE93"/>
      <c r="PF93"/>
      <c r="PG93"/>
      <c r="PH93"/>
      <c r="PI93"/>
      <c r="PJ93"/>
      <c r="PK93"/>
      <c r="PL93"/>
      <c r="PM93"/>
      <c r="PN93"/>
      <c r="PO93"/>
      <c r="PP93"/>
      <c r="PQ93"/>
      <c r="PR93"/>
      <c r="PS93"/>
      <c r="PT93"/>
      <c r="PU93"/>
      <c r="PV93"/>
      <c r="PW93"/>
      <c r="PX93"/>
      <c r="PY93"/>
      <c r="PZ93"/>
      <c r="QA93"/>
      <c r="QB93"/>
      <c r="QC93"/>
      <c r="QD93"/>
      <c r="QE93"/>
      <c r="QF93"/>
      <c r="QG93"/>
      <c r="QH93"/>
      <c r="QI93"/>
      <c r="QJ93"/>
      <c r="QK93"/>
      <c r="QL93"/>
      <c r="QM93"/>
      <c r="QN93"/>
      <c r="QO93"/>
      <c r="QP93"/>
      <c r="QQ93"/>
      <c r="QR93"/>
      <c r="QS93"/>
      <c r="QT93"/>
      <c r="QU93"/>
      <c r="QV93"/>
      <c r="QW93"/>
      <c r="QX93"/>
      <c r="QY93"/>
      <c r="QZ93"/>
      <c r="RA93"/>
      <c r="RB93"/>
      <c r="RC93"/>
      <c r="RD93"/>
      <c r="RE93"/>
      <c r="RF93"/>
      <c r="RG93"/>
      <c r="RH93"/>
      <c r="RI93"/>
      <c r="RJ93"/>
      <c r="RK93"/>
      <c r="RL93"/>
      <c r="RM93"/>
      <c r="RN93"/>
      <c r="RO93"/>
      <c r="RP93"/>
      <c r="RQ93"/>
      <c r="RR93"/>
      <c r="RS93"/>
      <c r="RT93"/>
      <c r="RU93"/>
      <c r="RV93"/>
      <c r="RW93"/>
      <c r="RX93"/>
      <c r="RY93"/>
      <c r="RZ93"/>
      <c r="SA93"/>
      <c r="SB93"/>
      <c r="SC93"/>
      <c r="SD93"/>
      <c r="SE93"/>
      <c r="SF93"/>
      <c r="SG93"/>
      <c r="SH93"/>
      <c r="SI93"/>
      <c r="SJ93"/>
      <c r="SK93"/>
      <c r="SL93"/>
      <c r="SM93"/>
      <c r="SN93"/>
      <c r="SO93"/>
      <c r="SP93"/>
      <c r="SQ93"/>
      <c r="SR93"/>
      <c r="SS93"/>
      <c r="ST93"/>
      <c r="SU93"/>
      <c r="SV93"/>
      <c r="SW93"/>
      <c r="SX93"/>
      <c r="SY93"/>
      <c r="SZ93"/>
      <c r="TA93"/>
      <c r="TB93"/>
      <c r="TC93"/>
      <c r="TD93"/>
      <c r="TE93"/>
      <c r="TF93"/>
      <c r="TG93"/>
      <c r="TH93"/>
      <c r="TI93"/>
      <c r="TJ93"/>
      <c r="TK93"/>
      <c r="TL93"/>
      <c r="TM93"/>
      <c r="TN93"/>
      <c r="TO93"/>
      <c r="TP93"/>
      <c r="TQ93"/>
      <c r="TR93"/>
      <c r="TS93"/>
      <c r="TT93"/>
      <c r="TU93"/>
      <c r="TV93"/>
      <c r="TW93"/>
      <c r="TX93"/>
      <c r="TY93"/>
      <c r="TZ93"/>
      <c r="UA93"/>
      <c r="UB93"/>
      <c r="UC93"/>
      <c r="UD93"/>
      <c r="UE93"/>
      <c r="UF93"/>
      <c r="UG93"/>
      <c r="UH93"/>
      <c r="UI93"/>
      <c r="UJ93"/>
      <c r="UK93"/>
      <c r="UL93"/>
      <c r="UM93"/>
      <c r="UN93"/>
      <c r="UO93"/>
      <c r="UP93"/>
      <c r="UQ93"/>
      <c r="UR93"/>
      <c r="US93"/>
      <c r="UT93"/>
      <c r="UU93"/>
      <c r="UV93"/>
      <c r="UW93"/>
      <c r="UX93"/>
      <c r="UY93"/>
      <c r="UZ93"/>
      <c r="VA93"/>
      <c r="VB93"/>
      <c r="VC93"/>
      <c r="VD93"/>
      <c r="VE93"/>
      <c r="VF93"/>
      <c r="VG93"/>
      <c r="VH93"/>
      <c r="VI93"/>
      <c r="VJ93"/>
      <c r="VK93"/>
      <c r="VL93"/>
      <c r="VM93"/>
      <c r="VN93"/>
      <c r="VO93"/>
      <c r="VP93"/>
      <c r="VQ93"/>
      <c r="VR93"/>
      <c r="VS93"/>
      <c r="VT93"/>
      <c r="VU93"/>
      <c r="VV93"/>
      <c r="VW93"/>
      <c r="VX93"/>
      <c r="VY93"/>
      <c r="VZ93"/>
      <c r="WA93"/>
      <c r="WB93"/>
      <c r="WC93"/>
      <c r="WD93"/>
      <c r="WE93"/>
      <c r="WF93"/>
      <c r="WG93"/>
      <c r="WH93"/>
      <c r="WI93"/>
      <c r="WJ93"/>
      <c r="WK93"/>
      <c r="WL93"/>
      <c r="WM93"/>
      <c r="WN93"/>
      <c r="WO93"/>
      <c r="WP93"/>
      <c r="WQ93"/>
      <c r="WR93"/>
      <c r="WS93"/>
      <c r="WT93"/>
      <c r="WU93"/>
      <c r="WV93"/>
      <c r="WW93"/>
      <c r="WX93"/>
      <c r="WY93"/>
      <c r="WZ93"/>
      <c r="XA93"/>
      <c r="XB93"/>
      <c r="XC93"/>
      <c r="XD93"/>
      <c r="XE93"/>
      <c r="XF93"/>
      <c r="XG93"/>
      <c r="XH93"/>
      <c r="XI93"/>
      <c r="XJ93"/>
      <c r="XK93"/>
      <c r="XL93"/>
      <c r="XM93"/>
      <c r="XN93"/>
      <c r="XO93"/>
      <c r="XP93"/>
      <c r="XQ93"/>
      <c r="XR93"/>
      <c r="XS93"/>
      <c r="XT93"/>
      <c r="XU93"/>
      <c r="XV93"/>
      <c r="XW93"/>
      <c r="XX93"/>
      <c r="XY93"/>
      <c r="XZ93"/>
      <c r="YA93"/>
      <c r="YB93"/>
      <c r="YC93"/>
      <c r="YD93"/>
      <c r="YE93"/>
      <c r="YF93"/>
      <c r="YG93"/>
      <c r="YH93"/>
      <c r="YI93"/>
      <c r="YJ93"/>
      <c r="YK93"/>
      <c r="YL93"/>
      <c r="YM93"/>
      <c r="YN93"/>
      <c r="YO93"/>
      <c r="YP93"/>
      <c r="YQ93"/>
      <c r="YR93"/>
      <c r="YS93"/>
      <c r="YT93"/>
      <c r="YU93"/>
      <c r="YV93"/>
      <c r="YW93"/>
      <c r="YX93"/>
      <c r="YY93"/>
      <c r="YZ93"/>
      <c r="ZA93"/>
      <c r="ZB93"/>
      <c r="ZC93"/>
      <c r="ZD93"/>
      <c r="ZE93"/>
      <c r="ZF93"/>
      <c r="ZG93"/>
      <c r="ZH93"/>
      <c r="ZI93"/>
      <c r="ZJ93"/>
      <c r="ZK93"/>
      <c r="ZL93"/>
      <c r="ZM93"/>
      <c r="ZN93"/>
      <c r="ZO93"/>
      <c r="ZP93"/>
      <c r="ZQ93"/>
      <c r="ZR93"/>
      <c r="ZS93"/>
      <c r="ZT93"/>
      <c r="ZU93"/>
      <c r="ZV93"/>
      <c r="ZW93"/>
      <c r="ZX93"/>
      <c r="ZY93"/>
      <c r="ZZ93"/>
      <c r="AAA93"/>
      <c r="AAB93"/>
      <c r="AAC93"/>
      <c r="AAD93"/>
      <c r="AAE93"/>
      <c r="AAF93"/>
      <c r="AAG93"/>
      <c r="AAH93"/>
      <c r="AAI93"/>
      <c r="AAJ93"/>
      <c r="AAK93"/>
      <c r="AAL93"/>
      <c r="AAM93"/>
      <c r="AAN93"/>
      <c r="AAO93"/>
      <c r="AAP93"/>
      <c r="AAQ93"/>
      <c r="AAR93"/>
      <c r="AAS93"/>
      <c r="AAT93"/>
      <c r="AAU93"/>
      <c r="AAV93"/>
      <c r="AAW93"/>
      <c r="AAX93"/>
      <c r="AAY93"/>
      <c r="AAZ93"/>
      <c r="ABA93"/>
      <c r="ABB93"/>
      <c r="ABC93"/>
      <c r="ABD93"/>
      <c r="ABE93"/>
      <c r="ABF93"/>
      <c r="ABG93"/>
      <c r="ABH93"/>
      <c r="ABI93"/>
      <c r="ABJ93"/>
      <c r="ABK93"/>
      <c r="ABL93"/>
      <c r="ABM93"/>
      <c r="ABN93"/>
      <c r="ABO93"/>
      <c r="ABP93"/>
      <c r="ABQ93"/>
      <c r="ABR93"/>
      <c r="ABS93"/>
      <c r="ABT93"/>
      <c r="ABU93"/>
      <c r="ABV93"/>
      <c r="ABW93"/>
      <c r="ABX93"/>
      <c r="ABY93"/>
      <c r="ABZ93"/>
      <c r="ACA93"/>
      <c r="ACB93"/>
      <c r="ACC93"/>
      <c r="ACD93"/>
      <c r="ACE93"/>
      <c r="ACF93"/>
      <c r="ACG93"/>
      <c r="ACH93"/>
      <c r="ACI93"/>
      <c r="ACJ93"/>
      <c r="ACK93"/>
      <c r="ACL93"/>
      <c r="ACM93"/>
      <c r="ACN93"/>
      <c r="ACO93"/>
      <c r="ACP93"/>
      <c r="ACQ93"/>
      <c r="ACR93"/>
      <c r="ACS93"/>
      <c r="ACT93"/>
      <c r="ACU93"/>
      <c r="ACV93"/>
      <c r="ACW93"/>
      <c r="ACX93"/>
      <c r="ACY93"/>
      <c r="ACZ93"/>
      <c r="ADA93"/>
      <c r="ADB93"/>
      <c r="ADC93"/>
      <c r="ADD93"/>
      <c r="ADE93"/>
      <c r="ADF93"/>
      <c r="ADG93"/>
      <c r="ADH93"/>
      <c r="ADI93"/>
      <c r="ADJ93"/>
      <c r="ADK93"/>
      <c r="ADL93"/>
      <c r="ADM93"/>
      <c r="ADN93"/>
      <c r="ADO93"/>
      <c r="ADP93"/>
      <c r="ADQ93"/>
      <c r="ADR93"/>
      <c r="ADS93"/>
      <c r="ADT93"/>
      <c r="ADU93"/>
      <c r="ADV93"/>
      <c r="ADW93"/>
      <c r="ADX93"/>
      <c r="ADY93"/>
      <c r="ADZ93"/>
      <c r="AEA93"/>
      <c r="AEB93"/>
      <c r="AEC93"/>
      <c r="AED93"/>
      <c r="AEE93"/>
      <c r="AEF93"/>
      <c r="AEG93"/>
      <c r="AEH93"/>
      <c r="AEI93"/>
      <c r="AEJ93"/>
      <c r="AEK93"/>
      <c r="AEL93"/>
      <c r="AEM93"/>
      <c r="AEN93"/>
      <c r="AEO93"/>
      <c r="AEP93"/>
      <c r="AEQ93"/>
      <c r="AER93"/>
      <c r="AES93"/>
      <c r="AET93"/>
      <c r="AEU93"/>
      <c r="AEV93"/>
      <c r="AEW93"/>
      <c r="AEX93"/>
      <c r="AEY93"/>
      <c r="AEZ93"/>
      <c r="AFA93"/>
      <c r="AFB93"/>
      <c r="AFC93"/>
      <c r="AFD93"/>
      <c r="AFE93"/>
      <c r="AFF93"/>
      <c r="AFG93"/>
      <c r="AFH93"/>
      <c r="AFI93"/>
      <c r="AFJ93"/>
      <c r="AFK93"/>
      <c r="AFL93"/>
      <c r="AFM93"/>
      <c r="AFN93"/>
      <c r="AFO93"/>
      <c r="AFP93"/>
      <c r="AFQ93"/>
      <c r="AFR93"/>
      <c r="AFS93"/>
      <c r="AFT93"/>
      <c r="AFU93"/>
      <c r="AFV93"/>
      <c r="AFW93"/>
      <c r="AFX93"/>
      <c r="AFY93"/>
      <c r="AFZ93"/>
      <c r="AGA93"/>
      <c r="AGB93"/>
      <c r="AGC93"/>
      <c r="AGD93"/>
      <c r="AGE93"/>
      <c r="AGF93"/>
      <c r="AGG93"/>
      <c r="AGH93"/>
      <c r="AGI93"/>
      <c r="AGJ93"/>
      <c r="AGK93"/>
      <c r="AGL93"/>
      <c r="AGM93"/>
      <c r="AGN93"/>
      <c r="AGO93"/>
      <c r="AGP93"/>
      <c r="AGQ93"/>
      <c r="AGR93"/>
      <c r="AGS93"/>
      <c r="AGT93"/>
      <c r="AGU93"/>
      <c r="AGV93"/>
      <c r="AGW93"/>
      <c r="AGX93"/>
      <c r="AGY93"/>
      <c r="AGZ93"/>
      <c r="AHA93"/>
      <c r="AHB93"/>
      <c r="AHC93"/>
      <c r="AHD93"/>
      <c r="AHE93"/>
      <c r="AHF93"/>
      <c r="AHG93"/>
      <c r="AHH93"/>
      <c r="AHI93"/>
      <c r="AHJ93"/>
      <c r="AHK93"/>
      <c r="AHL93"/>
      <c r="AHM93"/>
      <c r="AHN93"/>
      <c r="AHO93"/>
      <c r="AHP93"/>
      <c r="AHQ93"/>
      <c r="AHR93"/>
      <c r="AHS93"/>
      <c r="AHT93"/>
      <c r="AHU93"/>
      <c r="AHV93"/>
      <c r="AHW93"/>
      <c r="AHX93"/>
      <c r="AHY93"/>
      <c r="AHZ93"/>
      <c r="AIA93"/>
      <c r="AIB93"/>
      <c r="AIC93"/>
      <c r="AID93"/>
      <c r="AIE93"/>
      <c r="AIF93"/>
      <c r="AIG93"/>
      <c r="AIH93"/>
      <c r="AII93"/>
      <c r="AIJ93"/>
      <c r="AIK93"/>
      <c r="AIL93"/>
      <c r="AIM93"/>
      <c r="AIN93"/>
      <c r="AIO93"/>
      <c r="AIP93"/>
      <c r="AIQ93"/>
      <c r="AIR93"/>
      <c r="AIS93"/>
      <c r="AIT93"/>
      <c r="AIU93"/>
      <c r="AIV93"/>
      <c r="AIW93"/>
      <c r="AIX93"/>
      <c r="AIY93"/>
      <c r="AIZ93"/>
      <c r="AJA93"/>
      <c r="AJB93"/>
      <c r="AJC93"/>
      <c r="AJD93"/>
      <c r="AJE93"/>
      <c r="AJF93"/>
      <c r="AJG93"/>
      <c r="AJH93"/>
      <c r="AJI93"/>
      <c r="AJJ93"/>
      <c r="AJK93"/>
      <c r="AJL93"/>
      <c r="AJM93"/>
      <c r="AJN93"/>
      <c r="AJO93"/>
      <c r="AJP93"/>
      <c r="AJQ93"/>
      <c r="AJR93"/>
      <c r="AJS93"/>
      <c r="AJT93"/>
      <c r="AJU93"/>
      <c r="AJV93"/>
      <c r="AJW93"/>
      <c r="AJX93"/>
      <c r="AJY93"/>
      <c r="AJZ93"/>
      <c r="AKA93"/>
      <c r="AKB93"/>
      <c r="AKC93"/>
      <c r="AKD93"/>
      <c r="AKE93"/>
      <c r="AKF93"/>
      <c r="AKG93"/>
      <c r="AKH93"/>
      <c r="AKI93"/>
      <c r="AKJ93"/>
      <c r="AKK93"/>
      <c r="AKL93"/>
      <c r="AKM93"/>
      <c r="AKN93"/>
      <c r="AKO93"/>
      <c r="AKP93"/>
      <c r="AKQ93"/>
      <c r="AKR93"/>
      <c r="AKS93"/>
      <c r="AKT93"/>
      <c r="AKU93"/>
      <c r="AKV93"/>
      <c r="AKW93"/>
    </row>
    <row r="94" spans="1:985" ht="59.25" customHeight="1" x14ac:dyDescent="0.3">
      <c r="A94" s="13"/>
      <c r="B94" s="13"/>
      <c r="C94" s="257"/>
      <c r="D94" s="252"/>
      <c r="E94" s="108" t="s">
        <v>129</v>
      </c>
      <c r="F94" s="45"/>
      <c r="G94" s="269"/>
      <c r="H94" s="260"/>
      <c r="I94" s="14"/>
      <c r="J94"/>
      <c r="K94" s="319"/>
      <c r="L94" s="319"/>
      <c r="M94" s="319"/>
      <c r="N94" s="319"/>
      <c r="O94" s="319"/>
      <c r="P94" s="319"/>
      <c r="Q94" s="319"/>
      <c r="R94" s="138"/>
      <c r="S94" s="138"/>
      <c r="T94" s="138"/>
      <c r="U94" s="138"/>
      <c r="V94" s="138"/>
      <c r="W94" s="138"/>
      <c r="X94" s="138"/>
      <c r="Y94"/>
      <c r="Z94"/>
      <c r="AA94"/>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c r="DY94"/>
      <c r="DZ94"/>
      <c r="EA94"/>
      <c r="EB94"/>
      <c r="EC94"/>
      <c r="ED94"/>
      <c r="EE94"/>
      <c r="EF94"/>
      <c r="EG94"/>
      <c r="EH94"/>
      <c r="EI94"/>
      <c r="EJ94"/>
      <c r="EK94"/>
      <c r="EL94"/>
      <c r="EM94"/>
      <c r="EN94"/>
      <c r="EO94"/>
      <c r="EP94"/>
      <c r="EQ94"/>
      <c r="ER94"/>
      <c r="ES94"/>
      <c r="ET94"/>
      <c r="EU94"/>
      <c r="EV94"/>
      <c r="EW94"/>
      <c r="EX94"/>
      <c r="EY94"/>
      <c r="EZ94"/>
      <c r="FA94"/>
      <c r="FB94"/>
      <c r="FC94"/>
      <c r="FD94"/>
      <c r="FE94"/>
      <c r="FF94"/>
      <c r="FG94"/>
      <c r="FH94"/>
      <c r="FI94"/>
      <c r="FJ94"/>
      <c r="FK94"/>
      <c r="FL94"/>
      <c r="FM94"/>
      <c r="FN94"/>
      <c r="FO94"/>
      <c r="FP94"/>
      <c r="FQ94"/>
      <c r="FR94"/>
      <c r="FS94"/>
      <c r="FT94"/>
      <c r="FU94"/>
      <c r="FV94"/>
      <c r="FW94"/>
      <c r="FX94"/>
      <c r="FY94"/>
      <c r="FZ94"/>
      <c r="GA94"/>
      <c r="GB94"/>
      <c r="GC94"/>
      <c r="GD94"/>
      <c r="GE94"/>
      <c r="GF94"/>
      <c r="GG94"/>
      <c r="GH94"/>
      <c r="GI94"/>
      <c r="GJ94"/>
      <c r="GK94"/>
      <c r="GL94"/>
      <c r="GM94"/>
      <c r="GN94"/>
      <c r="GO94"/>
      <c r="GP94"/>
      <c r="GQ94"/>
      <c r="GR94"/>
      <c r="GS94"/>
      <c r="GT94"/>
      <c r="GU94"/>
      <c r="GV94"/>
      <c r="GW94"/>
      <c r="GX94"/>
      <c r="GY94"/>
      <c r="GZ94"/>
      <c r="HA94"/>
      <c r="HB94"/>
      <c r="HC94"/>
      <c r="HD94"/>
      <c r="HE94"/>
      <c r="HF94"/>
      <c r="HG94"/>
      <c r="HH94"/>
      <c r="HI94"/>
      <c r="HJ94"/>
      <c r="HK94"/>
      <c r="HL94"/>
      <c r="HM94"/>
      <c r="HN94"/>
      <c r="HO94"/>
      <c r="HP94"/>
      <c r="HQ94"/>
      <c r="HR94"/>
      <c r="HS94"/>
      <c r="HT94"/>
      <c r="HU94"/>
      <c r="HV94"/>
      <c r="HW94"/>
      <c r="HX94"/>
      <c r="HY94"/>
      <c r="HZ94"/>
      <c r="IA94"/>
      <c r="IB94"/>
      <c r="IC94"/>
      <c r="ID94"/>
      <c r="IE94"/>
      <c r="IF94"/>
      <c r="IG94"/>
      <c r="IH94"/>
      <c r="II94"/>
      <c r="IJ94"/>
      <c r="IK94"/>
      <c r="IL94"/>
      <c r="IM94"/>
      <c r="IN94"/>
      <c r="IO94"/>
      <c r="IP94"/>
      <c r="IQ94"/>
      <c r="IR94"/>
      <c r="IS94"/>
      <c r="IT94"/>
      <c r="IU94"/>
      <c r="IV94"/>
      <c r="IW94"/>
      <c r="IX94"/>
      <c r="IY94"/>
      <c r="IZ94"/>
      <c r="JA94"/>
      <c r="JB94"/>
      <c r="JC94"/>
      <c r="JD94"/>
      <c r="JE94"/>
      <c r="JF94"/>
      <c r="JG94"/>
      <c r="JH94"/>
      <c r="JI94"/>
      <c r="JJ94"/>
      <c r="JK94"/>
      <c r="JL94"/>
      <c r="JM94"/>
      <c r="JN94"/>
      <c r="JO94"/>
      <c r="JP94"/>
      <c r="JQ94"/>
      <c r="JR94"/>
      <c r="JS94"/>
      <c r="JT94"/>
      <c r="JU94"/>
      <c r="JV94"/>
      <c r="JW94"/>
      <c r="JX94"/>
      <c r="JY94"/>
      <c r="JZ94"/>
      <c r="KA94"/>
      <c r="KB94"/>
      <c r="KC94"/>
      <c r="KD94"/>
      <c r="KE94"/>
      <c r="KF94"/>
      <c r="KG94"/>
      <c r="KH94"/>
      <c r="KI94"/>
      <c r="KJ94"/>
      <c r="KK94"/>
      <c r="KL94"/>
      <c r="KM94"/>
      <c r="KN94"/>
      <c r="KO94"/>
      <c r="KP94"/>
      <c r="KQ94"/>
      <c r="KR94"/>
      <c r="KS94"/>
      <c r="KT94"/>
      <c r="KU94"/>
      <c r="KV94"/>
      <c r="KW94"/>
      <c r="KX94"/>
      <c r="KY94"/>
      <c r="KZ94"/>
      <c r="LA94"/>
      <c r="LB94"/>
      <c r="LC94"/>
      <c r="LD94"/>
      <c r="LE94"/>
      <c r="LF94"/>
      <c r="LG94"/>
      <c r="LH94"/>
      <c r="LI94"/>
      <c r="LJ94"/>
      <c r="LK94"/>
      <c r="LL94"/>
      <c r="LM94"/>
      <c r="LN94"/>
      <c r="LO94"/>
      <c r="LP94"/>
      <c r="LQ94"/>
      <c r="LR94"/>
      <c r="LS94"/>
      <c r="LT94"/>
      <c r="LU94"/>
      <c r="LV94"/>
      <c r="LW94"/>
      <c r="LX94"/>
      <c r="LY94"/>
      <c r="LZ94"/>
      <c r="MA94"/>
      <c r="MB94"/>
      <c r="MC94"/>
      <c r="MD94"/>
      <c r="ME94"/>
      <c r="MF94"/>
      <c r="MG94"/>
      <c r="MH94"/>
      <c r="MI94"/>
      <c r="MJ94"/>
      <c r="MK94"/>
      <c r="ML94"/>
      <c r="MM94"/>
      <c r="MN94"/>
      <c r="MO94"/>
      <c r="MP94"/>
      <c r="MQ94"/>
      <c r="MR94"/>
      <c r="MS94"/>
      <c r="MT94"/>
      <c r="MU94"/>
      <c r="MV94"/>
      <c r="MW94"/>
      <c r="MX94"/>
      <c r="MY94"/>
      <c r="MZ94"/>
      <c r="NA94"/>
      <c r="NB94"/>
      <c r="NC94"/>
      <c r="ND94"/>
      <c r="NE94"/>
      <c r="NF94"/>
      <c r="NG94"/>
      <c r="NH94"/>
      <c r="NI94"/>
      <c r="NJ94"/>
      <c r="NK94"/>
      <c r="NL94"/>
      <c r="NM94"/>
      <c r="NN94"/>
      <c r="NO94"/>
      <c r="NP94"/>
      <c r="NQ94"/>
      <c r="NR94"/>
      <c r="NS94"/>
      <c r="NT94"/>
      <c r="NU94"/>
      <c r="NV94"/>
      <c r="NW94"/>
      <c r="NX94"/>
      <c r="NY94"/>
      <c r="NZ94"/>
      <c r="OA94"/>
      <c r="OB94"/>
      <c r="OC94"/>
      <c r="OD94"/>
      <c r="OE94"/>
      <c r="OF94"/>
      <c r="OG94"/>
      <c r="OH94"/>
      <c r="OI94"/>
      <c r="OJ94"/>
      <c r="OK94"/>
      <c r="OL94"/>
      <c r="OM94"/>
      <c r="ON94"/>
      <c r="OO94"/>
      <c r="OP94"/>
      <c r="OQ94"/>
      <c r="OR94"/>
      <c r="OS94"/>
      <c r="OT94"/>
      <c r="OU94"/>
      <c r="OV94"/>
      <c r="OW94"/>
      <c r="OX94"/>
      <c r="OY94"/>
      <c r="OZ94"/>
      <c r="PA94"/>
      <c r="PB94"/>
      <c r="PC94"/>
      <c r="PD94"/>
      <c r="PE94"/>
      <c r="PF94"/>
      <c r="PG94"/>
      <c r="PH94"/>
      <c r="PI94"/>
      <c r="PJ94"/>
      <c r="PK94"/>
      <c r="PL94"/>
      <c r="PM94"/>
      <c r="PN94"/>
      <c r="PO94"/>
      <c r="PP94"/>
      <c r="PQ94"/>
      <c r="PR94"/>
      <c r="PS94"/>
      <c r="PT94"/>
      <c r="PU94"/>
      <c r="PV94"/>
      <c r="PW94"/>
      <c r="PX94"/>
      <c r="PY94"/>
      <c r="PZ94"/>
      <c r="QA94"/>
      <c r="QB94"/>
      <c r="QC94"/>
      <c r="QD94"/>
      <c r="QE94"/>
      <c r="QF94"/>
      <c r="QG94"/>
      <c r="QH94"/>
      <c r="QI94"/>
      <c r="QJ94"/>
      <c r="QK94"/>
      <c r="QL94"/>
      <c r="QM94"/>
      <c r="QN94"/>
      <c r="QO94"/>
      <c r="QP94"/>
      <c r="QQ94"/>
      <c r="QR94"/>
      <c r="QS94"/>
      <c r="QT94"/>
      <c r="QU94"/>
      <c r="QV94"/>
      <c r="QW94"/>
      <c r="QX94"/>
      <c r="QY94"/>
      <c r="QZ94"/>
      <c r="RA94"/>
      <c r="RB94"/>
      <c r="RC94"/>
      <c r="RD94"/>
      <c r="RE94"/>
      <c r="RF94"/>
      <c r="RG94"/>
      <c r="RH94"/>
      <c r="RI94"/>
      <c r="RJ94"/>
      <c r="RK94"/>
      <c r="RL94"/>
      <c r="RM94"/>
      <c r="RN94"/>
      <c r="RO94"/>
      <c r="RP94"/>
      <c r="RQ94"/>
      <c r="RR94"/>
      <c r="RS94"/>
      <c r="RT94"/>
      <c r="RU94"/>
      <c r="RV94"/>
      <c r="RW94"/>
      <c r="RX94"/>
      <c r="RY94"/>
      <c r="RZ94"/>
      <c r="SA94"/>
      <c r="SB94"/>
      <c r="SC94"/>
      <c r="SD94"/>
      <c r="SE94"/>
      <c r="SF94"/>
      <c r="SG94"/>
      <c r="SH94"/>
      <c r="SI94"/>
      <c r="SJ94"/>
      <c r="SK94"/>
      <c r="SL94"/>
      <c r="SM94"/>
      <c r="SN94"/>
      <c r="SO94"/>
      <c r="SP94"/>
      <c r="SQ94"/>
      <c r="SR94"/>
      <c r="SS94"/>
      <c r="ST94"/>
      <c r="SU94"/>
      <c r="SV94"/>
      <c r="SW94"/>
      <c r="SX94"/>
      <c r="SY94"/>
      <c r="SZ94"/>
      <c r="TA94"/>
      <c r="TB94"/>
      <c r="TC94"/>
      <c r="TD94"/>
      <c r="TE94"/>
      <c r="TF94"/>
      <c r="TG94"/>
      <c r="TH94"/>
      <c r="TI94"/>
      <c r="TJ94"/>
      <c r="TK94"/>
      <c r="TL94"/>
      <c r="TM94"/>
      <c r="TN94"/>
      <c r="TO94"/>
      <c r="TP94"/>
      <c r="TQ94"/>
      <c r="TR94"/>
      <c r="TS94"/>
      <c r="TT94"/>
      <c r="TU94"/>
      <c r="TV94"/>
      <c r="TW94"/>
      <c r="TX94"/>
      <c r="TY94"/>
      <c r="TZ94"/>
      <c r="UA94"/>
      <c r="UB94"/>
      <c r="UC94"/>
      <c r="UD94"/>
      <c r="UE94"/>
      <c r="UF94"/>
      <c r="UG94"/>
      <c r="UH94"/>
      <c r="UI94"/>
      <c r="UJ94"/>
      <c r="UK94"/>
      <c r="UL94"/>
      <c r="UM94"/>
      <c r="UN94"/>
      <c r="UO94"/>
      <c r="UP94"/>
      <c r="UQ94"/>
      <c r="UR94"/>
      <c r="US94"/>
      <c r="UT94"/>
      <c r="UU94"/>
      <c r="UV94"/>
      <c r="UW94"/>
      <c r="UX94"/>
      <c r="UY94"/>
      <c r="UZ94"/>
      <c r="VA94"/>
      <c r="VB94"/>
      <c r="VC94"/>
      <c r="VD94"/>
      <c r="VE94"/>
      <c r="VF94"/>
      <c r="VG94"/>
      <c r="VH94"/>
      <c r="VI94"/>
      <c r="VJ94"/>
      <c r="VK94"/>
      <c r="VL94"/>
      <c r="VM94"/>
      <c r="VN94"/>
      <c r="VO94"/>
      <c r="VP94"/>
      <c r="VQ94"/>
      <c r="VR94"/>
      <c r="VS94"/>
      <c r="VT94"/>
      <c r="VU94"/>
      <c r="VV94"/>
      <c r="VW94"/>
      <c r="VX94"/>
      <c r="VY94"/>
      <c r="VZ94"/>
      <c r="WA94"/>
      <c r="WB94"/>
      <c r="WC94"/>
      <c r="WD94"/>
      <c r="WE94"/>
      <c r="WF94"/>
      <c r="WG94"/>
      <c r="WH94"/>
      <c r="WI94"/>
      <c r="WJ94"/>
      <c r="WK94"/>
      <c r="WL94"/>
      <c r="WM94"/>
      <c r="WN94"/>
      <c r="WO94"/>
      <c r="WP94"/>
      <c r="WQ94"/>
      <c r="WR94"/>
      <c r="WS94"/>
      <c r="WT94"/>
      <c r="WU94"/>
      <c r="WV94"/>
      <c r="WW94"/>
      <c r="WX94"/>
      <c r="WY94"/>
      <c r="WZ94"/>
      <c r="XA94"/>
      <c r="XB94"/>
      <c r="XC94"/>
      <c r="XD94"/>
      <c r="XE94"/>
      <c r="XF94"/>
      <c r="XG94"/>
      <c r="XH94"/>
      <c r="XI94"/>
      <c r="XJ94"/>
      <c r="XK94"/>
      <c r="XL94"/>
      <c r="XM94"/>
      <c r="XN94"/>
      <c r="XO94"/>
      <c r="XP94"/>
      <c r="XQ94"/>
      <c r="XR94"/>
      <c r="XS94"/>
      <c r="XT94"/>
      <c r="XU94"/>
      <c r="XV94"/>
      <c r="XW94"/>
      <c r="XX94"/>
      <c r="XY94"/>
      <c r="XZ94"/>
      <c r="YA94"/>
      <c r="YB94"/>
      <c r="YC94"/>
      <c r="YD94"/>
      <c r="YE94"/>
      <c r="YF94"/>
      <c r="YG94"/>
      <c r="YH94"/>
      <c r="YI94"/>
      <c r="YJ94"/>
      <c r="YK94"/>
      <c r="YL94"/>
      <c r="YM94"/>
      <c r="YN94"/>
      <c r="YO94"/>
      <c r="YP94"/>
      <c r="YQ94"/>
      <c r="YR94"/>
      <c r="YS94"/>
      <c r="YT94"/>
      <c r="YU94"/>
      <c r="YV94"/>
      <c r="YW94"/>
      <c r="YX94"/>
      <c r="YY94"/>
      <c r="YZ94"/>
      <c r="ZA94"/>
      <c r="ZB94"/>
      <c r="ZC94"/>
      <c r="ZD94"/>
      <c r="ZE94"/>
      <c r="ZF94"/>
      <c r="ZG94"/>
      <c r="ZH94"/>
      <c r="ZI94"/>
      <c r="ZJ94"/>
      <c r="ZK94"/>
      <c r="ZL94"/>
      <c r="ZM94"/>
      <c r="ZN94"/>
      <c r="ZO94"/>
      <c r="ZP94"/>
      <c r="ZQ94"/>
      <c r="ZR94"/>
      <c r="ZS94"/>
      <c r="ZT94"/>
      <c r="ZU94"/>
      <c r="ZV94"/>
      <c r="ZW94"/>
      <c r="ZX94"/>
      <c r="ZY94"/>
      <c r="ZZ94"/>
      <c r="AAA94"/>
      <c r="AAB94"/>
      <c r="AAC94"/>
      <c r="AAD94"/>
      <c r="AAE94"/>
      <c r="AAF94"/>
      <c r="AAG94"/>
      <c r="AAH94"/>
      <c r="AAI94"/>
      <c r="AAJ94"/>
      <c r="AAK94"/>
      <c r="AAL94"/>
      <c r="AAM94"/>
      <c r="AAN94"/>
      <c r="AAO94"/>
      <c r="AAP94"/>
      <c r="AAQ94"/>
      <c r="AAR94"/>
      <c r="AAS94"/>
      <c r="AAT94"/>
      <c r="AAU94"/>
      <c r="AAV94"/>
      <c r="AAW94"/>
      <c r="AAX94"/>
      <c r="AAY94"/>
      <c r="AAZ94"/>
      <c r="ABA94"/>
      <c r="ABB94"/>
      <c r="ABC94"/>
      <c r="ABD94"/>
      <c r="ABE94"/>
      <c r="ABF94"/>
      <c r="ABG94"/>
      <c r="ABH94"/>
      <c r="ABI94"/>
      <c r="ABJ94"/>
      <c r="ABK94"/>
      <c r="ABL94"/>
      <c r="ABM94"/>
      <c r="ABN94"/>
      <c r="ABO94"/>
      <c r="ABP94"/>
      <c r="ABQ94"/>
      <c r="ABR94"/>
      <c r="ABS94"/>
      <c r="ABT94"/>
      <c r="ABU94"/>
      <c r="ABV94"/>
      <c r="ABW94"/>
      <c r="ABX94"/>
      <c r="ABY94"/>
      <c r="ABZ94"/>
      <c r="ACA94"/>
      <c r="ACB94"/>
      <c r="ACC94"/>
      <c r="ACD94"/>
      <c r="ACE94"/>
      <c r="ACF94"/>
      <c r="ACG94"/>
      <c r="ACH94"/>
      <c r="ACI94"/>
      <c r="ACJ94"/>
      <c r="ACK94"/>
      <c r="ACL94"/>
      <c r="ACM94"/>
      <c r="ACN94"/>
      <c r="ACO94"/>
      <c r="ACP94"/>
      <c r="ACQ94"/>
      <c r="ACR94"/>
      <c r="ACS94"/>
      <c r="ACT94"/>
      <c r="ACU94"/>
      <c r="ACV94"/>
      <c r="ACW94"/>
      <c r="ACX94"/>
      <c r="ACY94"/>
      <c r="ACZ94"/>
      <c r="ADA94"/>
      <c r="ADB94"/>
      <c r="ADC94"/>
      <c r="ADD94"/>
      <c r="ADE94"/>
      <c r="ADF94"/>
      <c r="ADG94"/>
      <c r="ADH94"/>
      <c r="ADI94"/>
      <c r="ADJ94"/>
      <c r="ADK94"/>
      <c r="ADL94"/>
      <c r="ADM94"/>
      <c r="ADN94"/>
      <c r="ADO94"/>
      <c r="ADP94"/>
      <c r="ADQ94"/>
      <c r="ADR94"/>
      <c r="ADS94"/>
      <c r="ADT94"/>
      <c r="ADU94"/>
      <c r="ADV94"/>
      <c r="ADW94"/>
      <c r="ADX94"/>
      <c r="ADY94"/>
      <c r="ADZ94"/>
      <c r="AEA94"/>
      <c r="AEB94"/>
      <c r="AEC94"/>
      <c r="AED94"/>
      <c r="AEE94"/>
      <c r="AEF94"/>
      <c r="AEG94"/>
      <c r="AEH94"/>
      <c r="AEI94"/>
      <c r="AEJ94"/>
      <c r="AEK94"/>
      <c r="AEL94"/>
      <c r="AEM94"/>
      <c r="AEN94"/>
      <c r="AEO94"/>
      <c r="AEP94"/>
      <c r="AEQ94"/>
      <c r="AER94"/>
      <c r="AES94"/>
      <c r="AET94"/>
      <c r="AEU94"/>
      <c r="AEV94"/>
      <c r="AEW94"/>
      <c r="AEX94"/>
      <c r="AEY94"/>
      <c r="AEZ94"/>
      <c r="AFA94"/>
      <c r="AFB94"/>
      <c r="AFC94"/>
      <c r="AFD94"/>
      <c r="AFE94"/>
      <c r="AFF94"/>
      <c r="AFG94"/>
      <c r="AFH94"/>
      <c r="AFI94"/>
      <c r="AFJ94"/>
      <c r="AFK94"/>
      <c r="AFL94"/>
      <c r="AFM94"/>
      <c r="AFN94"/>
      <c r="AFO94"/>
      <c r="AFP94"/>
      <c r="AFQ94"/>
      <c r="AFR94"/>
      <c r="AFS94"/>
      <c r="AFT94"/>
      <c r="AFU94"/>
      <c r="AFV94"/>
      <c r="AFW94"/>
      <c r="AFX94"/>
      <c r="AFY94"/>
      <c r="AFZ94"/>
      <c r="AGA94"/>
      <c r="AGB94"/>
      <c r="AGC94"/>
      <c r="AGD94"/>
      <c r="AGE94"/>
      <c r="AGF94"/>
      <c r="AGG94"/>
      <c r="AGH94"/>
      <c r="AGI94"/>
      <c r="AGJ94"/>
      <c r="AGK94"/>
      <c r="AGL94"/>
      <c r="AGM94"/>
      <c r="AGN94"/>
      <c r="AGO94"/>
      <c r="AGP94"/>
      <c r="AGQ94"/>
      <c r="AGR94"/>
      <c r="AGS94"/>
      <c r="AGT94"/>
      <c r="AGU94"/>
      <c r="AGV94"/>
      <c r="AGW94"/>
      <c r="AGX94"/>
      <c r="AGY94"/>
      <c r="AGZ94"/>
      <c r="AHA94"/>
      <c r="AHB94"/>
      <c r="AHC94"/>
      <c r="AHD94"/>
      <c r="AHE94"/>
      <c r="AHF94"/>
      <c r="AHG94"/>
      <c r="AHH94"/>
      <c r="AHI94"/>
      <c r="AHJ94"/>
      <c r="AHK94"/>
      <c r="AHL94"/>
      <c r="AHM94"/>
      <c r="AHN94"/>
      <c r="AHO94"/>
      <c r="AHP94"/>
      <c r="AHQ94"/>
      <c r="AHR94"/>
      <c r="AHS94"/>
      <c r="AHT94"/>
      <c r="AHU94"/>
      <c r="AHV94"/>
      <c r="AHW94"/>
      <c r="AHX94"/>
      <c r="AHY94"/>
      <c r="AHZ94"/>
      <c r="AIA94"/>
      <c r="AIB94"/>
      <c r="AIC94"/>
      <c r="AID94"/>
      <c r="AIE94"/>
      <c r="AIF94"/>
      <c r="AIG94"/>
      <c r="AIH94"/>
      <c r="AII94"/>
      <c r="AIJ94"/>
      <c r="AIK94"/>
      <c r="AIL94"/>
      <c r="AIM94"/>
      <c r="AIN94"/>
      <c r="AIO94"/>
      <c r="AIP94"/>
      <c r="AIQ94"/>
      <c r="AIR94"/>
      <c r="AIS94"/>
      <c r="AIT94"/>
      <c r="AIU94"/>
      <c r="AIV94"/>
      <c r="AIW94"/>
      <c r="AIX94"/>
      <c r="AIY94"/>
      <c r="AIZ94"/>
      <c r="AJA94"/>
      <c r="AJB94"/>
      <c r="AJC94"/>
      <c r="AJD94"/>
      <c r="AJE94"/>
      <c r="AJF94"/>
      <c r="AJG94"/>
      <c r="AJH94"/>
      <c r="AJI94"/>
      <c r="AJJ94"/>
      <c r="AJK94"/>
      <c r="AJL94"/>
      <c r="AJM94"/>
      <c r="AJN94"/>
      <c r="AJO94"/>
      <c r="AJP94"/>
      <c r="AJQ94"/>
      <c r="AJR94"/>
      <c r="AJS94"/>
      <c r="AJT94"/>
      <c r="AJU94"/>
      <c r="AJV94"/>
      <c r="AJW94"/>
      <c r="AJX94"/>
      <c r="AJY94"/>
      <c r="AJZ94"/>
      <c r="AKA94"/>
      <c r="AKB94"/>
      <c r="AKC94"/>
      <c r="AKD94"/>
      <c r="AKE94"/>
      <c r="AKF94"/>
      <c r="AKG94"/>
      <c r="AKH94"/>
      <c r="AKI94"/>
      <c r="AKJ94"/>
      <c r="AKK94"/>
      <c r="AKL94"/>
      <c r="AKM94"/>
      <c r="AKN94"/>
      <c r="AKO94"/>
      <c r="AKP94"/>
      <c r="AKQ94"/>
      <c r="AKR94"/>
      <c r="AKS94"/>
      <c r="AKT94"/>
      <c r="AKU94"/>
      <c r="AKV94"/>
      <c r="AKW94"/>
    </row>
    <row r="95" spans="1:985" ht="34.5" customHeight="1" x14ac:dyDescent="0.3">
      <c r="A95" s="13"/>
      <c r="B95" s="13"/>
      <c r="C95" s="257" t="s">
        <v>14</v>
      </c>
      <c r="D95" s="252" t="s">
        <v>80</v>
      </c>
      <c r="E95" s="108" t="s">
        <v>81</v>
      </c>
      <c r="F95" s="46">
        <v>15</v>
      </c>
      <c r="G95" s="269">
        <f>(119.44%*(15/30))*(F96)*(1/12)</f>
        <v>0</v>
      </c>
      <c r="H95" s="260">
        <f>$G$87*G95</f>
        <v>0</v>
      </c>
      <c r="I95" s="14"/>
      <c r="J95"/>
      <c r="K95" s="319" t="s">
        <v>170</v>
      </c>
      <c r="L95" s="319"/>
      <c r="M95" s="319"/>
      <c r="N95" s="319"/>
      <c r="O95" s="319"/>
      <c r="P95" s="319"/>
      <c r="Q95" s="319"/>
      <c r="R95" s="138"/>
      <c r="S95" s="138"/>
      <c r="T95" s="138"/>
      <c r="U95" s="138"/>
      <c r="V95" s="138"/>
      <c r="W95" s="138"/>
      <c r="X95" s="138"/>
      <c r="Y95"/>
      <c r="Z95"/>
      <c r="AA95"/>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c r="DY95"/>
      <c r="DZ95"/>
      <c r="EA95"/>
      <c r="EB95"/>
      <c r="EC95"/>
      <c r="ED95"/>
      <c r="EE95"/>
      <c r="EF95"/>
      <c r="EG95"/>
      <c r="EH95"/>
      <c r="EI95"/>
      <c r="EJ95"/>
      <c r="EK95"/>
      <c r="EL95"/>
      <c r="EM95"/>
      <c r="EN95"/>
      <c r="EO95"/>
      <c r="EP95"/>
      <c r="EQ95"/>
      <c r="ER95"/>
      <c r="ES95"/>
      <c r="ET95"/>
      <c r="EU95"/>
      <c r="EV95"/>
      <c r="EW95"/>
      <c r="EX95"/>
      <c r="EY95"/>
      <c r="EZ95"/>
      <c r="FA95"/>
      <c r="FB95"/>
      <c r="FC95"/>
      <c r="FD95"/>
      <c r="FE95"/>
      <c r="FF95"/>
      <c r="FG95"/>
      <c r="FH95"/>
      <c r="FI95"/>
      <c r="FJ95"/>
      <c r="FK95"/>
      <c r="FL95"/>
      <c r="FM95"/>
      <c r="FN95"/>
      <c r="FO95"/>
      <c r="FP95"/>
      <c r="FQ95"/>
      <c r="FR95"/>
      <c r="FS95"/>
      <c r="FT95"/>
      <c r="FU95"/>
      <c r="FV95"/>
      <c r="FW95"/>
      <c r="FX95"/>
      <c r="FY95"/>
      <c r="FZ95"/>
      <c r="GA95"/>
      <c r="GB95"/>
      <c r="GC95"/>
      <c r="GD95"/>
      <c r="GE95"/>
      <c r="GF95"/>
      <c r="GG95"/>
      <c r="GH95"/>
      <c r="GI95"/>
      <c r="GJ95"/>
      <c r="GK95"/>
      <c r="GL95"/>
      <c r="GM95"/>
      <c r="GN95"/>
      <c r="GO95"/>
      <c r="GP95"/>
      <c r="GQ95"/>
      <c r="GR95"/>
      <c r="GS95"/>
      <c r="GT95"/>
      <c r="GU95"/>
      <c r="GV95"/>
      <c r="GW95"/>
      <c r="GX95"/>
      <c r="GY95"/>
      <c r="GZ95"/>
      <c r="HA95"/>
      <c r="HB95"/>
      <c r="HC95"/>
      <c r="HD95"/>
      <c r="HE95"/>
      <c r="HF95"/>
      <c r="HG95"/>
      <c r="HH95"/>
      <c r="HI95"/>
      <c r="HJ95"/>
      <c r="HK95"/>
      <c r="HL95"/>
      <c r="HM95"/>
      <c r="HN95"/>
      <c r="HO95"/>
      <c r="HP95"/>
      <c r="HQ95"/>
      <c r="HR95"/>
      <c r="HS95"/>
      <c r="HT95"/>
      <c r="HU95"/>
      <c r="HV95"/>
      <c r="HW95"/>
      <c r="HX95"/>
      <c r="HY95"/>
      <c r="HZ95"/>
      <c r="IA95"/>
      <c r="IB95"/>
      <c r="IC95"/>
      <c r="ID95"/>
      <c r="IE95"/>
      <c r="IF95"/>
      <c r="IG95"/>
      <c r="IH95"/>
      <c r="II95"/>
      <c r="IJ95"/>
      <c r="IK95"/>
      <c r="IL95"/>
      <c r="IM95"/>
      <c r="IN95"/>
      <c r="IO95"/>
      <c r="IP95"/>
      <c r="IQ95"/>
      <c r="IR95"/>
      <c r="IS95"/>
      <c r="IT95"/>
      <c r="IU95"/>
      <c r="IV95"/>
      <c r="IW95"/>
      <c r="IX95"/>
      <c r="IY95"/>
      <c r="IZ95"/>
      <c r="JA95"/>
      <c r="JB95"/>
      <c r="JC95"/>
      <c r="JD95"/>
      <c r="JE95"/>
      <c r="JF95"/>
      <c r="JG95"/>
      <c r="JH95"/>
      <c r="JI95"/>
      <c r="JJ95"/>
      <c r="JK95"/>
      <c r="JL95"/>
      <c r="JM95"/>
      <c r="JN95"/>
      <c r="JO95"/>
      <c r="JP95"/>
      <c r="JQ95"/>
      <c r="JR95"/>
      <c r="JS95"/>
      <c r="JT95"/>
      <c r="JU95"/>
      <c r="JV95"/>
      <c r="JW95"/>
      <c r="JX95"/>
      <c r="JY95"/>
      <c r="JZ95"/>
      <c r="KA95"/>
      <c r="KB95"/>
      <c r="KC95"/>
      <c r="KD95"/>
      <c r="KE95"/>
      <c r="KF95"/>
      <c r="KG95"/>
      <c r="KH95"/>
      <c r="KI95"/>
      <c r="KJ95"/>
      <c r="KK95"/>
      <c r="KL95"/>
      <c r="KM95"/>
      <c r="KN95"/>
      <c r="KO95"/>
      <c r="KP95"/>
      <c r="KQ95"/>
      <c r="KR95"/>
      <c r="KS95"/>
      <c r="KT95"/>
      <c r="KU95"/>
      <c r="KV95"/>
      <c r="KW95"/>
      <c r="KX95"/>
      <c r="KY95"/>
      <c r="KZ95"/>
      <c r="LA95"/>
      <c r="LB95"/>
      <c r="LC95"/>
      <c r="LD95"/>
      <c r="LE95"/>
      <c r="LF95"/>
      <c r="LG95"/>
      <c r="LH95"/>
      <c r="LI95"/>
      <c r="LJ95"/>
      <c r="LK95"/>
      <c r="LL95"/>
      <c r="LM95"/>
      <c r="LN95"/>
      <c r="LO95"/>
      <c r="LP95"/>
      <c r="LQ95"/>
      <c r="LR95"/>
      <c r="LS95"/>
      <c r="LT95"/>
      <c r="LU95"/>
      <c r="LV95"/>
      <c r="LW95"/>
      <c r="LX95"/>
      <c r="LY95"/>
      <c r="LZ95"/>
      <c r="MA95"/>
      <c r="MB95"/>
      <c r="MC95"/>
      <c r="MD95"/>
      <c r="ME95"/>
      <c r="MF95"/>
      <c r="MG95"/>
      <c r="MH95"/>
      <c r="MI95"/>
      <c r="MJ95"/>
      <c r="MK95"/>
      <c r="ML95"/>
      <c r="MM95"/>
      <c r="MN95"/>
      <c r="MO95"/>
      <c r="MP95"/>
      <c r="MQ95"/>
      <c r="MR95"/>
      <c r="MS95"/>
      <c r="MT95"/>
      <c r="MU95"/>
      <c r="MV95"/>
      <c r="MW95"/>
      <c r="MX95"/>
      <c r="MY95"/>
      <c r="MZ95"/>
      <c r="NA95"/>
      <c r="NB95"/>
      <c r="NC95"/>
      <c r="ND95"/>
      <c r="NE95"/>
      <c r="NF95"/>
      <c r="NG95"/>
      <c r="NH95"/>
      <c r="NI95"/>
      <c r="NJ95"/>
      <c r="NK95"/>
      <c r="NL95"/>
      <c r="NM95"/>
      <c r="NN95"/>
      <c r="NO95"/>
      <c r="NP95"/>
      <c r="NQ95"/>
      <c r="NR95"/>
      <c r="NS95"/>
      <c r="NT95"/>
      <c r="NU95"/>
      <c r="NV95"/>
      <c r="NW95"/>
      <c r="NX95"/>
      <c r="NY95"/>
      <c r="NZ95"/>
      <c r="OA95"/>
      <c r="OB95"/>
      <c r="OC95"/>
      <c r="OD95"/>
      <c r="OE95"/>
      <c r="OF95"/>
      <c r="OG95"/>
      <c r="OH95"/>
      <c r="OI95"/>
      <c r="OJ95"/>
      <c r="OK95"/>
      <c r="OL95"/>
      <c r="OM95"/>
      <c r="ON95"/>
      <c r="OO95"/>
      <c r="OP95"/>
      <c r="OQ95"/>
      <c r="OR95"/>
      <c r="OS95"/>
      <c r="OT95"/>
      <c r="OU95"/>
      <c r="OV95"/>
      <c r="OW95"/>
      <c r="OX95"/>
      <c r="OY95"/>
      <c r="OZ95"/>
      <c r="PA95"/>
      <c r="PB95"/>
      <c r="PC95"/>
      <c r="PD95"/>
      <c r="PE95"/>
      <c r="PF95"/>
      <c r="PG95"/>
      <c r="PH95"/>
      <c r="PI95"/>
      <c r="PJ95"/>
      <c r="PK95"/>
      <c r="PL95"/>
      <c r="PM95"/>
      <c r="PN95"/>
      <c r="PO95"/>
      <c r="PP95"/>
      <c r="PQ95"/>
      <c r="PR95"/>
      <c r="PS95"/>
      <c r="PT95"/>
      <c r="PU95"/>
      <c r="PV95"/>
      <c r="PW95"/>
      <c r="PX95"/>
      <c r="PY95"/>
      <c r="PZ95"/>
      <c r="QA95"/>
      <c r="QB95"/>
      <c r="QC95"/>
      <c r="QD95"/>
      <c r="QE95"/>
      <c r="QF95"/>
      <c r="QG95"/>
      <c r="QH95"/>
      <c r="QI95"/>
      <c r="QJ95"/>
      <c r="QK95"/>
      <c r="QL95"/>
      <c r="QM95"/>
      <c r="QN95"/>
      <c r="QO95"/>
      <c r="QP95"/>
      <c r="QQ95"/>
      <c r="QR95"/>
      <c r="QS95"/>
      <c r="QT95"/>
      <c r="QU95"/>
      <c r="QV95"/>
      <c r="QW95"/>
      <c r="QX95"/>
      <c r="QY95"/>
      <c r="QZ95"/>
      <c r="RA95"/>
      <c r="RB95"/>
      <c r="RC95"/>
      <c r="RD95"/>
      <c r="RE95"/>
      <c r="RF95"/>
      <c r="RG95"/>
      <c r="RH95"/>
      <c r="RI95"/>
      <c r="RJ95"/>
      <c r="RK95"/>
      <c r="RL95"/>
      <c r="RM95"/>
      <c r="RN95"/>
      <c r="RO95"/>
      <c r="RP95"/>
      <c r="RQ95"/>
      <c r="RR95"/>
      <c r="RS95"/>
      <c r="RT95"/>
      <c r="RU95"/>
      <c r="RV95"/>
      <c r="RW95"/>
      <c r="RX95"/>
      <c r="RY95"/>
      <c r="RZ95"/>
      <c r="SA95"/>
      <c r="SB95"/>
      <c r="SC95"/>
      <c r="SD95"/>
      <c r="SE95"/>
      <c r="SF95"/>
      <c r="SG95"/>
      <c r="SH95"/>
      <c r="SI95"/>
      <c r="SJ95"/>
      <c r="SK95"/>
      <c r="SL95"/>
      <c r="SM95"/>
      <c r="SN95"/>
      <c r="SO95"/>
      <c r="SP95"/>
      <c r="SQ95"/>
      <c r="SR95"/>
      <c r="SS95"/>
      <c r="ST95"/>
      <c r="SU95"/>
      <c r="SV95"/>
      <c r="SW95"/>
      <c r="SX95"/>
      <c r="SY95"/>
      <c r="SZ95"/>
      <c r="TA95"/>
      <c r="TB95"/>
      <c r="TC95"/>
      <c r="TD95"/>
      <c r="TE95"/>
      <c r="TF95"/>
      <c r="TG95"/>
      <c r="TH95"/>
      <c r="TI95"/>
      <c r="TJ95"/>
      <c r="TK95"/>
      <c r="TL95"/>
      <c r="TM95"/>
      <c r="TN95"/>
      <c r="TO95"/>
      <c r="TP95"/>
      <c r="TQ95"/>
      <c r="TR95"/>
      <c r="TS95"/>
      <c r="TT95"/>
      <c r="TU95"/>
      <c r="TV95"/>
      <c r="TW95"/>
      <c r="TX95"/>
      <c r="TY95"/>
      <c r="TZ95"/>
      <c r="UA95"/>
      <c r="UB95"/>
      <c r="UC95"/>
      <c r="UD95"/>
      <c r="UE95"/>
      <c r="UF95"/>
      <c r="UG95"/>
      <c r="UH95"/>
      <c r="UI95"/>
      <c r="UJ95"/>
      <c r="UK95"/>
      <c r="UL95"/>
      <c r="UM95"/>
      <c r="UN95"/>
      <c r="UO95"/>
      <c r="UP95"/>
      <c r="UQ95"/>
      <c r="UR95"/>
      <c r="US95"/>
      <c r="UT95"/>
      <c r="UU95"/>
      <c r="UV95"/>
      <c r="UW95"/>
      <c r="UX95"/>
      <c r="UY95"/>
      <c r="UZ95"/>
      <c r="VA95"/>
      <c r="VB95"/>
      <c r="VC95"/>
      <c r="VD95"/>
      <c r="VE95"/>
      <c r="VF95"/>
      <c r="VG95"/>
      <c r="VH95"/>
      <c r="VI95"/>
      <c r="VJ95"/>
      <c r="VK95"/>
      <c r="VL95"/>
      <c r="VM95"/>
      <c r="VN95"/>
      <c r="VO95"/>
      <c r="VP95"/>
      <c r="VQ95"/>
      <c r="VR95"/>
      <c r="VS95"/>
      <c r="VT95"/>
      <c r="VU95"/>
      <c r="VV95"/>
      <c r="VW95"/>
      <c r="VX95"/>
      <c r="VY95"/>
      <c r="VZ95"/>
      <c r="WA95"/>
      <c r="WB95"/>
      <c r="WC95"/>
      <c r="WD95"/>
      <c r="WE95"/>
      <c r="WF95"/>
      <c r="WG95"/>
      <c r="WH95"/>
      <c r="WI95"/>
      <c r="WJ95"/>
      <c r="WK95"/>
      <c r="WL95"/>
      <c r="WM95"/>
      <c r="WN95"/>
      <c r="WO95"/>
      <c r="WP95"/>
      <c r="WQ95"/>
      <c r="WR95"/>
      <c r="WS95"/>
      <c r="WT95"/>
      <c r="WU95"/>
      <c r="WV95"/>
      <c r="WW95"/>
      <c r="WX95"/>
      <c r="WY95"/>
      <c r="WZ95"/>
      <c r="XA95"/>
      <c r="XB95"/>
      <c r="XC95"/>
      <c r="XD95"/>
      <c r="XE95"/>
      <c r="XF95"/>
      <c r="XG95"/>
      <c r="XH95"/>
      <c r="XI95"/>
      <c r="XJ95"/>
      <c r="XK95"/>
      <c r="XL95"/>
      <c r="XM95"/>
      <c r="XN95"/>
      <c r="XO95"/>
      <c r="XP95"/>
      <c r="XQ95"/>
      <c r="XR95"/>
      <c r="XS95"/>
      <c r="XT95"/>
      <c r="XU95"/>
      <c r="XV95"/>
      <c r="XW95"/>
      <c r="XX95"/>
      <c r="XY95"/>
      <c r="XZ95"/>
      <c r="YA95"/>
      <c r="YB95"/>
      <c r="YC95"/>
      <c r="YD95"/>
      <c r="YE95"/>
      <c r="YF95"/>
      <c r="YG95"/>
      <c r="YH95"/>
      <c r="YI95"/>
      <c r="YJ95"/>
      <c r="YK95"/>
      <c r="YL95"/>
      <c r="YM95"/>
      <c r="YN95"/>
      <c r="YO95"/>
      <c r="YP95"/>
      <c r="YQ95"/>
      <c r="YR95"/>
      <c r="YS95"/>
      <c r="YT95"/>
      <c r="YU95"/>
      <c r="YV95"/>
      <c r="YW95"/>
      <c r="YX95"/>
      <c r="YY95"/>
      <c r="YZ95"/>
      <c r="ZA95"/>
      <c r="ZB95"/>
      <c r="ZC95"/>
      <c r="ZD95"/>
      <c r="ZE95"/>
      <c r="ZF95"/>
      <c r="ZG95"/>
      <c r="ZH95"/>
      <c r="ZI95"/>
      <c r="ZJ95"/>
      <c r="ZK95"/>
      <c r="ZL95"/>
      <c r="ZM95"/>
      <c r="ZN95"/>
      <c r="ZO95"/>
      <c r="ZP95"/>
      <c r="ZQ95"/>
      <c r="ZR95"/>
      <c r="ZS95"/>
      <c r="ZT95"/>
      <c r="ZU95"/>
      <c r="ZV95"/>
      <c r="ZW95"/>
      <c r="ZX95"/>
      <c r="ZY95"/>
      <c r="ZZ95"/>
      <c r="AAA95"/>
      <c r="AAB95"/>
      <c r="AAC95"/>
      <c r="AAD95"/>
      <c r="AAE95"/>
      <c r="AAF95"/>
      <c r="AAG95"/>
      <c r="AAH95"/>
      <c r="AAI95"/>
      <c r="AAJ95"/>
      <c r="AAK95"/>
      <c r="AAL95"/>
      <c r="AAM95"/>
      <c r="AAN95"/>
      <c r="AAO95"/>
      <c r="AAP95"/>
      <c r="AAQ95"/>
      <c r="AAR95"/>
      <c r="AAS95"/>
      <c r="AAT95"/>
      <c r="AAU95"/>
      <c r="AAV95"/>
      <c r="AAW95"/>
      <c r="AAX95"/>
      <c r="AAY95"/>
      <c r="AAZ95"/>
      <c r="ABA95"/>
      <c r="ABB95"/>
      <c r="ABC95"/>
      <c r="ABD95"/>
      <c r="ABE95"/>
      <c r="ABF95"/>
      <c r="ABG95"/>
      <c r="ABH95"/>
      <c r="ABI95"/>
      <c r="ABJ95"/>
      <c r="ABK95"/>
      <c r="ABL95"/>
      <c r="ABM95"/>
      <c r="ABN95"/>
      <c r="ABO95"/>
      <c r="ABP95"/>
      <c r="ABQ95"/>
      <c r="ABR95"/>
      <c r="ABS95"/>
      <c r="ABT95"/>
      <c r="ABU95"/>
      <c r="ABV95"/>
      <c r="ABW95"/>
      <c r="ABX95"/>
      <c r="ABY95"/>
      <c r="ABZ95"/>
      <c r="ACA95"/>
      <c r="ACB95"/>
      <c r="ACC95"/>
      <c r="ACD95"/>
      <c r="ACE95"/>
      <c r="ACF95"/>
      <c r="ACG95"/>
      <c r="ACH95"/>
      <c r="ACI95"/>
      <c r="ACJ95"/>
      <c r="ACK95"/>
      <c r="ACL95"/>
      <c r="ACM95"/>
      <c r="ACN95"/>
      <c r="ACO95"/>
      <c r="ACP95"/>
      <c r="ACQ95"/>
      <c r="ACR95"/>
      <c r="ACS95"/>
      <c r="ACT95"/>
      <c r="ACU95"/>
      <c r="ACV95"/>
      <c r="ACW95"/>
      <c r="ACX95"/>
      <c r="ACY95"/>
      <c r="ACZ95"/>
      <c r="ADA95"/>
      <c r="ADB95"/>
      <c r="ADC95"/>
      <c r="ADD95"/>
      <c r="ADE95"/>
      <c r="ADF95"/>
      <c r="ADG95"/>
      <c r="ADH95"/>
      <c r="ADI95"/>
      <c r="ADJ95"/>
      <c r="ADK95"/>
      <c r="ADL95"/>
      <c r="ADM95"/>
      <c r="ADN95"/>
      <c r="ADO95"/>
      <c r="ADP95"/>
      <c r="ADQ95"/>
      <c r="ADR95"/>
      <c r="ADS95"/>
      <c r="ADT95"/>
      <c r="ADU95"/>
      <c r="ADV95"/>
      <c r="ADW95"/>
      <c r="ADX95"/>
      <c r="ADY95"/>
      <c r="ADZ95"/>
      <c r="AEA95"/>
      <c r="AEB95"/>
      <c r="AEC95"/>
      <c r="AED95"/>
      <c r="AEE95"/>
      <c r="AEF95"/>
      <c r="AEG95"/>
      <c r="AEH95"/>
      <c r="AEI95"/>
      <c r="AEJ95"/>
      <c r="AEK95"/>
      <c r="AEL95"/>
      <c r="AEM95"/>
      <c r="AEN95"/>
      <c r="AEO95"/>
      <c r="AEP95"/>
      <c r="AEQ95"/>
      <c r="AER95"/>
      <c r="AES95"/>
      <c r="AET95"/>
      <c r="AEU95"/>
      <c r="AEV95"/>
      <c r="AEW95"/>
      <c r="AEX95"/>
      <c r="AEY95"/>
      <c r="AEZ95"/>
      <c r="AFA95"/>
      <c r="AFB95"/>
      <c r="AFC95"/>
      <c r="AFD95"/>
      <c r="AFE95"/>
      <c r="AFF95"/>
      <c r="AFG95"/>
      <c r="AFH95"/>
      <c r="AFI95"/>
      <c r="AFJ95"/>
      <c r="AFK95"/>
      <c r="AFL95"/>
      <c r="AFM95"/>
      <c r="AFN95"/>
      <c r="AFO95"/>
      <c r="AFP95"/>
      <c r="AFQ95"/>
      <c r="AFR95"/>
      <c r="AFS95"/>
      <c r="AFT95"/>
      <c r="AFU95"/>
      <c r="AFV95"/>
      <c r="AFW95"/>
      <c r="AFX95"/>
      <c r="AFY95"/>
      <c r="AFZ95"/>
      <c r="AGA95"/>
      <c r="AGB95"/>
      <c r="AGC95"/>
      <c r="AGD95"/>
      <c r="AGE95"/>
      <c r="AGF95"/>
      <c r="AGG95"/>
      <c r="AGH95"/>
      <c r="AGI95"/>
      <c r="AGJ95"/>
      <c r="AGK95"/>
      <c r="AGL95"/>
      <c r="AGM95"/>
      <c r="AGN95"/>
      <c r="AGO95"/>
      <c r="AGP95"/>
      <c r="AGQ95"/>
      <c r="AGR95"/>
      <c r="AGS95"/>
      <c r="AGT95"/>
      <c r="AGU95"/>
      <c r="AGV95"/>
      <c r="AGW95"/>
      <c r="AGX95"/>
      <c r="AGY95"/>
      <c r="AGZ95"/>
      <c r="AHA95"/>
      <c r="AHB95"/>
      <c r="AHC95"/>
      <c r="AHD95"/>
      <c r="AHE95"/>
      <c r="AHF95"/>
      <c r="AHG95"/>
      <c r="AHH95"/>
      <c r="AHI95"/>
      <c r="AHJ95"/>
      <c r="AHK95"/>
      <c r="AHL95"/>
      <c r="AHM95"/>
      <c r="AHN95"/>
      <c r="AHO95"/>
      <c r="AHP95"/>
      <c r="AHQ95"/>
      <c r="AHR95"/>
      <c r="AHS95"/>
      <c r="AHT95"/>
      <c r="AHU95"/>
      <c r="AHV95"/>
      <c r="AHW95"/>
      <c r="AHX95"/>
      <c r="AHY95"/>
      <c r="AHZ95"/>
      <c r="AIA95"/>
      <c r="AIB95"/>
      <c r="AIC95"/>
      <c r="AID95"/>
      <c r="AIE95"/>
      <c r="AIF95"/>
      <c r="AIG95"/>
      <c r="AIH95"/>
      <c r="AII95"/>
      <c r="AIJ95"/>
      <c r="AIK95"/>
      <c r="AIL95"/>
      <c r="AIM95"/>
      <c r="AIN95"/>
      <c r="AIO95"/>
      <c r="AIP95"/>
      <c r="AIQ95"/>
      <c r="AIR95"/>
      <c r="AIS95"/>
      <c r="AIT95"/>
      <c r="AIU95"/>
      <c r="AIV95"/>
      <c r="AIW95"/>
      <c r="AIX95"/>
      <c r="AIY95"/>
      <c r="AIZ95"/>
      <c r="AJA95"/>
      <c r="AJB95"/>
      <c r="AJC95"/>
      <c r="AJD95"/>
      <c r="AJE95"/>
      <c r="AJF95"/>
      <c r="AJG95"/>
      <c r="AJH95"/>
      <c r="AJI95"/>
      <c r="AJJ95"/>
      <c r="AJK95"/>
      <c r="AJL95"/>
      <c r="AJM95"/>
      <c r="AJN95"/>
      <c r="AJO95"/>
      <c r="AJP95"/>
      <c r="AJQ95"/>
      <c r="AJR95"/>
      <c r="AJS95"/>
      <c r="AJT95"/>
      <c r="AJU95"/>
      <c r="AJV95"/>
      <c r="AJW95"/>
      <c r="AJX95"/>
      <c r="AJY95"/>
      <c r="AJZ95"/>
      <c r="AKA95"/>
      <c r="AKB95"/>
      <c r="AKC95"/>
      <c r="AKD95"/>
      <c r="AKE95"/>
      <c r="AKF95"/>
      <c r="AKG95"/>
      <c r="AKH95"/>
      <c r="AKI95"/>
      <c r="AKJ95"/>
      <c r="AKK95"/>
      <c r="AKL95"/>
      <c r="AKM95"/>
      <c r="AKN95"/>
      <c r="AKO95"/>
      <c r="AKP95"/>
      <c r="AKQ95"/>
      <c r="AKR95"/>
      <c r="AKS95"/>
      <c r="AKT95"/>
      <c r="AKU95"/>
      <c r="AKV95"/>
      <c r="AKW95"/>
    </row>
    <row r="96" spans="1:985" ht="59.25" customHeight="1" x14ac:dyDescent="0.3">
      <c r="A96" s="13"/>
      <c r="B96" s="13"/>
      <c r="C96" s="257"/>
      <c r="D96" s="252"/>
      <c r="E96" s="108" t="s">
        <v>129</v>
      </c>
      <c r="F96" s="45"/>
      <c r="G96" s="269"/>
      <c r="H96" s="260"/>
      <c r="I96" s="14"/>
      <c r="J96"/>
      <c r="K96" s="319"/>
      <c r="L96" s="319"/>
      <c r="M96" s="319"/>
      <c r="N96" s="319"/>
      <c r="O96" s="319"/>
      <c r="P96" s="319"/>
      <c r="Q96" s="319"/>
      <c r="R96" s="138"/>
      <c r="S96" s="138"/>
      <c r="T96" s="138"/>
      <c r="U96" s="138"/>
      <c r="V96" s="138"/>
      <c r="W96" s="138"/>
      <c r="X96" s="138"/>
      <c r="Y96"/>
      <c r="Z96"/>
      <c r="AA96"/>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c r="DY96"/>
      <c r="DZ96"/>
      <c r="EA96"/>
      <c r="EB96"/>
      <c r="EC96"/>
      <c r="ED96"/>
      <c r="EE96"/>
      <c r="EF96"/>
      <c r="EG96"/>
      <c r="EH96"/>
      <c r="EI96"/>
      <c r="EJ96"/>
      <c r="EK96"/>
      <c r="EL96"/>
      <c r="EM96"/>
      <c r="EN96"/>
      <c r="EO96"/>
      <c r="EP96"/>
      <c r="EQ96"/>
      <c r="ER96"/>
      <c r="ES96"/>
      <c r="ET96"/>
      <c r="EU96"/>
      <c r="EV96"/>
      <c r="EW96"/>
      <c r="EX96"/>
      <c r="EY96"/>
      <c r="EZ96"/>
      <c r="FA96"/>
      <c r="FB96"/>
      <c r="FC96"/>
      <c r="FD96"/>
      <c r="FE96"/>
      <c r="FF96"/>
      <c r="FG96"/>
      <c r="FH96"/>
      <c r="FI96"/>
      <c r="FJ96"/>
      <c r="FK96"/>
      <c r="FL96"/>
      <c r="FM96"/>
      <c r="FN96"/>
      <c r="FO96"/>
      <c r="FP96"/>
      <c r="FQ96"/>
      <c r="FR96"/>
      <c r="FS96"/>
      <c r="FT96"/>
      <c r="FU96"/>
      <c r="FV96"/>
      <c r="FW96"/>
      <c r="FX96"/>
      <c r="FY96"/>
      <c r="FZ96"/>
      <c r="GA96"/>
      <c r="GB96"/>
      <c r="GC96"/>
      <c r="GD96"/>
      <c r="GE96"/>
      <c r="GF96"/>
      <c r="GG96"/>
      <c r="GH96"/>
      <c r="GI96"/>
      <c r="GJ96"/>
      <c r="GK96"/>
      <c r="GL96"/>
      <c r="GM96"/>
      <c r="GN96"/>
      <c r="GO96"/>
      <c r="GP96"/>
      <c r="GQ96"/>
      <c r="GR96"/>
      <c r="GS96"/>
      <c r="GT96"/>
      <c r="GU96"/>
      <c r="GV96"/>
      <c r="GW96"/>
      <c r="GX96"/>
      <c r="GY96"/>
      <c r="GZ96"/>
      <c r="HA96"/>
      <c r="HB96"/>
      <c r="HC96"/>
      <c r="HD96"/>
      <c r="HE96"/>
      <c r="HF96"/>
      <c r="HG96"/>
      <c r="HH96"/>
      <c r="HI96"/>
      <c r="HJ96"/>
      <c r="HK96"/>
      <c r="HL96"/>
      <c r="HM96"/>
      <c r="HN96"/>
      <c r="HO96"/>
      <c r="HP96"/>
      <c r="HQ96"/>
      <c r="HR96"/>
      <c r="HS96"/>
      <c r="HT96"/>
      <c r="HU96"/>
      <c r="HV96"/>
      <c r="HW96"/>
      <c r="HX96"/>
      <c r="HY96"/>
      <c r="HZ96"/>
      <c r="IA96"/>
      <c r="IB96"/>
      <c r="IC96"/>
      <c r="ID96"/>
      <c r="IE96"/>
      <c r="IF96"/>
      <c r="IG96"/>
      <c r="IH96"/>
      <c r="II96"/>
      <c r="IJ96"/>
      <c r="IK96"/>
      <c r="IL96"/>
      <c r="IM96"/>
      <c r="IN96"/>
      <c r="IO96"/>
      <c r="IP96"/>
      <c r="IQ96"/>
      <c r="IR96"/>
      <c r="IS96"/>
      <c r="IT96"/>
      <c r="IU96"/>
      <c r="IV96"/>
      <c r="IW96"/>
      <c r="IX96"/>
      <c r="IY96"/>
      <c r="IZ96"/>
      <c r="JA96"/>
      <c r="JB96"/>
      <c r="JC96"/>
      <c r="JD96"/>
      <c r="JE96"/>
      <c r="JF96"/>
      <c r="JG96"/>
      <c r="JH96"/>
      <c r="JI96"/>
      <c r="JJ96"/>
      <c r="JK96"/>
      <c r="JL96"/>
      <c r="JM96"/>
      <c r="JN96"/>
      <c r="JO96"/>
      <c r="JP96"/>
      <c r="JQ96"/>
      <c r="JR96"/>
      <c r="JS96"/>
      <c r="JT96"/>
      <c r="JU96"/>
      <c r="JV96"/>
      <c r="JW96"/>
      <c r="JX96"/>
      <c r="JY96"/>
      <c r="JZ96"/>
      <c r="KA96"/>
      <c r="KB96"/>
      <c r="KC96"/>
      <c r="KD96"/>
      <c r="KE96"/>
      <c r="KF96"/>
      <c r="KG96"/>
      <c r="KH96"/>
      <c r="KI96"/>
      <c r="KJ96"/>
      <c r="KK96"/>
      <c r="KL96"/>
      <c r="KM96"/>
      <c r="KN96"/>
      <c r="KO96"/>
      <c r="KP96"/>
      <c r="KQ96"/>
      <c r="KR96"/>
      <c r="KS96"/>
      <c r="KT96"/>
      <c r="KU96"/>
      <c r="KV96"/>
      <c r="KW96"/>
      <c r="KX96"/>
      <c r="KY96"/>
      <c r="KZ96"/>
      <c r="LA96"/>
      <c r="LB96"/>
      <c r="LC96"/>
      <c r="LD96"/>
      <c r="LE96"/>
      <c r="LF96"/>
      <c r="LG96"/>
      <c r="LH96"/>
      <c r="LI96"/>
      <c r="LJ96"/>
      <c r="LK96"/>
      <c r="LL96"/>
      <c r="LM96"/>
      <c r="LN96"/>
      <c r="LO96"/>
      <c r="LP96"/>
      <c r="LQ96"/>
      <c r="LR96"/>
      <c r="LS96"/>
      <c r="LT96"/>
      <c r="LU96"/>
      <c r="LV96"/>
      <c r="LW96"/>
      <c r="LX96"/>
      <c r="LY96"/>
      <c r="LZ96"/>
      <c r="MA96"/>
      <c r="MB96"/>
      <c r="MC96"/>
      <c r="MD96"/>
      <c r="ME96"/>
      <c r="MF96"/>
      <c r="MG96"/>
      <c r="MH96"/>
      <c r="MI96"/>
      <c r="MJ96"/>
      <c r="MK96"/>
      <c r="ML96"/>
      <c r="MM96"/>
      <c r="MN96"/>
      <c r="MO96"/>
      <c r="MP96"/>
      <c r="MQ96"/>
      <c r="MR96"/>
      <c r="MS96"/>
      <c r="MT96"/>
      <c r="MU96"/>
      <c r="MV96"/>
      <c r="MW96"/>
      <c r="MX96"/>
      <c r="MY96"/>
      <c r="MZ96"/>
      <c r="NA96"/>
      <c r="NB96"/>
      <c r="NC96"/>
      <c r="ND96"/>
      <c r="NE96"/>
      <c r="NF96"/>
      <c r="NG96"/>
      <c r="NH96"/>
      <c r="NI96"/>
      <c r="NJ96"/>
      <c r="NK96"/>
      <c r="NL96"/>
      <c r="NM96"/>
      <c r="NN96"/>
      <c r="NO96"/>
      <c r="NP96"/>
      <c r="NQ96"/>
      <c r="NR96"/>
      <c r="NS96"/>
      <c r="NT96"/>
      <c r="NU96"/>
      <c r="NV96"/>
      <c r="NW96"/>
      <c r="NX96"/>
      <c r="NY96"/>
      <c r="NZ96"/>
      <c r="OA96"/>
      <c r="OB96"/>
      <c r="OC96"/>
      <c r="OD96"/>
      <c r="OE96"/>
      <c r="OF96"/>
      <c r="OG96"/>
      <c r="OH96"/>
      <c r="OI96"/>
      <c r="OJ96"/>
      <c r="OK96"/>
      <c r="OL96"/>
      <c r="OM96"/>
      <c r="ON96"/>
      <c r="OO96"/>
      <c r="OP96"/>
      <c r="OQ96"/>
      <c r="OR96"/>
      <c r="OS96"/>
      <c r="OT96"/>
      <c r="OU96"/>
      <c r="OV96"/>
      <c r="OW96"/>
      <c r="OX96"/>
      <c r="OY96"/>
      <c r="OZ96"/>
      <c r="PA96"/>
      <c r="PB96"/>
      <c r="PC96"/>
      <c r="PD96"/>
      <c r="PE96"/>
      <c r="PF96"/>
      <c r="PG96"/>
      <c r="PH96"/>
      <c r="PI96"/>
      <c r="PJ96"/>
      <c r="PK96"/>
      <c r="PL96"/>
      <c r="PM96"/>
      <c r="PN96"/>
      <c r="PO96"/>
      <c r="PP96"/>
      <c r="PQ96"/>
      <c r="PR96"/>
      <c r="PS96"/>
      <c r="PT96"/>
      <c r="PU96"/>
      <c r="PV96"/>
      <c r="PW96"/>
      <c r="PX96"/>
      <c r="PY96"/>
      <c r="PZ96"/>
      <c r="QA96"/>
      <c r="QB96"/>
      <c r="QC96"/>
      <c r="QD96"/>
      <c r="QE96"/>
      <c r="QF96"/>
      <c r="QG96"/>
      <c r="QH96"/>
      <c r="QI96"/>
      <c r="QJ96"/>
      <c r="QK96"/>
      <c r="QL96"/>
      <c r="QM96"/>
      <c r="QN96"/>
      <c r="QO96"/>
      <c r="QP96"/>
      <c r="QQ96"/>
      <c r="QR96"/>
      <c r="QS96"/>
      <c r="QT96"/>
      <c r="QU96"/>
      <c r="QV96"/>
      <c r="QW96"/>
      <c r="QX96"/>
      <c r="QY96"/>
      <c r="QZ96"/>
      <c r="RA96"/>
      <c r="RB96"/>
      <c r="RC96"/>
      <c r="RD96"/>
      <c r="RE96"/>
      <c r="RF96"/>
      <c r="RG96"/>
      <c r="RH96"/>
      <c r="RI96"/>
      <c r="RJ96"/>
      <c r="RK96"/>
      <c r="RL96"/>
      <c r="RM96"/>
      <c r="RN96"/>
      <c r="RO96"/>
      <c r="RP96"/>
      <c r="RQ96"/>
      <c r="RR96"/>
      <c r="RS96"/>
      <c r="RT96"/>
      <c r="RU96"/>
      <c r="RV96"/>
      <c r="RW96"/>
      <c r="RX96"/>
      <c r="RY96"/>
      <c r="RZ96"/>
      <c r="SA96"/>
      <c r="SB96"/>
      <c r="SC96"/>
      <c r="SD96"/>
      <c r="SE96"/>
      <c r="SF96"/>
      <c r="SG96"/>
      <c r="SH96"/>
      <c r="SI96"/>
      <c r="SJ96"/>
      <c r="SK96"/>
      <c r="SL96"/>
      <c r="SM96"/>
      <c r="SN96"/>
      <c r="SO96"/>
      <c r="SP96"/>
      <c r="SQ96"/>
      <c r="SR96"/>
      <c r="SS96"/>
      <c r="ST96"/>
      <c r="SU96"/>
      <c r="SV96"/>
      <c r="SW96"/>
      <c r="SX96"/>
      <c r="SY96"/>
      <c r="SZ96"/>
      <c r="TA96"/>
      <c r="TB96"/>
      <c r="TC96"/>
      <c r="TD96"/>
      <c r="TE96"/>
      <c r="TF96"/>
      <c r="TG96"/>
      <c r="TH96"/>
      <c r="TI96"/>
      <c r="TJ96"/>
      <c r="TK96"/>
      <c r="TL96"/>
      <c r="TM96"/>
      <c r="TN96"/>
      <c r="TO96"/>
      <c r="TP96"/>
      <c r="TQ96"/>
      <c r="TR96"/>
      <c r="TS96"/>
      <c r="TT96"/>
      <c r="TU96"/>
      <c r="TV96"/>
      <c r="TW96"/>
      <c r="TX96"/>
      <c r="TY96"/>
      <c r="TZ96"/>
      <c r="UA96"/>
      <c r="UB96"/>
      <c r="UC96"/>
      <c r="UD96"/>
      <c r="UE96"/>
      <c r="UF96"/>
      <c r="UG96"/>
      <c r="UH96"/>
      <c r="UI96"/>
      <c r="UJ96"/>
      <c r="UK96"/>
      <c r="UL96"/>
      <c r="UM96"/>
      <c r="UN96"/>
      <c r="UO96"/>
      <c r="UP96"/>
      <c r="UQ96"/>
      <c r="UR96"/>
      <c r="US96"/>
      <c r="UT96"/>
      <c r="UU96"/>
      <c r="UV96"/>
      <c r="UW96"/>
      <c r="UX96"/>
      <c r="UY96"/>
      <c r="UZ96"/>
      <c r="VA96"/>
      <c r="VB96"/>
      <c r="VC96"/>
      <c r="VD96"/>
      <c r="VE96"/>
      <c r="VF96"/>
      <c r="VG96"/>
      <c r="VH96"/>
      <c r="VI96"/>
      <c r="VJ96"/>
      <c r="VK96"/>
      <c r="VL96"/>
      <c r="VM96"/>
      <c r="VN96"/>
      <c r="VO96"/>
      <c r="VP96"/>
      <c r="VQ96"/>
      <c r="VR96"/>
      <c r="VS96"/>
      <c r="VT96"/>
      <c r="VU96"/>
      <c r="VV96"/>
      <c r="VW96"/>
      <c r="VX96"/>
      <c r="VY96"/>
      <c r="VZ96"/>
      <c r="WA96"/>
      <c r="WB96"/>
      <c r="WC96"/>
      <c r="WD96"/>
      <c r="WE96"/>
      <c r="WF96"/>
      <c r="WG96"/>
      <c r="WH96"/>
      <c r="WI96"/>
      <c r="WJ96"/>
      <c r="WK96"/>
      <c r="WL96"/>
      <c r="WM96"/>
      <c r="WN96"/>
      <c r="WO96"/>
      <c r="WP96"/>
      <c r="WQ96"/>
      <c r="WR96"/>
      <c r="WS96"/>
      <c r="WT96"/>
      <c r="WU96"/>
      <c r="WV96"/>
      <c r="WW96"/>
      <c r="WX96"/>
      <c r="WY96"/>
      <c r="WZ96"/>
      <c r="XA96"/>
      <c r="XB96"/>
      <c r="XC96"/>
      <c r="XD96"/>
      <c r="XE96"/>
      <c r="XF96"/>
      <c r="XG96"/>
      <c r="XH96"/>
      <c r="XI96"/>
      <c r="XJ96"/>
      <c r="XK96"/>
      <c r="XL96"/>
      <c r="XM96"/>
      <c r="XN96"/>
      <c r="XO96"/>
      <c r="XP96"/>
      <c r="XQ96"/>
      <c r="XR96"/>
      <c r="XS96"/>
      <c r="XT96"/>
      <c r="XU96"/>
      <c r="XV96"/>
      <c r="XW96"/>
      <c r="XX96"/>
      <c r="XY96"/>
      <c r="XZ96"/>
      <c r="YA96"/>
      <c r="YB96"/>
      <c r="YC96"/>
      <c r="YD96"/>
      <c r="YE96"/>
      <c r="YF96"/>
      <c r="YG96"/>
      <c r="YH96"/>
      <c r="YI96"/>
      <c r="YJ96"/>
      <c r="YK96"/>
      <c r="YL96"/>
      <c r="YM96"/>
      <c r="YN96"/>
      <c r="YO96"/>
      <c r="YP96"/>
      <c r="YQ96"/>
      <c r="YR96"/>
      <c r="YS96"/>
      <c r="YT96"/>
      <c r="YU96"/>
      <c r="YV96"/>
      <c r="YW96"/>
      <c r="YX96"/>
      <c r="YY96"/>
      <c r="YZ96"/>
      <c r="ZA96"/>
      <c r="ZB96"/>
      <c r="ZC96"/>
      <c r="ZD96"/>
      <c r="ZE96"/>
      <c r="ZF96"/>
      <c r="ZG96"/>
      <c r="ZH96"/>
      <c r="ZI96"/>
      <c r="ZJ96"/>
      <c r="ZK96"/>
      <c r="ZL96"/>
      <c r="ZM96"/>
      <c r="ZN96"/>
      <c r="ZO96"/>
      <c r="ZP96"/>
      <c r="ZQ96"/>
      <c r="ZR96"/>
      <c r="ZS96"/>
      <c r="ZT96"/>
      <c r="ZU96"/>
      <c r="ZV96"/>
      <c r="ZW96"/>
      <c r="ZX96"/>
      <c r="ZY96"/>
      <c r="ZZ96"/>
      <c r="AAA96"/>
      <c r="AAB96"/>
      <c r="AAC96"/>
      <c r="AAD96"/>
      <c r="AAE96"/>
      <c r="AAF96"/>
      <c r="AAG96"/>
      <c r="AAH96"/>
      <c r="AAI96"/>
      <c r="AAJ96"/>
      <c r="AAK96"/>
      <c r="AAL96"/>
      <c r="AAM96"/>
      <c r="AAN96"/>
      <c r="AAO96"/>
      <c r="AAP96"/>
      <c r="AAQ96"/>
      <c r="AAR96"/>
      <c r="AAS96"/>
      <c r="AAT96"/>
      <c r="AAU96"/>
      <c r="AAV96"/>
      <c r="AAW96"/>
      <c r="AAX96"/>
      <c r="AAY96"/>
      <c r="AAZ96"/>
      <c r="ABA96"/>
      <c r="ABB96"/>
      <c r="ABC96"/>
      <c r="ABD96"/>
      <c r="ABE96"/>
      <c r="ABF96"/>
      <c r="ABG96"/>
      <c r="ABH96"/>
      <c r="ABI96"/>
      <c r="ABJ96"/>
      <c r="ABK96"/>
      <c r="ABL96"/>
      <c r="ABM96"/>
      <c r="ABN96"/>
      <c r="ABO96"/>
      <c r="ABP96"/>
      <c r="ABQ96"/>
      <c r="ABR96"/>
      <c r="ABS96"/>
      <c r="ABT96"/>
      <c r="ABU96"/>
      <c r="ABV96"/>
      <c r="ABW96"/>
      <c r="ABX96"/>
      <c r="ABY96"/>
      <c r="ABZ96"/>
      <c r="ACA96"/>
      <c r="ACB96"/>
      <c r="ACC96"/>
      <c r="ACD96"/>
      <c r="ACE96"/>
      <c r="ACF96"/>
      <c r="ACG96"/>
      <c r="ACH96"/>
      <c r="ACI96"/>
      <c r="ACJ96"/>
      <c r="ACK96"/>
      <c r="ACL96"/>
      <c r="ACM96"/>
      <c r="ACN96"/>
      <c r="ACO96"/>
      <c r="ACP96"/>
      <c r="ACQ96"/>
      <c r="ACR96"/>
      <c r="ACS96"/>
      <c r="ACT96"/>
      <c r="ACU96"/>
      <c r="ACV96"/>
      <c r="ACW96"/>
      <c r="ACX96"/>
      <c r="ACY96"/>
      <c r="ACZ96"/>
      <c r="ADA96"/>
      <c r="ADB96"/>
      <c r="ADC96"/>
      <c r="ADD96"/>
      <c r="ADE96"/>
      <c r="ADF96"/>
      <c r="ADG96"/>
      <c r="ADH96"/>
      <c r="ADI96"/>
      <c r="ADJ96"/>
      <c r="ADK96"/>
      <c r="ADL96"/>
      <c r="ADM96"/>
      <c r="ADN96"/>
      <c r="ADO96"/>
      <c r="ADP96"/>
      <c r="ADQ96"/>
      <c r="ADR96"/>
      <c r="ADS96"/>
      <c r="ADT96"/>
      <c r="ADU96"/>
      <c r="ADV96"/>
      <c r="ADW96"/>
      <c r="ADX96"/>
      <c r="ADY96"/>
      <c r="ADZ96"/>
      <c r="AEA96"/>
      <c r="AEB96"/>
      <c r="AEC96"/>
      <c r="AED96"/>
      <c r="AEE96"/>
      <c r="AEF96"/>
      <c r="AEG96"/>
      <c r="AEH96"/>
      <c r="AEI96"/>
      <c r="AEJ96"/>
      <c r="AEK96"/>
      <c r="AEL96"/>
      <c r="AEM96"/>
      <c r="AEN96"/>
      <c r="AEO96"/>
      <c r="AEP96"/>
      <c r="AEQ96"/>
      <c r="AER96"/>
      <c r="AES96"/>
      <c r="AET96"/>
      <c r="AEU96"/>
      <c r="AEV96"/>
      <c r="AEW96"/>
      <c r="AEX96"/>
      <c r="AEY96"/>
      <c r="AEZ96"/>
      <c r="AFA96"/>
      <c r="AFB96"/>
      <c r="AFC96"/>
      <c r="AFD96"/>
      <c r="AFE96"/>
      <c r="AFF96"/>
      <c r="AFG96"/>
      <c r="AFH96"/>
      <c r="AFI96"/>
      <c r="AFJ96"/>
      <c r="AFK96"/>
      <c r="AFL96"/>
      <c r="AFM96"/>
      <c r="AFN96"/>
      <c r="AFO96"/>
      <c r="AFP96"/>
      <c r="AFQ96"/>
      <c r="AFR96"/>
      <c r="AFS96"/>
      <c r="AFT96"/>
      <c r="AFU96"/>
      <c r="AFV96"/>
      <c r="AFW96"/>
      <c r="AFX96"/>
      <c r="AFY96"/>
      <c r="AFZ96"/>
      <c r="AGA96"/>
      <c r="AGB96"/>
      <c r="AGC96"/>
      <c r="AGD96"/>
      <c r="AGE96"/>
      <c r="AGF96"/>
      <c r="AGG96"/>
      <c r="AGH96"/>
      <c r="AGI96"/>
      <c r="AGJ96"/>
      <c r="AGK96"/>
      <c r="AGL96"/>
      <c r="AGM96"/>
      <c r="AGN96"/>
      <c r="AGO96"/>
      <c r="AGP96"/>
      <c r="AGQ96"/>
      <c r="AGR96"/>
      <c r="AGS96"/>
      <c r="AGT96"/>
      <c r="AGU96"/>
      <c r="AGV96"/>
      <c r="AGW96"/>
      <c r="AGX96"/>
      <c r="AGY96"/>
      <c r="AGZ96"/>
      <c r="AHA96"/>
      <c r="AHB96"/>
      <c r="AHC96"/>
      <c r="AHD96"/>
      <c r="AHE96"/>
      <c r="AHF96"/>
      <c r="AHG96"/>
      <c r="AHH96"/>
      <c r="AHI96"/>
      <c r="AHJ96"/>
      <c r="AHK96"/>
      <c r="AHL96"/>
      <c r="AHM96"/>
      <c r="AHN96"/>
      <c r="AHO96"/>
      <c r="AHP96"/>
      <c r="AHQ96"/>
      <c r="AHR96"/>
      <c r="AHS96"/>
      <c r="AHT96"/>
      <c r="AHU96"/>
      <c r="AHV96"/>
      <c r="AHW96"/>
      <c r="AHX96"/>
      <c r="AHY96"/>
      <c r="AHZ96"/>
      <c r="AIA96"/>
      <c r="AIB96"/>
      <c r="AIC96"/>
      <c r="AID96"/>
      <c r="AIE96"/>
      <c r="AIF96"/>
      <c r="AIG96"/>
      <c r="AIH96"/>
      <c r="AII96"/>
      <c r="AIJ96"/>
      <c r="AIK96"/>
      <c r="AIL96"/>
      <c r="AIM96"/>
      <c r="AIN96"/>
      <c r="AIO96"/>
      <c r="AIP96"/>
      <c r="AIQ96"/>
      <c r="AIR96"/>
      <c r="AIS96"/>
      <c r="AIT96"/>
      <c r="AIU96"/>
      <c r="AIV96"/>
      <c r="AIW96"/>
      <c r="AIX96"/>
      <c r="AIY96"/>
      <c r="AIZ96"/>
      <c r="AJA96"/>
      <c r="AJB96"/>
      <c r="AJC96"/>
      <c r="AJD96"/>
      <c r="AJE96"/>
      <c r="AJF96"/>
      <c r="AJG96"/>
      <c r="AJH96"/>
      <c r="AJI96"/>
      <c r="AJJ96"/>
      <c r="AJK96"/>
      <c r="AJL96"/>
      <c r="AJM96"/>
      <c r="AJN96"/>
      <c r="AJO96"/>
      <c r="AJP96"/>
      <c r="AJQ96"/>
      <c r="AJR96"/>
      <c r="AJS96"/>
      <c r="AJT96"/>
      <c r="AJU96"/>
      <c r="AJV96"/>
      <c r="AJW96"/>
      <c r="AJX96"/>
      <c r="AJY96"/>
      <c r="AJZ96"/>
      <c r="AKA96"/>
      <c r="AKB96"/>
      <c r="AKC96"/>
      <c r="AKD96"/>
      <c r="AKE96"/>
      <c r="AKF96"/>
      <c r="AKG96"/>
      <c r="AKH96"/>
      <c r="AKI96"/>
      <c r="AKJ96"/>
      <c r="AKK96"/>
      <c r="AKL96"/>
      <c r="AKM96"/>
      <c r="AKN96"/>
      <c r="AKO96"/>
      <c r="AKP96"/>
      <c r="AKQ96"/>
      <c r="AKR96"/>
      <c r="AKS96"/>
      <c r="AKT96"/>
      <c r="AKU96"/>
      <c r="AKV96"/>
      <c r="AKW96"/>
    </row>
    <row r="97" spans="1:985" ht="21.75" customHeight="1" x14ac:dyDescent="0.3">
      <c r="A97" s="13"/>
      <c r="B97" s="13"/>
      <c r="C97" s="257" t="s">
        <v>44</v>
      </c>
      <c r="D97" s="252" t="s">
        <v>82</v>
      </c>
      <c r="E97" s="268" t="s">
        <v>77</v>
      </c>
      <c r="F97" s="276"/>
      <c r="G97" s="269">
        <f>(119.44%*(F97/30))*(F99)*(1/12)</f>
        <v>0</v>
      </c>
      <c r="H97" s="260">
        <f>$G$87*G97</f>
        <v>0</v>
      </c>
      <c r="I97" s="14"/>
      <c r="J97"/>
      <c r="K97" s="319" t="s">
        <v>172</v>
      </c>
      <c r="L97" s="319"/>
      <c r="M97" s="319"/>
      <c r="N97" s="319"/>
      <c r="O97" s="319"/>
      <c r="P97" s="319"/>
      <c r="Q97" s="319"/>
      <c r="R97" s="138"/>
      <c r="S97" s="138"/>
      <c r="T97" s="138"/>
      <c r="U97" s="138"/>
      <c r="V97" s="138"/>
      <c r="W97" s="138"/>
      <c r="X97" s="138"/>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c r="DY97"/>
      <c r="DZ97"/>
      <c r="EA97"/>
      <c r="EB97"/>
      <c r="EC97"/>
      <c r="ED97"/>
      <c r="EE97"/>
      <c r="EF97"/>
      <c r="EG97"/>
      <c r="EH97"/>
      <c r="EI97"/>
      <c r="EJ97"/>
      <c r="EK97"/>
      <c r="EL97"/>
      <c r="EM97"/>
      <c r="EN97"/>
      <c r="EO97"/>
      <c r="EP97"/>
      <c r="EQ97"/>
      <c r="ER97"/>
      <c r="ES97"/>
      <c r="ET97"/>
      <c r="EU97"/>
      <c r="EV97"/>
      <c r="EW97"/>
      <c r="EX97"/>
      <c r="EY97"/>
      <c r="EZ97"/>
      <c r="FA97"/>
      <c r="FB97"/>
      <c r="FC97"/>
      <c r="FD97"/>
      <c r="FE97"/>
      <c r="FF97"/>
      <c r="FG97"/>
      <c r="FH97"/>
      <c r="FI97"/>
      <c r="FJ97"/>
      <c r="FK97"/>
      <c r="FL97"/>
      <c r="FM97"/>
      <c r="FN97"/>
      <c r="FO97"/>
      <c r="FP97"/>
      <c r="FQ97"/>
      <c r="FR97"/>
      <c r="FS97"/>
      <c r="FT97"/>
      <c r="FU97"/>
      <c r="FV97"/>
      <c r="FW97"/>
      <c r="FX97"/>
      <c r="FY97"/>
      <c r="FZ97"/>
      <c r="GA97"/>
      <c r="GB97"/>
      <c r="GC97"/>
      <c r="GD97"/>
      <c r="GE97"/>
      <c r="GF97"/>
      <c r="GG97"/>
      <c r="GH97"/>
      <c r="GI97"/>
      <c r="GJ97"/>
      <c r="GK97"/>
      <c r="GL97"/>
      <c r="GM97"/>
      <c r="GN97"/>
      <c r="GO97"/>
      <c r="GP97"/>
      <c r="GQ97"/>
      <c r="GR97"/>
      <c r="GS97"/>
      <c r="GT97"/>
      <c r="GU97"/>
      <c r="GV97"/>
      <c r="GW97"/>
      <c r="GX97"/>
      <c r="GY97"/>
      <c r="GZ97"/>
      <c r="HA97"/>
      <c r="HB97"/>
      <c r="HC97"/>
      <c r="HD97"/>
      <c r="HE97"/>
      <c r="HF97"/>
      <c r="HG97"/>
      <c r="HH97"/>
      <c r="HI97"/>
      <c r="HJ97"/>
      <c r="HK97"/>
      <c r="HL97"/>
      <c r="HM97"/>
      <c r="HN97"/>
      <c r="HO97"/>
      <c r="HP97"/>
      <c r="HQ97"/>
      <c r="HR97"/>
      <c r="HS97"/>
      <c r="HT97"/>
      <c r="HU97"/>
      <c r="HV97"/>
      <c r="HW97"/>
      <c r="HX97"/>
      <c r="HY97"/>
      <c r="HZ97"/>
      <c r="IA97"/>
      <c r="IB97"/>
      <c r="IC97"/>
      <c r="ID97"/>
      <c r="IE97"/>
      <c r="IF97"/>
      <c r="IG97"/>
      <c r="IH97"/>
      <c r="II97"/>
      <c r="IJ97"/>
      <c r="IK97"/>
      <c r="IL97"/>
      <c r="IM97"/>
      <c r="IN97"/>
      <c r="IO97"/>
      <c r="IP97"/>
      <c r="IQ97"/>
      <c r="IR97"/>
      <c r="IS97"/>
      <c r="IT97"/>
      <c r="IU97"/>
      <c r="IV97"/>
      <c r="IW97"/>
      <c r="IX97"/>
      <c r="IY97"/>
      <c r="IZ97"/>
      <c r="JA97"/>
      <c r="JB97"/>
      <c r="JC97"/>
      <c r="JD97"/>
      <c r="JE97"/>
      <c r="JF97"/>
      <c r="JG97"/>
      <c r="JH97"/>
      <c r="JI97"/>
      <c r="JJ97"/>
      <c r="JK97"/>
      <c r="JL97"/>
      <c r="JM97"/>
      <c r="JN97"/>
      <c r="JO97"/>
      <c r="JP97"/>
      <c r="JQ97"/>
      <c r="JR97"/>
      <c r="JS97"/>
      <c r="JT97"/>
      <c r="JU97"/>
      <c r="JV97"/>
      <c r="JW97"/>
      <c r="JX97"/>
      <c r="JY97"/>
      <c r="JZ97"/>
      <c r="KA97"/>
      <c r="KB97"/>
      <c r="KC97"/>
      <c r="KD97"/>
      <c r="KE97"/>
      <c r="KF97"/>
      <c r="KG97"/>
      <c r="KH97"/>
      <c r="KI97"/>
      <c r="KJ97"/>
      <c r="KK97"/>
      <c r="KL97"/>
      <c r="KM97"/>
      <c r="KN97"/>
      <c r="KO97"/>
      <c r="KP97"/>
      <c r="KQ97"/>
      <c r="KR97"/>
      <c r="KS97"/>
      <c r="KT97"/>
      <c r="KU97"/>
      <c r="KV97"/>
      <c r="KW97"/>
      <c r="KX97"/>
      <c r="KY97"/>
      <c r="KZ97"/>
      <c r="LA97"/>
      <c r="LB97"/>
      <c r="LC97"/>
      <c r="LD97"/>
      <c r="LE97"/>
      <c r="LF97"/>
      <c r="LG97"/>
      <c r="LH97"/>
      <c r="LI97"/>
      <c r="LJ97"/>
      <c r="LK97"/>
      <c r="LL97"/>
      <c r="LM97"/>
      <c r="LN97"/>
      <c r="LO97"/>
      <c r="LP97"/>
      <c r="LQ97"/>
      <c r="LR97"/>
      <c r="LS97"/>
      <c r="LT97"/>
      <c r="LU97"/>
      <c r="LV97"/>
      <c r="LW97"/>
      <c r="LX97"/>
      <c r="LY97"/>
      <c r="LZ97"/>
      <c r="MA97"/>
      <c r="MB97"/>
      <c r="MC97"/>
      <c r="MD97"/>
      <c r="ME97"/>
      <c r="MF97"/>
      <c r="MG97"/>
      <c r="MH97"/>
      <c r="MI97"/>
      <c r="MJ97"/>
      <c r="MK97"/>
      <c r="ML97"/>
      <c r="MM97"/>
      <c r="MN97"/>
      <c r="MO97"/>
      <c r="MP97"/>
      <c r="MQ97"/>
      <c r="MR97"/>
      <c r="MS97"/>
      <c r="MT97"/>
      <c r="MU97"/>
      <c r="MV97"/>
      <c r="MW97"/>
      <c r="MX97"/>
      <c r="MY97"/>
      <c r="MZ97"/>
      <c r="NA97"/>
      <c r="NB97"/>
      <c r="NC97"/>
      <c r="ND97"/>
      <c r="NE97"/>
      <c r="NF97"/>
      <c r="NG97"/>
      <c r="NH97"/>
      <c r="NI97"/>
      <c r="NJ97"/>
      <c r="NK97"/>
      <c r="NL97"/>
      <c r="NM97"/>
      <c r="NN97"/>
      <c r="NO97"/>
      <c r="NP97"/>
      <c r="NQ97"/>
      <c r="NR97"/>
      <c r="NS97"/>
      <c r="NT97"/>
      <c r="NU97"/>
      <c r="NV97"/>
      <c r="NW97"/>
      <c r="NX97"/>
      <c r="NY97"/>
      <c r="NZ97"/>
      <c r="OA97"/>
      <c r="OB97"/>
      <c r="OC97"/>
      <c r="OD97"/>
      <c r="OE97"/>
      <c r="OF97"/>
      <c r="OG97"/>
      <c r="OH97"/>
      <c r="OI97"/>
      <c r="OJ97"/>
      <c r="OK97"/>
      <c r="OL97"/>
      <c r="OM97"/>
      <c r="ON97"/>
      <c r="OO97"/>
      <c r="OP97"/>
      <c r="OQ97"/>
      <c r="OR97"/>
      <c r="OS97"/>
      <c r="OT97"/>
      <c r="OU97"/>
      <c r="OV97"/>
      <c r="OW97"/>
      <c r="OX97"/>
      <c r="OY97"/>
      <c r="OZ97"/>
      <c r="PA97"/>
      <c r="PB97"/>
      <c r="PC97"/>
      <c r="PD97"/>
      <c r="PE97"/>
      <c r="PF97"/>
      <c r="PG97"/>
      <c r="PH97"/>
      <c r="PI97"/>
      <c r="PJ97"/>
      <c r="PK97"/>
      <c r="PL97"/>
      <c r="PM97"/>
      <c r="PN97"/>
      <c r="PO97"/>
      <c r="PP97"/>
      <c r="PQ97"/>
      <c r="PR97"/>
      <c r="PS97"/>
      <c r="PT97"/>
      <c r="PU97"/>
      <c r="PV97"/>
      <c r="PW97"/>
      <c r="PX97"/>
      <c r="PY97"/>
      <c r="PZ97"/>
      <c r="QA97"/>
      <c r="QB97"/>
      <c r="QC97"/>
      <c r="QD97"/>
      <c r="QE97"/>
      <c r="QF97"/>
      <c r="QG97"/>
      <c r="QH97"/>
      <c r="QI97"/>
      <c r="QJ97"/>
      <c r="QK97"/>
      <c r="QL97"/>
      <c r="QM97"/>
      <c r="QN97"/>
      <c r="QO97"/>
      <c r="QP97"/>
      <c r="QQ97"/>
      <c r="QR97"/>
      <c r="QS97"/>
      <c r="QT97"/>
      <c r="QU97"/>
      <c r="QV97"/>
      <c r="QW97"/>
      <c r="QX97"/>
      <c r="QY97"/>
      <c r="QZ97"/>
      <c r="RA97"/>
      <c r="RB97"/>
      <c r="RC97"/>
      <c r="RD97"/>
      <c r="RE97"/>
      <c r="RF97"/>
      <c r="RG97"/>
      <c r="RH97"/>
      <c r="RI97"/>
      <c r="RJ97"/>
      <c r="RK97"/>
      <c r="RL97"/>
      <c r="RM97"/>
      <c r="RN97"/>
      <c r="RO97"/>
      <c r="RP97"/>
      <c r="RQ97"/>
      <c r="RR97"/>
      <c r="RS97"/>
      <c r="RT97"/>
      <c r="RU97"/>
      <c r="RV97"/>
      <c r="RW97"/>
      <c r="RX97"/>
      <c r="RY97"/>
      <c r="RZ97"/>
      <c r="SA97"/>
      <c r="SB97"/>
      <c r="SC97"/>
      <c r="SD97"/>
      <c r="SE97"/>
      <c r="SF97"/>
      <c r="SG97"/>
      <c r="SH97"/>
      <c r="SI97"/>
      <c r="SJ97"/>
      <c r="SK97"/>
      <c r="SL97"/>
      <c r="SM97"/>
      <c r="SN97"/>
      <c r="SO97"/>
      <c r="SP97"/>
      <c r="SQ97"/>
      <c r="SR97"/>
      <c r="SS97"/>
      <c r="ST97"/>
      <c r="SU97"/>
      <c r="SV97"/>
      <c r="SW97"/>
      <c r="SX97"/>
      <c r="SY97"/>
      <c r="SZ97"/>
      <c r="TA97"/>
      <c r="TB97"/>
      <c r="TC97"/>
      <c r="TD97"/>
      <c r="TE97"/>
      <c r="TF97"/>
      <c r="TG97"/>
      <c r="TH97"/>
      <c r="TI97"/>
      <c r="TJ97"/>
      <c r="TK97"/>
      <c r="TL97"/>
      <c r="TM97"/>
      <c r="TN97"/>
      <c r="TO97"/>
      <c r="TP97"/>
      <c r="TQ97"/>
      <c r="TR97"/>
      <c r="TS97"/>
      <c r="TT97"/>
      <c r="TU97"/>
      <c r="TV97"/>
      <c r="TW97"/>
      <c r="TX97"/>
      <c r="TY97"/>
      <c r="TZ97"/>
      <c r="UA97"/>
      <c r="UB97"/>
      <c r="UC97"/>
      <c r="UD97"/>
      <c r="UE97"/>
      <c r="UF97"/>
      <c r="UG97"/>
      <c r="UH97"/>
      <c r="UI97"/>
      <c r="UJ97"/>
      <c r="UK97"/>
      <c r="UL97"/>
      <c r="UM97"/>
      <c r="UN97"/>
      <c r="UO97"/>
      <c r="UP97"/>
      <c r="UQ97"/>
      <c r="UR97"/>
      <c r="US97"/>
      <c r="UT97"/>
      <c r="UU97"/>
      <c r="UV97"/>
      <c r="UW97"/>
      <c r="UX97"/>
      <c r="UY97"/>
      <c r="UZ97"/>
      <c r="VA97"/>
      <c r="VB97"/>
      <c r="VC97"/>
      <c r="VD97"/>
      <c r="VE97"/>
      <c r="VF97"/>
      <c r="VG97"/>
      <c r="VH97"/>
      <c r="VI97"/>
      <c r="VJ97"/>
      <c r="VK97"/>
      <c r="VL97"/>
      <c r="VM97"/>
      <c r="VN97"/>
      <c r="VO97"/>
      <c r="VP97"/>
      <c r="VQ97"/>
      <c r="VR97"/>
      <c r="VS97"/>
      <c r="VT97"/>
      <c r="VU97"/>
      <c r="VV97"/>
      <c r="VW97"/>
      <c r="VX97"/>
      <c r="VY97"/>
      <c r="VZ97"/>
      <c r="WA97"/>
      <c r="WB97"/>
      <c r="WC97"/>
      <c r="WD97"/>
      <c r="WE97"/>
      <c r="WF97"/>
      <c r="WG97"/>
      <c r="WH97"/>
      <c r="WI97"/>
      <c r="WJ97"/>
      <c r="WK97"/>
      <c r="WL97"/>
      <c r="WM97"/>
      <c r="WN97"/>
      <c r="WO97"/>
      <c r="WP97"/>
      <c r="WQ97"/>
      <c r="WR97"/>
      <c r="WS97"/>
      <c r="WT97"/>
      <c r="WU97"/>
      <c r="WV97"/>
      <c r="WW97"/>
      <c r="WX97"/>
      <c r="WY97"/>
      <c r="WZ97"/>
      <c r="XA97"/>
      <c r="XB97"/>
      <c r="XC97"/>
      <c r="XD97"/>
      <c r="XE97"/>
      <c r="XF97"/>
      <c r="XG97"/>
      <c r="XH97"/>
      <c r="XI97"/>
      <c r="XJ97"/>
      <c r="XK97"/>
      <c r="XL97"/>
      <c r="XM97"/>
      <c r="XN97"/>
      <c r="XO97"/>
      <c r="XP97"/>
      <c r="XQ97"/>
      <c r="XR97"/>
      <c r="XS97"/>
      <c r="XT97"/>
      <c r="XU97"/>
      <c r="XV97"/>
      <c r="XW97"/>
      <c r="XX97"/>
      <c r="XY97"/>
      <c r="XZ97"/>
      <c r="YA97"/>
      <c r="YB97"/>
      <c r="YC97"/>
      <c r="YD97"/>
      <c r="YE97"/>
      <c r="YF97"/>
      <c r="YG97"/>
      <c r="YH97"/>
      <c r="YI97"/>
      <c r="YJ97"/>
      <c r="YK97"/>
      <c r="YL97"/>
      <c r="YM97"/>
      <c r="YN97"/>
      <c r="YO97"/>
      <c r="YP97"/>
      <c r="YQ97"/>
      <c r="YR97"/>
      <c r="YS97"/>
      <c r="YT97"/>
      <c r="YU97"/>
      <c r="YV97"/>
      <c r="YW97"/>
      <c r="YX97"/>
      <c r="YY97"/>
      <c r="YZ97"/>
      <c r="ZA97"/>
      <c r="ZB97"/>
      <c r="ZC97"/>
      <c r="ZD97"/>
      <c r="ZE97"/>
      <c r="ZF97"/>
      <c r="ZG97"/>
      <c r="ZH97"/>
      <c r="ZI97"/>
      <c r="ZJ97"/>
      <c r="ZK97"/>
      <c r="ZL97"/>
      <c r="ZM97"/>
      <c r="ZN97"/>
      <c r="ZO97"/>
      <c r="ZP97"/>
      <c r="ZQ97"/>
      <c r="ZR97"/>
      <c r="ZS97"/>
      <c r="ZT97"/>
      <c r="ZU97"/>
      <c r="ZV97"/>
      <c r="ZW97"/>
      <c r="ZX97"/>
      <c r="ZY97"/>
      <c r="ZZ97"/>
      <c r="AAA97"/>
      <c r="AAB97"/>
      <c r="AAC97"/>
      <c r="AAD97"/>
      <c r="AAE97"/>
      <c r="AAF97"/>
      <c r="AAG97"/>
      <c r="AAH97"/>
      <c r="AAI97"/>
      <c r="AAJ97"/>
      <c r="AAK97"/>
      <c r="AAL97"/>
      <c r="AAM97"/>
      <c r="AAN97"/>
      <c r="AAO97"/>
      <c r="AAP97"/>
      <c r="AAQ97"/>
      <c r="AAR97"/>
      <c r="AAS97"/>
      <c r="AAT97"/>
      <c r="AAU97"/>
      <c r="AAV97"/>
      <c r="AAW97"/>
      <c r="AAX97"/>
      <c r="AAY97"/>
      <c r="AAZ97"/>
      <c r="ABA97"/>
      <c r="ABB97"/>
      <c r="ABC97"/>
      <c r="ABD97"/>
      <c r="ABE97"/>
      <c r="ABF97"/>
      <c r="ABG97"/>
      <c r="ABH97"/>
      <c r="ABI97"/>
      <c r="ABJ97"/>
      <c r="ABK97"/>
      <c r="ABL97"/>
      <c r="ABM97"/>
      <c r="ABN97"/>
      <c r="ABO97"/>
      <c r="ABP97"/>
      <c r="ABQ97"/>
      <c r="ABR97"/>
      <c r="ABS97"/>
      <c r="ABT97"/>
      <c r="ABU97"/>
      <c r="ABV97"/>
      <c r="ABW97"/>
      <c r="ABX97"/>
      <c r="ABY97"/>
      <c r="ABZ97"/>
      <c r="ACA97"/>
      <c r="ACB97"/>
      <c r="ACC97"/>
      <c r="ACD97"/>
      <c r="ACE97"/>
      <c r="ACF97"/>
      <c r="ACG97"/>
      <c r="ACH97"/>
      <c r="ACI97"/>
      <c r="ACJ97"/>
      <c r="ACK97"/>
      <c r="ACL97"/>
      <c r="ACM97"/>
      <c r="ACN97"/>
      <c r="ACO97"/>
      <c r="ACP97"/>
      <c r="ACQ97"/>
      <c r="ACR97"/>
      <c r="ACS97"/>
      <c r="ACT97"/>
      <c r="ACU97"/>
      <c r="ACV97"/>
      <c r="ACW97"/>
      <c r="ACX97"/>
      <c r="ACY97"/>
      <c r="ACZ97"/>
      <c r="ADA97"/>
      <c r="ADB97"/>
      <c r="ADC97"/>
      <c r="ADD97"/>
      <c r="ADE97"/>
      <c r="ADF97"/>
      <c r="ADG97"/>
      <c r="ADH97"/>
      <c r="ADI97"/>
      <c r="ADJ97"/>
      <c r="ADK97"/>
      <c r="ADL97"/>
      <c r="ADM97"/>
      <c r="ADN97"/>
      <c r="ADO97"/>
      <c r="ADP97"/>
      <c r="ADQ97"/>
      <c r="ADR97"/>
      <c r="ADS97"/>
      <c r="ADT97"/>
      <c r="ADU97"/>
      <c r="ADV97"/>
      <c r="ADW97"/>
      <c r="ADX97"/>
      <c r="ADY97"/>
      <c r="ADZ97"/>
      <c r="AEA97"/>
      <c r="AEB97"/>
      <c r="AEC97"/>
      <c r="AED97"/>
      <c r="AEE97"/>
      <c r="AEF97"/>
      <c r="AEG97"/>
      <c r="AEH97"/>
      <c r="AEI97"/>
      <c r="AEJ97"/>
      <c r="AEK97"/>
      <c r="AEL97"/>
      <c r="AEM97"/>
      <c r="AEN97"/>
      <c r="AEO97"/>
      <c r="AEP97"/>
      <c r="AEQ97"/>
      <c r="AER97"/>
      <c r="AES97"/>
      <c r="AET97"/>
      <c r="AEU97"/>
      <c r="AEV97"/>
      <c r="AEW97"/>
      <c r="AEX97"/>
      <c r="AEY97"/>
      <c r="AEZ97"/>
      <c r="AFA97"/>
      <c r="AFB97"/>
      <c r="AFC97"/>
      <c r="AFD97"/>
      <c r="AFE97"/>
      <c r="AFF97"/>
      <c r="AFG97"/>
      <c r="AFH97"/>
      <c r="AFI97"/>
      <c r="AFJ97"/>
      <c r="AFK97"/>
      <c r="AFL97"/>
      <c r="AFM97"/>
      <c r="AFN97"/>
      <c r="AFO97"/>
      <c r="AFP97"/>
      <c r="AFQ97"/>
      <c r="AFR97"/>
      <c r="AFS97"/>
      <c r="AFT97"/>
      <c r="AFU97"/>
      <c r="AFV97"/>
      <c r="AFW97"/>
      <c r="AFX97"/>
      <c r="AFY97"/>
      <c r="AFZ97"/>
      <c r="AGA97"/>
      <c r="AGB97"/>
      <c r="AGC97"/>
      <c r="AGD97"/>
      <c r="AGE97"/>
      <c r="AGF97"/>
      <c r="AGG97"/>
      <c r="AGH97"/>
      <c r="AGI97"/>
      <c r="AGJ97"/>
      <c r="AGK97"/>
      <c r="AGL97"/>
      <c r="AGM97"/>
      <c r="AGN97"/>
      <c r="AGO97"/>
      <c r="AGP97"/>
      <c r="AGQ97"/>
      <c r="AGR97"/>
      <c r="AGS97"/>
      <c r="AGT97"/>
      <c r="AGU97"/>
      <c r="AGV97"/>
      <c r="AGW97"/>
      <c r="AGX97"/>
      <c r="AGY97"/>
      <c r="AGZ97"/>
      <c r="AHA97"/>
      <c r="AHB97"/>
      <c r="AHC97"/>
      <c r="AHD97"/>
      <c r="AHE97"/>
      <c r="AHF97"/>
      <c r="AHG97"/>
      <c r="AHH97"/>
      <c r="AHI97"/>
      <c r="AHJ97"/>
      <c r="AHK97"/>
      <c r="AHL97"/>
      <c r="AHM97"/>
      <c r="AHN97"/>
      <c r="AHO97"/>
      <c r="AHP97"/>
      <c r="AHQ97"/>
      <c r="AHR97"/>
      <c r="AHS97"/>
      <c r="AHT97"/>
      <c r="AHU97"/>
      <c r="AHV97"/>
      <c r="AHW97"/>
      <c r="AHX97"/>
      <c r="AHY97"/>
      <c r="AHZ97"/>
      <c r="AIA97"/>
      <c r="AIB97"/>
      <c r="AIC97"/>
      <c r="AID97"/>
      <c r="AIE97"/>
      <c r="AIF97"/>
      <c r="AIG97"/>
      <c r="AIH97"/>
      <c r="AII97"/>
      <c r="AIJ97"/>
      <c r="AIK97"/>
      <c r="AIL97"/>
      <c r="AIM97"/>
      <c r="AIN97"/>
      <c r="AIO97"/>
      <c r="AIP97"/>
      <c r="AIQ97"/>
      <c r="AIR97"/>
      <c r="AIS97"/>
      <c r="AIT97"/>
      <c r="AIU97"/>
      <c r="AIV97"/>
      <c r="AIW97"/>
      <c r="AIX97"/>
      <c r="AIY97"/>
      <c r="AIZ97"/>
      <c r="AJA97"/>
      <c r="AJB97"/>
      <c r="AJC97"/>
      <c r="AJD97"/>
      <c r="AJE97"/>
      <c r="AJF97"/>
      <c r="AJG97"/>
      <c r="AJH97"/>
      <c r="AJI97"/>
      <c r="AJJ97"/>
      <c r="AJK97"/>
      <c r="AJL97"/>
      <c r="AJM97"/>
      <c r="AJN97"/>
      <c r="AJO97"/>
      <c r="AJP97"/>
      <c r="AJQ97"/>
      <c r="AJR97"/>
      <c r="AJS97"/>
      <c r="AJT97"/>
      <c r="AJU97"/>
      <c r="AJV97"/>
      <c r="AJW97"/>
      <c r="AJX97"/>
      <c r="AJY97"/>
      <c r="AJZ97"/>
      <c r="AKA97"/>
      <c r="AKB97"/>
      <c r="AKC97"/>
      <c r="AKD97"/>
      <c r="AKE97"/>
      <c r="AKF97"/>
      <c r="AKG97"/>
      <c r="AKH97"/>
      <c r="AKI97"/>
      <c r="AKJ97"/>
      <c r="AKK97"/>
      <c r="AKL97"/>
      <c r="AKM97"/>
      <c r="AKN97"/>
      <c r="AKO97"/>
      <c r="AKP97"/>
      <c r="AKQ97"/>
      <c r="AKR97"/>
      <c r="AKS97"/>
      <c r="AKT97"/>
      <c r="AKU97"/>
      <c r="AKV97"/>
      <c r="AKW97"/>
    </row>
    <row r="98" spans="1:985" ht="24" customHeight="1" x14ac:dyDescent="0.3">
      <c r="A98" s="13"/>
      <c r="B98" s="13"/>
      <c r="C98" s="257"/>
      <c r="D98" s="252"/>
      <c r="E98" s="268"/>
      <c r="F98" s="276"/>
      <c r="G98" s="269"/>
      <c r="H98" s="260"/>
      <c r="I98" s="14"/>
      <c r="J98"/>
      <c r="K98" s="319"/>
      <c r="L98" s="319"/>
      <c r="M98" s="319"/>
      <c r="N98" s="319"/>
      <c r="O98" s="319"/>
      <c r="P98" s="319"/>
      <c r="Q98" s="319"/>
      <c r="R98" s="138"/>
      <c r="S98" s="138"/>
      <c r="T98" s="138"/>
      <c r="U98" s="138"/>
      <c r="V98" s="138"/>
      <c r="W98" s="138"/>
      <c r="X98" s="138"/>
      <c r="Y98"/>
      <c r="Z98"/>
      <c r="AA98"/>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c r="DY98"/>
      <c r="DZ98"/>
      <c r="EA98"/>
      <c r="EB98"/>
      <c r="EC98"/>
      <c r="ED98"/>
      <c r="EE98"/>
      <c r="EF98"/>
      <c r="EG98"/>
      <c r="EH98"/>
      <c r="EI98"/>
      <c r="EJ98"/>
      <c r="EK98"/>
      <c r="EL98"/>
      <c r="EM98"/>
      <c r="EN98"/>
      <c r="EO98"/>
      <c r="EP98"/>
      <c r="EQ98"/>
      <c r="ER98"/>
      <c r="ES98"/>
      <c r="ET98"/>
      <c r="EU98"/>
      <c r="EV98"/>
      <c r="EW98"/>
      <c r="EX98"/>
      <c r="EY98"/>
      <c r="EZ98"/>
      <c r="FA98"/>
      <c r="FB98"/>
      <c r="FC98"/>
      <c r="FD98"/>
      <c r="FE98"/>
      <c r="FF98"/>
      <c r="FG98"/>
      <c r="FH98"/>
      <c r="FI98"/>
      <c r="FJ98"/>
      <c r="FK98"/>
      <c r="FL98"/>
      <c r="FM98"/>
      <c r="FN98"/>
      <c r="FO98"/>
      <c r="FP98"/>
      <c r="FQ98"/>
      <c r="FR98"/>
      <c r="FS98"/>
      <c r="FT98"/>
      <c r="FU98"/>
      <c r="FV98"/>
      <c r="FW98"/>
      <c r="FX98"/>
      <c r="FY98"/>
      <c r="FZ98"/>
      <c r="GA98"/>
      <c r="GB98"/>
      <c r="GC98"/>
      <c r="GD98"/>
      <c r="GE98"/>
      <c r="GF98"/>
      <c r="GG98"/>
      <c r="GH98"/>
      <c r="GI98"/>
      <c r="GJ98"/>
      <c r="GK98"/>
      <c r="GL98"/>
      <c r="GM98"/>
      <c r="GN98"/>
      <c r="GO98"/>
      <c r="GP98"/>
      <c r="GQ98"/>
      <c r="GR98"/>
      <c r="GS98"/>
      <c r="GT98"/>
      <c r="GU98"/>
      <c r="GV98"/>
      <c r="GW98"/>
      <c r="GX98"/>
      <c r="GY98"/>
      <c r="GZ98"/>
      <c r="HA98"/>
      <c r="HB98"/>
      <c r="HC98"/>
      <c r="HD98"/>
      <c r="HE98"/>
      <c r="HF98"/>
      <c r="HG98"/>
      <c r="HH98"/>
      <c r="HI98"/>
      <c r="HJ98"/>
      <c r="HK98"/>
      <c r="HL98"/>
      <c r="HM98"/>
      <c r="HN98"/>
      <c r="HO98"/>
      <c r="HP98"/>
      <c r="HQ98"/>
      <c r="HR98"/>
      <c r="HS98"/>
      <c r="HT98"/>
      <c r="HU98"/>
      <c r="HV98"/>
      <c r="HW98"/>
      <c r="HX98"/>
      <c r="HY98"/>
      <c r="HZ98"/>
      <c r="IA98"/>
      <c r="IB98"/>
      <c r="IC98"/>
      <c r="ID98"/>
      <c r="IE98"/>
      <c r="IF98"/>
      <c r="IG98"/>
      <c r="IH98"/>
      <c r="II98"/>
      <c r="IJ98"/>
      <c r="IK98"/>
      <c r="IL98"/>
      <c r="IM98"/>
      <c r="IN98"/>
      <c r="IO98"/>
      <c r="IP98"/>
      <c r="IQ98"/>
      <c r="IR98"/>
      <c r="IS98"/>
      <c r="IT98"/>
      <c r="IU98"/>
      <c r="IV98"/>
      <c r="IW98"/>
      <c r="IX98"/>
      <c r="IY98"/>
      <c r="IZ98"/>
      <c r="JA98"/>
      <c r="JB98"/>
      <c r="JC98"/>
      <c r="JD98"/>
      <c r="JE98"/>
      <c r="JF98"/>
      <c r="JG98"/>
      <c r="JH98"/>
      <c r="JI98"/>
      <c r="JJ98"/>
      <c r="JK98"/>
      <c r="JL98"/>
      <c r="JM98"/>
      <c r="JN98"/>
      <c r="JO98"/>
      <c r="JP98"/>
      <c r="JQ98"/>
      <c r="JR98"/>
      <c r="JS98"/>
      <c r="JT98"/>
      <c r="JU98"/>
      <c r="JV98"/>
      <c r="JW98"/>
      <c r="JX98"/>
      <c r="JY98"/>
      <c r="JZ98"/>
      <c r="KA98"/>
      <c r="KB98"/>
      <c r="KC98"/>
      <c r="KD98"/>
      <c r="KE98"/>
      <c r="KF98"/>
      <c r="KG98"/>
      <c r="KH98"/>
      <c r="KI98"/>
      <c r="KJ98"/>
      <c r="KK98"/>
      <c r="KL98"/>
      <c r="KM98"/>
      <c r="KN98"/>
      <c r="KO98"/>
      <c r="KP98"/>
      <c r="KQ98"/>
      <c r="KR98"/>
      <c r="KS98"/>
      <c r="KT98"/>
      <c r="KU98"/>
      <c r="KV98"/>
      <c r="KW98"/>
      <c r="KX98"/>
      <c r="KY98"/>
      <c r="KZ98"/>
      <c r="LA98"/>
      <c r="LB98"/>
      <c r="LC98"/>
      <c r="LD98"/>
      <c r="LE98"/>
      <c r="LF98"/>
      <c r="LG98"/>
      <c r="LH98"/>
      <c r="LI98"/>
      <c r="LJ98"/>
      <c r="LK98"/>
      <c r="LL98"/>
      <c r="LM98"/>
      <c r="LN98"/>
      <c r="LO98"/>
      <c r="LP98"/>
      <c r="LQ98"/>
      <c r="LR98"/>
      <c r="LS98"/>
      <c r="LT98"/>
      <c r="LU98"/>
      <c r="LV98"/>
      <c r="LW98"/>
      <c r="LX98"/>
      <c r="LY98"/>
      <c r="LZ98"/>
      <c r="MA98"/>
      <c r="MB98"/>
      <c r="MC98"/>
      <c r="MD98"/>
      <c r="ME98"/>
      <c r="MF98"/>
      <c r="MG98"/>
      <c r="MH98"/>
      <c r="MI98"/>
      <c r="MJ98"/>
      <c r="MK98"/>
      <c r="ML98"/>
      <c r="MM98"/>
      <c r="MN98"/>
      <c r="MO98"/>
      <c r="MP98"/>
      <c r="MQ98"/>
      <c r="MR98"/>
      <c r="MS98"/>
      <c r="MT98"/>
      <c r="MU98"/>
      <c r="MV98"/>
      <c r="MW98"/>
      <c r="MX98"/>
      <c r="MY98"/>
      <c r="MZ98"/>
      <c r="NA98"/>
      <c r="NB98"/>
      <c r="NC98"/>
      <c r="ND98"/>
      <c r="NE98"/>
      <c r="NF98"/>
      <c r="NG98"/>
      <c r="NH98"/>
      <c r="NI98"/>
      <c r="NJ98"/>
      <c r="NK98"/>
      <c r="NL98"/>
      <c r="NM98"/>
      <c r="NN98"/>
      <c r="NO98"/>
      <c r="NP98"/>
      <c r="NQ98"/>
      <c r="NR98"/>
      <c r="NS98"/>
      <c r="NT98"/>
      <c r="NU98"/>
      <c r="NV98"/>
      <c r="NW98"/>
      <c r="NX98"/>
      <c r="NY98"/>
      <c r="NZ98"/>
      <c r="OA98"/>
      <c r="OB98"/>
      <c r="OC98"/>
      <c r="OD98"/>
      <c r="OE98"/>
      <c r="OF98"/>
      <c r="OG98"/>
      <c r="OH98"/>
      <c r="OI98"/>
      <c r="OJ98"/>
      <c r="OK98"/>
      <c r="OL98"/>
      <c r="OM98"/>
      <c r="ON98"/>
      <c r="OO98"/>
      <c r="OP98"/>
      <c r="OQ98"/>
      <c r="OR98"/>
      <c r="OS98"/>
      <c r="OT98"/>
      <c r="OU98"/>
      <c r="OV98"/>
      <c r="OW98"/>
      <c r="OX98"/>
      <c r="OY98"/>
      <c r="OZ98"/>
      <c r="PA98"/>
      <c r="PB98"/>
      <c r="PC98"/>
      <c r="PD98"/>
      <c r="PE98"/>
      <c r="PF98"/>
      <c r="PG98"/>
      <c r="PH98"/>
      <c r="PI98"/>
      <c r="PJ98"/>
      <c r="PK98"/>
      <c r="PL98"/>
      <c r="PM98"/>
      <c r="PN98"/>
      <c r="PO98"/>
      <c r="PP98"/>
      <c r="PQ98"/>
      <c r="PR98"/>
      <c r="PS98"/>
      <c r="PT98"/>
      <c r="PU98"/>
      <c r="PV98"/>
      <c r="PW98"/>
      <c r="PX98"/>
      <c r="PY98"/>
      <c r="PZ98"/>
      <c r="QA98"/>
      <c r="QB98"/>
      <c r="QC98"/>
      <c r="QD98"/>
      <c r="QE98"/>
      <c r="QF98"/>
      <c r="QG98"/>
      <c r="QH98"/>
      <c r="QI98"/>
      <c r="QJ98"/>
      <c r="QK98"/>
      <c r="QL98"/>
      <c r="QM98"/>
      <c r="QN98"/>
      <c r="QO98"/>
      <c r="QP98"/>
      <c r="QQ98"/>
      <c r="QR98"/>
      <c r="QS98"/>
      <c r="QT98"/>
      <c r="QU98"/>
      <c r="QV98"/>
      <c r="QW98"/>
      <c r="QX98"/>
      <c r="QY98"/>
      <c r="QZ98"/>
      <c r="RA98"/>
      <c r="RB98"/>
      <c r="RC98"/>
      <c r="RD98"/>
      <c r="RE98"/>
      <c r="RF98"/>
      <c r="RG98"/>
      <c r="RH98"/>
      <c r="RI98"/>
      <c r="RJ98"/>
      <c r="RK98"/>
      <c r="RL98"/>
      <c r="RM98"/>
      <c r="RN98"/>
      <c r="RO98"/>
      <c r="RP98"/>
      <c r="RQ98"/>
      <c r="RR98"/>
      <c r="RS98"/>
      <c r="RT98"/>
      <c r="RU98"/>
      <c r="RV98"/>
      <c r="RW98"/>
      <c r="RX98"/>
      <c r="RY98"/>
      <c r="RZ98"/>
      <c r="SA98"/>
      <c r="SB98"/>
      <c r="SC98"/>
      <c r="SD98"/>
      <c r="SE98"/>
      <c r="SF98"/>
      <c r="SG98"/>
      <c r="SH98"/>
      <c r="SI98"/>
      <c r="SJ98"/>
      <c r="SK98"/>
      <c r="SL98"/>
      <c r="SM98"/>
      <c r="SN98"/>
      <c r="SO98"/>
      <c r="SP98"/>
      <c r="SQ98"/>
      <c r="SR98"/>
      <c r="SS98"/>
      <c r="ST98"/>
      <c r="SU98"/>
      <c r="SV98"/>
      <c r="SW98"/>
      <c r="SX98"/>
      <c r="SY98"/>
      <c r="SZ98"/>
      <c r="TA98"/>
      <c r="TB98"/>
      <c r="TC98"/>
      <c r="TD98"/>
      <c r="TE98"/>
      <c r="TF98"/>
      <c r="TG98"/>
      <c r="TH98"/>
      <c r="TI98"/>
      <c r="TJ98"/>
      <c r="TK98"/>
      <c r="TL98"/>
      <c r="TM98"/>
      <c r="TN98"/>
      <c r="TO98"/>
      <c r="TP98"/>
      <c r="TQ98"/>
      <c r="TR98"/>
      <c r="TS98"/>
      <c r="TT98"/>
      <c r="TU98"/>
      <c r="TV98"/>
      <c r="TW98"/>
      <c r="TX98"/>
      <c r="TY98"/>
      <c r="TZ98"/>
      <c r="UA98"/>
      <c r="UB98"/>
      <c r="UC98"/>
      <c r="UD98"/>
      <c r="UE98"/>
      <c r="UF98"/>
      <c r="UG98"/>
      <c r="UH98"/>
      <c r="UI98"/>
      <c r="UJ98"/>
      <c r="UK98"/>
      <c r="UL98"/>
      <c r="UM98"/>
      <c r="UN98"/>
      <c r="UO98"/>
      <c r="UP98"/>
      <c r="UQ98"/>
      <c r="UR98"/>
      <c r="US98"/>
      <c r="UT98"/>
      <c r="UU98"/>
      <c r="UV98"/>
      <c r="UW98"/>
      <c r="UX98"/>
      <c r="UY98"/>
      <c r="UZ98"/>
      <c r="VA98"/>
      <c r="VB98"/>
      <c r="VC98"/>
      <c r="VD98"/>
      <c r="VE98"/>
      <c r="VF98"/>
      <c r="VG98"/>
      <c r="VH98"/>
      <c r="VI98"/>
      <c r="VJ98"/>
      <c r="VK98"/>
      <c r="VL98"/>
      <c r="VM98"/>
      <c r="VN98"/>
      <c r="VO98"/>
      <c r="VP98"/>
      <c r="VQ98"/>
      <c r="VR98"/>
      <c r="VS98"/>
      <c r="VT98"/>
      <c r="VU98"/>
      <c r="VV98"/>
      <c r="VW98"/>
      <c r="VX98"/>
      <c r="VY98"/>
      <c r="VZ98"/>
      <c r="WA98"/>
      <c r="WB98"/>
      <c r="WC98"/>
      <c r="WD98"/>
      <c r="WE98"/>
      <c r="WF98"/>
      <c r="WG98"/>
      <c r="WH98"/>
      <c r="WI98"/>
      <c r="WJ98"/>
      <c r="WK98"/>
      <c r="WL98"/>
      <c r="WM98"/>
      <c r="WN98"/>
      <c r="WO98"/>
      <c r="WP98"/>
      <c r="WQ98"/>
      <c r="WR98"/>
      <c r="WS98"/>
      <c r="WT98"/>
      <c r="WU98"/>
      <c r="WV98"/>
      <c r="WW98"/>
      <c r="WX98"/>
      <c r="WY98"/>
      <c r="WZ98"/>
      <c r="XA98"/>
      <c r="XB98"/>
      <c r="XC98"/>
      <c r="XD98"/>
      <c r="XE98"/>
      <c r="XF98"/>
      <c r="XG98"/>
      <c r="XH98"/>
      <c r="XI98"/>
      <c r="XJ98"/>
      <c r="XK98"/>
      <c r="XL98"/>
      <c r="XM98"/>
      <c r="XN98"/>
      <c r="XO98"/>
      <c r="XP98"/>
      <c r="XQ98"/>
      <c r="XR98"/>
      <c r="XS98"/>
      <c r="XT98"/>
      <c r="XU98"/>
      <c r="XV98"/>
      <c r="XW98"/>
      <c r="XX98"/>
      <c r="XY98"/>
      <c r="XZ98"/>
      <c r="YA98"/>
      <c r="YB98"/>
      <c r="YC98"/>
      <c r="YD98"/>
      <c r="YE98"/>
      <c r="YF98"/>
      <c r="YG98"/>
      <c r="YH98"/>
      <c r="YI98"/>
      <c r="YJ98"/>
      <c r="YK98"/>
      <c r="YL98"/>
      <c r="YM98"/>
      <c r="YN98"/>
      <c r="YO98"/>
      <c r="YP98"/>
      <c r="YQ98"/>
      <c r="YR98"/>
      <c r="YS98"/>
      <c r="YT98"/>
      <c r="YU98"/>
      <c r="YV98"/>
      <c r="YW98"/>
      <c r="YX98"/>
      <c r="YY98"/>
      <c r="YZ98"/>
      <c r="ZA98"/>
      <c r="ZB98"/>
      <c r="ZC98"/>
      <c r="ZD98"/>
      <c r="ZE98"/>
      <c r="ZF98"/>
      <c r="ZG98"/>
      <c r="ZH98"/>
      <c r="ZI98"/>
      <c r="ZJ98"/>
      <c r="ZK98"/>
      <c r="ZL98"/>
      <c r="ZM98"/>
      <c r="ZN98"/>
      <c r="ZO98"/>
      <c r="ZP98"/>
      <c r="ZQ98"/>
      <c r="ZR98"/>
      <c r="ZS98"/>
      <c r="ZT98"/>
      <c r="ZU98"/>
      <c r="ZV98"/>
      <c r="ZW98"/>
      <c r="ZX98"/>
      <c r="ZY98"/>
      <c r="ZZ98"/>
      <c r="AAA98"/>
      <c r="AAB98"/>
      <c r="AAC98"/>
      <c r="AAD98"/>
      <c r="AAE98"/>
      <c r="AAF98"/>
      <c r="AAG98"/>
      <c r="AAH98"/>
      <c r="AAI98"/>
      <c r="AAJ98"/>
      <c r="AAK98"/>
      <c r="AAL98"/>
      <c r="AAM98"/>
      <c r="AAN98"/>
      <c r="AAO98"/>
      <c r="AAP98"/>
      <c r="AAQ98"/>
      <c r="AAR98"/>
      <c r="AAS98"/>
      <c r="AAT98"/>
      <c r="AAU98"/>
      <c r="AAV98"/>
      <c r="AAW98"/>
      <c r="AAX98"/>
      <c r="AAY98"/>
      <c r="AAZ98"/>
      <c r="ABA98"/>
      <c r="ABB98"/>
      <c r="ABC98"/>
      <c r="ABD98"/>
      <c r="ABE98"/>
      <c r="ABF98"/>
      <c r="ABG98"/>
      <c r="ABH98"/>
      <c r="ABI98"/>
      <c r="ABJ98"/>
      <c r="ABK98"/>
      <c r="ABL98"/>
      <c r="ABM98"/>
      <c r="ABN98"/>
      <c r="ABO98"/>
      <c r="ABP98"/>
      <c r="ABQ98"/>
      <c r="ABR98"/>
      <c r="ABS98"/>
      <c r="ABT98"/>
      <c r="ABU98"/>
      <c r="ABV98"/>
      <c r="ABW98"/>
      <c r="ABX98"/>
      <c r="ABY98"/>
      <c r="ABZ98"/>
      <c r="ACA98"/>
      <c r="ACB98"/>
      <c r="ACC98"/>
      <c r="ACD98"/>
      <c r="ACE98"/>
      <c r="ACF98"/>
      <c r="ACG98"/>
      <c r="ACH98"/>
      <c r="ACI98"/>
      <c r="ACJ98"/>
      <c r="ACK98"/>
      <c r="ACL98"/>
      <c r="ACM98"/>
      <c r="ACN98"/>
      <c r="ACO98"/>
      <c r="ACP98"/>
      <c r="ACQ98"/>
      <c r="ACR98"/>
      <c r="ACS98"/>
      <c r="ACT98"/>
      <c r="ACU98"/>
      <c r="ACV98"/>
      <c r="ACW98"/>
      <c r="ACX98"/>
      <c r="ACY98"/>
      <c r="ACZ98"/>
      <c r="ADA98"/>
      <c r="ADB98"/>
      <c r="ADC98"/>
      <c r="ADD98"/>
      <c r="ADE98"/>
      <c r="ADF98"/>
      <c r="ADG98"/>
      <c r="ADH98"/>
      <c r="ADI98"/>
      <c r="ADJ98"/>
      <c r="ADK98"/>
      <c r="ADL98"/>
      <c r="ADM98"/>
      <c r="ADN98"/>
      <c r="ADO98"/>
      <c r="ADP98"/>
      <c r="ADQ98"/>
      <c r="ADR98"/>
      <c r="ADS98"/>
      <c r="ADT98"/>
      <c r="ADU98"/>
      <c r="ADV98"/>
      <c r="ADW98"/>
      <c r="ADX98"/>
      <c r="ADY98"/>
      <c r="ADZ98"/>
      <c r="AEA98"/>
      <c r="AEB98"/>
      <c r="AEC98"/>
      <c r="AED98"/>
      <c r="AEE98"/>
      <c r="AEF98"/>
      <c r="AEG98"/>
      <c r="AEH98"/>
      <c r="AEI98"/>
      <c r="AEJ98"/>
      <c r="AEK98"/>
      <c r="AEL98"/>
      <c r="AEM98"/>
      <c r="AEN98"/>
      <c r="AEO98"/>
      <c r="AEP98"/>
      <c r="AEQ98"/>
      <c r="AER98"/>
      <c r="AES98"/>
      <c r="AET98"/>
      <c r="AEU98"/>
      <c r="AEV98"/>
      <c r="AEW98"/>
      <c r="AEX98"/>
      <c r="AEY98"/>
      <c r="AEZ98"/>
      <c r="AFA98"/>
      <c r="AFB98"/>
      <c r="AFC98"/>
      <c r="AFD98"/>
      <c r="AFE98"/>
      <c r="AFF98"/>
      <c r="AFG98"/>
      <c r="AFH98"/>
      <c r="AFI98"/>
      <c r="AFJ98"/>
      <c r="AFK98"/>
      <c r="AFL98"/>
      <c r="AFM98"/>
      <c r="AFN98"/>
      <c r="AFO98"/>
      <c r="AFP98"/>
      <c r="AFQ98"/>
      <c r="AFR98"/>
      <c r="AFS98"/>
      <c r="AFT98"/>
      <c r="AFU98"/>
      <c r="AFV98"/>
      <c r="AFW98"/>
      <c r="AFX98"/>
      <c r="AFY98"/>
      <c r="AFZ98"/>
      <c r="AGA98"/>
      <c r="AGB98"/>
      <c r="AGC98"/>
      <c r="AGD98"/>
      <c r="AGE98"/>
      <c r="AGF98"/>
      <c r="AGG98"/>
      <c r="AGH98"/>
      <c r="AGI98"/>
      <c r="AGJ98"/>
      <c r="AGK98"/>
      <c r="AGL98"/>
      <c r="AGM98"/>
      <c r="AGN98"/>
      <c r="AGO98"/>
      <c r="AGP98"/>
      <c r="AGQ98"/>
      <c r="AGR98"/>
      <c r="AGS98"/>
      <c r="AGT98"/>
      <c r="AGU98"/>
      <c r="AGV98"/>
      <c r="AGW98"/>
      <c r="AGX98"/>
      <c r="AGY98"/>
      <c r="AGZ98"/>
      <c r="AHA98"/>
      <c r="AHB98"/>
      <c r="AHC98"/>
      <c r="AHD98"/>
      <c r="AHE98"/>
      <c r="AHF98"/>
      <c r="AHG98"/>
      <c r="AHH98"/>
      <c r="AHI98"/>
      <c r="AHJ98"/>
      <c r="AHK98"/>
      <c r="AHL98"/>
      <c r="AHM98"/>
      <c r="AHN98"/>
      <c r="AHO98"/>
      <c r="AHP98"/>
      <c r="AHQ98"/>
      <c r="AHR98"/>
      <c r="AHS98"/>
      <c r="AHT98"/>
      <c r="AHU98"/>
      <c r="AHV98"/>
      <c r="AHW98"/>
      <c r="AHX98"/>
      <c r="AHY98"/>
      <c r="AHZ98"/>
      <c r="AIA98"/>
      <c r="AIB98"/>
      <c r="AIC98"/>
      <c r="AID98"/>
      <c r="AIE98"/>
      <c r="AIF98"/>
      <c r="AIG98"/>
      <c r="AIH98"/>
      <c r="AII98"/>
      <c r="AIJ98"/>
      <c r="AIK98"/>
      <c r="AIL98"/>
      <c r="AIM98"/>
      <c r="AIN98"/>
      <c r="AIO98"/>
      <c r="AIP98"/>
      <c r="AIQ98"/>
      <c r="AIR98"/>
      <c r="AIS98"/>
      <c r="AIT98"/>
      <c r="AIU98"/>
      <c r="AIV98"/>
      <c r="AIW98"/>
      <c r="AIX98"/>
      <c r="AIY98"/>
      <c r="AIZ98"/>
      <c r="AJA98"/>
      <c r="AJB98"/>
      <c r="AJC98"/>
      <c r="AJD98"/>
      <c r="AJE98"/>
      <c r="AJF98"/>
      <c r="AJG98"/>
      <c r="AJH98"/>
      <c r="AJI98"/>
      <c r="AJJ98"/>
      <c r="AJK98"/>
      <c r="AJL98"/>
      <c r="AJM98"/>
      <c r="AJN98"/>
      <c r="AJO98"/>
      <c r="AJP98"/>
      <c r="AJQ98"/>
      <c r="AJR98"/>
      <c r="AJS98"/>
      <c r="AJT98"/>
      <c r="AJU98"/>
      <c r="AJV98"/>
      <c r="AJW98"/>
      <c r="AJX98"/>
      <c r="AJY98"/>
      <c r="AJZ98"/>
      <c r="AKA98"/>
      <c r="AKB98"/>
      <c r="AKC98"/>
      <c r="AKD98"/>
      <c r="AKE98"/>
      <c r="AKF98"/>
      <c r="AKG98"/>
      <c r="AKH98"/>
      <c r="AKI98"/>
      <c r="AKJ98"/>
      <c r="AKK98"/>
      <c r="AKL98"/>
      <c r="AKM98"/>
      <c r="AKN98"/>
      <c r="AKO98"/>
      <c r="AKP98"/>
      <c r="AKQ98"/>
      <c r="AKR98"/>
      <c r="AKS98"/>
      <c r="AKT98"/>
      <c r="AKU98"/>
      <c r="AKV98"/>
      <c r="AKW98"/>
    </row>
    <row r="99" spans="1:985" ht="38.25" customHeight="1" x14ac:dyDescent="0.3">
      <c r="A99" s="13"/>
      <c r="B99" s="13"/>
      <c r="C99" s="257"/>
      <c r="D99" s="252"/>
      <c r="E99" s="108" t="s">
        <v>129</v>
      </c>
      <c r="F99" s="45"/>
      <c r="G99" s="269"/>
      <c r="H99" s="260"/>
      <c r="I99" s="14"/>
      <c r="J99"/>
      <c r="K99" s="319"/>
      <c r="L99" s="319"/>
      <c r="M99" s="319"/>
      <c r="N99" s="319"/>
      <c r="O99" s="319"/>
      <c r="P99" s="319"/>
      <c r="Q99" s="319"/>
      <c r="R99" s="138"/>
      <c r="S99" s="138"/>
      <c r="T99" s="138"/>
      <c r="U99" s="138"/>
      <c r="V99" s="138"/>
      <c r="W99" s="138"/>
      <c r="X99" s="138"/>
      <c r="Y99"/>
      <c r="Z99"/>
      <c r="AA99"/>
      <c r="AB99"/>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c r="DY99"/>
      <c r="DZ99"/>
      <c r="EA99"/>
      <c r="EB99"/>
      <c r="EC99"/>
      <c r="ED99"/>
      <c r="EE99"/>
      <c r="EF99"/>
      <c r="EG99"/>
      <c r="EH99"/>
      <c r="EI99"/>
      <c r="EJ99"/>
      <c r="EK99"/>
      <c r="EL99"/>
      <c r="EM99"/>
      <c r="EN99"/>
      <c r="EO99"/>
      <c r="EP99"/>
      <c r="EQ99"/>
      <c r="ER99"/>
      <c r="ES99"/>
      <c r="ET99"/>
      <c r="EU99"/>
      <c r="EV99"/>
      <c r="EW99"/>
      <c r="EX99"/>
      <c r="EY99"/>
      <c r="EZ99"/>
      <c r="FA99"/>
      <c r="FB99"/>
      <c r="FC99"/>
      <c r="FD99"/>
      <c r="FE99"/>
      <c r="FF99"/>
      <c r="FG99"/>
      <c r="FH99"/>
      <c r="FI99"/>
      <c r="FJ99"/>
      <c r="FK99"/>
      <c r="FL99"/>
      <c r="FM99"/>
      <c r="FN99"/>
      <c r="FO99"/>
      <c r="FP99"/>
      <c r="FQ99"/>
      <c r="FR99"/>
      <c r="FS99"/>
      <c r="FT99"/>
      <c r="FU99"/>
      <c r="FV99"/>
      <c r="FW99"/>
      <c r="FX99"/>
      <c r="FY99"/>
      <c r="FZ99"/>
      <c r="GA99"/>
      <c r="GB99"/>
      <c r="GC99"/>
      <c r="GD99"/>
      <c r="GE99"/>
      <c r="GF99"/>
      <c r="GG99"/>
      <c r="GH99"/>
      <c r="GI99"/>
      <c r="GJ99"/>
      <c r="GK99"/>
      <c r="GL99"/>
      <c r="GM99"/>
      <c r="GN99"/>
      <c r="GO99"/>
      <c r="GP99"/>
      <c r="GQ99"/>
      <c r="GR99"/>
      <c r="GS99"/>
      <c r="GT99"/>
      <c r="GU99"/>
      <c r="GV99"/>
      <c r="GW99"/>
      <c r="GX99"/>
      <c r="GY99"/>
      <c r="GZ99"/>
      <c r="HA99"/>
      <c r="HB99"/>
      <c r="HC99"/>
      <c r="HD99"/>
      <c r="HE99"/>
      <c r="HF99"/>
      <c r="HG99"/>
      <c r="HH99"/>
      <c r="HI99"/>
      <c r="HJ99"/>
      <c r="HK99"/>
      <c r="HL99"/>
      <c r="HM99"/>
      <c r="HN99"/>
      <c r="HO99"/>
      <c r="HP99"/>
      <c r="HQ99"/>
      <c r="HR99"/>
      <c r="HS99"/>
      <c r="HT99"/>
      <c r="HU99"/>
      <c r="HV99"/>
      <c r="HW99"/>
      <c r="HX99"/>
      <c r="HY99"/>
      <c r="HZ99"/>
      <c r="IA99"/>
      <c r="IB99"/>
      <c r="IC99"/>
      <c r="ID99"/>
      <c r="IE99"/>
      <c r="IF99"/>
      <c r="IG99"/>
      <c r="IH99"/>
      <c r="II99"/>
      <c r="IJ99"/>
      <c r="IK99"/>
      <c r="IL99"/>
      <c r="IM99"/>
      <c r="IN99"/>
      <c r="IO99"/>
      <c r="IP99"/>
      <c r="IQ99"/>
      <c r="IR99"/>
      <c r="IS99"/>
      <c r="IT99"/>
      <c r="IU99"/>
      <c r="IV99"/>
      <c r="IW99"/>
      <c r="IX99"/>
      <c r="IY99"/>
      <c r="IZ99"/>
      <c r="JA99"/>
      <c r="JB99"/>
      <c r="JC99"/>
      <c r="JD99"/>
      <c r="JE99"/>
      <c r="JF99"/>
      <c r="JG99"/>
      <c r="JH99"/>
      <c r="JI99"/>
      <c r="JJ99"/>
      <c r="JK99"/>
      <c r="JL99"/>
      <c r="JM99"/>
      <c r="JN99"/>
      <c r="JO99"/>
      <c r="JP99"/>
      <c r="JQ99"/>
      <c r="JR99"/>
      <c r="JS99"/>
      <c r="JT99"/>
      <c r="JU99"/>
      <c r="JV99"/>
      <c r="JW99"/>
      <c r="JX99"/>
      <c r="JY99"/>
      <c r="JZ99"/>
      <c r="KA99"/>
      <c r="KB99"/>
      <c r="KC99"/>
      <c r="KD99"/>
      <c r="KE99"/>
      <c r="KF99"/>
      <c r="KG99"/>
      <c r="KH99"/>
      <c r="KI99"/>
      <c r="KJ99"/>
      <c r="KK99"/>
      <c r="KL99"/>
      <c r="KM99"/>
      <c r="KN99"/>
      <c r="KO99"/>
      <c r="KP99"/>
      <c r="KQ99"/>
      <c r="KR99"/>
      <c r="KS99"/>
      <c r="KT99"/>
      <c r="KU99"/>
      <c r="KV99"/>
      <c r="KW99"/>
      <c r="KX99"/>
      <c r="KY99"/>
      <c r="KZ99"/>
      <c r="LA99"/>
      <c r="LB99"/>
      <c r="LC99"/>
      <c r="LD99"/>
      <c r="LE99"/>
      <c r="LF99"/>
      <c r="LG99"/>
      <c r="LH99"/>
      <c r="LI99"/>
      <c r="LJ99"/>
      <c r="LK99"/>
      <c r="LL99"/>
      <c r="LM99"/>
      <c r="LN99"/>
      <c r="LO99"/>
      <c r="LP99"/>
      <c r="LQ99"/>
      <c r="LR99"/>
      <c r="LS99"/>
      <c r="LT99"/>
      <c r="LU99"/>
      <c r="LV99"/>
      <c r="LW99"/>
      <c r="LX99"/>
      <c r="LY99"/>
      <c r="LZ99"/>
      <c r="MA99"/>
      <c r="MB99"/>
      <c r="MC99"/>
      <c r="MD99"/>
      <c r="ME99"/>
      <c r="MF99"/>
      <c r="MG99"/>
      <c r="MH99"/>
      <c r="MI99"/>
      <c r="MJ99"/>
      <c r="MK99"/>
      <c r="ML99"/>
      <c r="MM99"/>
      <c r="MN99"/>
      <c r="MO99"/>
      <c r="MP99"/>
      <c r="MQ99"/>
      <c r="MR99"/>
      <c r="MS99"/>
      <c r="MT99"/>
      <c r="MU99"/>
      <c r="MV99"/>
      <c r="MW99"/>
      <c r="MX99"/>
      <c r="MY99"/>
      <c r="MZ99"/>
      <c r="NA99"/>
      <c r="NB99"/>
      <c r="NC99"/>
      <c r="ND99"/>
      <c r="NE99"/>
      <c r="NF99"/>
      <c r="NG99"/>
      <c r="NH99"/>
      <c r="NI99"/>
      <c r="NJ99"/>
      <c r="NK99"/>
      <c r="NL99"/>
      <c r="NM99"/>
      <c r="NN99"/>
      <c r="NO99"/>
      <c r="NP99"/>
      <c r="NQ99"/>
      <c r="NR99"/>
      <c r="NS99"/>
      <c r="NT99"/>
      <c r="NU99"/>
      <c r="NV99"/>
      <c r="NW99"/>
      <c r="NX99"/>
      <c r="NY99"/>
      <c r="NZ99"/>
      <c r="OA99"/>
      <c r="OB99"/>
      <c r="OC99"/>
      <c r="OD99"/>
      <c r="OE99"/>
      <c r="OF99"/>
      <c r="OG99"/>
      <c r="OH99"/>
      <c r="OI99"/>
      <c r="OJ99"/>
      <c r="OK99"/>
      <c r="OL99"/>
      <c r="OM99"/>
      <c r="ON99"/>
      <c r="OO99"/>
      <c r="OP99"/>
      <c r="OQ99"/>
      <c r="OR99"/>
      <c r="OS99"/>
      <c r="OT99"/>
      <c r="OU99"/>
      <c r="OV99"/>
      <c r="OW99"/>
      <c r="OX99"/>
      <c r="OY99"/>
      <c r="OZ99"/>
      <c r="PA99"/>
      <c r="PB99"/>
      <c r="PC99"/>
      <c r="PD99"/>
      <c r="PE99"/>
      <c r="PF99"/>
      <c r="PG99"/>
      <c r="PH99"/>
      <c r="PI99"/>
      <c r="PJ99"/>
      <c r="PK99"/>
      <c r="PL99"/>
      <c r="PM99"/>
      <c r="PN99"/>
      <c r="PO99"/>
      <c r="PP99"/>
      <c r="PQ99"/>
      <c r="PR99"/>
      <c r="PS99"/>
      <c r="PT99"/>
      <c r="PU99"/>
      <c r="PV99"/>
      <c r="PW99"/>
      <c r="PX99"/>
      <c r="PY99"/>
      <c r="PZ99"/>
      <c r="QA99"/>
      <c r="QB99"/>
      <c r="QC99"/>
      <c r="QD99"/>
      <c r="QE99"/>
      <c r="QF99"/>
      <c r="QG99"/>
      <c r="QH99"/>
      <c r="QI99"/>
      <c r="QJ99"/>
      <c r="QK99"/>
      <c r="QL99"/>
      <c r="QM99"/>
      <c r="QN99"/>
      <c r="QO99"/>
      <c r="QP99"/>
      <c r="QQ99"/>
      <c r="QR99"/>
      <c r="QS99"/>
      <c r="QT99"/>
      <c r="QU99"/>
      <c r="QV99"/>
      <c r="QW99"/>
      <c r="QX99"/>
      <c r="QY99"/>
      <c r="QZ99"/>
      <c r="RA99"/>
      <c r="RB99"/>
      <c r="RC99"/>
      <c r="RD99"/>
      <c r="RE99"/>
      <c r="RF99"/>
      <c r="RG99"/>
      <c r="RH99"/>
      <c r="RI99"/>
      <c r="RJ99"/>
      <c r="RK99"/>
      <c r="RL99"/>
      <c r="RM99"/>
      <c r="RN99"/>
      <c r="RO99"/>
      <c r="RP99"/>
      <c r="RQ99"/>
      <c r="RR99"/>
      <c r="RS99"/>
      <c r="RT99"/>
      <c r="RU99"/>
      <c r="RV99"/>
      <c r="RW99"/>
      <c r="RX99"/>
      <c r="RY99"/>
      <c r="RZ99"/>
      <c r="SA99"/>
      <c r="SB99"/>
      <c r="SC99"/>
      <c r="SD99"/>
      <c r="SE99"/>
      <c r="SF99"/>
      <c r="SG99"/>
      <c r="SH99"/>
      <c r="SI99"/>
      <c r="SJ99"/>
      <c r="SK99"/>
      <c r="SL99"/>
      <c r="SM99"/>
      <c r="SN99"/>
      <c r="SO99"/>
      <c r="SP99"/>
      <c r="SQ99"/>
      <c r="SR99"/>
      <c r="SS99"/>
      <c r="ST99"/>
      <c r="SU99"/>
      <c r="SV99"/>
      <c r="SW99"/>
      <c r="SX99"/>
      <c r="SY99"/>
      <c r="SZ99"/>
      <c r="TA99"/>
      <c r="TB99"/>
      <c r="TC99"/>
      <c r="TD99"/>
      <c r="TE99"/>
      <c r="TF99"/>
      <c r="TG99"/>
      <c r="TH99"/>
      <c r="TI99"/>
      <c r="TJ99"/>
      <c r="TK99"/>
      <c r="TL99"/>
      <c r="TM99"/>
      <c r="TN99"/>
      <c r="TO99"/>
      <c r="TP99"/>
      <c r="TQ99"/>
      <c r="TR99"/>
      <c r="TS99"/>
      <c r="TT99"/>
      <c r="TU99"/>
      <c r="TV99"/>
      <c r="TW99"/>
      <c r="TX99"/>
      <c r="TY99"/>
      <c r="TZ99"/>
      <c r="UA99"/>
      <c r="UB99"/>
      <c r="UC99"/>
      <c r="UD99"/>
      <c r="UE99"/>
      <c r="UF99"/>
      <c r="UG99"/>
      <c r="UH99"/>
      <c r="UI99"/>
      <c r="UJ99"/>
      <c r="UK99"/>
      <c r="UL99"/>
      <c r="UM99"/>
      <c r="UN99"/>
      <c r="UO99"/>
      <c r="UP99"/>
      <c r="UQ99"/>
      <c r="UR99"/>
      <c r="US99"/>
      <c r="UT99"/>
      <c r="UU99"/>
      <c r="UV99"/>
      <c r="UW99"/>
      <c r="UX99"/>
      <c r="UY99"/>
      <c r="UZ99"/>
      <c r="VA99"/>
      <c r="VB99"/>
      <c r="VC99"/>
      <c r="VD99"/>
      <c r="VE99"/>
      <c r="VF99"/>
      <c r="VG99"/>
      <c r="VH99"/>
      <c r="VI99"/>
      <c r="VJ99"/>
      <c r="VK99"/>
      <c r="VL99"/>
      <c r="VM99"/>
      <c r="VN99"/>
      <c r="VO99"/>
      <c r="VP99"/>
      <c r="VQ99"/>
      <c r="VR99"/>
      <c r="VS99"/>
      <c r="VT99"/>
      <c r="VU99"/>
      <c r="VV99"/>
      <c r="VW99"/>
      <c r="VX99"/>
      <c r="VY99"/>
      <c r="VZ99"/>
      <c r="WA99"/>
      <c r="WB99"/>
      <c r="WC99"/>
      <c r="WD99"/>
      <c r="WE99"/>
      <c r="WF99"/>
      <c r="WG99"/>
      <c r="WH99"/>
      <c r="WI99"/>
      <c r="WJ99"/>
      <c r="WK99"/>
      <c r="WL99"/>
      <c r="WM99"/>
      <c r="WN99"/>
      <c r="WO99"/>
      <c r="WP99"/>
      <c r="WQ99"/>
      <c r="WR99"/>
      <c r="WS99"/>
      <c r="WT99"/>
      <c r="WU99"/>
      <c r="WV99"/>
      <c r="WW99"/>
      <c r="WX99"/>
      <c r="WY99"/>
      <c r="WZ99"/>
      <c r="XA99"/>
      <c r="XB99"/>
      <c r="XC99"/>
      <c r="XD99"/>
      <c r="XE99"/>
      <c r="XF99"/>
      <c r="XG99"/>
      <c r="XH99"/>
      <c r="XI99"/>
      <c r="XJ99"/>
      <c r="XK99"/>
      <c r="XL99"/>
      <c r="XM99"/>
      <c r="XN99"/>
      <c r="XO99"/>
      <c r="XP99"/>
      <c r="XQ99"/>
      <c r="XR99"/>
      <c r="XS99"/>
      <c r="XT99"/>
      <c r="XU99"/>
      <c r="XV99"/>
      <c r="XW99"/>
      <c r="XX99"/>
      <c r="XY99"/>
      <c r="XZ99"/>
      <c r="YA99"/>
      <c r="YB99"/>
      <c r="YC99"/>
      <c r="YD99"/>
      <c r="YE99"/>
      <c r="YF99"/>
      <c r="YG99"/>
      <c r="YH99"/>
      <c r="YI99"/>
      <c r="YJ99"/>
      <c r="YK99"/>
      <c r="YL99"/>
      <c r="YM99"/>
      <c r="YN99"/>
      <c r="YO99"/>
      <c r="YP99"/>
      <c r="YQ99"/>
      <c r="YR99"/>
      <c r="YS99"/>
      <c r="YT99"/>
      <c r="YU99"/>
      <c r="YV99"/>
      <c r="YW99"/>
      <c r="YX99"/>
      <c r="YY99"/>
      <c r="YZ99"/>
      <c r="ZA99"/>
      <c r="ZB99"/>
      <c r="ZC99"/>
      <c r="ZD99"/>
      <c r="ZE99"/>
      <c r="ZF99"/>
      <c r="ZG99"/>
      <c r="ZH99"/>
      <c r="ZI99"/>
      <c r="ZJ99"/>
      <c r="ZK99"/>
      <c r="ZL99"/>
      <c r="ZM99"/>
      <c r="ZN99"/>
      <c r="ZO99"/>
      <c r="ZP99"/>
      <c r="ZQ99"/>
      <c r="ZR99"/>
      <c r="ZS99"/>
      <c r="ZT99"/>
      <c r="ZU99"/>
      <c r="ZV99"/>
      <c r="ZW99"/>
      <c r="ZX99"/>
      <c r="ZY99"/>
      <c r="ZZ99"/>
      <c r="AAA99"/>
      <c r="AAB99"/>
      <c r="AAC99"/>
      <c r="AAD99"/>
      <c r="AAE99"/>
      <c r="AAF99"/>
      <c r="AAG99"/>
      <c r="AAH99"/>
      <c r="AAI99"/>
      <c r="AAJ99"/>
      <c r="AAK99"/>
      <c r="AAL99"/>
      <c r="AAM99"/>
      <c r="AAN99"/>
      <c r="AAO99"/>
      <c r="AAP99"/>
      <c r="AAQ99"/>
      <c r="AAR99"/>
      <c r="AAS99"/>
      <c r="AAT99"/>
      <c r="AAU99"/>
      <c r="AAV99"/>
      <c r="AAW99"/>
      <c r="AAX99"/>
      <c r="AAY99"/>
      <c r="AAZ99"/>
      <c r="ABA99"/>
      <c r="ABB99"/>
      <c r="ABC99"/>
      <c r="ABD99"/>
      <c r="ABE99"/>
      <c r="ABF99"/>
      <c r="ABG99"/>
      <c r="ABH99"/>
      <c r="ABI99"/>
      <c r="ABJ99"/>
      <c r="ABK99"/>
      <c r="ABL99"/>
      <c r="ABM99"/>
      <c r="ABN99"/>
      <c r="ABO99"/>
      <c r="ABP99"/>
      <c r="ABQ99"/>
      <c r="ABR99"/>
      <c r="ABS99"/>
      <c r="ABT99"/>
      <c r="ABU99"/>
      <c r="ABV99"/>
      <c r="ABW99"/>
      <c r="ABX99"/>
      <c r="ABY99"/>
      <c r="ABZ99"/>
      <c r="ACA99"/>
      <c r="ACB99"/>
      <c r="ACC99"/>
      <c r="ACD99"/>
      <c r="ACE99"/>
      <c r="ACF99"/>
      <c r="ACG99"/>
      <c r="ACH99"/>
      <c r="ACI99"/>
      <c r="ACJ99"/>
      <c r="ACK99"/>
      <c r="ACL99"/>
      <c r="ACM99"/>
      <c r="ACN99"/>
      <c r="ACO99"/>
      <c r="ACP99"/>
      <c r="ACQ99"/>
      <c r="ACR99"/>
      <c r="ACS99"/>
      <c r="ACT99"/>
      <c r="ACU99"/>
      <c r="ACV99"/>
      <c r="ACW99"/>
      <c r="ACX99"/>
      <c r="ACY99"/>
      <c r="ACZ99"/>
      <c r="ADA99"/>
      <c r="ADB99"/>
      <c r="ADC99"/>
      <c r="ADD99"/>
      <c r="ADE99"/>
      <c r="ADF99"/>
      <c r="ADG99"/>
      <c r="ADH99"/>
      <c r="ADI99"/>
      <c r="ADJ99"/>
      <c r="ADK99"/>
      <c r="ADL99"/>
      <c r="ADM99"/>
      <c r="ADN99"/>
      <c r="ADO99"/>
      <c r="ADP99"/>
      <c r="ADQ99"/>
      <c r="ADR99"/>
      <c r="ADS99"/>
      <c r="ADT99"/>
      <c r="ADU99"/>
      <c r="ADV99"/>
      <c r="ADW99"/>
      <c r="ADX99"/>
      <c r="ADY99"/>
      <c r="ADZ99"/>
      <c r="AEA99"/>
      <c r="AEB99"/>
      <c r="AEC99"/>
      <c r="AED99"/>
      <c r="AEE99"/>
      <c r="AEF99"/>
      <c r="AEG99"/>
      <c r="AEH99"/>
      <c r="AEI99"/>
      <c r="AEJ99"/>
      <c r="AEK99"/>
      <c r="AEL99"/>
      <c r="AEM99"/>
      <c r="AEN99"/>
      <c r="AEO99"/>
      <c r="AEP99"/>
      <c r="AEQ99"/>
      <c r="AER99"/>
      <c r="AES99"/>
      <c r="AET99"/>
      <c r="AEU99"/>
      <c r="AEV99"/>
      <c r="AEW99"/>
      <c r="AEX99"/>
      <c r="AEY99"/>
      <c r="AEZ99"/>
      <c r="AFA99"/>
      <c r="AFB99"/>
      <c r="AFC99"/>
      <c r="AFD99"/>
      <c r="AFE99"/>
      <c r="AFF99"/>
      <c r="AFG99"/>
      <c r="AFH99"/>
      <c r="AFI99"/>
      <c r="AFJ99"/>
      <c r="AFK99"/>
      <c r="AFL99"/>
      <c r="AFM99"/>
      <c r="AFN99"/>
      <c r="AFO99"/>
      <c r="AFP99"/>
      <c r="AFQ99"/>
      <c r="AFR99"/>
      <c r="AFS99"/>
      <c r="AFT99"/>
      <c r="AFU99"/>
      <c r="AFV99"/>
      <c r="AFW99"/>
      <c r="AFX99"/>
      <c r="AFY99"/>
      <c r="AFZ99"/>
      <c r="AGA99"/>
      <c r="AGB99"/>
      <c r="AGC99"/>
      <c r="AGD99"/>
      <c r="AGE99"/>
      <c r="AGF99"/>
      <c r="AGG99"/>
      <c r="AGH99"/>
      <c r="AGI99"/>
      <c r="AGJ99"/>
      <c r="AGK99"/>
      <c r="AGL99"/>
      <c r="AGM99"/>
      <c r="AGN99"/>
      <c r="AGO99"/>
      <c r="AGP99"/>
      <c r="AGQ99"/>
      <c r="AGR99"/>
      <c r="AGS99"/>
      <c r="AGT99"/>
      <c r="AGU99"/>
      <c r="AGV99"/>
      <c r="AGW99"/>
      <c r="AGX99"/>
      <c r="AGY99"/>
      <c r="AGZ99"/>
      <c r="AHA99"/>
      <c r="AHB99"/>
      <c r="AHC99"/>
      <c r="AHD99"/>
      <c r="AHE99"/>
      <c r="AHF99"/>
      <c r="AHG99"/>
      <c r="AHH99"/>
      <c r="AHI99"/>
      <c r="AHJ99"/>
      <c r="AHK99"/>
      <c r="AHL99"/>
      <c r="AHM99"/>
      <c r="AHN99"/>
      <c r="AHO99"/>
      <c r="AHP99"/>
      <c r="AHQ99"/>
      <c r="AHR99"/>
      <c r="AHS99"/>
      <c r="AHT99"/>
      <c r="AHU99"/>
      <c r="AHV99"/>
      <c r="AHW99"/>
      <c r="AHX99"/>
      <c r="AHY99"/>
      <c r="AHZ99"/>
      <c r="AIA99"/>
      <c r="AIB99"/>
      <c r="AIC99"/>
      <c r="AID99"/>
      <c r="AIE99"/>
      <c r="AIF99"/>
      <c r="AIG99"/>
      <c r="AIH99"/>
      <c r="AII99"/>
      <c r="AIJ99"/>
      <c r="AIK99"/>
      <c r="AIL99"/>
      <c r="AIM99"/>
      <c r="AIN99"/>
      <c r="AIO99"/>
      <c r="AIP99"/>
      <c r="AIQ99"/>
      <c r="AIR99"/>
      <c r="AIS99"/>
      <c r="AIT99"/>
      <c r="AIU99"/>
      <c r="AIV99"/>
      <c r="AIW99"/>
      <c r="AIX99"/>
      <c r="AIY99"/>
      <c r="AIZ99"/>
      <c r="AJA99"/>
      <c r="AJB99"/>
      <c r="AJC99"/>
      <c r="AJD99"/>
      <c r="AJE99"/>
      <c r="AJF99"/>
      <c r="AJG99"/>
      <c r="AJH99"/>
      <c r="AJI99"/>
      <c r="AJJ99"/>
      <c r="AJK99"/>
      <c r="AJL99"/>
      <c r="AJM99"/>
      <c r="AJN99"/>
      <c r="AJO99"/>
      <c r="AJP99"/>
      <c r="AJQ99"/>
      <c r="AJR99"/>
      <c r="AJS99"/>
      <c r="AJT99"/>
      <c r="AJU99"/>
      <c r="AJV99"/>
      <c r="AJW99"/>
      <c r="AJX99"/>
      <c r="AJY99"/>
      <c r="AJZ99"/>
      <c r="AKA99"/>
      <c r="AKB99"/>
      <c r="AKC99"/>
      <c r="AKD99"/>
      <c r="AKE99"/>
      <c r="AKF99"/>
      <c r="AKG99"/>
      <c r="AKH99"/>
      <c r="AKI99"/>
      <c r="AKJ99"/>
      <c r="AKK99"/>
      <c r="AKL99"/>
      <c r="AKM99"/>
      <c r="AKN99"/>
      <c r="AKO99"/>
      <c r="AKP99"/>
      <c r="AKQ99"/>
      <c r="AKR99"/>
      <c r="AKS99"/>
      <c r="AKT99"/>
      <c r="AKU99"/>
      <c r="AKV99"/>
      <c r="AKW99"/>
    </row>
    <row r="100" spans="1:985" ht="43.5" customHeight="1" x14ac:dyDescent="0.3">
      <c r="A100" s="13"/>
      <c r="B100" s="13"/>
      <c r="C100" s="257" t="s">
        <v>46</v>
      </c>
      <c r="D100" s="252" t="s">
        <v>83</v>
      </c>
      <c r="E100" s="108" t="s">
        <v>79</v>
      </c>
      <c r="F100" s="108">
        <v>120</v>
      </c>
      <c r="G100" s="269">
        <f>(119.44%*(120/30))*(F101)*(1/12)</f>
        <v>0</v>
      </c>
      <c r="H100" s="260">
        <f>$G$87*G100</f>
        <v>0</v>
      </c>
      <c r="I100" s="14"/>
      <c r="J100"/>
      <c r="K100" s="319" t="s">
        <v>171</v>
      </c>
      <c r="L100" s="319"/>
      <c r="M100" s="319"/>
      <c r="N100" s="319"/>
      <c r="O100" s="319"/>
      <c r="P100" s="319"/>
      <c r="Q100" s="319"/>
      <c r="R100" s="138"/>
      <c r="S100" s="138"/>
      <c r="T100" s="138"/>
      <c r="U100" s="138"/>
      <c r="V100" s="138"/>
      <c r="W100" s="138"/>
      <c r="X100" s="138"/>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c r="DY100"/>
      <c r="DZ100"/>
      <c r="EA100"/>
      <c r="EB100"/>
      <c r="EC100"/>
      <c r="ED100"/>
      <c r="EE100"/>
      <c r="EF100"/>
      <c r="EG100"/>
      <c r="EH100"/>
      <c r="EI100"/>
      <c r="EJ100"/>
      <c r="EK100"/>
      <c r="EL100"/>
      <c r="EM100"/>
      <c r="EN100"/>
      <c r="EO100"/>
      <c r="EP100"/>
      <c r="EQ100"/>
      <c r="ER100"/>
      <c r="ES100"/>
      <c r="ET100"/>
      <c r="EU100"/>
      <c r="EV100"/>
      <c r="EW100"/>
      <c r="EX100"/>
      <c r="EY100"/>
      <c r="EZ100"/>
      <c r="FA100"/>
      <c r="FB100"/>
      <c r="FC100"/>
      <c r="FD100"/>
      <c r="FE100"/>
      <c r="FF100"/>
      <c r="FG100"/>
      <c r="FH100"/>
      <c r="FI100"/>
      <c r="FJ100"/>
      <c r="FK100"/>
      <c r="FL100"/>
      <c r="FM100"/>
      <c r="FN100"/>
      <c r="FO100"/>
      <c r="FP100"/>
      <c r="FQ100"/>
      <c r="FR100"/>
      <c r="FS100"/>
      <c r="FT100"/>
      <c r="FU100"/>
      <c r="FV100"/>
      <c r="FW100"/>
      <c r="FX100"/>
      <c r="FY100"/>
      <c r="FZ100"/>
      <c r="GA100"/>
      <c r="GB100"/>
      <c r="GC100"/>
      <c r="GD100"/>
      <c r="GE100"/>
      <c r="GF100"/>
      <c r="GG100"/>
      <c r="GH100"/>
      <c r="GI100"/>
      <c r="GJ100"/>
      <c r="GK100"/>
      <c r="GL100"/>
      <c r="GM100"/>
      <c r="GN100"/>
      <c r="GO100"/>
      <c r="GP100"/>
      <c r="GQ100"/>
      <c r="GR100"/>
      <c r="GS100"/>
      <c r="GT100"/>
      <c r="GU100"/>
      <c r="GV100"/>
      <c r="GW100"/>
      <c r="GX100"/>
      <c r="GY100"/>
      <c r="GZ100"/>
      <c r="HA100"/>
      <c r="HB100"/>
      <c r="HC100"/>
      <c r="HD100"/>
      <c r="HE100"/>
      <c r="HF100"/>
      <c r="HG100"/>
      <c r="HH100"/>
      <c r="HI100"/>
      <c r="HJ100"/>
      <c r="HK100"/>
      <c r="HL100"/>
      <c r="HM100"/>
      <c r="HN100"/>
      <c r="HO100"/>
      <c r="HP100"/>
      <c r="HQ100"/>
      <c r="HR100"/>
      <c r="HS100"/>
      <c r="HT100"/>
      <c r="HU100"/>
      <c r="HV100"/>
      <c r="HW100"/>
      <c r="HX100"/>
      <c r="HY100"/>
      <c r="HZ100"/>
      <c r="IA100"/>
      <c r="IB100"/>
      <c r="IC100"/>
      <c r="ID100"/>
      <c r="IE100"/>
      <c r="IF100"/>
      <c r="IG100"/>
      <c r="IH100"/>
      <c r="II100"/>
      <c r="IJ100"/>
      <c r="IK100"/>
      <c r="IL100"/>
      <c r="IM100"/>
      <c r="IN100"/>
      <c r="IO100"/>
      <c r="IP100"/>
      <c r="IQ100"/>
      <c r="IR100"/>
      <c r="IS100"/>
      <c r="IT100"/>
      <c r="IU100"/>
      <c r="IV100"/>
      <c r="IW100"/>
      <c r="IX100"/>
      <c r="IY100"/>
      <c r="IZ100"/>
      <c r="JA100"/>
      <c r="JB100"/>
      <c r="JC100"/>
      <c r="JD100"/>
      <c r="JE100"/>
      <c r="JF100"/>
      <c r="JG100"/>
      <c r="JH100"/>
      <c r="JI100"/>
      <c r="JJ100"/>
      <c r="JK100"/>
      <c r="JL100"/>
      <c r="JM100"/>
      <c r="JN100"/>
      <c r="JO100"/>
      <c r="JP100"/>
      <c r="JQ100"/>
      <c r="JR100"/>
      <c r="JS100"/>
      <c r="JT100"/>
      <c r="JU100"/>
      <c r="JV100"/>
      <c r="JW100"/>
      <c r="JX100"/>
      <c r="JY100"/>
      <c r="JZ100"/>
      <c r="KA100"/>
      <c r="KB100"/>
      <c r="KC100"/>
      <c r="KD100"/>
      <c r="KE100"/>
      <c r="KF100"/>
      <c r="KG100"/>
      <c r="KH100"/>
      <c r="KI100"/>
      <c r="KJ100"/>
      <c r="KK100"/>
      <c r="KL100"/>
      <c r="KM100"/>
      <c r="KN100"/>
      <c r="KO100"/>
      <c r="KP100"/>
      <c r="KQ100"/>
      <c r="KR100"/>
      <c r="KS100"/>
      <c r="KT100"/>
      <c r="KU100"/>
      <c r="KV100"/>
      <c r="KW100"/>
      <c r="KX100"/>
      <c r="KY100"/>
      <c r="KZ100"/>
      <c r="LA100"/>
      <c r="LB100"/>
      <c r="LC100"/>
      <c r="LD100"/>
      <c r="LE100"/>
      <c r="LF100"/>
      <c r="LG100"/>
      <c r="LH100"/>
      <c r="LI100"/>
      <c r="LJ100"/>
      <c r="LK100"/>
      <c r="LL100"/>
      <c r="LM100"/>
      <c r="LN100"/>
      <c r="LO100"/>
      <c r="LP100"/>
      <c r="LQ100"/>
      <c r="LR100"/>
      <c r="LS100"/>
      <c r="LT100"/>
      <c r="LU100"/>
      <c r="LV100"/>
      <c r="LW100"/>
      <c r="LX100"/>
      <c r="LY100"/>
      <c r="LZ100"/>
      <c r="MA100"/>
      <c r="MB100"/>
      <c r="MC100"/>
      <c r="MD100"/>
      <c r="ME100"/>
      <c r="MF100"/>
      <c r="MG100"/>
      <c r="MH100"/>
      <c r="MI100"/>
      <c r="MJ100"/>
      <c r="MK100"/>
      <c r="ML100"/>
      <c r="MM100"/>
      <c r="MN100"/>
      <c r="MO100"/>
      <c r="MP100"/>
      <c r="MQ100"/>
      <c r="MR100"/>
      <c r="MS100"/>
      <c r="MT100"/>
      <c r="MU100"/>
      <c r="MV100"/>
      <c r="MW100"/>
      <c r="MX100"/>
      <c r="MY100"/>
      <c r="MZ100"/>
      <c r="NA100"/>
      <c r="NB100"/>
      <c r="NC100"/>
      <c r="ND100"/>
      <c r="NE100"/>
      <c r="NF100"/>
      <c r="NG100"/>
      <c r="NH100"/>
      <c r="NI100"/>
      <c r="NJ100"/>
      <c r="NK100"/>
      <c r="NL100"/>
      <c r="NM100"/>
      <c r="NN100"/>
      <c r="NO100"/>
      <c r="NP100"/>
      <c r="NQ100"/>
      <c r="NR100"/>
      <c r="NS100"/>
      <c r="NT100"/>
      <c r="NU100"/>
      <c r="NV100"/>
      <c r="NW100"/>
      <c r="NX100"/>
      <c r="NY100"/>
      <c r="NZ100"/>
      <c r="OA100"/>
      <c r="OB100"/>
      <c r="OC100"/>
      <c r="OD100"/>
      <c r="OE100"/>
      <c r="OF100"/>
      <c r="OG100"/>
      <c r="OH100"/>
      <c r="OI100"/>
      <c r="OJ100"/>
      <c r="OK100"/>
      <c r="OL100"/>
      <c r="OM100"/>
      <c r="ON100"/>
      <c r="OO100"/>
      <c r="OP100"/>
      <c r="OQ100"/>
      <c r="OR100"/>
      <c r="OS100"/>
      <c r="OT100"/>
      <c r="OU100"/>
      <c r="OV100"/>
      <c r="OW100"/>
      <c r="OX100"/>
      <c r="OY100"/>
      <c r="OZ100"/>
      <c r="PA100"/>
      <c r="PB100"/>
      <c r="PC100"/>
      <c r="PD100"/>
      <c r="PE100"/>
      <c r="PF100"/>
      <c r="PG100"/>
      <c r="PH100"/>
      <c r="PI100"/>
      <c r="PJ100"/>
      <c r="PK100"/>
      <c r="PL100"/>
      <c r="PM100"/>
      <c r="PN100"/>
      <c r="PO100"/>
      <c r="PP100"/>
      <c r="PQ100"/>
      <c r="PR100"/>
      <c r="PS100"/>
      <c r="PT100"/>
      <c r="PU100"/>
      <c r="PV100"/>
      <c r="PW100"/>
      <c r="PX100"/>
      <c r="PY100"/>
      <c r="PZ100"/>
      <c r="QA100"/>
      <c r="QB100"/>
      <c r="QC100"/>
      <c r="QD100"/>
      <c r="QE100"/>
      <c r="QF100"/>
      <c r="QG100"/>
      <c r="QH100"/>
      <c r="QI100"/>
      <c r="QJ100"/>
      <c r="QK100"/>
      <c r="QL100"/>
      <c r="QM100"/>
      <c r="QN100"/>
      <c r="QO100"/>
      <c r="QP100"/>
      <c r="QQ100"/>
      <c r="QR100"/>
      <c r="QS100"/>
      <c r="QT100"/>
      <c r="QU100"/>
      <c r="QV100"/>
      <c r="QW100"/>
      <c r="QX100"/>
      <c r="QY100"/>
      <c r="QZ100"/>
      <c r="RA100"/>
      <c r="RB100"/>
      <c r="RC100"/>
      <c r="RD100"/>
      <c r="RE100"/>
      <c r="RF100"/>
      <c r="RG100"/>
      <c r="RH100"/>
      <c r="RI100"/>
      <c r="RJ100"/>
      <c r="RK100"/>
      <c r="RL100"/>
      <c r="RM100"/>
      <c r="RN100"/>
      <c r="RO100"/>
      <c r="RP100"/>
      <c r="RQ100"/>
      <c r="RR100"/>
      <c r="RS100"/>
      <c r="RT100"/>
      <c r="RU100"/>
      <c r="RV100"/>
      <c r="RW100"/>
      <c r="RX100"/>
      <c r="RY100"/>
      <c r="RZ100"/>
      <c r="SA100"/>
      <c r="SB100"/>
      <c r="SC100"/>
      <c r="SD100"/>
      <c r="SE100"/>
      <c r="SF100"/>
      <c r="SG100"/>
      <c r="SH100"/>
      <c r="SI100"/>
      <c r="SJ100"/>
      <c r="SK100"/>
      <c r="SL100"/>
      <c r="SM100"/>
      <c r="SN100"/>
      <c r="SO100"/>
      <c r="SP100"/>
      <c r="SQ100"/>
      <c r="SR100"/>
      <c r="SS100"/>
      <c r="ST100"/>
      <c r="SU100"/>
      <c r="SV100"/>
      <c r="SW100"/>
      <c r="SX100"/>
      <c r="SY100"/>
      <c r="SZ100"/>
      <c r="TA100"/>
      <c r="TB100"/>
      <c r="TC100"/>
      <c r="TD100"/>
      <c r="TE100"/>
      <c r="TF100"/>
      <c r="TG100"/>
      <c r="TH100"/>
      <c r="TI100"/>
      <c r="TJ100"/>
      <c r="TK100"/>
      <c r="TL100"/>
      <c r="TM100"/>
      <c r="TN100"/>
      <c r="TO100"/>
      <c r="TP100"/>
      <c r="TQ100"/>
      <c r="TR100"/>
      <c r="TS100"/>
      <c r="TT100"/>
      <c r="TU100"/>
      <c r="TV100"/>
      <c r="TW100"/>
      <c r="TX100"/>
      <c r="TY100"/>
      <c r="TZ100"/>
      <c r="UA100"/>
      <c r="UB100"/>
      <c r="UC100"/>
      <c r="UD100"/>
      <c r="UE100"/>
      <c r="UF100"/>
      <c r="UG100"/>
      <c r="UH100"/>
      <c r="UI100"/>
      <c r="UJ100"/>
      <c r="UK100"/>
      <c r="UL100"/>
      <c r="UM100"/>
      <c r="UN100"/>
      <c r="UO100"/>
      <c r="UP100"/>
      <c r="UQ100"/>
      <c r="UR100"/>
      <c r="US100"/>
      <c r="UT100"/>
      <c r="UU100"/>
      <c r="UV100"/>
      <c r="UW100"/>
      <c r="UX100"/>
      <c r="UY100"/>
      <c r="UZ100"/>
      <c r="VA100"/>
      <c r="VB100"/>
      <c r="VC100"/>
      <c r="VD100"/>
      <c r="VE100"/>
      <c r="VF100"/>
      <c r="VG100"/>
      <c r="VH100"/>
      <c r="VI100"/>
      <c r="VJ100"/>
      <c r="VK100"/>
      <c r="VL100"/>
      <c r="VM100"/>
      <c r="VN100"/>
      <c r="VO100"/>
      <c r="VP100"/>
      <c r="VQ100"/>
      <c r="VR100"/>
      <c r="VS100"/>
      <c r="VT100"/>
      <c r="VU100"/>
      <c r="VV100"/>
      <c r="VW100"/>
      <c r="VX100"/>
      <c r="VY100"/>
      <c r="VZ100"/>
      <c r="WA100"/>
      <c r="WB100"/>
      <c r="WC100"/>
      <c r="WD100"/>
      <c r="WE100"/>
      <c r="WF100"/>
      <c r="WG100"/>
      <c r="WH100"/>
      <c r="WI100"/>
      <c r="WJ100"/>
      <c r="WK100"/>
      <c r="WL100"/>
      <c r="WM100"/>
      <c r="WN100"/>
      <c r="WO100"/>
      <c r="WP100"/>
      <c r="WQ100"/>
      <c r="WR100"/>
      <c r="WS100"/>
      <c r="WT100"/>
      <c r="WU100"/>
      <c r="WV100"/>
      <c r="WW100"/>
      <c r="WX100"/>
      <c r="WY100"/>
      <c r="WZ100"/>
      <c r="XA100"/>
      <c r="XB100"/>
      <c r="XC100"/>
      <c r="XD100"/>
      <c r="XE100"/>
      <c r="XF100"/>
      <c r="XG100"/>
      <c r="XH100"/>
      <c r="XI100"/>
      <c r="XJ100"/>
      <c r="XK100"/>
      <c r="XL100"/>
      <c r="XM100"/>
      <c r="XN100"/>
      <c r="XO100"/>
      <c r="XP100"/>
      <c r="XQ100"/>
      <c r="XR100"/>
      <c r="XS100"/>
      <c r="XT100"/>
      <c r="XU100"/>
      <c r="XV100"/>
      <c r="XW100"/>
      <c r="XX100"/>
      <c r="XY100"/>
      <c r="XZ100"/>
      <c r="YA100"/>
      <c r="YB100"/>
      <c r="YC100"/>
      <c r="YD100"/>
      <c r="YE100"/>
      <c r="YF100"/>
      <c r="YG100"/>
      <c r="YH100"/>
      <c r="YI100"/>
      <c r="YJ100"/>
      <c r="YK100"/>
      <c r="YL100"/>
      <c r="YM100"/>
      <c r="YN100"/>
      <c r="YO100"/>
      <c r="YP100"/>
      <c r="YQ100"/>
      <c r="YR100"/>
      <c r="YS100"/>
      <c r="YT100"/>
      <c r="YU100"/>
      <c r="YV100"/>
      <c r="YW100"/>
      <c r="YX100"/>
      <c r="YY100"/>
      <c r="YZ100"/>
      <c r="ZA100"/>
      <c r="ZB100"/>
      <c r="ZC100"/>
      <c r="ZD100"/>
      <c r="ZE100"/>
      <c r="ZF100"/>
      <c r="ZG100"/>
      <c r="ZH100"/>
      <c r="ZI100"/>
      <c r="ZJ100"/>
      <c r="ZK100"/>
      <c r="ZL100"/>
      <c r="ZM100"/>
      <c r="ZN100"/>
      <c r="ZO100"/>
      <c r="ZP100"/>
      <c r="ZQ100"/>
      <c r="ZR100"/>
      <c r="ZS100"/>
      <c r="ZT100"/>
      <c r="ZU100"/>
      <c r="ZV100"/>
      <c r="ZW100"/>
      <c r="ZX100"/>
      <c r="ZY100"/>
      <c r="ZZ100"/>
      <c r="AAA100"/>
      <c r="AAB100"/>
      <c r="AAC100"/>
      <c r="AAD100"/>
      <c r="AAE100"/>
      <c r="AAF100"/>
      <c r="AAG100"/>
      <c r="AAH100"/>
      <c r="AAI100"/>
      <c r="AAJ100"/>
      <c r="AAK100"/>
      <c r="AAL100"/>
      <c r="AAM100"/>
      <c r="AAN100"/>
      <c r="AAO100"/>
      <c r="AAP100"/>
      <c r="AAQ100"/>
      <c r="AAR100"/>
      <c r="AAS100"/>
      <c r="AAT100"/>
      <c r="AAU100"/>
      <c r="AAV100"/>
      <c r="AAW100"/>
      <c r="AAX100"/>
      <c r="AAY100"/>
      <c r="AAZ100"/>
      <c r="ABA100"/>
      <c r="ABB100"/>
      <c r="ABC100"/>
      <c r="ABD100"/>
      <c r="ABE100"/>
      <c r="ABF100"/>
      <c r="ABG100"/>
      <c r="ABH100"/>
      <c r="ABI100"/>
      <c r="ABJ100"/>
      <c r="ABK100"/>
      <c r="ABL100"/>
      <c r="ABM100"/>
      <c r="ABN100"/>
      <c r="ABO100"/>
      <c r="ABP100"/>
      <c r="ABQ100"/>
      <c r="ABR100"/>
      <c r="ABS100"/>
      <c r="ABT100"/>
      <c r="ABU100"/>
      <c r="ABV100"/>
      <c r="ABW100"/>
      <c r="ABX100"/>
      <c r="ABY100"/>
      <c r="ABZ100"/>
      <c r="ACA100"/>
      <c r="ACB100"/>
      <c r="ACC100"/>
      <c r="ACD100"/>
      <c r="ACE100"/>
      <c r="ACF100"/>
      <c r="ACG100"/>
      <c r="ACH100"/>
      <c r="ACI100"/>
      <c r="ACJ100"/>
      <c r="ACK100"/>
      <c r="ACL100"/>
      <c r="ACM100"/>
      <c r="ACN100"/>
      <c r="ACO100"/>
      <c r="ACP100"/>
      <c r="ACQ100"/>
      <c r="ACR100"/>
      <c r="ACS100"/>
      <c r="ACT100"/>
      <c r="ACU100"/>
      <c r="ACV100"/>
      <c r="ACW100"/>
      <c r="ACX100"/>
      <c r="ACY100"/>
      <c r="ACZ100"/>
      <c r="ADA100"/>
      <c r="ADB100"/>
      <c r="ADC100"/>
      <c r="ADD100"/>
      <c r="ADE100"/>
      <c r="ADF100"/>
      <c r="ADG100"/>
      <c r="ADH100"/>
      <c r="ADI100"/>
      <c r="ADJ100"/>
      <c r="ADK100"/>
      <c r="ADL100"/>
      <c r="ADM100"/>
      <c r="ADN100"/>
      <c r="ADO100"/>
      <c r="ADP100"/>
      <c r="ADQ100"/>
      <c r="ADR100"/>
      <c r="ADS100"/>
      <c r="ADT100"/>
      <c r="ADU100"/>
      <c r="ADV100"/>
      <c r="ADW100"/>
      <c r="ADX100"/>
      <c r="ADY100"/>
      <c r="ADZ100"/>
      <c r="AEA100"/>
      <c r="AEB100"/>
      <c r="AEC100"/>
      <c r="AED100"/>
      <c r="AEE100"/>
      <c r="AEF100"/>
      <c r="AEG100"/>
      <c r="AEH100"/>
      <c r="AEI100"/>
      <c r="AEJ100"/>
      <c r="AEK100"/>
      <c r="AEL100"/>
      <c r="AEM100"/>
      <c r="AEN100"/>
      <c r="AEO100"/>
      <c r="AEP100"/>
      <c r="AEQ100"/>
      <c r="AER100"/>
      <c r="AES100"/>
      <c r="AET100"/>
      <c r="AEU100"/>
      <c r="AEV100"/>
      <c r="AEW100"/>
      <c r="AEX100"/>
      <c r="AEY100"/>
      <c r="AEZ100"/>
      <c r="AFA100"/>
      <c r="AFB100"/>
      <c r="AFC100"/>
      <c r="AFD100"/>
      <c r="AFE100"/>
      <c r="AFF100"/>
      <c r="AFG100"/>
      <c r="AFH100"/>
      <c r="AFI100"/>
      <c r="AFJ100"/>
      <c r="AFK100"/>
      <c r="AFL100"/>
      <c r="AFM100"/>
      <c r="AFN100"/>
      <c r="AFO100"/>
      <c r="AFP100"/>
      <c r="AFQ100"/>
      <c r="AFR100"/>
      <c r="AFS100"/>
      <c r="AFT100"/>
      <c r="AFU100"/>
      <c r="AFV100"/>
      <c r="AFW100"/>
      <c r="AFX100"/>
      <c r="AFY100"/>
      <c r="AFZ100"/>
      <c r="AGA100"/>
      <c r="AGB100"/>
      <c r="AGC100"/>
      <c r="AGD100"/>
      <c r="AGE100"/>
      <c r="AGF100"/>
      <c r="AGG100"/>
      <c r="AGH100"/>
      <c r="AGI100"/>
      <c r="AGJ100"/>
      <c r="AGK100"/>
      <c r="AGL100"/>
      <c r="AGM100"/>
      <c r="AGN100"/>
      <c r="AGO100"/>
      <c r="AGP100"/>
      <c r="AGQ100"/>
      <c r="AGR100"/>
      <c r="AGS100"/>
      <c r="AGT100"/>
      <c r="AGU100"/>
      <c r="AGV100"/>
      <c r="AGW100"/>
      <c r="AGX100"/>
      <c r="AGY100"/>
      <c r="AGZ100"/>
      <c r="AHA100"/>
      <c r="AHB100"/>
      <c r="AHC100"/>
      <c r="AHD100"/>
      <c r="AHE100"/>
      <c r="AHF100"/>
      <c r="AHG100"/>
      <c r="AHH100"/>
      <c r="AHI100"/>
      <c r="AHJ100"/>
      <c r="AHK100"/>
      <c r="AHL100"/>
      <c r="AHM100"/>
      <c r="AHN100"/>
      <c r="AHO100"/>
      <c r="AHP100"/>
      <c r="AHQ100"/>
      <c r="AHR100"/>
      <c r="AHS100"/>
      <c r="AHT100"/>
      <c r="AHU100"/>
      <c r="AHV100"/>
      <c r="AHW100"/>
      <c r="AHX100"/>
      <c r="AHY100"/>
      <c r="AHZ100"/>
      <c r="AIA100"/>
      <c r="AIB100"/>
      <c r="AIC100"/>
      <c r="AID100"/>
      <c r="AIE100"/>
      <c r="AIF100"/>
      <c r="AIG100"/>
      <c r="AIH100"/>
      <c r="AII100"/>
      <c r="AIJ100"/>
      <c r="AIK100"/>
      <c r="AIL100"/>
      <c r="AIM100"/>
      <c r="AIN100"/>
      <c r="AIO100"/>
      <c r="AIP100"/>
      <c r="AIQ100"/>
      <c r="AIR100"/>
      <c r="AIS100"/>
      <c r="AIT100"/>
      <c r="AIU100"/>
      <c r="AIV100"/>
      <c r="AIW100"/>
      <c r="AIX100"/>
      <c r="AIY100"/>
      <c r="AIZ100"/>
      <c r="AJA100"/>
      <c r="AJB100"/>
      <c r="AJC100"/>
      <c r="AJD100"/>
      <c r="AJE100"/>
      <c r="AJF100"/>
      <c r="AJG100"/>
      <c r="AJH100"/>
      <c r="AJI100"/>
      <c r="AJJ100"/>
      <c r="AJK100"/>
      <c r="AJL100"/>
      <c r="AJM100"/>
      <c r="AJN100"/>
      <c r="AJO100"/>
      <c r="AJP100"/>
      <c r="AJQ100"/>
      <c r="AJR100"/>
      <c r="AJS100"/>
      <c r="AJT100"/>
      <c r="AJU100"/>
      <c r="AJV100"/>
      <c r="AJW100"/>
      <c r="AJX100"/>
      <c r="AJY100"/>
      <c r="AJZ100"/>
      <c r="AKA100"/>
      <c r="AKB100"/>
      <c r="AKC100"/>
      <c r="AKD100"/>
      <c r="AKE100"/>
      <c r="AKF100"/>
      <c r="AKG100"/>
      <c r="AKH100"/>
      <c r="AKI100"/>
      <c r="AKJ100"/>
      <c r="AKK100"/>
      <c r="AKL100"/>
      <c r="AKM100"/>
      <c r="AKN100"/>
      <c r="AKO100"/>
      <c r="AKP100"/>
      <c r="AKQ100"/>
      <c r="AKR100"/>
      <c r="AKS100"/>
      <c r="AKT100"/>
      <c r="AKU100"/>
      <c r="AKV100"/>
      <c r="AKW100"/>
    </row>
    <row r="101" spans="1:985" ht="51.75" customHeight="1" x14ac:dyDescent="0.3">
      <c r="A101" s="13"/>
      <c r="B101" s="13"/>
      <c r="C101" s="257"/>
      <c r="D101" s="252"/>
      <c r="E101" s="108" t="s">
        <v>129</v>
      </c>
      <c r="F101" s="45"/>
      <c r="G101" s="269"/>
      <c r="H101" s="260"/>
      <c r="I101" s="14"/>
      <c r="J101"/>
      <c r="K101" s="319"/>
      <c r="L101" s="319"/>
      <c r="M101" s="319"/>
      <c r="N101" s="319"/>
      <c r="O101" s="319"/>
      <c r="P101" s="319"/>
      <c r="Q101" s="319"/>
      <c r="R101" s="138"/>
      <c r="S101" s="138"/>
      <c r="T101" s="138"/>
      <c r="U101" s="138"/>
      <c r="V101" s="138"/>
      <c r="W101" s="138"/>
      <c r="X101" s="138"/>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c r="DY101"/>
      <c r="DZ101"/>
      <c r="EA101"/>
      <c r="EB101"/>
      <c r="EC101"/>
      <c r="ED101"/>
      <c r="EE101"/>
      <c r="EF101"/>
      <c r="EG101"/>
      <c r="EH101"/>
      <c r="EI101"/>
      <c r="EJ101"/>
      <c r="EK101"/>
      <c r="EL101"/>
      <c r="EM101"/>
      <c r="EN101"/>
      <c r="EO101"/>
      <c r="EP101"/>
      <c r="EQ101"/>
      <c r="ER101"/>
      <c r="ES101"/>
      <c r="ET101"/>
      <c r="EU101"/>
      <c r="EV101"/>
      <c r="EW101"/>
      <c r="EX101"/>
      <c r="EY101"/>
      <c r="EZ101"/>
      <c r="FA101"/>
      <c r="FB101"/>
      <c r="FC101"/>
      <c r="FD101"/>
      <c r="FE101"/>
      <c r="FF101"/>
      <c r="FG101"/>
      <c r="FH101"/>
      <c r="FI101"/>
      <c r="FJ101"/>
      <c r="FK101"/>
      <c r="FL101"/>
      <c r="FM101"/>
      <c r="FN101"/>
      <c r="FO101"/>
      <c r="FP101"/>
      <c r="FQ101"/>
      <c r="FR101"/>
      <c r="FS101"/>
      <c r="FT101"/>
      <c r="FU101"/>
      <c r="FV101"/>
      <c r="FW101"/>
      <c r="FX101"/>
      <c r="FY101"/>
      <c r="FZ101"/>
      <c r="GA101"/>
      <c r="GB101"/>
      <c r="GC101"/>
      <c r="GD101"/>
      <c r="GE101"/>
      <c r="GF101"/>
      <c r="GG101"/>
      <c r="GH101"/>
      <c r="GI101"/>
      <c r="GJ101"/>
      <c r="GK101"/>
      <c r="GL101"/>
      <c r="GM101"/>
      <c r="GN101"/>
      <c r="GO101"/>
      <c r="GP101"/>
      <c r="GQ101"/>
      <c r="GR101"/>
      <c r="GS101"/>
      <c r="GT101"/>
      <c r="GU101"/>
      <c r="GV101"/>
      <c r="GW101"/>
      <c r="GX101"/>
      <c r="GY101"/>
      <c r="GZ101"/>
      <c r="HA101"/>
      <c r="HB101"/>
      <c r="HC101"/>
      <c r="HD101"/>
      <c r="HE101"/>
      <c r="HF101"/>
      <c r="HG101"/>
      <c r="HH101"/>
      <c r="HI101"/>
      <c r="HJ101"/>
      <c r="HK101"/>
      <c r="HL101"/>
      <c r="HM101"/>
      <c r="HN101"/>
      <c r="HO101"/>
      <c r="HP101"/>
      <c r="HQ101"/>
      <c r="HR101"/>
      <c r="HS101"/>
      <c r="HT101"/>
      <c r="HU101"/>
      <c r="HV101"/>
      <c r="HW101"/>
      <c r="HX101"/>
      <c r="HY101"/>
      <c r="HZ101"/>
      <c r="IA101"/>
      <c r="IB101"/>
      <c r="IC101"/>
      <c r="ID101"/>
      <c r="IE101"/>
      <c r="IF101"/>
      <c r="IG101"/>
      <c r="IH101"/>
      <c r="II101"/>
      <c r="IJ101"/>
      <c r="IK101"/>
      <c r="IL101"/>
      <c r="IM101"/>
      <c r="IN101"/>
      <c r="IO101"/>
      <c r="IP101"/>
      <c r="IQ101"/>
      <c r="IR101"/>
      <c r="IS101"/>
      <c r="IT101"/>
      <c r="IU101"/>
      <c r="IV101"/>
      <c r="IW101"/>
      <c r="IX101"/>
      <c r="IY101"/>
      <c r="IZ101"/>
      <c r="JA101"/>
      <c r="JB101"/>
      <c r="JC101"/>
      <c r="JD101"/>
      <c r="JE101"/>
      <c r="JF101"/>
      <c r="JG101"/>
      <c r="JH101"/>
      <c r="JI101"/>
      <c r="JJ101"/>
      <c r="JK101"/>
      <c r="JL101"/>
      <c r="JM101"/>
      <c r="JN101"/>
      <c r="JO101"/>
      <c r="JP101"/>
      <c r="JQ101"/>
      <c r="JR101"/>
      <c r="JS101"/>
      <c r="JT101"/>
      <c r="JU101"/>
      <c r="JV101"/>
      <c r="JW101"/>
      <c r="JX101"/>
      <c r="JY101"/>
      <c r="JZ101"/>
      <c r="KA101"/>
      <c r="KB101"/>
      <c r="KC101"/>
      <c r="KD101"/>
      <c r="KE101"/>
      <c r="KF101"/>
      <c r="KG101"/>
      <c r="KH101"/>
      <c r="KI101"/>
      <c r="KJ101"/>
      <c r="KK101"/>
      <c r="KL101"/>
      <c r="KM101"/>
      <c r="KN101"/>
      <c r="KO101"/>
      <c r="KP101"/>
      <c r="KQ101"/>
      <c r="KR101"/>
      <c r="KS101"/>
      <c r="KT101"/>
      <c r="KU101"/>
      <c r="KV101"/>
      <c r="KW101"/>
      <c r="KX101"/>
      <c r="KY101"/>
      <c r="KZ101"/>
      <c r="LA101"/>
      <c r="LB101"/>
      <c r="LC101"/>
      <c r="LD101"/>
      <c r="LE101"/>
      <c r="LF101"/>
      <c r="LG101"/>
      <c r="LH101"/>
      <c r="LI101"/>
      <c r="LJ101"/>
      <c r="LK101"/>
      <c r="LL101"/>
      <c r="LM101"/>
      <c r="LN101"/>
      <c r="LO101"/>
      <c r="LP101"/>
      <c r="LQ101"/>
      <c r="LR101"/>
      <c r="LS101"/>
      <c r="LT101"/>
      <c r="LU101"/>
      <c r="LV101"/>
      <c r="LW101"/>
      <c r="LX101"/>
      <c r="LY101"/>
      <c r="LZ101"/>
      <c r="MA101"/>
      <c r="MB101"/>
      <c r="MC101"/>
      <c r="MD101"/>
      <c r="ME101"/>
      <c r="MF101"/>
      <c r="MG101"/>
      <c r="MH101"/>
      <c r="MI101"/>
      <c r="MJ101"/>
      <c r="MK101"/>
      <c r="ML101"/>
      <c r="MM101"/>
      <c r="MN101"/>
      <c r="MO101"/>
      <c r="MP101"/>
      <c r="MQ101"/>
      <c r="MR101"/>
      <c r="MS101"/>
      <c r="MT101"/>
      <c r="MU101"/>
      <c r="MV101"/>
      <c r="MW101"/>
      <c r="MX101"/>
      <c r="MY101"/>
      <c r="MZ101"/>
      <c r="NA101"/>
      <c r="NB101"/>
      <c r="NC101"/>
      <c r="ND101"/>
      <c r="NE101"/>
      <c r="NF101"/>
      <c r="NG101"/>
      <c r="NH101"/>
      <c r="NI101"/>
      <c r="NJ101"/>
      <c r="NK101"/>
      <c r="NL101"/>
      <c r="NM101"/>
      <c r="NN101"/>
      <c r="NO101"/>
      <c r="NP101"/>
      <c r="NQ101"/>
      <c r="NR101"/>
      <c r="NS101"/>
      <c r="NT101"/>
      <c r="NU101"/>
      <c r="NV101"/>
      <c r="NW101"/>
      <c r="NX101"/>
      <c r="NY101"/>
      <c r="NZ101"/>
      <c r="OA101"/>
      <c r="OB101"/>
      <c r="OC101"/>
      <c r="OD101"/>
      <c r="OE101"/>
      <c r="OF101"/>
      <c r="OG101"/>
      <c r="OH101"/>
      <c r="OI101"/>
      <c r="OJ101"/>
      <c r="OK101"/>
      <c r="OL101"/>
      <c r="OM101"/>
      <c r="ON101"/>
      <c r="OO101"/>
      <c r="OP101"/>
      <c r="OQ101"/>
      <c r="OR101"/>
      <c r="OS101"/>
      <c r="OT101"/>
      <c r="OU101"/>
      <c r="OV101"/>
      <c r="OW101"/>
      <c r="OX101"/>
      <c r="OY101"/>
      <c r="OZ101"/>
      <c r="PA101"/>
      <c r="PB101"/>
      <c r="PC101"/>
      <c r="PD101"/>
      <c r="PE101"/>
      <c r="PF101"/>
      <c r="PG101"/>
      <c r="PH101"/>
      <c r="PI101"/>
      <c r="PJ101"/>
      <c r="PK101"/>
      <c r="PL101"/>
      <c r="PM101"/>
      <c r="PN101"/>
      <c r="PO101"/>
      <c r="PP101"/>
      <c r="PQ101"/>
      <c r="PR101"/>
      <c r="PS101"/>
      <c r="PT101"/>
      <c r="PU101"/>
      <c r="PV101"/>
      <c r="PW101"/>
      <c r="PX101"/>
      <c r="PY101"/>
      <c r="PZ101"/>
      <c r="QA101"/>
      <c r="QB101"/>
      <c r="QC101"/>
      <c r="QD101"/>
      <c r="QE101"/>
      <c r="QF101"/>
      <c r="QG101"/>
      <c r="QH101"/>
      <c r="QI101"/>
      <c r="QJ101"/>
      <c r="QK101"/>
      <c r="QL101"/>
      <c r="QM101"/>
      <c r="QN101"/>
      <c r="QO101"/>
      <c r="QP101"/>
      <c r="QQ101"/>
      <c r="QR101"/>
      <c r="QS101"/>
      <c r="QT101"/>
      <c r="QU101"/>
      <c r="QV101"/>
      <c r="QW101"/>
      <c r="QX101"/>
      <c r="QY101"/>
      <c r="QZ101"/>
      <c r="RA101"/>
      <c r="RB101"/>
      <c r="RC101"/>
      <c r="RD101"/>
      <c r="RE101"/>
      <c r="RF101"/>
      <c r="RG101"/>
      <c r="RH101"/>
      <c r="RI101"/>
      <c r="RJ101"/>
      <c r="RK101"/>
      <c r="RL101"/>
      <c r="RM101"/>
      <c r="RN101"/>
      <c r="RO101"/>
      <c r="RP101"/>
      <c r="RQ101"/>
      <c r="RR101"/>
      <c r="RS101"/>
      <c r="RT101"/>
      <c r="RU101"/>
      <c r="RV101"/>
      <c r="RW101"/>
      <c r="RX101"/>
      <c r="RY101"/>
      <c r="RZ101"/>
      <c r="SA101"/>
      <c r="SB101"/>
      <c r="SC101"/>
      <c r="SD101"/>
      <c r="SE101"/>
      <c r="SF101"/>
      <c r="SG101"/>
      <c r="SH101"/>
      <c r="SI101"/>
      <c r="SJ101"/>
      <c r="SK101"/>
      <c r="SL101"/>
      <c r="SM101"/>
      <c r="SN101"/>
      <c r="SO101"/>
      <c r="SP101"/>
      <c r="SQ101"/>
      <c r="SR101"/>
      <c r="SS101"/>
      <c r="ST101"/>
      <c r="SU101"/>
      <c r="SV101"/>
      <c r="SW101"/>
      <c r="SX101"/>
      <c r="SY101"/>
      <c r="SZ101"/>
      <c r="TA101"/>
      <c r="TB101"/>
      <c r="TC101"/>
      <c r="TD101"/>
      <c r="TE101"/>
      <c r="TF101"/>
      <c r="TG101"/>
      <c r="TH101"/>
      <c r="TI101"/>
      <c r="TJ101"/>
      <c r="TK101"/>
      <c r="TL101"/>
      <c r="TM101"/>
      <c r="TN101"/>
      <c r="TO101"/>
      <c r="TP101"/>
      <c r="TQ101"/>
      <c r="TR101"/>
      <c r="TS101"/>
      <c r="TT101"/>
      <c r="TU101"/>
      <c r="TV101"/>
      <c r="TW101"/>
      <c r="TX101"/>
      <c r="TY101"/>
      <c r="TZ101"/>
      <c r="UA101"/>
      <c r="UB101"/>
      <c r="UC101"/>
      <c r="UD101"/>
      <c r="UE101"/>
      <c r="UF101"/>
      <c r="UG101"/>
      <c r="UH101"/>
      <c r="UI101"/>
      <c r="UJ101"/>
      <c r="UK101"/>
      <c r="UL101"/>
      <c r="UM101"/>
      <c r="UN101"/>
      <c r="UO101"/>
      <c r="UP101"/>
      <c r="UQ101"/>
      <c r="UR101"/>
      <c r="US101"/>
      <c r="UT101"/>
      <c r="UU101"/>
      <c r="UV101"/>
      <c r="UW101"/>
      <c r="UX101"/>
      <c r="UY101"/>
      <c r="UZ101"/>
      <c r="VA101"/>
      <c r="VB101"/>
      <c r="VC101"/>
      <c r="VD101"/>
      <c r="VE101"/>
      <c r="VF101"/>
      <c r="VG101"/>
      <c r="VH101"/>
      <c r="VI101"/>
      <c r="VJ101"/>
      <c r="VK101"/>
      <c r="VL101"/>
      <c r="VM101"/>
      <c r="VN101"/>
      <c r="VO101"/>
      <c r="VP101"/>
      <c r="VQ101"/>
      <c r="VR101"/>
      <c r="VS101"/>
      <c r="VT101"/>
      <c r="VU101"/>
      <c r="VV101"/>
      <c r="VW101"/>
      <c r="VX101"/>
      <c r="VY101"/>
      <c r="VZ101"/>
      <c r="WA101"/>
      <c r="WB101"/>
      <c r="WC101"/>
      <c r="WD101"/>
      <c r="WE101"/>
      <c r="WF101"/>
      <c r="WG101"/>
      <c r="WH101"/>
      <c r="WI101"/>
      <c r="WJ101"/>
      <c r="WK101"/>
      <c r="WL101"/>
      <c r="WM101"/>
      <c r="WN101"/>
      <c r="WO101"/>
      <c r="WP101"/>
      <c r="WQ101"/>
      <c r="WR101"/>
      <c r="WS101"/>
      <c r="WT101"/>
      <c r="WU101"/>
      <c r="WV101"/>
      <c r="WW101"/>
      <c r="WX101"/>
      <c r="WY101"/>
      <c r="WZ101"/>
      <c r="XA101"/>
      <c r="XB101"/>
      <c r="XC101"/>
      <c r="XD101"/>
      <c r="XE101"/>
      <c r="XF101"/>
      <c r="XG101"/>
      <c r="XH101"/>
      <c r="XI101"/>
      <c r="XJ101"/>
      <c r="XK101"/>
      <c r="XL101"/>
      <c r="XM101"/>
      <c r="XN101"/>
      <c r="XO101"/>
      <c r="XP101"/>
      <c r="XQ101"/>
      <c r="XR101"/>
      <c r="XS101"/>
      <c r="XT101"/>
      <c r="XU101"/>
      <c r="XV101"/>
      <c r="XW101"/>
      <c r="XX101"/>
      <c r="XY101"/>
      <c r="XZ101"/>
      <c r="YA101"/>
      <c r="YB101"/>
      <c r="YC101"/>
      <c r="YD101"/>
      <c r="YE101"/>
      <c r="YF101"/>
      <c r="YG101"/>
      <c r="YH101"/>
      <c r="YI101"/>
      <c r="YJ101"/>
      <c r="YK101"/>
      <c r="YL101"/>
      <c r="YM101"/>
      <c r="YN101"/>
      <c r="YO101"/>
      <c r="YP101"/>
      <c r="YQ101"/>
      <c r="YR101"/>
      <c r="YS101"/>
      <c r="YT101"/>
      <c r="YU101"/>
      <c r="YV101"/>
      <c r="YW101"/>
      <c r="YX101"/>
      <c r="YY101"/>
      <c r="YZ101"/>
      <c r="ZA101"/>
      <c r="ZB101"/>
      <c r="ZC101"/>
      <c r="ZD101"/>
      <c r="ZE101"/>
      <c r="ZF101"/>
      <c r="ZG101"/>
      <c r="ZH101"/>
      <c r="ZI101"/>
      <c r="ZJ101"/>
      <c r="ZK101"/>
      <c r="ZL101"/>
      <c r="ZM101"/>
      <c r="ZN101"/>
      <c r="ZO101"/>
      <c r="ZP101"/>
      <c r="ZQ101"/>
      <c r="ZR101"/>
      <c r="ZS101"/>
      <c r="ZT101"/>
      <c r="ZU101"/>
      <c r="ZV101"/>
      <c r="ZW101"/>
      <c r="ZX101"/>
      <c r="ZY101"/>
      <c r="ZZ101"/>
      <c r="AAA101"/>
      <c r="AAB101"/>
      <c r="AAC101"/>
      <c r="AAD101"/>
      <c r="AAE101"/>
      <c r="AAF101"/>
      <c r="AAG101"/>
      <c r="AAH101"/>
      <c r="AAI101"/>
      <c r="AAJ101"/>
      <c r="AAK101"/>
      <c r="AAL101"/>
      <c r="AAM101"/>
      <c r="AAN101"/>
      <c r="AAO101"/>
      <c r="AAP101"/>
      <c r="AAQ101"/>
      <c r="AAR101"/>
      <c r="AAS101"/>
      <c r="AAT101"/>
      <c r="AAU101"/>
      <c r="AAV101"/>
      <c r="AAW101"/>
      <c r="AAX101"/>
      <c r="AAY101"/>
      <c r="AAZ101"/>
      <c r="ABA101"/>
      <c r="ABB101"/>
      <c r="ABC101"/>
      <c r="ABD101"/>
      <c r="ABE101"/>
      <c r="ABF101"/>
      <c r="ABG101"/>
      <c r="ABH101"/>
      <c r="ABI101"/>
      <c r="ABJ101"/>
      <c r="ABK101"/>
      <c r="ABL101"/>
      <c r="ABM101"/>
      <c r="ABN101"/>
      <c r="ABO101"/>
      <c r="ABP101"/>
      <c r="ABQ101"/>
      <c r="ABR101"/>
      <c r="ABS101"/>
      <c r="ABT101"/>
      <c r="ABU101"/>
      <c r="ABV101"/>
      <c r="ABW101"/>
      <c r="ABX101"/>
      <c r="ABY101"/>
      <c r="ABZ101"/>
      <c r="ACA101"/>
      <c r="ACB101"/>
      <c r="ACC101"/>
      <c r="ACD101"/>
      <c r="ACE101"/>
      <c r="ACF101"/>
      <c r="ACG101"/>
      <c r="ACH101"/>
      <c r="ACI101"/>
      <c r="ACJ101"/>
      <c r="ACK101"/>
      <c r="ACL101"/>
      <c r="ACM101"/>
      <c r="ACN101"/>
      <c r="ACO101"/>
      <c r="ACP101"/>
      <c r="ACQ101"/>
      <c r="ACR101"/>
      <c r="ACS101"/>
      <c r="ACT101"/>
      <c r="ACU101"/>
      <c r="ACV101"/>
      <c r="ACW101"/>
      <c r="ACX101"/>
      <c r="ACY101"/>
      <c r="ACZ101"/>
      <c r="ADA101"/>
      <c r="ADB101"/>
      <c r="ADC101"/>
      <c r="ADD101"/>
      <c r="ADE101"/>
      <c r="ADF101"/>
      <c r="ADG101"/>
      <c r="ADH101"/>
      <c r="ADI101"/>
      <c r="ADJ101"/>
      <c r="ADK101"/>
      <c r="ADL101"/>
      <c r="ADM101"/>
      <c r="ADN101"/>
      <c r="ADO101"/>
      <c r="ADP101"/>
      <c r="ADQ101"/>
      <c r="ADR101"/>
      <c r="ADS101"/>
      <c r="ADT101"/>
      <c r="ADU101"/>
      <c r="ADV101"/>
      <c r="ADW101"/>
      <c r="ADX101"/>
      <c r="ADY101"/>
      <c r="ADZ101"/>
      <c r="AEA101"/>
      <c r="AEB101"/>
      <c r="AEC101"/>
      <c r="AED101"/>
      <c r="AEE101"/>
      <c r="AEF101"/>
      <c r="AEG101"/>
      <c r="AEH101"/>
      <c r="AEI101"/>
      <c r="AEJ101"/>
      <c r="AEK101"/>
      <c r="AEL101"/>
      <c r="AEM101"/>
      <c r="AEN101"/>
      <c r="AEO101"/>
      <c r="AEP101"/>
      <c r="AEQ101"/>
      <c r="AER101"/>
      <c r="AES101"/>
      <c r="AET101"/>
      <c r="AEU101"/>
      <c r="AEV101"/>
      <c r="AEW101"/>
      <c r="AEX101"/>
      <c r="AEY101"/>
      <c r="AEZ101"/>
      <c r="AFA101"/>
      <c r="AFB101"/>
      <c r="AFC101"/>
      <c r="AFD101"/>
      <c r="AFE101"/>
      <c r="AFF101"/>
      <c r="AFG101"/>
      <c r="AFH101"/>
      <c r="AFI101"/>
      <c r="AFJ101"/>
      <c r="AFK101"/>
      <c r="AFL101"/>
      <c r="AFM101"/>
      <c r="AFN101"/>
      <c r="AFO101"/>
      <c r="AFP101"/>
      <c r="AFQ101"/>
      <c r="AFR101"/>
      <c r="AFS101"/>
      <c r="AFT101"/>
      <c r="AFU101"/>
      <c r="AFV101"/>
      <c r="AFW101"/>
      <c r="AFX101"/>
      <c r="AFY101"/>
      <c r="AFZ101"/>
      <c r="AGA101"/>
      <c r="AGB101"/>
      <c r="AGC101"/>
      <c r="AGD101"/>
      <c r="AGE101"/>
      <c r="AGF101"/>
      <c r="AGG101"/>
      <c r="AGH101"/>
      <c r="AGI101"/>
      <c r="AGJ101"/>
      <c r="AGK101"/>
      <c r="AGL101"/>
      <c r="AGM101"/>
      <c r="AGN101"/>
      <c r="AGO101"/>
      <c r="AGP101"/>
      <c r="AGQ101"/>
      <c r="AGR101"/>
      <c r="AGS101"/>
      <c r="AGT101"/>
      <c r="AGU101"/>
      <c r="AGV101"/>
      <c r="AGW101"/>
      <c r="AGX101"/>
      <c r="AGY101"/>
      <c r="AGZ101"/>
      <c r="AHA101"/>
      <c r="AHB101"/>
      <c r="AHC101"/>
      <c r="AHD101"/>
      <c r="AHE101"/>
      <c r="AHF101"/>
      <c r="AHG101"/>
      <c r="AHH101"/>
      <c r="AHI101"/>
      <c r="AHJ101"/>
      <c r="AHK101"/>
      <c r="AHL101"/>
      <c r="AHM101"/>
      <c r="AHN101"/>
      <c r="AHO101"/>
      <c r="AHP101"/>
      <c r="AHQ101"/>
      <c r="AHR101"/>
      <c r="AHS101"/>
      <c r="AHT101"/>
      <c r="AHU101"/>
      <c r="AHV101"/>
      <c r="AHW101"/>
      <c r="AHX101"/>
      <c r="AHY101"/>
      <c r="AHZ101"/>
      <c r="AIA101"/>
      <c r="AIB101"/>
      <c r="AIC101"/>
      <c r="AID101"/>
      <c r="AIE101"/>
      <c r="AIF101"/>
      <c r="AIG101"/>
      <c r="AIH101"/>
      <c r="AII101"/>
      <c r="AIJ101"/>
      <c r="AIK101"/>
      <c r="AIL101"/>
      <c r="AIM101"/>
      <c r="AIN101"/>
      <c r="AIO101"/>
      <c r="AIP101"/>
      <c r="AIQ101"/>
      <c r="AIR101"/>
      <c r="AIS101"/>
      <c r="AIT101"/>
      <c r="AIU101"/>
      <c r="AIV101"/>
      <c r="AIW101"/>
      <c r="AIX101"/>
      <c r="AIY101"/>
      <c r="AIZ101"/>
      <c r="AJA101"/>
      <c r="AJB101"/>
      <c r="AJC101"/>
      <c r="AJD101"/>
      <c r="AJE101"/>
      <c r="AJF101"/>
      <c r="AJG101"/>
      <c r="AJH101"/>
      <c r="AJI101"/>
      <c r="AJJ101"/>
      <c r="AJK101"/>
      <c r="AJL101"/>
      <c r="AJM101"/>
      <c r="AJN101"/>
      <c r="AJO101"/>
      <c r="AJP101"/>
      <c r="AJQ101"/>
      <c r="AJR101"/>
      <c r="AJS101"/>
      <c r="AJT101"/>
      <c r="AJU101"/>
      <c r="AJV101"/>
      <c r="AJW101"/>
      <c r="AJX101"/>
      <c r="AJY101"/>
      <c r="AJZ101"/>
      <c r="AKA101"/>
      <c r="AKB101"/>
      <c r="AKC101"/>
      <c r="AKD101"/>
      <c r="AKE101"/>
      <c r="AKF101"/>
      <c r="AKG101"/>
      <c r="AKH101"/>
      <c r="AKI101"/>
      <c r="AKJ101"/>
      <c r="AKK101"/>
      <c r="AKL101"/>
      <c r="AKM101"/>
      <c r="AKN101"/>
      <c r="AKO101"/>
      <c r="AKP101"/>
      <c r="AKQ101"/>
      <c r="AKR101"/>
      <c r="AKS101"/>
      <c r="AKT101"/>
      <c r="AKU101"/>
      <c r="AKV101"/>
      <c r="AKW101"/>
    </row>
    <row r="102" spans="1:985" ht="19.5" customHeight="1" x14ac:dyDescent="0.3">
      <c r="A102" s="13"/>
      <c r="B102" s="13"/>
      <c r="C102" s="277" t="s">
        <v>36</v>
      </c>
      <c r="D102" s="278"/>
      <c r="E102" s="278"/>
      <c r="F102" s="279"/>
      <c r="G102" s="41">
        <f>SUM(G90:G101)</f>
        <v>1.6200000000000003E-2</v>
      </c>
      <c r="H102" s="81">
        <f>SUM(H90:H100)</f>
        <v>0</v>
      </c>
      <c r="I102" s="14"/>
      <c r="J102"/>
      <c r="K102"/>
      <c r="L102"/>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c r="DY102"/>
      <c r="DZ102"/>
      <c r="EA102"/>
      <c r="EB102"/>
      <c r="EC102"/>
      <c r="ED102"/>
      <c r="EE102"/>
      <c r="EF102"/>
      <c r="EG102"/>
      <c r="EH102"/>
      <c r="EI102"/>
      <c r="EJ102"/>
      <c r="EK102"/>
      <c r="EL102"/>
      <c r="EM102"/>
      <c r="EN102"/>
      <c r="EO102"/>
      <c r="EP102"/>
      <c r="EQ102"/>
      <c r="ER102"/>
      <c r="ES102"/>
      <c r="ET102"/>
      <c r="EU102"/>
      <c r="EV102"/>
      <c r="EW102"/>
      <c r="EX102"/>
      <c r="EY102"/>
      <c r="EZ102"/>
      <c r="FA102"/>
      <c r="FB102"/>
      <c r="FC102"/>
      <c r="FD102"/>
      <c r="FE102"/>
      <c r="FF102"/>
      <c r="FG102"/>
      <c r="FH102"/>
      <c r="FI102"/>
      <c r="FJ102"/>
      <c r="FK102"/>
      <c r="FL102"/>
      <c r="FM102"/>
      <c r="FN102"/>
      <c r="FO102"/>
      <c r="FP102"/>
      <c r="FQ102"/>
      <c r="FR102"/>
      <c r="FS102"/>
      <c r="FT102"/>
      <c r="FU102"/>
      <c r="FV102"/>
      <c r="FW102"/>
      <c r="FX102"/>
      <c r="FY102"/>
      <c r="FZ102"/>
      <c r="GA102"/>
      <c r="GB102"/>
      <c r="GC102"/>
      <c r="GD102"/>
      <c r="GE102"/>
      <c r="GF102"/>
      <c r="GG102"/>
      <c r="GH102"/>
      <c r="GI102"/>
      <c r="GJ102"/>
      <c r="GK102"/>
      <c r="GL102"/>
      <c r="GM102"/>
      <c r="GN102"/>
      <c r="GO102"/>
      <c r="GP102"/>
      <c r="GQ102"/>
      <c r="GR102"/>
      <c r="GS102"/>
      <c r="GT102"/>
      <c r="GU102"/>
      <c r="GV102"/>
      <c r="GW102"/>
      <c r="GX102"/>
      <c r="GY102"/>
      <c r="GZ102"/>
      <c r="HA102"/>
      <c r="HB102"/>
      <c r="HC102"/>
      <c r="HD102"/>
      <c r="HE102"/>
      <c r="HF102"/>
      <c r="HG102"/>
      <c r="HH102"/>
      <c r="HI102"/>
      <c r="HJ102"/>
      <c r="HK102"/>
      <c r="HL102"/>
      <c r="HM102"/>
      <c r="HN102"/>
      <c r="HO102"/>
      <c r="HP102"/>
      <c r="HQ102"/>
      <c r="HR102"/>
      <c r="HS102"/>
      <c r="HT102"/>
      <c r="HU102"/>
      <c r="HV102"/>
      <c r="HW102"/>
      <c r="HX102"/>
      <c r="HY102"/>
      <c r="HZ102"/>
      <c r="IA102"/>
      <c r="IB102"/>
      <c r="IC102"/>
      <c r="ID102"/>
      <c r="IE102"/>
      <c r="IF102"/>
      <c r="IG102"/>
      <c r="IH102"/>
      <c r="II102"/>
      <c r="IJ102"/>
      <c r="IK102"/>
      <c r="IL102"/>
      <c r="IM102"/>
      <c r="IN102"/>
      <c r="IO102"/>
      <c r="IP102"/>
      <c r="IQ102"/>
      <c r="IR102"/>
      <c r="IS102"/>
      <c r="IT102"/>
      <c r="IU102"/>
      <c r="IV102"/>
      <c r="IW102"/>
      <c r="IX102"/>
      <c r="IY102"/>
      <c r="IZ102"/>
      <c r="JA102"/>
      <c r="JB102"/>
      <c r="JC102"/>
      <c r="JD102"/>
      <c r="JE102"/>
      <c r="JF102"/>
      <c r="JG102"/>
      <c r="JH102"/>
      <c r="JI102"/>
      <c r="JJ102"/>
      <c r="JK102"/>
      <c r="JL102"/>
      <c r="JM102"/>
      <c r="JN102"/>
      <c r="JO102"/>
      <c r="JP102"/>
      <c r="JQ102"/>
      <c r="JR102"/>
      <c r="JS102"/>
      <c r="JT102"/>
      <c r="JU102"/>
      <c r="JV102"/>
      <c r="JW102"/>
      <c r="JX102"/>
      <c r="JY102"/>
      <c r="JZ102"/>
      <c r="KA102"/>
      <c r="KB102"/>
      <c r="KC102"/>
      <c r="KD102"/>
      <c r="KE102"/>
      <c r="KF102"/>
      <c r="KG102"/>
      <c r="KH102"/>
      <c r="KI102"/>
      <c r="KJ102"/>
      <c r="KK102"/>
      <c r="KL102"/>
      <c r="KM102"/>
      <c r="KN102"/>
      <c r="KO102"/>
      <c r="KP102"/>
      <c r="KQ102"/>
      <c r="KR102"/>
      <c r="KS102"/>
      <c r="KT102"/>
      <c r="KU102"/>
      <c r="KV102"/>
      <c r="KW102"/>
      <c r="KX102"/>
      <c r="KY102"/>
      <c r="KZ102"/>
      <c r="LA102"/>
      <c r="LB102"/>
      <c r="LC102"/>
      <c r="LD102"/>
      <c r="LE102"/>
      <c r="LF102"/>
      <c r="LG102"/>
      <c r="LH102"/>
      <c r="LI102"/>
      <c r="LJ102"/>
      <c r="LK102"/>
      <c r="LL102"/>
      <c r="LM102"/>
      <c r="LN102"/>
      <c r="LO102"/>
      <c r="LP102"/>
      <c r="LQ102"/>
      <c r="LR102"/>
      <c r="LS102"/>
      <c r="LT102"/>
      <c r="LU102"/>
      <c r="LV102"/>
      <c r="LW102"/>
      <c r="LX102"/>
      <c r="LY102"/>
      <c r="LZ102"/>
      <c r="MA102"/>
      <c r="MB102"/>
      <c r="MC102"/>
      <c r="MD102"/>
      <c r="ME102"/>
      <c r="MF102"/>
      <c r="MG102"/>
      <c r="MH102"/>
      <c r="MI102"/>
      <c r="MJ102"/>
      <c r="MK102"/>
      <c r="ML102"/>
      <c r="MM102"/>
      <c r="MN102"/>
      <c r="MO102"/>
      <c r="MP102"/>
      <c r="MQ102"/>
      <c r="MR102"/>
      <c r="MS102"/>
      <c r="MT102"/>
      <c r="MU102"/>
      <c r="MV102"/>
      <c r="MW102"/>
      <c r="MX102"/>
      <c r="MY102"/>
      <c r="MZ102"/>
      <c r="NA102"/>
      <c r="NB102"/>
      <c r="NC102"/>
      <c r="ND102"/>
      <c r="NE102"/>
      <c r="NF102"/>
      <c r="NG102"/>
      <c r="NH102"/>
      <c r="NI102"/>
      <c r="NJ102"/>
      <c r="NK102"/>
      <c r="NL102"/>
      <c r="NM102"/>
      <c r="NN102"/>
      <c r="NO102"/>
      <c r="NP102"/>
      <c r="NQ102"/>
      <c r="NR102"/>
      <c r="NS102"/>
      <c r="NT102"/>
      <c r="NU102"/>
      <c r="NV102"/>
      <c r="NW102"/>
      <c r="NX102"/>
      <c r="NY102"/>
      <c r="NZ102"/>
      <c r="OA102"/>
      <c r="OB102"/>
      <c r="OC102"/>
      <c r="OD102"/>
      <c r="OE102"/>
      <c r="OF102"/>
      <c r="OG102"/>
      <c r="OH102"/>
      <c r="OI102"/>
      <c r="OJ102"/>
      <c r="OK102"/>
      <c r="OL102"/>
      <c r="OM102"/>
      <c r="ON102"/>
      <c r="OO102"/>
      <c r="OP102"/>
      <c r="OQ102"/>
      <c r="OR102"/>
      <c r="OS102"/>
      <c r="OT102"/>
      <c r="OU102"/>
      <c r="OV102"/>
      <c r="OW102"/>
      <c r="OX102"/>
      <c r="OY102"/>
      <c r="OZ102"/>
      <c r="PA102"/>
      <c r="PB102"/>
      <c r="PC102"/>
      <c r="PD102"/>
      <c r="PE102"/>
      <c r="PF102"/>
      <c r="PG102"/>
      <c r="PH102"/>
      <c r="PI102"/>
      <c r="PJ102"/>
      <c r="PK102"/>
      <c r="PL102"/>
      <c r="PM102"/>
      <c r="PN102"/>
      <c r="PO102"/>
      <c r="PP102"/>
      <c r="PQ102"/>
      <c r="PR102"/>
      <c r="PS102"/>
      <c r="PT102"/>
      <c r="PU102"/>
      <c r="PV102"/>
      <c r="PW102"/>
      <c r="PX102"/>
      <c r="PY102"/>
      <c r="PZ102"/>
      <c r="QA102"/>
      <c r="QB102"/>
      <c r="QC102"/>
      <c r="QD102"/>
      <c r="QE102"/>
      <c r="QF102"/>
      <c r="QG102"/>
      <c r="QH102"/>
      <c r="QI102"/>
      <c r="QJ102"/>
      <c r="QK102"/>
      <c r="QL102"/>
      <c r="QM102"/>
      <c r="QN102"/>
      <c r="QO102"/>
      <c r="QP102"/>
      <c r="QQ102"/>
      <c r="QR102"/>
      <c r="QS102"/>
      <c r="QT102"/>
      <c r="QU102"/>
      <c r="QV102"/>
      <c r="QW102"/>
      <c r="QX102"/>
      <c r="QY102"/>
      <c r="QZ102"/>
      <c r="RA102"/>
      <c r="RB102"/>
      <c r="RC102"/>
      <c r="RD102"/>
      <c r="RE102"/>
      <c r="RF102"/>
      <c r="RG102"/>
      <c r="RH102"/>
      <c r="RI102"/>
      <c r="RJ102"/>
      <c r="RK102"/>
      <c r="RL102"/>
      <c r="RM102"/>
      <c r="RN102"/>
      <c r="RO102"/>
      <c r="RP102"/>
      <c r="RQ102"/>
      <c r="RR102"/>
      <c r="RS102"/>
      <c r="RT102"/>
      <c r="RU102"/>
      <c r="RV102"/>
      <c r="RW102"/>
      <c r="RX102"/>
      <c r="RY102"/>
      <c r="RZ102"/>
      <c r="SA102"/>
      <c r="SB102"/>
      <c r="SC102"/>
      <c r="SD102"/>
      <c r="SE102"/>
      <c r="SF102"/>
      <c r="SG102"/>
      <c r="SH102"/>
      <c r="SI102"/>
      <c r="SJ102"/>
      <c r="SK102"/>
      <c r="SL102"/>
      <c r="SM102"/>
      <c r="SN102"/>
      <c r="SO102"/>
      <c r="SP102"/>
      <c r="SQ102"/>
      <c r="SR102"/>
      <c r="SS102"/>
      <c r="ST102"/>
      <c r="SU102"/>
      <c r="SV102"/>
      <c r="SW102"/>
      <c r="SX102"/>
      <c r="SY102"/>
      <c r="SZ102"/>
      <c r="TA102"/>
      <c r="TB102"/>
      <c r="TC102"/>
      <c r="TD102"/>
      <c r="TE102"/>
      <c r="TF102"/>
      <c r="TG102"/>
      <c r="TH102"/>
      <c r="TI102"/>
      <c r="TJ102"/>
      <c r="TK102"/>
      <c r="TL102"/>
      <c r="TM102"/>
      <c r="TN102"/>
      <c r="TO102"/>
      <c r="TP102"/>
      <c r="TQ102"/>
      <c r="TR102"/>
      <c r="TS102"/>
      <c r="TT102"/>
      <c r="TU102"/>
      <c r="TV102"/>
      <c r="TW102"/>
      <c r="TX102"/>
      <c r="TY102"/>
      <c r="TZ102"/>
      <c r="UA102"/>
      <c r="UB102"/>
      <c r="UC102"/>
      <c r="UD102"/>
      <c r="UE102"/>
      <c r="UF102"/>
      <c r="UG102"/>
      <c r="UH102"/>
      <c r="UI102"/>
      <c r="UJ102"/>
      <c r="UK102"/>
      <c r="UL102"/>
      <c r="UM102"/>
      <c r="UN102"/>
      <c r="UO102"/>
      <c r="UP102"/>
      <c r="UQ102"/>
      <c r="UR102"/>
      <c r="US102"/>
      <c r="UT102"/>
      <c r="UU102"/>
      <c r="UV102"/>
      <c r="UW102"/>
      <c r="UX102"/>
      <c r="UY102"/>
      <c r="UZ102"/>
      <c r="VA102"/>
      <c r="VB102"/>
      <c r="VC102"/>
      <c r="VD102"/>
      <c r="VE102"/>
      <c r="VF102"/>
      <c r="VG102"/>
      <c r="VH102"/>
      <c r="VI102"/>
      <c r="VJ102"/>
      <c r="VK102"/>
      <c r="VL102"/>
      <c r="VM102"/>
      <c r="VN102"/>
      <c r="VO102"/>
      <c r="VP102"/>
      <c r="VQ102"/>
      <c r="VR102"/>
      <c r="VS102"/>
      <c r="VT102"/>
      <c r="VU102"/>
      <c r="VV102"/>
      <c r="VW102"/>
      <c r="VX102"/>
      <c r="VY102"/>
      <c r="VZ102"/>
      <c r="WA102"/>
      <c r="WB102"/>
      <c r="WC102"/>
      <c r="WD102"/>
      <c r="WE102"/>
      <c r="WF102"/>
      <c r="WG102"/>
      <c r="WH102"/>
      <c r="WI102"/>
      <c r="WJ102"/>
      <c r="WK102"/>
      <c r="WL102"/>
      <c r="WM102"/>
      <c r="WN102"/>
      <c r="WO102"/>
      <c r="WP102"/>
      <c r="WQ102"/>
      <c r="WR102"/>
      <c r="WS102"/>
      <c r="WT102"/>
      <c r="WU102"/>
      <c r="WV102"/>
      <c r="WW102"/>
      <c r="WX102"/>
      <c r="WY102"/>
      <c r="WZ102"/>
      <c r="XA102"/>
      <c r="XB102"/>
      <c r="XC102"/>
      <c r="XD102"/>
      <c r="XE102"/>
      <c r="XF102"/>
      <c r="XG102"/>
      <c r="XH102"/>
      <c r="XI102"/>
      <c r="XJ102"/>
      <c r="XK102"/>
      <c r="XL102"/>
      <c r="XM102"/>
      <c r="XN102"/>
      <c r="XO102"/>
      <c r="XP102"/>
      <c r="XQ102"/>
      <c r="XR102"/>
      <c r="XS102"/>
      <c r="XT102"/>
      <c r="XU102"/>
      <c r="XV102"/>
      <c r="XW102"/>
      <c r="XX102"/>
      <c r="XY102"/>
      <c r="XZ102"/>
      <c r="YA102"/>
      <c r="YB102"/>
      <c r="YC102"/>
      <c r="YD102"/>
      <c r="YE102"/>
      <c r="YF102"/>
      <c r="YG102"/>
      <c r="YH102"/>
      <c r="YI102"/>
      <c r="YJ102"/>
      <c r="YK102"/>
      <c r="YL102"/>
      <c r="YM102"/>
      <c r="YN102"/>
      <c r="YO102"/>
      <c r="YP102"/>
      <c r="YQ102"/>
      <c r="YR102"/>
      <c r="YS102"/>
      <c r="YT102"/>
      <c r="YU102"/>
      <c r="YV102"/>
      <c r="YW102"/>
      <c r="YX102"/>
      <c r="YY102"/>
      <c r="YZ102"/>
      <c r="ZA102"/>
      <c r="ZB102"/>
      <c r="ZC102"/>
      <c r="ZD102"/>
      <c r="ZE102"/>
      <c r="ZF102"/>
      <c r="ZG102"/>
      <c r="ZH102"/>
      <c r="ZI102"/>
      <c r="ZJ102"/>
      <c r="ZK102"/>
      <c r="ZL102"/>
      <c r="ZM102"/>
      <c r="ZN102"/>
      <c r="ZO102"/>
      <c r="ZP102"/>
      <c r="ZQ102"/>
      <c r="ZR102"/>
      <c r="ZS102"/>
      <c r="ZT102"/>
      <c r="ZU102"/>
      <c r="ZV102"/>
      <c r="ZW102"/>
      <c r="ZX102"/>
      <c r="ZY102"/>
      <c r="ZZ102"/>
      <c r="AAA102"/>
      <c r="AAB102"/>
      <c r="AAC102"/>
      <c r="AAD102"/>
      <c r="AAE102"/>
      <c r="AAF102"/>
      <c r="AAG102"/>
      <c r="AAH102"/>
      <c r="AAI102"/>
      <c r="AAJ102"/>
      <c r="AAK102"/>
      <c r="AAL102"/>
      <c r="AAM102"/>
      <c r="AAN102"/>
      <c r="AAO102"/>
      <c r="AAP102"/>
      <c r="AAQ102"/>
      <c r="AAR102"/>
      <c r="AAS102"/>
      <c r="AAT102"/>
      <c r="AAU102"/>
      <c r="AAV102"/>
      <c r="AAW102"/>
      <c r="AAX102"/>
      <c r="AAY102"/>
      <c r="AAZ102"/>
      <c r="ABA102"/>
      <c r="ABB102"/>
      <c r="ABC102"/>
      <c r="ABD102"/>
      <c r="ABE102"/>
      <c r="ABF102"/>
      <c r="ABG102"/>
      <c r="ABH102"/>
      <c r="ABI102"/>
      <c r="ABJ102"/>
      <c r="ABK102"/>
      <c r="ABL102"/>
      <c r="ABM102"/>
      <c r="ABN102"/>
      <c r="ABO102"/>
      <c r="ABP102"/>
      <c r="ABQ102"/>
      <c r="ABR102"/>
      <c r="ABS102"/>
      <c r="ABT102"/>
      <c r="ABU102"/>
      <c r="ABV102"/>
      <c r="ABW102"/>
      <c r="ABX102"/>
      <c r="ABY102"/>
      <c r="ABZ102"/>
      <c r="ACA102"/>
      <c r="ACB102"/>
      <c r="ACC102"/>
      <c r="ACD102"/>
      <c r="ACE102"/>
      <c r="ACF102"/>
      <c r="ACG102"/>
      <c r="ACH102"/>
      <c r="ACI102"/>
      <c r="ACJ102"/>
      <c r="ACK102"/>
      <c r="ACL102"/>
      <c r="ACM102"/>
      <c r="ACN102"/>
      <c r="ACO102"/>
      <c r="ACP102"/>
      <c r="ACQ102"/>
      <c r="ACR102"/>
      <c r="ACS102"/>
      <c r="ACT102"/>
      <c r="ACU102"/>
      <c r="ACV102"/>
      <c r="ACW102"/>
      <c r="ACX102"/>
      <c r="ACY102"/>
      <c r="ACZ102"/>
      <c r="ADA102"/>
      <c r="ADB102"/>
      <c r="ADC102"/>
      <c r="ADD102"/>
      <c r="ADE102"/>
      <c r="ADF102"/>
      <c r="ADG102"/>
      <c r="ADH102"/>
      <c r="ADI102"/>
      <c r="ADJ102"/>
      <c r="ADK102"/>
      <c r="ADL102"/>
      <c r="ADM102"/>
      <c r="ADN102"/>
      <c r="ADO102"/>
      <c r="ADP102"/>
      <c r="ADQ102"/>
      <c r="ADR102"/>
      <c r="ADS102"/>
      <c r="ADT102"/>
      <c r="ADU102"/>
      <c r="ADV102"/>
      <c r="ADW102"/>
      <c r="ADX102"/>
      <c r="ADY102"/>
      <c r="ADZ102"/>
      <c r="AEA102"/>
      <c r="AEB102"/>
      <c r="AEC102"/>
      <c r="AED102"/>
      <c r="AEE102"/>
      <c r="AEF102"/>
      <c r="AEG102"/>
      <c r="AEH102"/>
      <c r="AEI102"/>
      <c r="AEJ102"/>
      <c r="AEK102"/>
      <c r="AEL102"/>
      <c r="AEM102"/>
      <c r="AEN102"/>
      <c r="AEO102"/>
      <c r="AEP102"/>
      <c r="AEQ102"/>
      <c r="AER102"/>
      <c r="AES102"/>
      <c r="AET102"/>
      <c r="AEU102"/>
      <c r="AEV102"/>
      <c r="AEW102"/>
      <c r="AEX102"/>
      <c r="AEY102"/>
      <c r="AEZ102"/>
      <c r="AFA102"/>
      <c r="AFB102"/>
      <c r="AFC102"/>
      <c r="AFD102"/>
      <c r="AFE102"/>
      <c r="AFF102"/>
      <c r="AFG102"/>
      <c r="AFH102"/>
      <c r="AFI102"/>
      <c r="AFJ102"/>
      <c r="AFK102"/>
      <c r="AFL102"/>
      <c r="AFM102"/>
      <c r="AFN102"/>
      <c r="AFO102"/>
      <c r="AFP102"/>
      <c r="AFQ102"/>
      <c r="AFR102"/>
      <c r="AFS102"/>
      <c r="AFT102"/>
      <c r="AFU102"/>
      <c r="AFV102"/>
      <c r="AFW102"/>
      <c r="AFX102"/>
      <c r="AFY102"/>
      <c r="AFZ102"/>
      <c r="AGA102"/>
      <c r="AGB102"/>
      <c r="AGC102"/>
      <c r="AGD102"/>
      <c r="AGE102"/>
      <c r="AGF102"/>
      <c r="AGG102"/>
      <c r="AGH102"/>
      <c r="AGI102"/>
      <c r="AGJ102"/>
      <c r="AGK102"/>
      <c r="AGL102"/>
      <c r="AGM102"/>
      <c r="AGN102"/>
      <c r="AGO102"/>
      <c r="AGP102"/>
      <c r="AGQ102"/>
      <c r="AGR102"/>
      <c r="AGS102"/>
      <c r="AGT102"/>
      <c r="AGU102"/>
      <c r="AGV102"/>
      <c r="AGW102"/>
      <c r="AGX102"/>
      <c r="AGY102"/>
      <c r="AGZ102"/>
      <c r="AHA102"/>
      <c r="AHB102"/>
      <c r="AHC102"/>
      <c r="AHD102"/>
      <c r="AHE102"/>
      <c r="AHF102"/>
      <c r="AHG102"/>
      <c r="AHH102"/>
      <c r="AHI102"/>
      <c r="AHJ102"/>
      <c r="AHK102"/>
      <c r="AHL102"/>
      <c r="AHM102"/>
      <c r="AHN102"/>
      <c r="AHO102"/>
      <c r="AHP102"/>
      <c r="AHQ102"/>
      <c r="AHR102"/>
      <c r="AHS102"/>
      <c r="AHT102"/>
      <c r="AHU102"/>
      <c r="AHV102"/>
      <c r="AHW102"/>
      <c r="AHX102"/>
      <c r="AHY102"/>
      <c r="AHZ102"/>
      <c r="AIA102"/>
      <c r="AIB102"/>
      <c r="AIC102"/>
      <c r="AID102"/>
      <c r="AIE102"/>
      <c r="AIF102"/>
      <c r="AIG102"/>
      <c r="AIH102"/>
      <c r="AII102"/>
      <c r="AIJ102"/>
      <c r="AIK102"/>
      <c r="AIL102"/>
      <c r="AIM102"/>
      <c r="AIN102"/>
      <c r="AIO102"/>
      <c r="AIP102"/>
      <c r="AIQ102"/>
      <c r="AIR102"/>
      <c r="AIS102"/>
      <c r="AIT102"/>
      <c r="AIU102"/>
      <c r="AIV102"/>
      <c r="AIW102"/>
      <c r="AIX102"/>
      <c r="AIY102"/>
      <c r="AIZ102"/>
      <c r="AJA102"/>
      <c r="AJB102"/>
      <c r="AJC102"/>
      <c r="AJD102"/>
      <c r="AJE102"/>
      <c r="AJF102"/>
      <c r="AJG102"/>
      <c r="AJH102"/>
      <c r="AJI102"/>
      <c r="AJJ102"/>
      <c r="AJK102"/>
      <c r="AJL102"/>
      <c r="AJM102"/>
      <c r="AJN102"/>
      <c r="AJO102"/>
      <c r="AJP102"/>
      <c r="AJQ102"/>
      <c r="AJR102"/>
      <c r="AJS102"/>
      <c r="AJT102"/>
      <c r="AJU102"/>
      <c r="AJV102"/>
      <c r="AJW102"/>
      <c r="AJX102"/>
      <c r="AJY102"/>
      <c r="AJZ102"/>
      <c r="AKA102"/>
      <c r="AKB102"/>
      <c r="AKC102"/>
      <c r="AKD102"/>
      <c r="AKE102"/>
      <c r="AKF102"/>
      <c r="AKG102"/>
      <c r="AKH102"/>
      <c r="AKI102"/>
      <c r="AKJ102"/>
      <c r="AKK102"/>
      <c r="AKL102"/>
      <c r="AKM102"/>
      <c r="AKN102"/>
      <c r="AKO102"/>
      <c r="AKP102"/>
      <c r="AKQ102"/>
      <c r="AKR102"/>
      <c r="AKS102"/>
      <c r="AKT102"/>
      <c r="AKU102"/>
      <c r="AKV102"/>
      <c r="AKW102"/>
    </row>
    <row r="103" spans="1:985" ht="33" customHeight="1" x14ac:dyDescent="0.3">
      <c r="A103" s="13"/>
      <c r="B103" s="13"/>
      <c r="C103" s="97" t="s">
        <v>48</v>
      </c>
      <c r="D103" s="280" t="s">
        <v>177</v>
      </c>
      <c r="E103" s="281"/>
      <c r="F103" s="282"/>
      <c r="G103" s="98">
        <f>G54*G102</f>
        <v>4.536000000000001E-3</v>
      </c>
      <c r="H103" s="82">
        <f>G87*G103</f>
        <v>0</v>
      </c>
      <c r="I103" s="14"/>
      <c r="J103"/>
      <c r="K103"/>
      <c r="L103"/>
      <c r="M103"/>
      <c r="N103"/>
      <c r="O103"/>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c r="DY103"/>
      <c r="DZ103"/>
      <c r="EA103"/>
      <c r="EB103"/>
      <c r="EC103"/>
      <c r="ED103"/>
      <c r="EE103"/>
      <c r="EF103"/>
      <c r="EG103"/>
      <c r="EH103"/>
      <c r="EI103"/>
      <c r="EJ103"/>
      <c r="EK103"/>
      <c r="EL103"/>
      <c r="EM103"/>
      <c r="EN103"/>
      <c r="EO103"/>
      <c r="EP103"/>
      <c r="EQ103"/>
      <c r="ER103"/>
      <c r="ES103"/>
      <c r="ET103"/>
      <c r="EU103"/>
      <c r="EV103"/>
      <c r="EW103"/>
      <c r="EX103"/>
      <c r="EY103"/>
      <c r="EZ103"/>
      <c r="FA103"/>
      <c r="FB103"/>
      <c r="FC103"/>
      <c r="FD103"/>
      <c r="FE103"/>
      <c r="FF103"/>
      <c r="FG103"/>
      <c r="FH103"/>
      <c r="FI103"/>
      <c r="FJ103"/>
      <c r="FK103"/>
      <c r="FL103"/>
      <c r="FM103"/>
      <c r="FN103"/>
      <c r="FO103"/>
      <c r="FP103"/>
      <c r="FQ103"/>
      <c r="FR103"/>
      <c r="FS103"/>
      <c r="FT103"/>
      <c r="FU103"/>
      <c r="FV103"/>
      <c r="FW103"/>
      <c r="FX103"/>
      <c r="FY103"/>
      <c r="FZ103"/>
      <c r="GA103"/>
      <c r="GB103"/>
      <c r="GC103"/>
      <c r="GD103"/>
      <c r="GE103"/>
      <c r="GF103"/>
      <c r="GG103"/>
      <c r="GH103"/>
      <c r="GI103"/>
      <c r="GJ103"/>
      <c r="GK103"/>
      <c r="GL103"/>
      <c r="GM103"/>
      <c r="GN103"/>
      <c r="GO103"/>
      <c r="GP103"/>
      <c r="GQ103"/>
      <c r="GR103"/>
      <c r="GS103"/>
      <c r="GT103"/>
      <c r="GU103"/>
      <c r="GV103"/>
      <c r="GW103"/>
      <c r="GX103"/>
      <c r="GY103"/>
      <c r="GZ103"/>
      <c r="HA103"/>
      <c r="HB103"/>
      <c r="HC103"/>
      <c r="HD103"/>
      <c r="HE103"/>
      <c r="HF103"/>
      <c r="HG103"/>
      <c r="HH103"/>
      <c r="HI103"/>
      <c r="HJ103"/>
      <c r="HK103"/>
      <c r="HL103"/>
      <c r="HM103"/>
      <c r="HN103"/>
      <c r="HO103"/>
      <c r="HP103"/>
      <c r="HQ103"/>
      <c r="HR103"/>
      <c r="HS103"/>
      <c r="HT103"/>
      <c r="HU103"/>
      <c r="HV103"/>
      <c r="HW103"/>
      <c r="HX103"/>
      <c r="HY103"/>
      <c r="HZ103"/>
      <c r="IA103"/>
      <c r="IB103"/>
      <c r="IC103"/>
      <c r="ID103"/>
      <c r="IE103"/>
      <c r="IF103"/>
      <c r="IG103"/>
      <c r="IH103"/>
      <c r="II103"/>
      <c r="IJ103"/>
      <c r="IK103"/>
      <c r="IL103"/>
      <c r="IM103"/>
      <c r="IN103"/>
      <c r="IO103"/>
      <c r="IP103"/>
      <c r="IQ103"/>
      <c r="IR103"/>
      <c r="IS103"/>
      <c r="IT103"/>
      <c r="IU103"/>
      <c r="IV103"/>
      <c r="IW103"/>
      <c r="IX103"/>
      <c r="IY103"/>
      <c r="IZ103"/>
      <c r="JA103"/>
      <c r="JB103"/>
      <c r="JC103"/>
      <c r="JD103"/>
      <c r="JE103"/>
      <c r="JF103"/>
      <c r="JG103"/>
      <c r="JH103"/>
      <c r="JI103"/>
      <c r="JJ103"/>
      <c r="JK103"/>
      <c r="JL103"/>
      <c r="JM103"/>
      <c r="JN103"/>
      <c r="JO103"/>
      <c r="JP103"/>
      <c r="JQ103"/>
      <c r="JR103"/>
      <c r="JS103"/>
      <c r="JT103"/>
      <c r="JU103"/>
      <c r="JV103"/>
      <c r="JW103"/>
      <c r="JX103"/>
      <c r="JY103"/>
      <c r="JZ103"/>
      <c r="KA103"/>
      <c r="KB103"/>
      <c r="KC103"/>
      <c r="KD103"/>
      <c r="KE103"/>
      <c r="KF103"/>
      <c r="KG103"/>
      <c r="KH103"/>
      <c r="KI103"/>
      <c r="KJ103"/>
      <c r="KK103"/>
      <c r="KL103"/>
      <c r="KM103"/>
      <c r="KN103"/>
      <c r="KO103"/>
      <c r="KP103"/>
      <c r="KQ103"/>
      <c r="KR103"/>
      <c r="KS103"/>
      <c r="KT103"/>
      <c r="KU103"/>
      <c r="KV103"/>
      <c r="KW103"/>
      <c r="KX103"/>
      <c r="KY103"/>
      <c r="KZ103"/>
      <c r="LA103"/>
      <c r="LB103"/>
      <c r="LC103"/>
      <c r="LD103"/>
      <c r="LE103"/>
      <c r="LF103"/>
      <c r="LG103"/>
      <c r="LH103"/>
      <c r="LI103"/>
      <c r="LJ103"/>
      <c r="LK103"/>
      <c r="LL103"/>
      <c r="LM103"/>
      <c r="LN103"/>
      <c r="LO103"/>
      <c r="LP103"/>
      <c r="LQ103"/>
      <c r="LR103"/>
      <c r="LS103"/>
      <c r="LT103"/>
      <c r="LU103"/>
      <c r="LV103"/>
      <c r="LW103"/>
      <c r="LX103"/>
      <c r="LY103"/>
      <c r="LZ103"/>
      <c r="MA103"/>
      <c r="MB103"/>
      <c r="MC103"/>
      <c r="MD103"/>
      <c r="ME103"/>
      <c r="MF103"/>
      <c r="MG103"/>
      <c r="MH103"/>
      <c r="MI103"/>
      <c r="MJ103"/>
      <c r="MK103"/>
      <c r="ML103"/>
      <c r="MM103"/>
      <c r="MN103"/>
      <c r="MO103"/>
      <c r="MP103"/>
      <c r="MQ103"/>
      <c r="MR103"/>
      <c r="MS103"/>
      <c r="MT103"/>
      <c r="MU103"/>
      <c r="MV103"/>
      <c r="MW103"/>
      <c r="MX103"/>
      <c r="MY103"/>
      <c r="MZ103"/>
      <c r="NA103"/>
      <c r="NB103"/>
      <c r="NC103"/>
      <c r="ND103"/>
      <c r="NE103"/>
      <c r="NF103"/>
      <c r="NG103"/>
      <c r="NH103"/>
      <c r="NI103"/>
      <c r="NJ103"/>
      <c r="NK103"/>
      <c r="NL103"/>
      <c r="NM103"/>
      <c r="NN103"/>
      <c r="NO103"/>
      <c r="NP103"/>
      <c r="NQ103"/>
      <c r="NR103"/>
      <c r="NS103"/>
      <c r="NT103"/>
      <c r="NU103"/>
      <c r="NV103"/>
      <c r="NW103"/>
      <c r="NX103"/>
      <c r="NY103"/>
      <c r="NZ103"/>
      <c r="OA103"/>
      <c r="OB103"/>
      <c r="OC103"/>
      <c r="OD103"/>
      <c r="OE103"/>
      <c r="OF103"/>
      <c r="OG103"/>
      <c r="OH103"/>
      <c r="OI103"/>
      <c r="OJ103"/>
      <c r="OK103"/>
      <c r="OL103"/>
      <c r="OM103"/>
      <c r="ON103"/>
      <c r="OO103"/>
      <c r="OP103"/>
      <c r="OQ103"/>
      <c r="OR103"/>
      <c r="OS103"/>
      <c r="OT103"/>
      <c r="OU103"/>
      <c r="OV103"/>
      <c r="OW103"/>
      <c r="OX103"/>
      <c r="OY103"/>
      <c r="OZ103"/>
      <c r="PA103"/>
      <c r="PB103"/>
      <c r="PC103"/>
      <c r="PD103"/>
      <c r="PE103"/>
      <c r="PF103"/>
      <c r="PG103"/>
      <c r="PH103"/>
      <c r="PI103"/>
      <c r="PJ103"/>
      <c r="PK103"/>
      <c r="PL103"/>
      <c r="PM103"/>
      <c r="PN103"/>
      <c r="PO103"/>
      <c r="PP103"/>
      <c r="PQ103"/>
      <c r="PR103"/>
      <c r="PS103"/>
      <c r="PT103"/>
      <c r="PU103"/>
      <c r="PV103"/>
      <c r="PW103"/>
      <c r="PX103"/>
      <c r="PY103"/>
      <c r="PZ103"/>
      <c r="QA103"/>
      <c r="QB103"/>
      <c r="QC103"/>
      <c r="QD103"/>
      <c r="QE103"/>
      <c r="QF103"/>
      <c r="QG103"/>
      <c r="QH103"/>
      <c r="QI103"/>
      <c r="QJ103"/>
      <c r="QK103"/>
      <c r="QL103"/>
      <c r="QM103"/>
      <c r="QN103"/>
      <c r="QO103"/>
      <c r="QP103"/>
      <c r="QQ103"/>
      <c r="QR103"/>
      <c r="QS103"/>
      <c r="QT103"/>
      <c r="QU103"/>
      <c r="QV103"/>
      <c r="QW103"/>
      <c r="QX103"/>
      <c r="QY103"/>
      <c r="QZ103"/>
      <c r="RA103"/>
      <c r="RB103"/>
      <c r="RC103"/>
      <c r="RD103"/>
      <c r="RE103"/>
      <c r="RF103"/>
      <c r="RG103"/>
      <c r="RH103"/>
      <c r="RI103"/>
      <c r="RJ103"/>
      <c r="RK103"/>
      <c r="RL103"/>
      <c r="RM103"/>
      <c r="RN103"/>
      <c r="RO103"/>
      <c r="RP103"/>
      <c r="RQ103"/>
      <c r="RR103"/>
      <c r="RS103"/>
      <c r="RT103"/>
      <c r="RU103"/>
      <c r="RV103"/>
      <c r="RW103"/>
      <c r="RX103"/>
      <c r="RY103"/>
      <c r="RZ103"/>
      <c r="SA103"/>
      <c r="SB103"/>
      <c r="SC103"/>
      <c r="SD103"/>
      <c r="SE103"/>
      <c r="SF103"/>
      <c r="SG103"/>
      <c r="SH103"/>
      <c r="SI103"/>
      <c r="SJ103"/>
      <c r="SK103"/>
      <c r="SL103"/>
      <c r="SM103"/>
      <c r="SN103"/>
      <c r="SO103"/>
      <c r="SP103"/>
      <c r="SQ103"/>
      <c r="SR103"/>
      <c r="SS103"/>
      <c r="ST103"/>
      <c r="SU103"/>
      <c r="SV103"/>
      <c r="SW103"/>
      <c r="SX103"/>
      <c r="SY103"/>
      <c r="SZ103"/>
      <c r="TA103"/>
      <c r="TB103"/>
      <c r="TC103"/>
      <c r="TD103"/>
      <c r="TE103"/>
      <c r="TF103"/>
      <c r="TG103"/>
      <c r="TH103"/>
      <c r="TI103"/>
      <c r="TJ103"/>
      <c r="TK103"/>
      <c r="TL103"/>
      <c r="TM103"/>
      <c r="TN103"/>
      <c r="TO103"/>
      <c r="TP103"/>
      <c r="TQ103"/>
      <c r="TR103"/>
      <c r="TS103"/>
      <c r="TT103"/>
      <c r="TU103"/>
      <c r="TV103"/>
      <c r="TW103"/>
      <c r="TX103"/>
      <c r="TY103"/>
      <c r="TZ103"/>
      <c r="UA103"/>
      <c r="UB103"/>
      <c r="UC103"/>
      <c r="UD103"/>
      <c r="UE103"/>
      <c r="UF103"/>
      <c r="UG103"/>
      <c r="UH103"/>
      <c r="UI103"/>
      <c r="UJ103"/>
      <c r="UK103"/>
      <c r="UL103"/>
      <c r="UM103"/>
      <c r="UN103"/>
      <c r="UO103"/>
      <c r="UP103"/>
      <c r="UQ103"/>
      <c r="UR103"/>
      <c r="US103"/>
      <c r="UT103"/>
      <c r="UU103"/>
      <c r="UV103"/>
      <c r="UW103"/>
      <c r="UX103"/>
      <c r="UY103"/>
      <c r="UZ103"/>
      <c r="VA103"/>
      <c r="VB103"/>
      <c r="VC103"/>
      <c r="VD103"/>
      <c r="VE103"/>
      <c r="VF103"/>
      <c r="VG103"/>
      <c r="VH103"/>
      <c r="VI103"/>
      <c r="VJ103"/>
      <c r="VK103"/>
      <c r="VL103"/>
      <c r="VM103"/>
      <c r="VN103"/>
      <c r="VO103"/>
      <c r="VP103"/>
      <c r="VQ103"/>
      <c r="VR103"/>
      <c r="VS103"/>
      <c r="VT103"/>
      <c r="VU103"/>
      <c r="VV103"/>
      <c r="VW103"/>
      <c r="VX103"/>
      <c r="VY103"/>
      <c r="VZ103"/>
      <c r="WA103"/>
      <c r="WB103"/>
      <c r="WC103"/>
      <c r="WD103"/>
      <c r="WE103"/>
      <c r="WF103"/>
      <c r="WG103"/>
      <c r="WH103"/>
      <c r="WI103"/>
      <c r="WJ103"/>
      <c r="WK103"/>
      <c r="WL103"/>
      <c r="WM103"/>
      <c r="WN103"/>
      <c r="WO103"/>
      <c r="WP103"/>
      <c r="WQ103"/>
      <c r="WR103"/>
      <c r="WS103"/>
      <c r="WT103"/>
      <c r="WU103"/>
      <c r="WV103"/>
      <c r="WW103"/>
      <c r="WX103"/>
      <c r="WY103"/>
      <c r="WZ103"/>
      <c r="XA103"/>
      <c r="XB103"/>
      <c r="XC103"/>
      <c r="XD103"/>
      <c r="XE103"/>
      <c r="XF103"/>
      <c r="XG103"/>
      <c r="XH103"/>
      <c r="XI103"/>
      <c r="XJ103"/>
      <c r="XK103"/>
      <c r="XL103"/>
      <c r="XM103"/>
      <c r="XN103"/>
      <c r="XO103"/>
      <c r="XP103"/>
      <c r="XQ103"/>
      <c r="XR103"/>
      <c r="XS103"/>
      <c r="XT103"/>
      <c r="XU103"/>
      <c r="XV103"/>
      <c r="XW103"/>
      <c r="XX103"/>
      <c r="XY103"/>
      <c r="XZ103"/>
      <c r="YA103"/>
      <c r="YB103"/>
      <c r="YC103"/>
      <c r="YD103"/>
      <c r="YE103"/>
      <c r="YF103"/>
      <c r="YG103"/>
      <c r="YH103"/>
      <c r="YI103"/>
      <c r="YJ103"/>
      <c r="YK103"/>
      <c r="YL103"/>
      <c r="YM103"/>
      <c r="YN103"/>
      <c r="YO103"/>
      <c r="YP103"/>
      <c r="YQ103"/>
      <c r="YR103"/>
      <c r="YS103"/>
      <c r="YT103"/>
      <c r="YU103"/>
      <c r="YV103"/>
      <c r="YW103"/>
      <c r="YX103"/>
      <c r="YY103"/>
      <c r="YZ103"/>
      <c r="ZA103"/>
      <c r="ZB103"/>
      <c r="ZC103"/>
      <c r="ZD103"/>
      <c r="ZE103"/>
      <c r="ZF103"/>
      <c r="ZG103"/>
      <c r="ZH103"/>
      <c r="ZI103"/>
      <c r="ZJ103"/>
      <c r="ZK103"/>
      <c r="ZL103"/>
      <c r="ZM103"/>
      <c r="ZN103"/>
      <c r="ZO103"/>
      <c r="ZP103"/>
      <c r="ZQ103"/>
      <c r="ZR103"/>
      <c r="ZS103"/>
      <c r="ZT103"/>
      <c r="ZU103"/>
      <c r="ZV103"/>
      <c r="ZW103"/>
      <c r="ZX103"/>
      <c r="ZY103"/>
      <c r="ZZ103"/>
      <c r="AAA103"/>
      <c r="AAB103"/>
      <c r="AAC103"/>
      <c r="AAD103"/>
      <c r="AAE103"/>
      <c r="AAF103"/>
      <c r="AAG103"/>
      <c r="AAH103"/>
      <c r="AAI103"/>
      <c r="AAJ103"/>
      <c r="AAK103"/>
      <c r="AAL103"/>
      <c r="AAM103"/>
      <c r="AAN103"/>
      <c r="AAO103"/>
      <c r="AAP103"/>
      <c r="AAQ103"/>
      <c r="AAR103"/>
      <c r="AAS103"/>
      <c r="AAT103"/>
      <c r="AAU103"/>
      <c r="AAV103"/>
      <c r="AAW103"/>
      <c r="AAX103"/>
      <c r="AAY103"/>
      <c r="AAZ103"/>
      <c r="ABA103"/>
      <c r="ABB103"/>
      <c r="ABC103"/>
      <c r="ABD103"/>
      <c r="ABE103"/>
      <c r="ABF103"/>
      <c r="ABG103"/>
      <c r="ABH103"/>
      <c r="ABI103"/>
      <c r="ABJ103"/>
      <c r="ABK103"/>
      <c r="ABL103"/>
      <c r="ABM103"/>
      <c r="ABN103"/>
      <c r="ABO103"/>
      <c r="ABP103"/>
      <c r="ABQ103"/>
      <c r="ABR103"/>
      <c r="ABS103"/>
      <c r="ABT103"/>
      <c r="ABU103"/>
      <c r="ABV103"/>
      <c r="ABW103"/>
      <c r="ABX103"/>
      <c r="ABY103"/>
      <c r="ABZ103"/>
      <c r="ACA103"/>
      <c r="ACB103"/>
      <c r="ACC103"/>
      <c r="ACD103"/>
      <c r="ACE103"/>
      <c r="ACF103"/>
      <c r="ACG103"/>
      <c r="ACH103"/>
      <c r="ACI103"/>
      <c r="ACJ103"/>
      <c r="ACK103"/>
      <c r="ACL103"/>
      <c r="ACM103"/>
      <c r="ACN103"/>
      <c r="ACO103"/>
      <c r="ACP103"/>
      <c r="ACQ103"/>
      <c r="ACR103"/>
      <c r="ACS103"/>
      <c r="ACT103"/>
      <c r="ACU103"/>
      <c r="ACV103"/>
      <c r="ACW103"/>
      <c r="ACX103"/>
      <c r="ACY103"/>
      <c r="ACZ103"/>
      <c r="ADA103"/>
      <c r="ADB103"/>
      <c r="ADC103"/>
      <c r="ADD103"/>
      <c r="ADE103"/>
      <c r="ADF103"/>
      <c r="ADG103"/>
      <c r="ADH103"/>
      <c r="ADI103"/>
      <c r="ADJ103"/>
      <c r="ADK103"/>
      <c r="ADL103"/>
      <c r="ADM103"/>
      <c r="ADN103"/>
      <c r="ADO103"/>
      <c r="ADP103"/>
      <c r="ADQ103"/>
      <c r="ADR103"/>
      <c r="ADS103"/>
      <c r="ADT103"/>
      <c r="ADU103"/>
      <c r="ADV103"/>
      <c r="ADW103"/>
      <c r="ADX103"/>
      <c r="ADY103"/>
      <c r="ADZ103"/>
      <c r="AEA103"/>
      <c r="AEB103"/>
      <c r="AEC103"/>
      <c r="AED103"/>
      <c r="AEE103"/>
      <c r="AEF103"/>
      <c r="AEG103"/>
      <c r="AEH103"/>
      <c r="AEI103"/>
      <c r="AEJ103"/>
      <c r="AEK103"/>
      <c r="AEL103"/>
      <c r="AEM103"/>
      <c r="AEN103"/>
      <c r="AEO103"/>
      <c r="AEP103"/>
      <c r="AEQ103"/>
      <c r="AER103"/>
      <c r="AES103"/>
      <c r="AET103"/>
      <c r="AEU103"/>
      <c r="AEV103"/>
      <c r="AEW103"/>
      <c r="AEX103"/>
      <c r="AEY103"/>
      <c r="AEZ103"/>
      <c r="AFA103"/>
      <c r="AFB103"/>
      <c r="AFC103"/>
      <c r="AFD103"/>
      <c r="AFE103"/>
      <c r="AFF103"/>
      <c r="AFG103"/>
      <c r="AFH103"/>
      <c r="AFI103"/>
      <c r="AFJ103"/>
      <c r="AFK103"/>
      <c r="AFL103"/>
      <c r="AFM103"/>
      <c r="AFN103"/>
      <c r="AFO103"/>
      <c r="AFP103"/>
      <c r="AFQ103"/>
      <c r="AFR103"/>
      <c r="AFS103"/>
      <c r="AFT103"/>
      <c r="AFU103"/>
      <c r="AFV103"/>
      <c r="AFW103"/>
      <c r="AFX103"/>
      <c r="AFY103"/>
      <c r="AFZ103"/>
      <c r="AGA103"/>
      <c r="AGB103"/>
      <c r="AGC103"/>
      <c r="AGD103"/>
      <c r="AGE103"/>
      <c r="AGF103"/>
      <c r="AGG103"/>
      <c r="AGH103"/>
      <c r="AGI103"/>
      <c r="AGJ103"/>
      <c r="AGK103"/>
      <c r="AGL103"/>
      <c r="AGM103"/>
      <c r="AGN103"/>
      <c r="AGO103"/>
      <c r="AGP103"/>
      <c r="AGQ103"/>
      <c r="AGR103"/>
      <c r="AGS103"/>
      <c r="AGT103"/>
      <c r="AGU103"/>
      <c r="AGV103"/>
      <c r="AGW103"/>
      <c r="AGX103"/>
      <c r="AGY103"/>
      <c r="AGZ103"/>
      <c r="AHA103"/>
      <c r="AHB103"/>
      <c r="AHC103"/>
      <c r="AHD103"/>
      <c r="AHE103"/>
      <c r="AHF103"/>
      <c r="AHG103"/>
      <c r="AHH103"/>
      <c r="AHI103"/>
      <c r="AHJ103"/>
      <c r="AHK103"/>
      <c r="AHL103"/>
      <c r="AHM103"/>
      <c r="AHN103"/>
      <c r="AHO103"/>
      <c r="AHP103"/>
      <c r="AHQ103"/>
      <c r="AHR103"/>
      <c r="AHS103"/>
      <c r="AHT103"/>
      <c r="AHU103"/>
      <c r="AHV103"/>
      <c r="AHW103"/>
      <c r="AHX103"/>
      <c r="AHY103"/>
      <c r="AHZ103"/>
      <c r="AIA103"/>
      <c r="AIB103"/>
      <c r="AIC103"/>
      <c r="AID103"/>
      <c r="AIE103"/>
      <c r="AIF103"/>
      <c r="AIG103"/>
      <c r="AIH103"/>
      <c r="AII103"/>
      <c r="AIJ103"/>
      <c r="AIK103"/>
      <c r="AIL103"/>
      <c r="AIM103"/>
      <c r="AIN103"/>
      <c r="AIO103"/>
      <c r="AIP103"/>
      <c r="AIQ103"/>
      <c r="AIR103"/>
      <c r="AIS103"/>
      <c r="AIT103"/>
      <c r="AIU103"/>
      <c r="AIV103"/>
      <c r="AIW103"/>
      <c r="AIX103"/>
      <c r="AIY103"/>
      <c r="AIZ103"/>
      <c r="AJA103"/>
      <c r="AJB103"/>
      <c r="AJC103"/>
      <c r="AJD103"/>
      <c r="AJE103"/>
      <c r="AJF103"/>
      <c r="AJG103"/>
      <c r="AJH103"/>
      <c r="AJI103"/>
      <c r="AJJ103"/>
      <c r="AJK103"/>
      <c r="AJL103"/>
      <c r="AJM103"/>
      <c r="AJN103"/>
      <c r="AJO103"/>
      <c r="AJP103"/>
      <c r="AJQ103"/>
      <c r="AJR103"/>
      <c r="AJS103"/>
      <c r="AJT103"/>
      <c r="AJU103"/>
      <c r="AJV103"/>
      <c r="AJW103"/>
      <c r="AJX103"/>
      <c r="AJY103"/>
      <c r="AJZ103"/>
      <c r="AKA103"/>
      <c r="AKB103"/>
      <c r="AKC103"/>
      <c r="AKD103"/>
      <c r="AKE103"/>
      <c r="AKF103"/>
      <c r="AKG103"/>
      <c r="AKH103"/>
      <c r="AKI103"/>
      <c r="AKJ103"/>
      <c r="AKK103"/>
      <c r="AKL103"/>
      <c r="AKM103"/>
      <c r="AKN103"/>
      <c r="AKO103"/>
      <c r="AKP103"/>
      <c r="AKQ103"/>
      <c r="AKR103"/>
      <c r="AKS103"/>
      <c r="AKT103"/>
      <c r="AKU103"/>
      <c r="AKV103"/>
      <c r="AKW103"/>
    </row>
    <row r="104" spans="1:985" ht="57.75" customHeight="1" x14ac:dyDescent="0.3">
      <c r="A104" s="13"/>
      <c r="B104" s="13"/>
      <c r="C104" s="97" t="s">
        <v>49</v>
      </c>
      <c r="D104" s="283" t="s">
        <v>178</v>
      </c>
      <c r="E104" s="283"/>
      <c r="F104" s="284" t="s">
        <v>179</v>
      </c>
      <c r="G104" s="286"/>
      <c r="H104" s="82">
        <f>(((H65-H60-H58)/30)*G104)/12</f>
        <v>0</v>
      </c>
      <c r="I104" s="14"/>
      <c r="J104"/>
      <c r="K104" s="320" t="s">
        <v>203</v>
      </c>
      <c r="L104" s="320"/>
      <c r="M104" s="320"/>
      <c r="N104" s="320"/>
      <c r="O104" s="320"/>
      <c r="P104" s="320"/>
      <c r="Q104" s="320"/>
      <c r="R104" s="137"/>
      <c r="S104" s="137"/>
      <c r="T104" s="137"/>
      <c r="U104" s="137"/>
      <c r="V104" s="137"/>
      <c r="W104" s="137"/>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c r="DY104"/>
      <c r="DZ104"/>
      <c r="EA104"/>
      <c r="EB104"/>
      <c r="EC104"/>
      <c r="ED104"/>
      <c r="EE104"/>
      <c r="EF104"/>
      <c r="EG104"/>
      <c r="EH104"/>
      <c r="EI104"/>
      <c r="EJ104"/>
      <c r="EK104"/>
      <c r="EL104"/>
      <c r="EM104"/>
      <c r="EN104"/>
      <c r="EO104"/>
      <c r="EP104"/>
      <c r="EQ104"/>
      <c r="ER104"/>
      <c r="ES104"/>
      <c r="ET104"/>
      <c r="EU104"/>
      <c r="EV104"/>
      <c r="EW104"/>
      <c r="EX104"/>
      <c r="EY104"/>
      <c r="EZ104"/>
      <c r="FA104"/>
      <c r="FB104"/>
      <c r="FC104"/>
      <c r="FD104"/>
      <c r="FE104"/>
      <c r="FF104"/>
      <c r="FG104"/>
      <c r="FH104"/>
      <c r="FI104"/>
      <c r="FJ104"/>
      <c r="FK104"/>
      <c r="FL104"/>
      <c r="FM104"/>
      <c r="FN104"/>
      <c r="FO104"/>
      <c r="FP104"/>
      <c r="FQ104"/>
      <c r="FR104"/>
      <c r="FS104"/>
      <c r="FT104"/>
      <c r="FU104"/>
      <c r="FV104"/>
      <c r="FW104"/>
      <c r="FX104"/>
      <c r="FY104"/>
      <c r="FZ104"/>
      <c r="GA104"/>
      <c r="GB104"/>
      <c r="GC104"/>
      <c r="GD104"/>
      <c r="GE104"/>
      <c r="GF104"/>
      <c r="GG104"/>
      <c r="GH104"/>
      <c r="GI104"/>
      <c r="GJ104"/>
      <c r="GK104"/>
      <c r="GL104"/>
      <c r="GM104"/>
      <c r="GN104"/>
      <c r="GO104"/>
      <c r="GP104"/>
      <c r="GQ104"/>
      <c r="GR104"/>
      <c r="GS104"/>
      <c r="GT104"/>
      <c r="GU104"/>
      <c r="GV104"/>
      <c r="GW104"/>
      <c r="GX104"/>
      <c r="GY104"/>
      <c r="GZ104"/>
      <c r="HA104"/>
      <c r="HB104"/>
      <c r="HC104"/>
      <c r="HD104"/>
      <c r="HE104"/>
      <c r="HF104"/>
      <c r="HG104"/>
      <c r="HH104"/>
      <c r="HI104"/>
      <c r="HJ104"/>
      <c r="HK104"/>
      <c r="HL104"/>
      <c r="HM104"/>
      <c r="HN104"/>
      <c r="HO104"/>
      <c r="HP104"/>
      <c r="HQ104"/>
      <c r="HR104"/>
      <c r="HS104"/>
      <c r="HT104"/>
      <c r="HU104"/>
      <c r="HV104"/>
      <c r="HW104"/>
      <c r="HX104"/>
      <c r="HY104"/>
      <c r="HZ104"/>
      <c r="IA104"/>
      <c r="IB104"/>
      <c r="IC104"/>
      <c r="ID104"/>
      <c r="IE104"/>
      <c r="IF104"/>
      <c r="IG104"/>
      <c r="IH104"/>
      <c r="II104"/>
      <c r="IJ104"/>
      <c r="IK104"/>
      <c r="IL104"/>
      <c r="IM104"/>
      <c r="IN104"/>
      <c r="IO104"/>
      <c r="IP104"/>
      <c r="IQ104"/>
      <c r="IR104"/>
      <c r="IS104"/>
      <c r="IT104"/>
      <c r="IU104"/>
      <c r="IV104"/>
      <c r="IW104"/>
      <c r="IX104"/>
      <c r="IY104"/>
      <c r="IZ104"/>
      <c r="JA104"/>
      <c r="JB104"/>
      <c r="JC104"/>
      <c r="JD104"/>
      <c r="JE104"/>
      <c r="JF104"/>
      <c r="JG104"/>
      <c r="JH104"/>
      <c r="JI104"/>
      <c r="JJ104"/>
      <c r="JK104"/>
      <c r="JL104"/>
      <c r="JM104"/>
      <c r="JN104"/>
      <c r="JO104"/>
      <c r="JP104"/>
      <c r="JQ104"/>
      <c r="JR104"/>
      <c r="JS104"/>
      <c r="JT104"/>
      <c r="JU104"/>
      <c r="JV104"/>
      <c r="JW104"/>
      <c r="JX104"/>
      <c r="JY104"/>
      <c r="JZ104"/>
      <c r="KA104"/>
      <c r="KB104"/>
      <c r="KC104"/>
      <c r="KD104"/>
      <c r="KE104"/>
      <c r="KF104"/>
      <c r="KG104"/>
      <c r="KH104"/>
      <c r="KI104"/>
      <c r="KJ104"/>
      <c r="KK104"/>
      <c r="KL104"/>
      <c r="KM104"/>
      <c r="KN104"/>
      <c r="KO104"/>
      <c r="KP104"/>
      <c r="KQ104"/>
      <c r="KR104"/>
      <c r="KS104"/>
      <c r="KT104"/>
      <c r="KU104"/>
      <c r="KV104"/>
      <c r="KW104"/>
      <c r="KX104"/>
      <c r="KY104"/>
      <c r="KZ104"/>
      <c r="LA104"/>
      <c r="LB104"/>
      <c r="LC104"/>
      <c r="LD104"/>
      <c r="LE104"/>
      <c r="LF104"/>
      <c r="LG104"/>
      <c r="LH104"/>
      <c r="LI104"/>
      <c r="LJ104"/>
      <c r="LK104"/>
      <c r="LL104"/>
      <c r="LM104"/>
      <c r="LN104"/>
      <c r="LO104"/>
      <c r="LP104"/>
      <c r="LQ104"/>
      <c r="LR104"/>
      <c r="LS104"/>
      <c r="LT104"/>
      <c r="LU104"/>
      <c r="LV104"/>
      <c r="LW104"/>
      <c r="LX104"/>
      <c r="LY104"/>
      <c r="LZ104"/>
      <c r="MA104"/>
      <c r="MB104"/>
      <c r="MC104"/>
      <c r="MD104"/>
      <c r="ME104"/>
      <c r="MF104"/>
      <c r="MG104"/>
      <c r="MH104"/>
      <c r="MI104"/>
      <c r="MJ104"/>
      <c r="MK104"/>
      <c r="ML104"/>
      <c r="MM104"/>
      <c r="MN104"/>
      <c r="MO104"/>
      <c r="MP104"/>
      <c r="MQ104"/>
      <c r="MR104"/>
      <c r="MS104"/>
      <c r="MT104"/>
      <c r="MU104"/>
      <c r="MV104"/>
      <c r="MW104"/>
      <c r="MX104"/>
      <c r="MY104"/>
      <c r="MZ104"/>
      <c r="NA104"/>
      <c r="NB104"/>
      <c r="NC104"/>
      <c r="ND104"/>
      <c r="NE104"/>
      <c r="NF104"/>
      <c r="NG104"/>
      <c r="NH104"/>
      <c r="NI104"/>
      <c r="NJ104"/>
      <c r="NK104"/>
      <c r="NL104"/>
      <c r="NM104"/>
      <c r="NN104"/>
      <c r="NO104"/>
      <c r="NP104"/>
      <c r="NQ104"/>
      <c r="NR104"/>
      <c r="NS104"/>
      <c r="NT104"/>
      <c r="NU104"/>
      <c r="NV104"/>
      <c r="NW104"/>
      <c r="NX104"/>
      <c r="NY104"/>
      <c r="NZ104"/>
      <c r="OA104"/>
      <c r="OB104"/>
      <c r="OC104"/>
      <c r="OD104"/>
      <c r="OE104"/>
      <c r="OF104"/>
      <c r="OG104"/>
      <c r="OH104"/>
      <c r="OI104"/>
      <c r="OJ104"/>
      <c r="OK104"/>
      <c r="OL104"/>
      <c r="OM104"/>
      <c r="ON104"/>
      <c r="OO104"/>
      <c r="OP104"/>
      <c r="OQ104"/>
      <c r="OR104"/>
      <c r="OS104"/>
      <c r="OT104"/>
      <c r="OU104"/>
      <c r="OV104"/>
      <c r="OW104"/>
      <c r="OX104"/>
      <c r="OY104"/>
      <c r="OZ104"/>
      <c r="PA104"/>
      <c r="PB104"/>
      <c r="PC104"/>
      <c r="PD104"/>
      <c r="PE104"/>
      <c r="PF104"/>
      <c r="PG104"/>
      <c r="PH104"/>
      <c r="PI104"/>
      <c r="PJ104"/>
      <c r="PK104"/>
      <c r="PL104"/>
      <c r="PM104"/>
      <c r="PN104"/>
      <c r="PO104"/>
      <c r="PP104"/>
      <c r="PQ104"/>
      <c r="PR104"/>
      <c r="PS104"/>
      <c r="PT104"/>
      <c r="PU104"/>
      <c r="PV104"/>
      <c r="PW104"/>
      <c r="PX104"/>
      <c r="PY104"/>
      <c r="PZ104"/>
      <c r="QA104"/>
      <c r="QB104"/>
      <c r="QC104"/>
      <c r="QD104"/>
      <c r="QE104"/>
      <c r="QF104"/>
      <c r="QG104"/>
      <c r="QH104"/>
      <c r="QI104"/>
      <c r="QJ104"/>
      <c r="QK104"/>
      <c r="QL104"/>
      <c r="QM104"/>
      <c r="QN104"/>
      <c r="QO104"/>
      <c r="QP104"/>
      <c r="QQ104"/>
      <c r="QR104"/>
      <c r="QS104"/>
      <c r="QT104"/>
      <c r="QU104"/>
      <c r="QV104"/>
      <c r="QW104"/>
      <c r="QX104"/>
      <c r="QY104"/>
      <c r="QZ104"/>
      <c r="RA104"/>
      <c r="RB104"/>
      <c r="RC104"/>
      <c r="RD104"/>
      <c r="RE104"/>
      <c r="RF104"/>
      <c r="RG104"/>
      <c r="RH104"/>
      <c r="RI104"/>
      <c r="RJ104"/>
      <c r="RK104"/>
      <c r="RL104"/>
      <c r="RM104"/>
      <c r="RN104"/>
      <c r="RO104"/>
      <c r="RP104"/>
      <c r="RQ104"/>
      <c r="RR104"/>
      <c r="RS104"/>
      <c r="RT104"/>
      <c r="RU104"/>
      <c r="RV104"/>
      <c r="RW104"/>
      <c r="RX104"/>
      <c r="RY104"/>
      <c r="RZ104"/>
      <c r="SA104"/>
      <c r="SB104"/>
      <c r="SC104"/>
      <c r="SD104"/>
      <c r="SE104"/>
      <c r="SF104"/>
      <c r="SG104"/>
      <c r="SH104"/>
      <c r="SI104"/>
      <c r="SJ104"/>
      <c r="SK104"/>
      <c r="SL104"/>
      <c r="SM104"/>
      <c r="SN104"/>
      <c r="SO104"/>
      <c r="SP104"/>
      <c r="SQ104"/>
      <c r="SR104"/>
      <c r="SS104"/>
      <c r="ST104"/>
      <c r="SU104"/>
      <c r="SV104"/>
      <c r="SW104"/>
      <c r="SX104"/>
      <c r="SY104"/>
      <c r="SZ104"/>
      <c r="TA104"/>
      <c r="TB104"/>
      <c r="TC104"/>
      <c r="TD104"/>
      <c r="TE104"/>
      <c r="TF104"/>
      <c r="TG104"/>
      <c r="TH104"/>
      <c r="TI104"/>
      <c r="TJ104"/>
      <c r="TK104"/>
      <c r="TL104"/>
      <c r="TM104"/>
      <c r="TN104"/>
      <c r="TO104"/>
      <c r="TP104"/>
      <c r="TQ104"/>
      <c r="TR104"/>
      <c r="TS104"/>
      <c r="TT104"/>
      <c r="TU104"/>
      <c r="TV104"/>
      <c r="TW104"/>
      <c r="TX104"/>
      <c r="TY104"/>
      <c r="TZ104"/>
      <c r="UA104"/>
      <c r="UB104"/>
      <c r="UC104"/>
      <c r="UD104"/>
      <c r="UE104"/>
      <c r="UF104"/>
      <c r="UG104"/>
      <c r="UH104"/>
      <c r="UI104"/>
      <c r="UJ104"/>
      <c r="UK104"/>
      <c r="UL104"/>
      <c r="UM104"/>
      <c r="UN104"/>
      <c r="UO104"/>
      <c r="UP104"/>
      <c r="UQ104"/>
      <c r="UR104"/>
      <c r="US104"/>
      <c r="UT104"/>
      <c r="UU104"/>
      <c r="UV104"/>
      <c r="UW104"/>
      <c r="UX104"/>
      <c r="UY104"/>
      <c r="UZ104"/>
      <c r="VA104"/>
      <c r="VB104"/>
      <c r="VC104"/>
      <c r="VD104"/>
      <c r="VE104"/>
      <c r="VF104"/>
      <c r="VG104"/>
      <c r="VH104"/>
      <c r="VI104"/>
      <c r="VJ104"/>
      <c r="VK104"/>
      <c r="VL104"/>
      <c r="VM104"/>
      <c r="VN104"/>
      <c r="VO104"/>
      <c r="VP104"/>
      <c r="VQ104"/>
      <c r="VR104"/>
      <c r="VS104"/>
      <c r="VT104"/>
      <c r="VU104"/>
      <c r="VV104"/>
      <c r="VW104"/>
      <c r="VX104"/>
      <c r="VY104"/>
      <c r="VZ104"/>
      <c r="WA104"/>
      <c r="WB104"/>
      <c r="WC104"/>
      <c r="WD104"/>
      <c r="WE104"/>
      <c r="WF104"/>
      <c r="WG104"/>
      <c r="WH104"/>
      <c r="WI104"/>
      <c r="WJ104"/>
      <c r="WK104"/>
      <c r="WL104"/>
      <c r="WM104"/>
      <c r="WN104"/>
      <c r="WO104"/>
      <c r="WP104"/>
      <c r="WQ104"/>
      <c r="WR104"/>
      <c r="WS104"/>
      <c r="WT104"/>
      <c r="WU104"/>
      <c r="WV104"/>
      <c r="WW104"/>
      <c r="WX104"/>
      <c r="WY104"/>
      <c r="WZ104"/>
      <c r="XA104"/>
      <c r="XB104"/>
      <c r="XC104"/>
      <c r="XD104"/>
      <c r="XE104"/>
      <c r="XF104"/>
      <c r="XG104"/>
      <c r="XH104"/>
      <c r="XI104"/>
      <c r="XJ104"/>
      <c r="XK104"/>
      <c r="XL104"/>
      <c r="XM104"/>
      <c r="XN104"/>
      <c r="XO104"/>
      <c r="XP104"/>
      <c r="XQ104"/>
      <c r="XR104"/>
      <c r="XS104"/>
      <c r="XT104"/>
      <c r="XU104"/>
      <c r="XV104"/>
      <c r="XW104"/>
      <c r="XX104"/>
      <c r="XY104"/>
      <c r="XZ104"/>
      <c r="YA104"/>
      <c r="YB104"/>
      <c r="YC104"/>
      <c r="YD104"/>
      <c r="YE104"/>
      <c r="YF104"/>
      <c r="YG104"/>
      <c r="YH104"/>
      <c r="YI104"/>
      <c r="YJ104"/>
      <c r="YK104"/>
      <c r="YL104"/>
      <c r="YM104"/>
      <c r="YN104"/>
      <c r="YO104"/>
      <c r="YP104"/>
      <c r="YQ104"/>
      <c r="YR104"/>
      <c r="YS104"/>
      <c r="YT104"/>
      <c r="YU104"/>
      <c r="YV104"/>
      <c r="YW104"/>
      <c r="YX104"/>
      <c r="YY104"/>
      <c r="YZ104"/>
      <c r="ZA104"/>
      <c r="ZB104"/>
      <c r="ZC104"/>
      <c r="ZD104"/>
      <c r="ZE104"/>
      <c r="ZF104"/>
      <c r="ZG104"/>
      <c r="ZH104"/>
      <c r="ZI104"/>
      <c r="ZJ104"/>
      <c r="ZK104"/>
      <c r="ZL104"/>
      <c r="ZM104"/>
      <c r="ZN104"/>
      <c r="ZO104"/>
      <c r="ZP104"/>
      <c r="ZQ104"/>
      <c r="ZR104"/>
      <c r="ZS104"/>
      <c r="ZT104"/>
      <c r="ZU104"/>
      <c r="ZV104"/>
      <c r="ZW104"/>
      <c r="ZX104"/>
      <c r="ZY104"/>
      <c r="ZZ104"/>
      <c r="AAA104"/>
      <c r="AAB104"/>
      <c r="AAC104"/>
      <c r="AAD104"/>
      <c r="AAE104"/>
      <c r="AAF104"/>
      <c r="AAG104"/>
      <c r="AAH104"/>
      <c r="AAI104"/>
      <c r="AAJ104"/>
      <c r="AAK104"/>
      <c r="AAL104"/>
      <c r="AAM104"/>
      <c r="AAN104"/>
      <c r="AAO104"/>
      <c r="AAP104"/>
      <c r="AAQ104"/>
      <c r="AAR104"/>
      <c r="AAS104"/>
      <c r="AAT104"/>
      <c r="AAU104"/>
      <c r="AAV104"/>
      <c r="AAW104"/>
      <c r="AAX104"/>
      <c r="AAY104"/>
      <c r="AAZ104"/>
      <c r="ABA104"/>
      <c r="ABB104"/>
      <c r="ABC104"/>
      <c r="ABD104"/>
      <c r="ABE104"/>
      <c r="ABF104"/>
      <c r="ABG104"/>
      <c r="ABH104"/>
      <c r="ABI104"/>
      <c r="ABJ104"/>
      <c r="ABK104"/>
      <c r="ABL104"/>
      <c r="ABM104"/>
      <c r="ABN104"/>
      <c r="ABO104"/>
      <c r="ABP104"/>
      <c r="ABQ104"/>
      <c r="ABR104"/>
      <c r="ABS104"/>
      <c r="ABT104"/>
      <c r="ABU104"/>
      <c r="ABV104"/>
      <c r="ABW104"/>
      <c r="ABX104"/>
      <c r="ABY104"/>
      <c r="ABZ104"/>
      <c r="ACA104"/>
      <c r="ACB104"/>
      <c r="ACC104"/>
      <c r="ACD104"/>
      <c r="ACE104"/>
      <c r="ACF104"/>
      <c r="ACG104"/>
      <c r="ACH104"/>
      <c r="ACI104"/>
      <c r="ACJ104"/>
      <c r="ACK104"/>
      <c r="ACL104"/>
      <c r="ACM104"/>
      <c r="ACN104"/>
      <c r="ACO104"/>
      <c r="ACP104"/>
      <c r="ACQ104"/>
      <c r="ACR104"/>
      <c r="ACS104"/>
      <c r="ACT104"/>
      <c r="ACU104"/>
      <c r="ACV104"/>
      <c r="ACW104"/>
      <c r="ACX104"/>
      <c r="ACY104"/>
      <c r="ACZ104"/>
      <c r="ADA104"/>
      <c r="ADB104"/>
      <c r="ADC104"/>
      <c r="ADD104"/>
      <c r="ADE104"/>
      <c r="ADF104"/>
      <c r="ADG104"/>
      <c r="ADH104"/>
      <c r="ADI104"/>
      <c r="ADJ104"/>
      <c r="ADK104"/>
      <c r="ADL104"/>
      <c r="ADM104"/>
      <c r="ADN104"/>
      <c r="ADO104"/>
      <c r="ADP104"/>
      <c r="ADQ104"/>
      <c r="ADR104"/>
      <c r="ADS104"/>
      <c r="ADT104"/>
      <c r="ADU104"/>
      <c r="ADV104"/>
      <c r="ADW104"/>
      <c r="ADX104"/>
      <c r="ADY104"/>
      <c r="ADZ104"/>
      <c r="AEA104"/>
      <c r="AEB104"/>
      <c r="AEC104"/>
      <c r="AED104"/>
      <c r="AEE104"/>
      <c r="AEF104"/>
      <c r="AEG104"/>
      <c r="AEH104"/>
      <c r="AEI104"/>
      <c r="AEJ104"/>
      <c r="AEK104"/>
      <c r="AEL104"/>
      <c r="AEM104"/>
      <c r="AEN104"/>
      <c r="AEO104"/>
      <c r="AEP104"/>
      <c r="AEQ104"/>
      <c r="AER104"/>
      <c r="AES104"/>
      <c r="AET104"/>
      <c r="AEU104"/>
      <c r="AEV104"/>
      <c r="AEW104"/>
      <c r="AEX104"/>
      <c r="AEY104"/>
      <c r="AEZ104"/>
      <c r="AFA104"/>
      <c r="AFB104"/>
      <c r="AFC104"/>
      <c r="AFD104"/>
      <c r="AFE104"/>
      <c r="AFF104"/>
      <c r="AFG104"/>
      <c r="AFH104"/>
      <c r="AFI104"/>
      <c r="AFJ104"/>
      <c r="AFK104"/>
      <c r="AFL104"/>
      <c r="AFM104"/>
      <c r="AFN104"/>
      <c r="AFO104"/>
      <c r="AFP104"/>
      <c r="AFQ104"/>
      <c r="AFR104"/>
      <c r="AFS104"/>
      <c r="AFT104"/>
      <c r="AFU104"/>
      <c r="AFV104"/>
      <c r="AFW104"/>
      <c r="AFX104"/>
      <c r="AFY104"/>
      <c r="AFZ104"/>
      <c r="AGA104"/>
      <c r="AGB104"/>
      <c r="AGC104"/>
      <c r="AGD104"/>
      <c r="AGE104"/>
      <c r="AGF104"/>
      <c r="AGG104"/>
      <c r="AGH104"/>
      <c r="AGI104"/>
      <c r="AGJ104"/>
      <c r="AGK104"/>
      <c r="AGL104"/>
      <c r="AGM104"/>
      <c r="AGN104"/>
      <c r="AGO104"/>
      <c r="AGP104"/>
      <c r="AGQ104"/>
      <c r="AGR104"/>
      <c r="AGS104"/>
      <c r="AGT104"/>
      <c r="AGU104"/>
      <c r="AGV104"/>
      <c r="AGW104"/>
      <c r="AGX104"/>
      <c r="AGY104"/>
      <c r="AGZ104"/>
      <c r="AHA104"/>
      <c r="AHB104"/>
      <c r="AHC104"/>
      <c r="AHD104"/>
      <c r="AHE104"/>
      <c r="AHF104"/>
      <c r="AHG104"/>
      <c r="AHH104"/>
      <c r="AHI104"/>
      <c r="AHJ104"/>
      <c r="AHK104"/>
      <c r="AHL104"/>
      <c r="AHM104"/>
      <c r="AHN104"/>
      <c r="AHO104"/>
      <c r="AHP104"/>
      <c r="AHQ104"/>
      <c r="AHR104"/>
      <c r="AHS104"/>
      <c r="AHT104"/>
      <c r="AHU104"/>
      <c r="AHV104"/>
      <c r="AHW104"/>
      <c r="AHX104"/>
      <c r="AHY104"/>
      <c r="AHZ104"/>
      <c r="AIA104"/>
      <c r="AIB104"/>
      <c r="AIC104"/>
      <c r="AID104"/>
      <c r="AIE104"/>
      <c r="AIF104"/>
      <c r="AIG104"/>
      <c r="AIH104"/>
      <c r="AII104"/>
      <c r="AIJ104"/>
      <c r="AIK104"/>
      <c r="AIL104"/>
      <c r="AIM104"/>
      <c r="AIN104"/>
      <c r="AIO104"/>
      <c r="AIP104"/>
      <c r="AIQ104"/>
      <c r="AIR104"/>
      <c r="AIS104"/>
      <c r="AIT104"/>
      <c r="AIU104"/>
      <c r="AIV104"/>
      <c r="AIW104"/>
      <c r="AIX104"/>
      <c r="AIY104"/>
      <c r="AIZ104"/>
      <c r="AJA104"/>
      <c r="AJB104"/>
      <c r="AJC104"/>
      <c r="AJD104"/>
      <c r="AJE104"/>
      <c r="AJF104"/>
      <c r="AJG104"/>
      <c r="AJH104"/>
      <c r="AJI104"/>
      <c r="AJJ104"/>
      <c r="AJK104"/>
      <c r="AJL104"/>
      <c r="AJM104"/>
      <c r="AJN104"/>
      <c r="AJO104"/>
      <c r="AJP104"/>
      <c r="AJQ104"/>
      <c r="AJR104"/>
      <c r="AJS104"/>
      <c r="AJT104"/>
      <c r="AJU104"/>
      <c r="AJV104"/>
      <c r="AJW104"/>
      <c r="AJX104"/>
      <c r="AJY104"/>
      <c r="AJZ104"/>
      <c r="AKA104"/>
      <c r="AKB104"/>
      <c r="AKC104"/>
      <c r="AKD104"/>
      <c r="AKE104"/>
      <c r="AKF104"/>
      <c r="AKG104"/>
      <c r="AKH104"/>
      <c r="AKI104"/>
      <c r="AKJ104"/>
      <c r="AKK104"/>
      <c r="AKL104"/>
      <c r="AKM104"/>
      <c r="AKN104"/>
      <c r="AKO104"/>
      <c r="AKP104"/>
      <c r="AKQ104"/>
      <c r="AKR104"/>
      <c r="AKS104"/>
      <c r="AKT104"/>
      <c r="AKU104"/>
      <c r="AKV104"/>
      <c r="AKW104"/>
    </row>
    <row r="105" spans="1:985" ht="35.25" customHeight="1" x14ac:dyDescent="0.3">
      <c r="A105" s="13"/>
      <c r="B105" s="13"/>
      <c r="C105" s="83" t="s">
        <v>180</v>
      </c>
      <c r="D105" s="283" t="s">
        <v>181</v>
      </c>
      <c r="E105" s="283"/>
      <c r="F105" s="285"/>
      <c r="G105" s="287"/>
      <c r="H105" s="84">
        <f>((H84/30)*G104)/12</f>
        <v>0</v>
      </c>
      <c r="I105" s="14"/>
      <c r="J105"/>
      <c r="K105"/>
      <c r="L105"/>
      <c r="M105"/>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c r="DY105"/>
      <c r="DZ105"/>
      <c r="EA105"/>
      <c r="EB105"/>
      <c r="EC105"/>
      <c r="ED105"/>
      <c r="EE105"/>
      <c r="EF105"/>
      <c r="EG105"/>
      <c r="EH105"/>
      <c r="EI105"/>
      <c r="EJ105"/>
      <c r="EK105"/>
      <c r="EL105"/>
      <c r="EM105"/>
      <c r="EN105"/>
      <c r="EO105"/>
      <c r="EP105"/>
      <c r="EQ105"/>
      <c r="ER105"/>
      <c r="ES105"/>
      <c r="ET105"/>
      <c r="EU105"/>
      <c r="EV105"/>
      <c r="EW105"/>
      <c r="EX105"/>
      <c r="EY105"/>
      <c r="EZ105"/>
      <c r="FA105"/>
      <c r="FB105"/>
      <c r="FC105"/>
      <c r="FD105"/>
      <c r="FE105"/>
      <c r="FF105"/>
      <c r="FG105"/>
      <c r="FH105"/>
      <c r="FI105"/>
      <c r="FJ105"/>
      <c r="FK105"/>
      <c r="FL105"/>
      <c r="FM105"/>
      <c r="FN105"/>
      <c r="FO105"/>
      <c r="FP105"/>
      <c r="FQ105"/>
      <c r="FR105"/>
      <c r="FS105"/>
      <c r="FT105"/>
      <c r="FU105"/>
      <c r="FV105"/>
      <c r="FW105"/>
      <c r="FX105"/>
      <c r="FY105"/>
      <c r="FZ105"/>
      <c r="GA105"/>
      <c r="GB105"/>
      <c r="GC105"/>
      <c r="GD105"/>
      <c r="GE105"/>
      <c r="GF105"/>
      <c r="GG105"/>
      <c r="GH105"/>
      <c r="GI105"/>
      <c r="GJ105"/>
      <c r="GK105"/>
      <c r="GL105"/>
      <c r="GM105"/>
      <c r="GN105"/>
      <c r="GO105"/>
      <c r="GP105"/>
      <c r="GQ105"/>
      <c r="GR105"/>
      <c r="GS105"/>
      <c r="GT105"/>
      <c r="GU105"/>
      <c r="GV105"/>
      <c r="GW105"/>
      <c r="GX105"/>
      <c r="GY105"/>
      <c r="GZ105"/>
      <c r="HA105"/>
      <c r="HB105"/>
      <c r="HC105"/>
      <c r="HD105"/>
      <c r="HE105"/>
      <c r="HF105"/>
      <c r="HG105"/>
      <c r="HH105"/>
      <c r="HI105"/>
      <c r="HJ105"/>
      <c r="HK105"/>
      <c r="HL105"/>
      <c r="HM105"/>
      <c r="HN105"/>
      <c r="HO105"/>
      <c r="HP105"/>
      <c r="HQ105"/>
      <c r="HR105"/>
      <c r="HS105"/>
      <c r="HT105"/>
      <c r="HU105"/>
      <c r="HV105"/>
      <c r="HW105"/>
      <c r="HX105"/>
      <c r="HY105"/>
      <c r="HZ105"/>
      <c r="IA105"/>
      <c r="IB105"/>
      <c r="IC105"/>
      <c r="ID105"/>
      <c r="IE105"/>
      <c r="IF105"/>
      <c r="IG105"/>
      <c r="IH105"/>
      <c r="II105"/>
      <c r="IJ105"/>
      <c r="IK105"/>
      <c r="IL105"/>
      <c r="IM105"/>
      <c r="IN105"/>
      <c r="IO105"/>
      <c r="IP105"/>
      <c r="IQ105"/>
      <c r="IR105"/>
      <c r="IS105"/>
      <c r="IT105"/>
      <c r="IU105"/>
      <c r="IV105"/>
      <c r="IW105"/>
      <c r="IX105"/>
      <c r="IY105"/>
      <c r="IZ105"/>
      <c r="JA105"/>
      <c r="JB105"/>
      <c r="JC105"/>
      <c r="JD105"/>
      <c r="JE105"/>
      <c r="JF105"/>
      <c r="JG105"/>
      <c r="JH105"/>
      <c r="JI105"/>
      <c r="JJ105"/>
      <c r="JK105"/>
      <c r="JL105"/>
      <c r="JM105"/>
      <c r="JN105"/>
      <c r="JO105"/>
      <c r="JP105"/>
      <c r="JQ105"/>
      <c r="JR105"/>
      <c r="JS105"/>
      <c r="JT105"/>
      <c r="JU105"/>
      <c r="JV105"/>
      <c r="JW105"/>
      <c r="JX105"/>
      <c r="JY105"/>
      <c r="JZ105"/>
      <c r="KA105"/>
      <c r="KB105"/>
      <c r="KC105"/>
      <c r="KD105"/>
      <c r="KE105"/>
      <c r="KF105"/>
      <c r="KG105"/>
      <c r="KH105"/>
      <c r="KI105"/>
      <c r="KJ105"/>
      <c r="KK105"/>
      <c r="KL105"/>
      <c r="KM105"/>
      <c r="KN105"/>
      <c r="KO105"/>
      <c r="KP105"/>
      <c r="KQ105"/>
      <c r="KR105"/>
      <c r="KS105"/>
      <c r="KT105"/>
      <c r="KU105"/>
      <c r="KV105"/>
      <c r="KW105"/>
      <c r="KX105"/>
      <c r="KY105"/>
      <c r="KZ105"/>
      <c r="LA105"/>
      <c r="LB105"/>
      <c r="LC105"/>
      <c r="LD105"/>
      <c r="LE105"/>
      <c r="LF105"/>
      <c r="LG105"/>
      <c r="LH105"/>
      <c r="LI105"/>
      <c r="LJ105"/>
      <c r="LK105"/>
      <c r="LL105"/>
      <c r="LM105"/>
      <c r="LN105"/>
      <c r="LO105"/>
      <c r="LP105"/>
      <c r="LQ105"/>
      <c r="LR105"/>
      <c r="LS105"/>
      <c r="LT105"/>
      <c r="LU105"/>
      <c r="LV105"/>
      <c r="LW105"/>
      <c r="LX105"/>
      <c r="LY105"/>
      <c r="LZ105"/>
      <c r="MA105"/>
      <c r="MB105"/>
      <c r="MC105"/>
      <c r="MD105"/>
      <c r="ME105"/>
      <c r="MF105"/>
      <c r="MG105"/>
      <c r="MH105"/>
      <c r="MI105"/>
      <c r="MJ105"/>
      <c r="MK105"/>
      <c r="ML105"/>
      <c r="MM105"/>
      <c r="MN105"/>
      <c r="MO105"/>
      <c r="MP105"/>
      <c r="MQ105"/>
      <c r="MR105"/>
      <c r="MS105"/>
      <c r="MT105"/>
      <c r="MU105"/>
      <c r="MV105"/>
      <c r="MW105"/>
      <c r="MX105"/>
      <c r="MY105"/>
      <c r="MZ105"/>
      <c r="NA105"/>
      <c r="NB105"/>
      <c r="NC105"/>
      <c r="ND105"/>
      <c r="NE105"/>
      <c r="NF105"/>
      <c r="NG105"/>
      <c r="NH105"/>
      <c r="NI105"/>
      <c r="NJ105"/>
      <c r="NK105"/>
      <c r="NL105"/>
      <c r="NM105"/>
      <c r="NN105"/>
      <c r="NO105"/>
      <c r="NP105"/>
      <c r="NQ105"/>
      <c r="NR105"/>
      <c r="NS105"/>
      <c r="NT105"/>
      <c r="NU105"/>
      <c r="NV105"/>
      <c r="NW105"/>
      <c r="NX105"/>
      <c r="NY105"/>
      <c r="NZ105"/>
      <c r="OA105"/>
      <c r="OB105"/>
      <c r="OC105"/>
      <c r="OD105"/>
      <c r="OE105"/>
      <c r="OF105"/>
      <c r="OG105"/>
      <c r="OH105"/>
      <c r="OI105"/>
      <c r="OJ105"/>
      <c r="OK105"/>
      <c r="OL105"/>
      <c r="OM105"/>
      <c r="ON105"/>
      <c r="OO105"/>
      <c r="OP105"/>
      <c r="OQ105"/>
      <c r="OR105"/>
      <c r="OS105"/>
      <c r="OT105"/>
      <c r="OU105"/>
      <c r="OV105"/>
      <c r="OW105"/>
      <c r="OX105"/>
      <c r="OY105"/>
      <c r="OZ105"/>
      <c r="PA105"/>
      <c r="PB105"/>
      <c r="PC105"/>
      <c r="PD105"/>
      <c r="PE105"/>
      <c r="PF105"/>
      <c r="PG105"/>
      <c r="PH105"/>
      <c r="PI105"/>
      <c r="PJ105"/>
      <c r="PK105"/>
      <c r="PL105"/>
      <c r="PM105"/>
      <c r="PN105"/>
      <c r="PO105"/>
      <c r="PP105"/>
      <c r="PQ105"/>
      <c r="PR105"/>
      <c r="PS105"/>
      <c r="PT105"/>
      <c r="PU105"/>
      <c r="PV105"/>
      <c r="PW105"/>
      <c r="PX105"/>
      <c r="PY105"/>
      <c r="PZ105"/>
      <c r="QA105"/>
      <c r="QB105"/>
      <c r="QC105"/>
      <c r="QD105"/>
      <c r="QE105"/>
      <c r="QF105"/>
      <c r="QG105"/>
      <c r="QH105"/>
      <c r="QI105"/>
      <c r="QJ105"/>
      <c r="QK105"/>
      <c r="QL105"/>
      <c r="QM105"/>
      <c r="QN105"/>
      <c r="QO105"/>
      <c r="QP105"/>
      <c r="QQ105"/>
      <c r="QR105"/>
      <c r="QS105"/>
      <c r="QT105"/>
      <c r="QU105"/>
      <c r="QV105"/>
      <c r="QW105"/>
      <c r="QX105"/>
      <c r="QY105"/>
      <c r="QZ105"/>
      <c r="RA105"/>
      <c r="RB105"/>
      <c r="RC105"/>
      <c r="RD105"/>
      <c r="RE105"/>
      <c r="RF105"/>
      <c r="RG105"/>
      <c r="RH105"/>
      <c r="RI105"/>
      <c r="RJ105"/>
      <c r="RK105"/>
      <c r="RL105"/>
      <c r="RM105"/>
      <c r="RN105"/>
      <c r="RO105"/>
      <c r="RP105"/>
      <c r="RQ105"/>
      <c r="RR105"/>
      <c r="RS105"/>
      <c r="RT105"/>
      <c r="RU105"/>
      <c r="RV105"/>
      <c r="RW105"/>
      <c r="RX105"/>
      <c r="RY105"/>
      <c r="RZ105"/>
      <c r="SA105"/>
      <c r="SB105"/>
      <c r="SC105"/>
      <c r="SD105"/>
      <c r="SE105"/>
      <c r="SF105"/>
      <c r="SG105"/>
      <c r="SH105"/>
      <c r="SI105"/>
      <c r="SJ105"/>
      <c r="SK105"/>
      <c r="SL105"/>
      <c r="SM105"/>
      <c r="SN105"/>
      <c r="SO105"/>
      <c r="SP105"/>
      <c r="SQ105"/>
      <c r="SR105"/>
      <c r="SS105"/>
      <c r="ST105"/>
      <c r="SU105"/>
      <c r="SV105"/>
      <c r="SW105"/>
      <c r="SX105"/>
      <c r="SY105"/>
      <c r="SZ105"/>
      <c r="TA105"/>
      <c r="TB105"/>
      <c r="TC105"/>
      <c r="TD105"/>
      <c r="TE105"/>
      <c r="TF105"/>
      <c r="TG105"/>
      <c r="TH105"/>
      <c r="TI105"/>
      <c r="TJ105"/>
      <c r="TK105"/>
      <c r="TL105"/>
      <c r="TM105"/>
      <c r="TN105"/>
      <c r="TO105"/>
      <c r="TP105"/>
      <c r="TQ105"/>
      <c r="TR105"/>
      <c r="TS105"/>
      <c r="TT105"/>
      <c r="TU105"/>
      <c r="TV105"/>
      <c r="TW105"/>
      <c r="TX105"/>
      <c r="TY105"/>
      <c r="TZ105"/>
      <c r="UA105"/>
      <c r="UB105"/>
      <c r="UC105"/>
      <c r="UD105"/>
      <c r="UE105"/>
      <c r="UF105"/>
      <c r="UG105"/>
      <c r="UH105"/>
      <c r="UI105"/>
      <c r="UJ105"/>
      <c r="UK105"/>
      <c r="UL105"/>
      <c r="UM105"/>
      <c r="UN105"/>
      <c r="UO105"/>
      <c r="UP105"/>
      <c r="UQ105"/>
      <c r="UR105"/>
      <c r="US105"/>
      <c r="UT105"/>
      <c r="UU105"/>
      <c r="UV105"/>
      <c r="UW105"/>
      <c r="UX105"/>
      <c r="UY105"/>
      <c r="UZ105"/>
      <c r="VA105"/>
      <c r="VB105"/>
      <c r="VC105"/>
      <c r="VD105"/>
      <c r="VE105"/>
      <c r="VF105"/>
      <c r="VG105"/>
      <c r="VH105"/>
      <c r="VI105"/>
      <c r="VJ105"/>
      <c r="VK105"/>
      <c r="VL105"/>
      <c r="VM105"/>
      <c r="VN105"/>
      <c r="VO105"/>
      <c r="VP105"/>
      <c r="VQ105"/>
      <c r="VR105"/>
      <c r="VS105"/>
      <c r="VT105"/>
      <c r="VU105"/>
      <c r="VV105"/>
      <c r="VW105"/>
      <c r="VX105"/>
      <c r="VY105"/>
      <c r="VZ105"/>
      <c r="WA105"/>
      <c r="WB105"/>
      <c r="WC105"/>
      <c r="WD105"/>
      <c r="WE105"/>
      <c r="WF105"/>
      <c r="WG105"/>
      <c r="WH105"/>
      <c r="WI105"/>
      <c r="WJ105"/>
      <c r="WK105"/>
      <c r="WL105"/>
      <c r="WM105"/>
      <c r="WN105"/>
      <c r="WO105"/>
      <c r="WP105"/>
      <c r="WQ105"/>
      <c r="WR105"/>
      <c r="WS105"/>
      <c r="WT105"/>
      <c r="WU105"/>
      <c r="WV105"/>
      <c r="WW105"/>
      <c r="WX105"/>
      <c r="WY105"/>
      <c r="WZ105"/>
      <c r="XA105"/>
      <c r="XB105"/>
      <c r="XC105"/>
      <c r="XD105"/>
      <c r="XE105"/>
      <c r="XF105"/>
      <c r="XG105"/>
      <c r="XH105"/>
      <c r="XI105"/>
      <c r="XJ105"/>
      <c r="XK105"/>
      <c r="XL105"/>
      <c r="XM105"/>
      <c r="XN105"/>
      <c r="XO105"/>
      <c r="XP105"/>
      <c r="XQ105"/>
      <c r="XR105"/>
      <c r="XS105"/>
      <c r="XT105"/>
      <c r="XU105"/>
      <c r="XV105"/>
      <c r="XW105"/>
      <c r="XX105"/>
      <c r="XY105"/>
      <c r="XZ105"/>
      <c r="YA105"/>
      <c r="YB105"/>
      <c r="YC105"/>
      <c r="YD105"/>
      <c r="YE105"/>
      <c r="YF105"/>
      <c r="YG105"/>
      <c r="YH105"/>
      <c r="YI105"/>
      <c r="YJ105"/>
      <c r="YK105"/>
      <c r="YL105"/>
      <c r="YM105"/>
      <c r="YN105"/>
      <c r="YO105"/>
      <c r="YP105"/>
      <c r="YQ105"/>
      <c r="YR105"/>
      <c r="YS105"/>
      <c r="YT105"/>
      <c r="YU105"/>
      <c r="YV105"/>
      <c r="YW105"/>
      <c r="YX105"/>
      <c r="YY105"/>
      <c r="YZ105"/>
      <c r="ZA105"/>
      <c r="ZB105"/>
      <c r="ZC105"/>
      <c r="ZD105"/>
      <c r="ZE105"/>
      <c r="ZF105"/>
      <c r="ZG105"/>
      <c r="ZH105"/>
      <c r="ZI105"/>
      <c r="ZJ105"/>
      <c r="ZK105"/>
      <c r="ZL105"/>
      <c r="ZM105"/>
      <c r="ZN105"/>
      <c r="ZO105"/>
      <c r="ZP105"/>
      <c r="ZQ105"/>
      <c r="ZR105"/>
      <c r="ZS105"/>
      <c r="ZT105"/>
      <c r="ZU105"/>
      <c r="ZV105"/>
      <c r="ZW105"/>
      <c r="ZX105"/>
      <c r="ZY105"/>
      <c r="ZZ105"/>
      <c r="AAA105"/>
      <c r="AAB105"/>
      <c r="AAC105"/>
      <c r="AAD105"/>
      <c r="AAE105"/>
      <c r="AAF105"/>
      <c r="AAG105"/>
      <c r="AAH105"/>
      <c r="AAI105"/>
      <c r="AAJ105"/>
      <c r="AAK105"/>
      <c r="AAL105"/>
      <c r="AAM105"/>
      <c r="AAN105"/>
      <c r="AAO105"/>
      <c r="AAP105"/>
      <c r="AAQ105"/>
      <c r="AAR105"/>
      <c r="AAS105"/>
      <c r="AAT105"/>
      <c r="AAU105"/>
      <c r="AAV105"/>
      <c r="AAW105"/>
      <c r="AAX105"/>
      <c r="AAY105"/>
      <c r="AAZ105"/>
      <c r="ABA105"/>
      <c r="ABB105"/>
      <c r="ABC105"/>
      <c r="ABD105"/>
      <c r="ABE105"/>
      <c r="ABF105"/>
      <c r="ABG105"/>
      <c r="ABH105"/>
      <c r="ABI105"/>
      <c r="ABJ105"/>
      <c r="ABK105"/>
      <c r="ABL105"/>
      <c r="ABM105"/>
      <c r="ABN105"/>
      <c r="ABO105"/>
      <c r="ABP105"/>
      <c r="ABQ105"/>
      <c r="ABR105"/>
      <c r="ABS105"/>
      <c r="ABT105"/>
      <c r="ABU105"/>
      <c r="ABV105"/>
      <c r="ABW105"/>
      <c r="ABX105"/>
      <c r="ABY105"/>
      <c r="ABZ105"/>
      <c r="ACA105"/>
      <c r="ACB105"/>
      <c r="ACC105"/>
      <c r="ACD105"/>
      <c r="ACE105"/>
      <c r="ACF105"/>
      <c r="ACG105"/>
      <c r="ACH105"/>
      <c r="ACI105"/>
      <c r="ACJ105"/>
      <c r="ACK105"/>
      <c r="ACL105"/>
      <c r="ACM105"/>
      <c r="ACN105"/>
      <c r="ACO105"/>
      <c r="ACP105"/>
      <c r="ACQ105"/>
      <c r="ACR105"/>
      <c r="ACS105"/>
      <c r="ACT105"/>
      <c r="ACU105"/>
      <c r="ACV105"/>
      <c r="ACW105"/>
      <c r="ACX105"/>
      <c r="ACY105"/>
      <c r="ACZ105"/>
      <c r="ADA105"/>
      <c r="ADB105"/>
      <c r="ADC105"/>
      <c r="ADD105"/>
      <c r="ADE105"/>
      <c r="ADF105"/>
      <c r="ADG105"/>
      <c r="ADH105"/>
      <c r="ADI105"/>
      <c r="ADJ105"/>
      <c r="ADK105"/>
      <c r="ADL105"/>
      <c r="ADM105"/>
      <c r="ADN105"/>
      <c r="ADO105"/>
      <c r="ADP105"/>
      <c r="ADQ105"/>
      <c r="ADR105"/>
      <c r="ADS105"/>
      <c r="ADT105"/>
      <c r="ADU105"/>
      <c r="ADV105"/>
      <c r="ADW105"/>
      <c r="ADX105"/>
      <c r="ADY105"/>
      <c r="ADZ105"/>
      <c r="AEA105"/>
      <c r="AEB105"/>
      <c r="AEC105"/>
      <c r="AED105"/>
      <c r="AEE105"/>
      <c r="AEF105"/>
      <c r="AEG105"/>
      <c r="AEH105"/>
      <c r="AEI105"/>
      <c r="AEJ105"/>
      <c r="AEK105"/>
      <c r="AEL105"/>
      <c r="AEM105"/>
      <c r="AEN105"/>
      <c r="AEO105"/>
      <c r="AEP105"/>
      <c r="AEQ105"/>
      <c r="AER105"/>
      <c r="AES105"/>
      <c r="AET105"/>
      <c r="AEU105"/>
      <c r="AEV105"/>
      <c r="AEW105"/>
      <c r="AEX105"/>
      <c r="AEY105"/>
      <c r="AEZ105"/>
      <c r="AFA105"/>
      <c r="AFB105"/>
      <c r="AFC105"/>
      <c r="AFD105"/>
      <c r="AFE105"/>
      <c r="AFF105"/>
      <c r="AFG105"/>
      <c r="AFH105"/>
      <c r="AFI105"/>
      <c r="AFJ105"/>
      <c r="AFK105"/>
      <c r="AFL105"/>
      <c r="AFM105"/>
      <c r="AFN105"/>
      <c r="AFO105"/>
      <c r="AFP105"/>
      <c r="AFQ105"/>
      <c r="AFR105"/>
      <c r="AFS105"/>
      <c r="AFT105"/>
      <c r="AFU105"/>
      <c r="AFV105"/>
      <c r="AFW105"/>
      <c r="AFX105"/>
      <c r="AFY105"/>
      <c r="AFZ105"/>
      <c r="AGA105"/>
      <c r="AGB105"/>
      <c r="AGC105"/>
      <c r="AGD105"/>
      <c r="AGE105"/>
      <c r="AGF105"/>
      <c r="AGG105"/>
      <c r="AGH105"/>
      <c r="AGI105"/>
      <c r="AGJ105"/>
      <c r="AGK105"/>
      <c r="AGL105"/>
      <c r="AGM105"/>
      <c r="AGN105"/>
      <c r="AGO105"/>
      <c r="AGP105"/>
      <c r="AGQ105"/>
      <c r="AGR105"/>
      <c r="AGS105"/>
      <c r="AGT105"/>
      <c r="AGU105"/>
      <c r="AGV105"/>
      <c r="AGW105"/>
      <c r="AGX105"/>
      <c r="AGY105"/>
      <c r="AGZ105"/>
      <c r="AHA105"/>
      <c r="AHB105"/>
      <c r="AHC105"/>
      <c r="AHD105"/>
      <c r="AHE105"/>
      <c r="AHF105"/>
      <c r="AHG105"/>
      <c r="AHH105"/>
      <c r="AHI105"/>
      <c r="AHJ105"/>
      <c r="AHK105"/>
      <c r="AHL105"/>
      <c r="AHM105"/>
      <c r="AHN105"/>
      <c r="AHO105"/>
      <c r="AHP105"/>
      <c r="AHQ105"/>
      <c r="AHR105"/>
      <c r="AHS105"/>
      <c r="AHT105"/>
      <c r="AHU105"/>
      <c r="AHV105"/>
      <c r="AHW105"/>
      <c r="AHX105"/>
      <c r="AHY105"/>
      <c r="AHZ105"/>
      <c r="AIA105"/>
      <c r="AIB105"/>
      <c r="AIC105"/>
      <c r="AID105"/>
      <c r="AIE105"/>
      <c r="AIF105"/>
      <c r="AIG105"/>
      <c r="AIH105"/>
      <c r="AII105"/>
      <c r="AIJ105"/>
      <c r="AIK105"/>
      <c r="AIL105"/>
      <c r="AIM105"/>
      <c r="AIN105"/>
      <c r="AIO105"/>
      <c r="AIP105"/>
      <c r="AIQ105"/>
      <c r="AIR105"/>
      <c r="AIS105"/>
      <c r="AIT105"/>
      <c r="AIU105"/>
      <c r="AIV105"/>
      <c r="AIW105"/>
      <c r="AIX105"/>
      <c r="AIY105"/>
      <c r="AIZ105"/>
      <c r="AJA105"/>
      <c r="AJB105"/>
      <c r="AJC105"/>
      <c r="AJD105"/>
      <c r="AJE105"/>
      <c r="AJF105"/>
      <c r="AJG105"/>
      <c r="AJH105"/>
      <c r="AJI105"/>
      <c r="AJJ105"/>
      <c r="AJK105"/>
      <c r="AJL105"/>
      <c r="AJM105"/>
      <c r="AJN105"/>
      <c r="AJO105"/>
      <c r="AJP105"/>
      <c r="AJQ105"/>
      <c r="AJR105"/>
      <c r="AJS105"/>
      <c r="AJT105"/>
      <c r="AJU105"/>
      <c r="AJV105"/>
      <c r="AJW105"/>
      <c r="AJX105"/>
      <c r="AJY105"/>
      <c r="AJZ105"/>
      <c r="AKA105"/>
      <c r="AKB105"/>
      <c r="AKC105"/>
      <c r="AKD105"/>
      <c r="AKE105"/>
      <c r="AKF105"/>
      <c r="AKG105"/>
      <c r="AKH105"/>
      <c r="AKI105"/>
      <c r="AKJ105"/>
      <c r="AKK105"/>
      <c r="AKL105"/>
      <c r="AKM105"/>
      <c r="AKN105"/>
      <c r="AKO105"/>
      <c r="AKP105"/>
      <c r="AKQ105"/>
      <c r="AKR105"/>
      <c r="AKS105"/>
      <c r="AKT105"/>
      <c r="AKU105"/>
      <c r="AKV105"/>
      <c r="AKW105"/>
    </row>
    <row r="106" spans="1:985" ht="16.5" customHeight="1" x14ac:dyDescent="0.3">
      <c r="A106" s="13"/>
      <c r="B106" s="13"/>
      <c r="C106" s="83" t="s">
        <v>182</v>
      </c>
      <c r="D106" s="280" t="s">
        <v>183</v>
      </c>
      <c r="E106" s="281"/>
      <c r="F106" s="281"/>
      <c r="G106" s="282"/>
      <c r="H106" s="85">
        <f>Uniformes!H11/12</f>
        <v>0</v>
      </c>
      <c r="I106" s="14"/>
      <c r="J106"/>
      <c r="K106"/>
      <c r="L106"/>
      <c r="M106"/>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c r="DY106"/>
      <c r="DZ106"/>
      <c r="EA106"/>
      <c r="EB106"/>
      <c r="EC106"/>
      <c r="ED106"/>
      <c r="EE106"/>
      <c r="EF106"/>
      <c r="EG106"/>
      <c r="EH106"/>
      <c r="EI106"/>
      <c r="EJ106"/>
      <c r="EK106"/>
      <c r="EL106"/>
      <c r="EM106"/>
      <c r="EN106"/>
      <c r="EO106"/>
      <c r="EP106"/>
      <c r="EQ106"/>
      <c r="ER106"/>
      <c r="ES106"/>
      <c r="ET106"/>
      <c r="EU106"/>
      <c r="EV106"/>
      <c r="EW106"/>
      <c r="EX106"/>
      <c r="EY106"/>
      <c r="EZ106"/>
      <c r="FA106"/>
      <c r="FB106"/>
      <c r="FC106"/>
      <c r="FD106"/>
      <c r="FE106"/>
      <c r="FF106"/>
      <c r="FG106"/>
      <c r="FH106"/>
      <c r="FI106"/>
      <c r="FJ106"/>
      <c r="FK106"/>
      <c r="FL106"/>
      <c r="FM106"/>
      <c r="FN106"/>
      <c r="FO106"/>
      <c r="FP106"/>
      <c r="FQ106"/>
      <c r="FR106"/>
      <c r="FS106"/>
      <c r="FT106"/>
      <c r="FU106"/>
      <c r="FV106"/>
      <c r="FW106"/>
      <c r="FX106"/>
      <c r="FY106"/>
      <c r="FZ106"/>
      <c r="GA106"/>
      <c r="GB106"/>
      <c r="GC106"/>
      <c r="GD106"/>
      <c r="GE106"/>
      <c r="GF106"/>
      <c r="GG106"/>
      <c r="GH106"/>
      <c r="GI106"/>
      <c r="GJ106"/>
      <c r="GK106"/>
      <c r="GL106"/>
      <c r="GM106"/>
      <c r="GN106"/>
      <c r="GO106"/>
      <c r="GP106"/>
      <c r="GQ106"/>
      <c r="GR106"/>
      <c r="GS106"/>
      <c r="GT106"/>
      <c r="GU106"/>
      <c r="GV106"/>
      <c r="GW106"/>
      <c r="GX106"/>
      <c r="GY106"/>
      <c r="GZ106"/>
      <c r="HA106"/>
      <c r="HB106"/>
      <c r="HC106"/>
      <c r="HD106"/>
      <c r="HE106"/>
      <c r="HF106"/>
      <c r="HG106"/>
      <c r="HH106"/>
      <c r="HI106"/>
      <c r="HJ106"/>
      <c r="HK106"/>
      <c r="HL106"/>
      <c r="HM106"/>
      <c r="HN106"/>
      <c r="HO106"/>
      <c r="HP106"/>
      <c r="HQ106"/>
      <c r="HR106"/>
      <c r="HS106"/>
      <c r="HT106"/>
      <c r="HU106"/>
      <c r="HV106"/>
      <c r="HW106"/>
      <c r="HX106"/>
      <c r="HY106"/>
      <c r="HZ106"/>
      <c r="IA106"/>
      <c r="IB106"/>
      <c r="IC106"/>
      <c r="ID106"/>
      <c r="IE106"/>
      <c r="IF106"/>
      <c r="IG106"/>
      <c r="IH106"/>
      <c r="II106"/>
      <c r="IJ106"/>
      <c r="IK106"/>
      <c r="IL106"/>
      <c r="IM106"/>
      <c r="IN106"/>
      <c r="IO106"/>
      <c r="IP106"/>
      <c r="IQ106"/>
      <c r="IR106"/>
      <c r="IS106"/>
      <c r="IT106"/>
      <c r="IU106"/>
      <c r="IV106"/>
      <c r="IW106"/>
      <c r="IX106"/>
      <c r="IY106"/>
      <c r="IZ106"/>
      <c r="JA106"/>
      <c r="JB106"/>
      <c r="JC106"/>
      <c r="JD106"/>
      <c r="JE106"/>
      <c r="JF106"/>
      <c r="JG106"/>
      <c r="JH106"/>
      <c r="JI106"/>
      <c r="JJ106"/>
      <c r="JK106"/>
      <c r="JL106"/>
      <c r="JM106"/>
      <c r="JN106"/>
      <c r="JO106"/>
      <c r="JP106"/>
      <c r="JQ106"/>
      <c r="JR106"/>
      <c r="JS106"/>
      <c r="JT106"/>
      <c r="JU106"/>
      <c r="JV106"/>
      <c r="JW106"/>
      <c r="JX106"/>
      <c r="JY106"/>
      <c r="JZ106"/>
      <c r="KA106"/>
      <c r="KB106"/>
      <c r="KC106"/>
      <c r="KD106"/>
      <c r="KE106"/>
      <c r="KF106"/>
      <c r="KG106"/>
      <c r="KH106"/>
      <c r="KI106"/>
      <c r="KJ106"/>
      <c r="KK106"/>
      <c r="KL106"/>
      <c r="KM106"/>
      <c r="KN106"/>
      <c r="KO106"/>
      <c r="KP106"/>
      <c r="KQ106"/>
      <c r="KR106"/>
      <c r="KS106"/>
      <c r="KT106"/>
      <c r="KU106"/>
      <c r="KV106"/>
      <c r="KW106"/>
      <c r="KX106"/>
      <c r="KY106"/>
      <c r="KZ106"/>
      <c r="LA106"/>
      <c r="LB106"/>
      <c r="LC106"/>
      <c r="LD106"/>
      <c r="LE106"/>
      <c r="LF106"/>
      <c r="LG106"/>
      <c r="LH106"/>
      <c r="LI106"/>
      <c r="LJ106"/>
      <c r="LK106"/>
      <c r="LL106"/>
      <c r="LM106"/>
      <c r="LN106"/>
      <c r="LO106"/>
      <c r="LP106"/>
      <c r="LQ106"/>
      <c r="LR106"/>
      <c r="LS106"/>
      <c r="LT106"/>
      <c r="LU106"/>
      <c r="LV106"/>
      <c r="LW106"/>
      <c r="LX106"/>
      <c r="LY106"/>
      <c r="LZ106"/>
      <c r="MA106"/>
      <c r="MB106"/>
      <c r="MC106"/>
      <c r="MD106"/>
      <c r="ME106"/>
      <c r="MF106"/>
      <c r="MG106"/>
      <c r="MH106"/>
      <c r="MI106"/>
      <c r="MJ106"/>
      <c r="MK106"/>
      <c r="ML106"/>
      <c r="MM106"/>
      <c r="MN106"/>
      <c r="MO106"/>
      <c r="MP106"/>
      <c r="MQ106"/>
      <c r="MR106"/>
      <c r="MS106"/>
      <c r="MT106"/>
      <c r="MU106"/>
      <c r="MV106"/>
      <c r="MW106"/>
      <c r="MX106"/>
      <c r="MY106"/>
      <c r="MZ106"/>
      <c r="NA106"/>
      <c r="NB106"/>
      <c r="NC106"/>
      <c r="ND106"/>
      <c r="NE106"/>
      <c r="NF106"/>
      <c r="NG106"/>
      <c r="NH106"/>
      <c r="NI106"/>
      <c r="NJ106"/>
      <c r="NK106"/>
      <c r="NL106"/>
      <c r="NM106"/>
      <c r="NN106"/>
      <c r="NO106"/>
      <c r="NP106"/>
      <c r="NQ106"/>
      <c r="NR106"/>
      <c r="NS106"/>
      <c r="NT106"/>
      <c r="NU106"/>
      <c r="NV106"/>
      <c r="NW106"/>
      <c r="NX106"/>
      <c r="NY106"/>
      <c r="NZ106"/>
      <c r="OA106"/>
      <c r="OB106"/>
      <c r="OC106"/>
      <c r="OD106"/>
      <c r="OE106"/>
      <c r="OF106"/>
      <c r="OG106"/>
      <c r="OH106"/>
      <c r="OI106"/>
      <c r="OJ106"/>
      <c r="OK106"/>
      <c r="OL106"/>
      <c r="OM106"/>
      <c r="ON106"/>
      <c r="OO106"/>
      <c r="OP106"/>
      <c r="OQ106"/>
      <c r="OR106"/>
      <c r="OS106"/>
      <c r="OT106"/>
      <c r="OU106"/>
      <c r="OV106"/>
      <c r="OW106"/>
      <c r="OX106"/>
      <c r="OY106"/>
      <c r="OZ106"/>
      <c r="PA106"/>
      <c r="PB106"/>
      <c r="PC106"/>
      <c r="PD106"/>
      <c r="PE106"/>
      <c r="PF106"/>
      <c r="PG106"/>
      <c r="PH106"/>
      <c r="PI106"/>
      <c r="PJ106"/>
      <c r="PK106"/>
      <c r="PL106"/>
      <c r="PM106"/>
      <c r="PN106"/>
      <c r="PO106"/>
      <c r="PP106"/>
      <c r="PQ106"/>
      <c r="PR106"/>
      <c r="PS106"/>
      <c r="PT106"/>
      <c r="PU106"/>
      <c r="PV106"/>
      <c r="PW106"/>
      <c r="PX106"/>
      <c r="PY106"/>
      <c r="PZ106"/>
      <c r="QA106"/>
      <c r="QB106"/>
      <c r="QC106"/>
      <c r="QD106"/>
      <c r="QE106"/>
      <c r="QF106"/>
      <c r="QG106"/>
      <c r="QH106"/>
      <c r="QI106"/>
      <c r="QJ106"/>
      <c r="QK106"/>
      <c r="QL106"/>
      <c r="QM106"/>
      <c r="QN106"/>
      <c r="QO106"/>
      <c r="QP106"/>
      <c r="QQ106"/>
      <c r="QR106"/>
      <c r="QS106"/>
      <c r="QT106"/>
      <c r="QU106"/>
      <c r="QV106"/>
      <c r="QW106"/>
      <c r="QX106"/>
      <c r="QY106"/>
      <c r="QZ106"/>
      <c r="RA106"/>
      <c r="RB106"/>
      <c r="RC106"/>
      <c r="RD106"/>
      <c r="RE106"/>
      <c r="RF106"/>
      <c r="RG106"/>
      <c r="RH106"/>
      <c r="RI106"/>
      <c r="RJ106"/>
      <c r="RK106"/>
      <c r="RL106"/>
      <c r="RM106"/>
      <c r="RN106"/>
      <c r="RO106"/>
      <c r="RP106"/>
      <c r="RQ106"/>
      <c r="RR106"/>
      <c r="RS106"/>
      <c r="RT106"/>
      <c r="RU106"/>
      <c r="RV106"/>
      <c r="RW106"/>
      <c r="RX106"/>
      <c r="RY106"/>
      <c r="RZ106"/>
      <c r="SA106"/>
      <c r="SB106"/>
      <c r="SC106"/>
      <c r="SD106"/>
      <c r="SE106"/>
      <c r="SF106"/>
      <c r="SG106"/>
      <c r="SH106"/>
      <c r="SI106"/>
      <c r="SJ106"/>
      <c r="SK106"/>
      <c r="SL106"/>
      <c r="SM106"/>
      <c r="SN106"/>
      <c r="SO106"/>
      <c r="SP106"/>
      <c r="SQ106"/>
      <c r="SR106"/>
      <c r="SS106"/>
      <c r="ST106"/>
      <c r="SU106"/>
      <c r="SV106"/>
      <c r="SW106"/>
      <c r="SX106"/>
      <c r="SY106"/>
      <c r="SZ106"/>
      <c r="TA106"/>
      <c r="TB106"/>
      <c r="TC106"/>
      <c r="TD106"/>
      <c r="TE106"/>
      <c r="TF106"/>
      <c r="TG106"/>
      <c r="TH106"/>
      <c r="TI106"/>
      <c r="TJ106"/>
      <c r="TK106"/>
      <c r="TL106"/>
      <c r="TM106"/>
      <c r="TN106"/>
      <c r="TO106"/>
      <c r="TP106"/>
      <c r="TQ106"/>
      <c r="TR106"/>
      <c r="TS106"/>
      <c r="TT106"/>
      <c r="TU106"/>
      <c r="TV106"/>
      <c r="TW106"/>
      <c r="TX106"/>
      <c r="TY106"/>
      <c r="TZ106"/>
      <c r="UA106"/>
      <c r="UB106"/>
      <c r="UC106"/>
      <c r="UD106"/>
      <c r="UE106"/>
      <c r="UF106"/>
      <c r="UG106"/>
      <c r="UH106"/>
      <c r="UI106"/>
      <c r="UJ106"/>
      <c r="UK106"/>
      <c r="UL106"/>
      <c r="UM106"/>
      <c r="UN106"/>
      <c r="UO106"/>
      <c r="UP106"/>
      <c r="UQ106"/>
      <c r="UR106"/>
      <c r="US106"/>
      <c r="UT106"/>
      <c r="UU106"/>
      <c r="UV106"/>
      <c r="UW106"/>
      <c r="UX106"/>
      <c r="UY106"/>
      <c r="UZ106"/>
      <c r="VA106"/>
      <c r="VB106"/>
      <c r="VC106"/>
      <c r="VD106"/>
      <c r="VE106"/>
      <c r="VF106"/>
      <c r="VG106"/>
      <c r="VH106"/>
      <c r="VI106"/>
      <c r="VJ106"/>
      <c r="VK106"/>
      <c r="VL106"/>
      <c r="VM106"/>
      <c r="VN106"/>
      <c r="VO106"/>
      <c r="VP106"/>
      <c r="VQ106"/>
      <c r="VR106"/>
      <c r="VS106"/>
      <c r="VT106"/>
      <c r="VU106"/>
      <c r="VV106"/>
      <c r="VW106"/>
      <c r="VX106"/>
      <c r="VY106"/>
      <c r="VZ106"/>
      <c r="WA106"/>
      <c r="WB106"/>
      <c r="WC106"/>
      <c r="WD106"/>
      <c r="WE106"/>
      <c r="WF106"/>
      <c r="WG106"/>
      <c r="WH106"/>
      <c r="WI106"/>
      <c r="WJ106"/>
      <c r="WK106"/>
      <c r="WL106"/>
      <c r="WM106"/>
      <c r="WN106"/>
      <c r="WO106"/>
      <c r="WP106"/>
      <c r="WQ106"/>
      <c r="WR106"/>
      <c r="WS106"/>
      <c r="WT106"/>
      <c r="WU106"/>
      <c r="WV106"/>
      <c r="WW106"/>
      <c r="WX106"/>
      <c r="WY106"/>
      <c r="WZ106"/>
      <c r="XA106"/>
      <c r="XB106"/>
      <c r="XC106"/>
      <c r="XD106"/>
      <c r="XE106"/>
      <c r="XF106"/>
      <c r="XG106"/>
      <c r="XH106"/>
      <c r="XI106"/>
      <c r="XJ106"/>
      <c r="XK106"/>
      <c r="XL106"/>
      <c r="XM106"/>
      <c r="XN106"/>
      <c r="XO106"/>
      <c r="XP106"/>
      <c r="XQ106"/>
      <c r="XR106"/>
      <c r="XS106"/>
      <c r="XT106"/>
      <c r="XU106"/>
      <c r="XV106"/>
      <c r="XW106"/>
      <c r="XX106"/>
      <c r="XY106"/>
      <c r="XZ106"/>
      <c r="YA106"/>
      <c r="YB106"/>
      <c r="YC106"/>
      <c r="YD106"/>
      <c r="YE106"/>
      <c r="YF106"/>
      <c r="YG106"/>
      <c r="YH106"/>
      <c r="YI106"/>
      <c r="YJ106"/>
      <c r="YK106"/>
      <c r="YL106"/>
      <c r="YM106"/>
      <c r="YN106"/>
      <c r="YO106"/>
      <c r="YP106"/>
      <c r="YQ106"/>
      <c r="YR106"/>
      <c r="YS106"/>
      <c r="YT106"/>
      <c r="YU106"/>
      <c r="YV106"/>
      <c r="YW106"/>
      <c r="YX106"/>
      <c r="YY106"/>
      <c r="YZ106"/>
      <c r="ZA106"/>
      <c r="ZB106"/>
      <c r="ZC106"/>
      <c r="ZD106"/>
      <c r="ZE106"/>
      <c r="ZF106"/>
      <c r="ZG106"/>
      <c r="ZH106"/>
      <c r="ZI106"/>
      <c r="ZJ106"/>
      <c r="ZK106"/>
      <c r="ZL106"/>
      <c r="ZM106"/>
      <c r="ZN106"/>
      <c r="ZO106"/>
      <c r="ZP106"/>
      <c r="ZQ106"/>
      <c r="ZR106"/>
      <c r="ZS106"/>
      <c r="ZT106"/>
      <c r="ZU106"/>
      <c r="ZV106"/>
      <c r="ZW106"/>
      <c r="ZX106"/>
      <c r="ZY106"/>
      <c r="ZZ106"/>
      <c r="AAA106"/>
      <c r="AAB106"/>
      <c r="AAC106"/>
      <c r="AAD106"/>
      <c r="AAE106"/>
      <c r="AAF106"/>
      <c r="AAG106"/>
      <c r="AAH106"/>
      <c r="AAI106"/>
      <c r="AAJ106"/>
      <c r="AAK106"/>
      <c r="AAL106"/>
      <c r="AAM106"/>
      <c r="AAN106"/>
      <c r="AAO106"/>
      <c r="AAP106"/>
      <c r="AAQ106"/>
      <c r="AAR106"/>
      <c r="AAS106"/>
      <c r="AAT106"/>
      <c r="AAU106"/>
      <c r="AAV106"/>
      <c r="AAW106"/>
      <c r="AAX106"/>
      <c r="AAY106"/>
      <c r="AAZ106"/>
      <c r="ABA106"/>
      <c r="ABB106"/>
      <c r="ABC106"/>
      <c r="ABD106"/>
      <c r="ABE106"/>
      <c r="ABF106"/>
      <c r="ABG106"/>
      <c r="ABH106"/>
      <c r="ABI106"/>
      <c r="ABJ106"/>
      <c r="ABK106"/>
      <c r="ABL106"/>
      <c r="ABM106"/>
      <c r="ABN106"/>
      <c r="ABO106"/>
      <c r="ABP106"/>
      <c r="ABQ106"/>
      <c r="ABR106"/>
      <c r="ABS106"/>
      <c r="ABT106"/>
      <c r="ABU106"/>
      <c r="ABV106"/>
      <c r="ABW106"/>
      <c r="ABX106"/>
      <c r="ABY106"/>
      <c r="ABZ106"/>
      <c r="ACA106"/>
      <c r="ACB106"/>
      <c r="ACC106"/>
      <c r="ACD106"/>
      <c r="ACE106"/>
      <c r="ACF106"/>
      <c r="ACG106"/>
      <c r="ACH106"/>
      <c r="ACI106"/>
      <c r="ACJ106"/>
      <c r="ACK106"/>
      <c r="ACL106"/>
      <c r="ACM106"/>
      <c r="ACN106"/>
      <c r="ACO106"/>
      <c r="ACP106"/>
      <c r="ACQ106"/>
      <c r="ACR106"/>
      <c r="ACS106"/>
      <c r="ACT106"/>
      <c r="ACU106"/>
      <c r="ACV106"/>
      <c r="ACW106"/>
      <c r="ACX106"/>
      <c r="ACY106"/>
      <c r="ACZ106"/>
      <c r="ADA106"/>
      <c r="ADB106"/>
      <c r="ADC106"/>
      <c r="ADD106"/>
      <c r="ADE106"/>
      <c r="ADF106"/>
      <c r="ADG106"/>
      <c r="ADH106"/>
      <c r="ADI106"/>
      <c r="ADJ106"/>
      <c r="ADK106"/>
      <c r="ADL106"/>
      <c r="ADM106"/>
      <c r="ADN106"/>
      <c r="ADO106"/>
      <c r="ADP106"/>
      <c r="ADQ106"/>
      <c r="ADR106"/>
      <c r="ADS106"/>
      <c r="ADT106"/>
      <c r="ADU106"/>
      <c r="ADV106"/>
      <c r="ADW106"/>
      <c r="ADX106"/>
      <c r="ADY106"/>
      <c r="ADZ106"/>
      <c r="AEA106"/>
      <c r="AEB106"/>
      <c r="AEC106"/>
      <c r="AED106"/>
      <c r="AEE106"/>
      <c r="AEF106"/>
      <c r="AEG106"/>
      <c r="AEH106"/>
      <c r="AEI106"/>
      <c r="AEJ106"/>
      <c r="AEK106"/>
      <c r="AEL106"/>
      <c r="AEM106"/>
      <c r="AEN106"/>
      <c r="AEO106"/>
      <c r="AEP106"/>
      <c r="AEQ106"/>
      <c r="AER106"/>
      <c r="AES106"/>
      <c r="AET106"/>
      <c r="AEU106"/>
      <c r="AEV106"/>
      <c r="AEW106"/>
      <c r="AEX106"/>
      <c r="AEY106"/>
      <c r="AEZ106"/>
      <c r="AFA106"/>
      <c r="AFB106"/>
      <c r="AFC106"/>
      <c r="AFD106"/>
      <c r="AFE106"/>
      <c r="AFF106"/>
      <c r="AFG106"/>
      <c r="AFH106"/>
      <c r="AFI106"/>
      <c r="AFJ106"/>
      <c r="AFK106"/>
      <c r="AFL106"/>
      <c r="AFM106"/>
      <c r="AFN106"/>
      <c r="AFO106"/>
      <c r="AFP106"/>
      <c r="AFQ106"/>
      <c r="AFR106"/>
      <c r="AFS106"/>
      <c r="AFT106"/>
      <c r="AFU106"/>
      <c r="AFV106"/>
      <c r="AFW106"/>
      <c r="AFX106"/>
      <c r="AFY106"/>
      <c r="AFZ106"/>
      <c r="AGA106"/>
      <c r="AGB106"/>
      <c r="AGC106"/>
      <c r="AGD106"/>
      <c r="AGE106"/>
      <c r="AGF106"/>
      <c r="AGG106"/>
      <c r="AGH106"/>
      <c r="AGI106"/>
      <c r="AGJ106"/>
      <c r="AGK106"/>
      <c r="AGL106"/>
      <c r="AGM106"/>
      <c r="AGN106"/>
      <c r="AGO106"/>
      <c r="AGP106"/>
      <c r="AGQ106"/>
      <c r="AGR106"/>
      <c r="AGS106"/>
      <c r="AGT106"/>
      <c r="AGU106"/>
      <c r="AGV106"/>
      <c r="AGW106"/>
      <c r="AGX106"/>
      <c r="AGY106"/>
      <c r="AGZ106"/>
      <c r="AHA106"/>
      <c r="AHB106"/>
      <c r="AHC106"/>
      <c r="AHD106"/>
      <c r="AHE106"/>
      <c r="AHF106"/>
      <c r="AHG106"/>
      <c r="AHH106"/>
      <c r="AHI106"/>
      <c r="AHJ106"/>
      <c r="AHK106"/>
      <c r="AHL106"/>
      <c r="AHM106"/>
      <c r="AHN106"/>
      <c r="AHO106"/>
      <c r="AHP106"/>
      <c r="AHQ106"/>
      <c r="AHR106"/>
      <c r="AHS106"/>
      <c r="AHT106"/>
      <c r="AHU106"/>
      <c r="AHV106"/>
      <c r="AHW106"/>
      <c r="AHX106"/>
      <c r="AHY106"/>
      <c r="AHZ106"/>
      <c r="AIA106"/>
      <c r="AIB106"/>
      <c r="AIC106"/>
      <c r="AID106"/>
      <c r="AIE106"/>
      <c r="AIF106"/>
      <c r="AIG106"/>
      <c r="AIH106"/>
      <c r="AII106"/>
      <c r="AIJ106"/>
      <c r="AIK106"/>
      <c r="AIL106"/>
      <c r="AIM106"/>
      <c r="AIN106"/>
      <c r="AIO106"/>
      <c r="AIP106"/>
      <c r="AIQ106"/>
      <c r="AIR106"/>
      <c r="AIS106"/>
      <c r="AIT106"/>
      <c r="AIU106"/>
      <c r="AIV106"/>
      <c r="AIW106"/>
      <c r="AIX106"/>
      <c r="AIY106"/>
      <c r="AIZ106"/>
      <c r="AJA106"/>
      <c r="AJB106"/>
      <c r="AJC106"/>
      <c r="AJD106"/>
      <c r="AJE106"/>
      <c r="AJF106"/>
      <c r="AJG106"/>
      <c r="AJH106"/>
      <c r="AJI106"/>
      <c r="AJJ106"/>
      <c r="AJK106"/>
      <c r="AJL106"/>
      <c r="AJM106"/>
      <c r="AJN106"/>
      <c r="AJO106"/>
      <c r="AJP106"/>
      <c r="AJQ106"/>
      <c r="AJR106"/>
      <c r="AJS106"/>
      <c r="AJT106"/>
      <c r="AJU106"/>
      <c r="AJV106"/>
      <c r="AJW106"/>
      <c r="AJX106"/>
      <c r="AJY106"/>
      <c r="AJZ106"/>
      <c r="AKA106"/>
      <c r="AKB106"/>
      <c r="AKC106"/>
      <c r="AKD106"/>
      <c r="AKE106"/>
      <c r="AKF106"/>
      <c r="AKG106"/>
      <c r="AKH106"/>
      <c r="AKI106"/>
      <c r="AKJ106"/>
      <c r="AKK106"/>
      <c r="AKL106"/>
      <c r="AKM106"/>
      <c r="AKN106"/>
      <c r="AKO106"/>
      <c r="AKP106"/>
      <c r="AKQ106"/>
      <c r="AKR106"/>
      <c r="AKS106"/>
      <c r="AKT106"/>
      <c r="AKU106"/>
      <c r="AKV106"/>
      <c r="AKW106"/>
    </row>
    <row r="107" spans="1:985" ht="18" customHeight="1" x14ac:dyDescent="0.3">
      <c r="A107" s="13"/>
      <c r="B107" s="13"/>
      <c r="C107" s="253" t="s">
        <v>28</v>
      </c>
      <c r="D107" s="253"/>
      <c r="E107" s="253"/>
      <c r="F107" s="253"/>
      <c r="G107" s="253"/>
      <c r="H107" s="47">
        <f>SUM(H102:H106)</f>
        <v>0</v>
      </c>
      <c r="I107" s="14"/>
      <c r="J107"/>
      <c r="K107"/>
      <c r="L107"/>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c r="DY107"/>
      <c r="DZ107"/>
      <c r="EA107"/>
      <c r="EB107"/>
      <c r="EC107"/>
      <c r="ED107"/>
      <c r="EE107"/>
      <c r="EF107"/>
      <c r="EG107"/>
      <c r="EH107"/>
      <c r="EI107"/>
      <c r="EJ107"/>
      <c r="EK107"/>
      <c r="EL107"/>
      <c r="EM107"/>
      <c r="EN107"/>
      <c r="EO107"/>
      <c r="EP107"/>
      <c r="EQ107"/>
      <c r="ER107"/>
      <c r="ES107"/>
      <c r="ET107"/>
      <c r="EU107"/>
      <c r="EV107"/>
      <c r="EW107"/>
      <c r="EX107"/>
      <c r="EY107"/>
      <c r="EZ107"/>
      <c r="FA107"/>
      <c r="FB107"/>
      <c r="FC107"/>
      <c r="FD107"/>
      <c r="FE107"/>
      <c r="FF107"/>
      <c r="FG107"/>
      <c r="FH107"/>
      <c r="FI107"/>
      <c r="FJ107"/>
      <c r="FK107"/>
      <c r="FL107"/>
      <c r="FM107"/>
      <c r="FN107"/>
      <c r="FO107"/>
      <c r="FP107"/>
      <c r="FQ107"/>
      <c r="FR107"/>
      <c r="FS107"/>
      <c r="FT107"/>
      <c r="FU107"/>
      <c r="FV107"/>
      <c r="FW107"/>
      <c r="FX107"/>
      <c r="FY107"/>
      <c r="FZ107"/>
      <c r="GA107"/>
      <c r="GB107"/>
      <c r="GC107"/>
      <c r="GD107"/>
      <c r="GE107"/>
      <c r="GF107"/>
      <c r="GG107"/>
      <c r="GH107"/>
      <c r="GI107"/>
      <c r="GJ107"/>
      <c r="GK107"/>
      <c r="GL107"/>
      <c r="GM107"/>
      <c r="GN107"/>
      <c r="GO107"/>
      <c r="GP107"/>
      <c r="GQ107"/>
      <c r="GR107"/>
      <c r="GS107"/>
      <c r="GT107"/>
      <c r="GU107"/>
      <c r="GV107"/>
      <c r="GW107"/>
      <c r="GX107"/>
      <c r="GY107"/>
      <c r="GZ107"/>
      <c r="HA107"/>
      <c r="HB107"/>
      <c r="HC107"/>
      <c r="HD107"/>
      <c r="HE107"/>
      <c r="HF107"/>
      <c r="HG107"/>
      <c r="HH107"/>
      <c r="HI107"/>
      <c r="HJ107"/>
      <c r="HK107"/>
      <c r="HL107"/>
      <c r="HM107"/>
      <c r="HN107"/>
      <c r="HO107"/>
      <c r="HP107"/>
      <c r="HQ107"/>
      <c r="HR107"/>
      <c r="HS107"/>
      <c r="HT107"/>
      <c r="HU107"/>
      <c r="HV107"/>
      <c r="HW107"/>
      <c r="HX107"/>
      <c r="HY107"/>
      <c r="HZ107"/>
      <c r="IA107"/>
      <c r="IB107"/>
      <c r="IC107"/>
      <c r="ID107"/>
      <c r="IE107"/>
      <c r="IF107"/>
      <c r="IG107"/>
      <c r="IH107"/>
      <c r="II107"/>
      <c r="IJ107"/>
      <c r="IK107"/>
      <c r="IL107"/>
      <c r="IM107"/>
      <c r="IN107"/>
      <c r="IO107"/>
      <c r="IP107"/>
      <c r="IQ107"/>
      <c r="IR107"/>
      <c r="IS107"/>
      <c r="IT107"/>
      <c r="IU107"/>
      <c r="IV107"/>
      <c r="IW107"/>
      <c r="IX107"/>
      <c r="IY107"/>
      <c r="IZ107"/>
      <c r="JA107"/>
      <c r="JB107"/>
      <c r="JC107"/>
      <c r="JD107"/>
      <c r="JE107"/>
      <c r="JF107"/>
      <c r="JG107"/>
      <c r="JH107"/>
      <c r="JI107"/>
      <c r="JJ107"/>
      <c r="JK107"/>
      <c r="JL107"/>
      <c r="JM107"/>
      <c r="JN107"/>
      <c r="JO107"/>
      <c r="JP107"/>
      <c r="JQ107"/>
      <c r="JR107"/>
      <c r="JS107"/>
      <c r="JT107"/>
      <c r="JU107"/>
      <c r="JV107"/>
      <c r="JW107"/>
      <c r="JX107"/>
      <c r="JY107"/>
      <c r="JZ107"/>
      <c r="KA107"/>
      <c r="KB107"/>
      <c r="KC107"/>
      <c r="KD107"/>
      <c r="KE107"/>
      <c r="KF107"/>
      <c r="KG107"/>
      <c r="KH107"/>
      <c r="KI107"/>
      <c r="KJ107"/>
      <c r="KK107"/>
      <c r="KL107"/>
      <c r="KM107"/>
      <c r="KN107"/>
      <c r="KO107"/>
      <c r="KP107"/>
      <c r="KQ107"/>
      <c r="KR107"/>
      <c r="KS107"/>
      <c r="KT107"/>
      <c r="KU107"/>
      <c r="KV107"/>
      <c r="KW107"/>
      <c r="KX107"/>
      <c r="KY107"/>
      <c r="KZ107"/>
      <c r="LA107"/>
      <c r="LB107"/>
      <c r="LC107"/>
      <c r="LD107"/>
      <c r="LE107"/>
      <c r="LF107"/>
      <c r="LG107"/>
      <c r="LH107"/>
      <c r="LI107"/>
      <c r="LJ107"/>
      <c r="LK107"/>
      <c r="LL107"/>
      <c r="LM107"/>
      <c r="LN107"/>
      <c r="LO107"/>
      <c r="LP107"/>
      <c r="LQ107"/>
      <c r="LR107"/>
      <c r="LS107"/>
      <c r="LT107"/>
      <c r="LU107"/>
      <c r="LV107"/>
      <c r="LW107"/>
      <c r="LX107"/>
      <c r="LY107"/>
      <c r="LZ107"/>
      <c r="MA107"/>
      <c r="MB107"/>
      <c r="MC107"/>
      <c r="MD107"/>
      <c r="ME107"/>
      <c r="MF107"/>
      <c r="MG107"/>
      <c r="MH107"/>
      <c r="MI107"/>
      <c r="MJ107"/>
      <c r="MK107"/>
      <c r="ML107"/>
      <c r="MM107"/>
      <c r="MN107"/>
      <c r="MO107"/>
      <c r="MP107"/>
      <c r="MQ107"/>
      <c r="MR107"/>
      <c r="MS107"/>
      <c r="MT107"/>
      <c r="MU107"/>
      <c r="MV107"/>
      <c r="MW107"/>
      <c r="MX107"/>
      <c r="MY107"/>
      <c r="MZ107"/>
      <c r="NA107"/>
      <c r="NB107"/>
      <c r="NC107"/>
      <c r="ND107"/>
      <c r="NE107"/>
      <c r="NF107"/>
      <c r="NG107"/>
      <c r="NH107"/>
      <c r="NI107"/>
      <c r="NJ107"/>
      <c r="NK107"/>
      <c r="NL107"/>
      <c r="NM107"/>
      <c r="NN107"/>
      <c r="NO107"/>
      <c r="NP107"/>
      <c r="NQ107"/>
      <c r="NR107"/>
      <c r="NS107"/>
      <c r="NT107"/>
      <c r="NU107"/>
      <c r="NV107"/>
      <c r="NW107"/>
      <c r="NX107"/>
      <c r="NY107"/>
      <c r="NZ107"/>
      <c r="OA107"/>
      <c r="OB107"/>
      <c r="OC107"/>
      <c r="OD107"/>
      <c r="OE107"/>
      <c r="OF107"/>
      <c r="OG107"/>
      <c r="OH107"/>
      <c r="OI107"/>
      <c r="OJ107"/>
      <c r="OK107"/>
      <c r="OL107"/>
      <c r="OM107"/>
      <c r="ON107"/>
      <c r="OO107"/>
      <c r="OP107"/>
      <c r="OQ107"/>
      <c r="OR107"/>
      <c r="OS107"/>
      <c r="OT107"/>
      <c r="OU107"/>
      <c r="OV107"/>
      <c r="OW107"/>
      <c r="OX107"/>
      <c r="OY107"/>
      <c r="OZ107"/>
      <c r="PA107"/>
      <c r="PB107"/>
      <c r="PC107"/>
      <c r="PD107"/>
      <c r="PE107"/>
      <c r="PF107"/>
      <c r="PG107"/>
      <c r="PH107"/>
      <c r="PI107"/>
      <c r="PJ107"/>
      <c r="PK107"/>
      <c r="PL107"/>
      <c r="PM107"/>
      <c r="PN107"/>
      <c r="PO107"/>
      <c r="PP107"/>
      <c r="PQ107"/>
      <c r="PR107"/>
      <c r="PS107"/>
      <c r="PT107"/>
      <c r="PU107"/>
      <c r="PV107"/>
      <c r="PW107"/>
      <c r="PX107"/>
      <c r="PY107"/>
      <c r="PZ107"/>
      <c r="QA107"/>
      <c r="QB107"/>
      <c r="QC107"/>
      <c r="QD107"/>
      <c r="QE107"/>
      <c r="QF107"/>
      <c r="QG107"/>
      <c r="QH107"/>
      <c r="QI107"/>
      <c r="QJ107"/>
      <c r="QK107"/>
      <c r="QL107"/>
      <c r="QM107"/>
      <c r="QN107"/>
      <c r="QO107"/>
      <c r="QP107"/>
      <c r="QQ107"/>
      <c r="QR107"/>
      <c r="QS107"/>
      <c r="QT107"/>
      <c r="QU107"/>
      <c r="QV107"/>
      <c r="QW107"/>
      <c r="QX107"/>
      <c r="QY107"/>
      <c r="QZ107"/>
      <c r="RA107"/>
      <c r="RB107"/>
      <c r="RC107"/>
      <c r="RD107"/>
      <c r="RE107"/>
      <c r="RF107"/>
      <c r="RG107"/>
      <c r="RH107"/>
      <c r="RI107"/>
      <c r="RJ107"/>
      <c r="RK107"/>
      <c r="RL107"/>
      <c r="RM107"/>
      <c r="RN107"/>
      <c r="RO107"/>
      <c r="RP107"/>
      <c r="RQ107"/>
      <c r="RR107"/>
      <c r="RS107"/>
      <c r="RT107"/>
      <c r="RU107"/>
      <c r="RV107"/>
      <c r="RW107"/>
      <c r="RX107"/>
      <c r="RY107"/>
      <c r="RZ107"/>
      <c r="SA107"/>
      <c r="SB107"/>
      <c r="SC107"/>
      <c r="SD107"/>
      <c r="SE107"/>
      <c r="SF107"/>
      <c r="SG107"/>
      <c r="SH107"/>
      <c r="SI107"/>
      <c r="SJ107"/>
      <c r="SK107"/>
      <c r="SL107"/>
      <c r="SM107"/>
      <c r="SN107"/>
      <c r="SO107"/>
      <c r="SP107"/>
      <c r="SQ107"/>
      <c r="SR107"/>
      <c r="SS107"/>
      <c r="ST107"/>
      <c r="SU107"/>
      <c r="SV107"/>
      <c r="SW107"/>
      <c r="SX107"/>
      <c r="SY107"/>
      <c r="SZ107"/>
      <c r="TA107"/>
      <c r="TB107"/>
      <c r="TC107"/>
      <c r="TD107"/>
      <c r="TE107"/>
      <c r="TF107"/>
      <c r="TG107"/>
      <c r="TH107"/>
      <c r="TI107"/>
      <c r="TJ107"/>
      <c r="TK107"/>
      <c r="TL107"/>
      <c r="TM107"/>
      <c r="TN107"/>
      <c r="TO107"/>
      <c r="TP107"/>
      <c r="TQ107"/>
      <c r="TR107"/>
      <c r="TS107"/>
      <c r="TT107"/>
      <c r="TU107"/>
      <c r="TV107"/>
      <c r="TW107"/>
      <c r="TX107"/>
      <c r="TY107"/>
      <c r="TZ107"/>
      <c r="UA107"/>
      <c r="UB107"/>
      <c r="UC107"/>
      <c r="UD107"/>
      <c r="UE107"/>
      <c r="UF107"/>
      <c r="UG107"/>
      <c r="UH107"/>
      <c r="UI107"/>
      <c r="UJ107"/>
      <c r="UK107"/>
      <c r="UL107"/>
      <c r="UM107"/>
      <c r="UN107"/>
      <c r="UO107"/>
      <c r="UP107"/>
      <c r="UQ107"/>
      <c r="UR107"/>
      <c r="US107"/>
      <c r="UT107"/>
      <c r="UU107"/>
      <c r="UV107"/>
      <c r="UW107"/>
      <c r="UX107"/>
      <c r="UY107"/>
      <c r="UZ107"/>
      <c r="VA107"/>
      <c r="VB107"/>
      <c r="VC107"/>
      <c r="VD107"/>
      <c r="VE107"/>
      <c r="VF107"/>
      <c r="VG107"/>
      <c r="VH107"/>
      <c r="VI107"/>
      <c r="VJ107"/>
      <c r="VK107"/>
      <c r="VL107"/>
      <c r="VM107"/>
      <c r="VN107"/>
      <c r="VO107"/>
      <c r="VP107"/>
      <c r="VQ107"/>
      <c r="VR107"/>
      <c r="VS107"/>
      <c r="VT107"/>
      <c r="VU107"/>
      <c r="VV107"/>
      <c r="VW107"/>
      <c r="VX107"/>
      <c r="VY107"/>
      <c r="VZ107"/>
      <c r="WA107"/>
      <c r="WB107"/>
      <c r="WC107"/>
      <c r="WD107"/>
      <c r="WE107"/>
      <c r="WF107"/>
      <c r="WG107"/>
      <c r="WH107"/>
      <c r="WI107"/>
      <c r="WJ107"/>
      <c r="WK107"/>
      <c r="WL107"/>
      <c r="WM107"/>
      <c r="WN107"/>
      <c r="WO107"/>
      <c r="WP107"/>
      <c r="WQ107"/>
      <c r="WR107"/>
      <c r="WS107"/>
      <c r="WT107"/>
      <c r="WU107"/>
      <c r="WV107"/>
      <c r="WW107"/>
      <c r="WX107"/>
      <c r="WY107"/>
      <c r="WZ107"/>
      <c r="XA107"/>
      <c r="XB107"/>
      <c r="XC107"/>
      <c r="XD107"/>
      <c r="XE107"/>
      <c r="XF107"/>
      <c r="XG107"/>
      <c r="XH107"/>
      <c r="XI107"/>
      <c r="XJ107"/>
      <c r="XK107"/>
      <c r="XL107"/>
      <c r="XM107"/>
      <c r="XN107"/>
      <c r="XO107"/>
      <c r="XP107"/>
      <c r="XQ107"/>
      <c r="XR107"/>
      <c r="XS107"/>
      <c r="XT107"/>
      <c r="XU107"/>
      <c r="XV107"/>
      <c r="XW107"/>
      <c r="XX107"/>
      <c r="XY107"/>
      <c r="XZ107"/>
      <c r="YA107"/>
      <c r="YB107"/>
      <c r="YC107"/>
      <c r="YD107"/>
      <c r="YE107"/>
      <c r="YF107"/>
      <c r="YG107"/>
      <c r="YH107"/>
      <c r="YI107"/>
      <c r="YJ107"/>
      <c r="YK107"/>
      <c r="YL107"/>
      <c r="YM107"/>
      <c r="YN107"/>
      <c r="YO107"/>
      <c r="YP107"/>
      <c r="YQ107"/>
      <c r="YR107"/>
      <c r="YS107"/>
      <c r="YT107"/>
      <c r="YU107"/>
      <c r="YV107"/>
      <c r="YW107"/>
      <c r="YX107"/>
      <c r="YY107"/>
      <c r="YZ107"/>
      <c r="ZA107"/>
      <c r="ZB107"/>
      <c r="ZC107"/>
      <c r="ZD107"/>
      <c r="ZE107"/>
      <c r="ZF107"/>
      <c r="ZG107"/>
      <c r="ZH107"/>
      <c r="ZI107"/>
      <c r="ZJ107"/>
      <c r="ZK107"/>
      <c r="ZL107"/>
      <c r="ZM107"/>
      <c r="ZN107"/>
      <c r="ZO107"/>
      <c r="ZP107"/>
      <c r="ZQ107"/>
      <c r="ZR107"/>
      <c r="ZS107"/>
      <c r="ZT107"/>
      <c r="ZU107"/>
      <c r="ZV107"/>
      <c r="ZW107"/>
      <c r="ZX107"/>
      <c r="ZY107"/>
      <c r="ZZ107"/>
      <c r="AAA107"/>
      <c r="AAB107"/>
      <c r="AAC107"/>
      <c r="AAD107"/>
      <c r="AAE107"/>
      <c r="AAF107"/>
      <c r="AAG107"/>
      <c r="AAH107"/>
      <c r="AAI107"/>
      <c r="AAJ107"/>
      <c r="AAK107"/>
      <c r="AAL107"/>
      <c r="AAM107"/>
      <c r="AAN107"/>
      <c r="AAO107"/>
      <c r="AAP107"/>
      <c r="AAQ107"/>
      <c r="AAR107"/>
      <c r="AAS107"/>
      <c r="AAT107"/>
      <c r="AAU107"/>
      <c r="AAV107"/>
      <c r="AAW107"/>
      <c r="AAX107"/>
      <c r="AAY107"/>
      <c r="AAZ107"/>
      <c r="ABA107"/>
      <c r="ABB107"/>
      <c r="ABC107"/>
      <c r="ABD107"/>
      <c r="ABE107"/>
      <c r="ABF107"/>
      <c r="ABG107"/>
      <c r="ABH107"/>
      <c r="ABI107"/>
      <c r="ABJ107"/>
      <c r="ABK107"/>
      <c r="ABL107"/>
      <c r="ABM107"/>
      <c r="ABN107"/>
      <c r="ABO107"/>
      <c r="ABP107"/>
      <c r="ABQ107"/>
      <c r="ABR107"/>
      <c r="ABS107"/>
      <c r="ABT107"/>
      <c r="ABU107"/>
      <c r="ABV107"/>
      <c r="ABW107"/>
      <c r="ABX107"/>
      <c r="ABY107"/>
      <c r="ABZ107"/>
      <c r="ACA107"/>
      <c r="ACB107"/>
      <c r="ACC107"/>
      <c r="ACD107"/>
      <c r="ACE107"/>
      <c r="ACF107"/>
      <c r="ACG107"/>
      <c r="ACH107"/>
      <c r="ACI107"/>
      <c r="ACJ107"/>
      <c r="ACK107"/>
      <c r="ACL107"/>
      <c r="ACM107"/>
      <c r="ACN107"/>
      <c r="ACO107"/>
      <c r="ACP107"/>
      <c r="ACQ107"/>
      <c r="ACR107"/>
      <c r="ACS107"/>
      <c r="ACT107"/>
      <c r="ACU107"/>
      <c r="ACV107"/>
      <c r="ACW107"/>
      <c r="ACX107"/>
      <c r="ACY107"/>
      <c r="ACZ107"/>
      <c r="ADA107"/>
      <c r="ADB107"/>
      <c r="ADC107"/>
      <c r="ADD107"/>
      <c r="ADE107"/>
      <c r="ADF107"/>
      <c r="ADG107"/>
      <c r="ADH107"/>
      <c r="ADI107"/>
      <c r="ADJ107"/>
      <c r="ADK107"/>
      <c r="ADL107"/>
      <c r="ADM107"/>
      <c r="ADN107"/>
      <c r="ADO107"/>
      <c r="ADP107"/>
      <c r="ADQ107"/>
      <c r="ADR107"/>
      <c r="ADS107"/>
      <c r="ADT107"/>
      <c r="ADU107"/>
      <c r="ADV107"/>
      <c r="ADW107"/>
      <c r="ADX107"/>
      <c r="ADY107"/>
      <c r="ADZ107"/>
      <c r="AEA107"/>
      <c r="AEB107"/>
      <c r="AEC107"/>
      <c r="AED107"/>
      <c r="AEE107"/>
      <c r="AEF107"/>
      <c r="AEG107"/>
      <c r="AEH107"/>
      <c r="AEI107"/>
      <c r="AEJ107"/>
      <c r="AEK107"/>
      <c r="AEL107"/>
      <c r="AEM107"/>
      <c r="AEN107"/>
      <c r="AEO107"/>
      <c r="AEP107"/>
      <c r="AEQ107"/>
      <c r="AER107"/>
      <c r="AES107"/>
      <c r="AET107"/>
      <c r="AEU107"/>
      <c r="AEV107"/>
      <c r="AEW107"/>
      <c r="AEX107"/>
      <c r="AEY107"/>
      <c r="AEZ107"/>
      <c r="AFA107"/>
      <c r="AFB107"/>
      <c r="AFC107"/>
      <c r="AFD107"/>
      <c r="AFE107"/>
      <c r="AFF107"/>
      <c r="AFG107"/>
      <c r="AFH107"/>
      <c r="AFI107"/>
      <c r="AFJ107"/>
      <c r="AFK107"/>
      <c r="AFL107"/>
      <c r="AFM107"/>
      <c r="AFN107"/>
      <c r="AFO107"/>
      <c r="AFP107"/>
      <c r="AFQ107"/>
      <c r="AFR107"/>
      <c r="AFS107"/>
      <c r="AFT107"/>
      <c r="AFU107"/>
      <c r="AFV107"/>
      <c r="AFW107"/>
      <c r="AFX107"/>
      <c r="AFY107"/>
      <c r="AFZ107"/>
      <c r="AGA107"/>
      <c r="AGB107"/>
      <c r="AGC107"/>
      <c r="AGD107"/>
      <c r="AGE107"/>
      <c r="AGF107"/>
      <c r="AGG107"/>
      <c r="AGH107"/>
      <c r="AGI107"/>
      <c r="AGJ107"/>
      <c r="AGK107"/>
      <c r="AGL107"/>
      <c r="AGM107"/>
      <c r="AGN107"/>
      <c r="AGO107"/>
      <c r="AGP107"/>
      <c r="AGQ107"/>
      <c r="AGR107"/>
      <c r="AGS107"/>
      <c r="AGT107"/>
      <c r="AGU107"/>
      <c r="AGV107"/>
      <c r="AGW107"/>
      <c r="AGX107"/>
      <c r="AGY107"/>
      <c r="AGZ107"/>
      <c r="AHA107"/>
      <c r="AHB107"/>
      <c r="AHC107"/>
      <c r="AHD107"/>
      <c r="AHE107"/>
      <c r="AHF107"/>
      <c r="AHG107"/>
      <c r="AHH107"/>
      <c r="AHI107"/>
      <c r="AHJ107"/>
      <c r="AHK107"/>
      <c r="AHL107"/>
      <c r="AHM107"/>
      <c r="AHN107"/>
      <c r="AHO107"/>
      <c r="AHP107"/>
      <c r="AHQ107"/>
      <c r="AHR107"/>
      <c r="AHS107"/>
      <c r="AHT107"/>
      <c r="AHU107"/>
      <c r="AHV107"/>
      <c r="AHW107"/>
      <c r="AHX107"/>
      <c r="AHY107"/>
      <c r="AHZ107"/>
      <c r="AIA107"/>
      <c r="AIB107"/>
      <c r="AIC107"/>
      <c r="AID107"/>
      <c r="AIE107"/>
      <c r="AIF107"/>
      <c r="AIG107"/>
      <c r="AIH107"/>
      <c r="AII107"/>
      <c r="AIJ107"/>
      <c r="AIK107"/>
      <c r="AIL107"/>
      <c r="AIM107"/>
      <c r="AIN107"/>
      <c r="AIO107"/>
      <c r="AIP107"/>
      <c r="AIQ107"/>
      <c r="AIR107"/>
      <c r="AIS107"/>
      <c r="AIT107"/>
      <c r="AIU107"/>
      <c r="AIV107"/>
      <c r="AIW107"/>
      <c r="AIX107"/>
      <c r="AIY107"/>
      <c r="AIZ107"/>
      <c r="AJA107"/>
      <c r="AJB107"/>
      <c r="AJC107"/>
      <c r="AJD107"/>
      <c r="AJE107"/>
      <c r="AJF107"/>
      <c r="AJG107"/>
      <c r="AJH107"/>
      <c r="AJI107"/>
      <c r="AJJ107"/>
      <c r="AJK107"/>
      <c r="AJL107"/>
      <c r="AJM107"/>
      <c r="AJN107"/>
      <c r="AJO107"/>
      <c r="AJP107"/>
      <c r="AJQ107"/>
      <c r="AJR107"/>
      <c r="AJS107"/>
      <c r="AJT107"/>
      <c r="AJU107"/>
      <c r="AJV107"/>
      <c r="AJW107"/>
      <c r="AJX107"/>
      <c r="AJY107"/>
      <c r="AJZ107"/>
      <c r="AKA107"/>
      <c r="AKB107"/>
      <c r="AKC107"/>
      <c r="AKD107"/>
      <c r="AKE107"/>
      <c r="AKF107"/>
      <c r="AKG107"/>
      <c r="AKH107"/>
      <c r="AKI107"/>
      <c r="AKJ107"/>
      <c r="AKK107"/>
      <c r="AKL107"/>
      <c r="AKM107"/>
      <c r="AKN107"/>
      <c r="AKO107"/>
      <c r="AKP107"/>
      <c r="AKQ107"/>
      <c r="AKR107"/>
      <c r="AKS107"/>
      <c r="AKT107"/>
      <c r="AKU107"/>
      <c r="AKV107"/>
      <c r="AKW107"/>
    </row>
    <row r="108" spans="1:985" ht="6.9" customHeight="1" x14ac:dyDescent="0.3">
      <c r="A108" s="13"/>
      <c r="B108" s="13"/>
      <c r="C108"/>
      <c r="D108"/>
      <c r="E108"/>
      <c r="F108"/>
      <c r="G108"/>
      <c r="H108"/>
      <c r="I108" s="14"/>
      <c r="J108"/>
      <c r="K108"/>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c r="DY108"/>
      <c r="DZ108"/>
      <c r="EA108"/>
      <c r="EB108"/>
      <c r="EC108"/>
      <c r="ED108"/>
      <c r="EE108"/>
      <c r="EF108"/>
      <c r="EG108"/>
      <c r="EH108"/>
      <c r="EI108"/>
      <c r="EJ108"/>
      <c r="EK108"/>
      <c r="EL108"/>
      <c r="EM108"/>
      <c r="EN108"/>
      <c r="EO108"/>
      <c r="EP108"/>
      <c r="EQ108"/>
      <c r="ER108"/>
      <c r="ES108"/>
      <c r="ET108"/>
      <c r="EU108"/>
      <c r="EV108"/>
      <c r="EW108"/>
      <c r="EX108"/>
      <c r="EY108"/>
      <c r="EZ108"/>
      <c r="FA108"/>
      <c r="FB108"/>
      <c r="FC108"/>
      <c r="FD108"/>
      <c r="FE108"/>
      <c r="FF108"/>
      <c r="FG108"/>
      <c r="FH108"/>
      <c r="FI108"/>
      <c r="FJ108"/>
      <c r="FK108"/>
      <c r="FL108"/>
      <c r="FM108"/>
      <c r="FN108"/>
      <c r="FO108"/>
      <c r="FP108"/>
      <c r="FQ108"/>
      <c r="FR108"/>
      <c r="FS108"/>
      <c r="FT108"/>
      <c r="FU108"/>
      <c r="FV108"/>
      <c r="FW108"/>
      <c r="FX108"/>
      <c r="FY108"/>
      <c r="FZ108"/>
      <c r="GA108"/>
      <c r="GB108"/>
      <c r="GC108"/>
      <c r="GD108"/>
      <c r="GE108"/>
      <c r="GF108"/>
      <c r="GG108"/>
      <c r="GH108"/>
      <c r="GI108"/>
      <c r="GJ108"/>
      <c r="GK108"/>
      <c r="GL108"/>
      <c r="GM108"/>
      <c r="GN108"/>
      <c r="GO108"/>
      <c r="GP108"/>
      <c r="GQ108"/>
      <c r="GR108"/>
      <c r="GS108"/>
      <c r="GT108"/>
      <c r="GU108"/>
      <c r="GV108"/>
      <c r="GW108"/>
      <c r="GX108"/>
      <c r="GY108"/>
      <c r="GZ108"/>
      <c r="HA108"/>
      <c r="HB108"/>
      <c r="HC108"/>
      <c r="HD108"/>
      <c r="HE108"/>
      <c r="HF108"/>
      <c r="HG108"/>
      <c r="HH108"/>
      <c r="HI108"/>
      <c r="HJ108"/>
      <c r="HK108"/>
      <c r="HL108"/>
      <c r="HM108"/>
      <c r="HN108"/>
      <c r="HO108"/>
      <c r="HP108"/>
      <c r="HQ108"/>
      <c r="HR108"/>
      <c r="HS108"/>
      <c r="HT108"/>
      <c r="HU108"/>
      <c r="HV108"/>
      <c r="HW108"/>
      <c r="HX108"/>
      <c r="HY108"/>
      <c r="HZ108"/>
      <c r="IA108"/>
      <c r="IB108"/>
      <c r="IC108"/>
      <c r="ID108"/>
      <c r="IE108"/>
      <c r="IF108"/>
      <c r="IG108"/>
      <c r="IH108"/>
      <c r="II108"/>
      <c r="IJ108"/>
      <c r="IK108"/>
      <c r="IL108"/>
      <c r="IM108"/>
      <c r="IN108"/>
      <c r="IO108"/>
      <c r="IP108"/>
      <c r="IQ108"/>
      <c r="IR108"/>
      <c r="IS108"/>
      <c r="IT108"/>
      <c r="IU108"/>
      <c r="IV108"/>
      <c r="IW108"/>
      <c r="IX108"/>
      <c r="IY108"/>
      <c r="IZ108"/>
      <c r="JA108"/>
      <c r="JB108"/>
      <c r="JC108"/>
      <c r="JD108"/>
      <c r="JE108"/>
      <c r="JF108"/>
      <c r="JG108"/>
      <c r="JH108"/>
      <c r="JI108"/>
      <c r="JJ108"/>
      <c r="JK108"/>
      <c r="JL108"/>
      <c r="JM108"/>
      <c r="JN108"/>
      <c r="JO108"/>
      <c r="JP108"/>
      <c r="JQ108"/>
      <c r="JR108"/>
      <c r="JS108"/>
      <c r="JT108"/>
      <c r="JU108"/>
      <c r="JV108"/>
      <c r="JW108"/>
      <c r="JX108"/>
      <c r="JY108"/>
      <c r="JZ108"/>
      <c r="KA108"/>
      <c r="KB108"/>
      <c r="KC108"/>
      <c r="KD108"/>
      <c r="KE108"/>
      <c r="KF108"/>
      <c r="KG108"/>
      <c r="KH108"/>
      <c r="KI108"/>
      <c r="KJ108"/>
      <c r="KK108"/>
      <c r="KL108"/>
      <c r="KM108"/>
      <c r="KN108"/>
      <c r="KO108"/>
      <c r="KP108"/>
      <c r="KQ108"/>
      <c r="KR108"/>
      <c r="KS108"/>
      <c r="KT108"/>
      <c r="KU108"/>
      <c r="KV108"/>
      <c r="KW108"/>
      <c r="KX108"/>
      <c r="KY108"/>
      <c r="KZ108"/>
      <c r="LA108"/>
      <c r="LB108"/>
      <c r="LC108"/>
      <c r="LD108"/>
      <c r="LE108"/>
      <c r="LF108"/>
      <c r="LG108"/>
      <c r="LH108"/>
      <c r="LI108"/>
      <c r="LJ108"/>
      <c r="LK108"/>
      <c r="LL108"/>
      <c r="LM108"/>
      <c r="LN108"/>
      <c r="LO108"/>
      <c r="LP108"/>
      <c r="LQ108"/>
      <c r="LR108"/>
      <c r="LS108"/>
      <c r="LT108"/>
      <c r="LU108"/>
      <c r="LV108"/>
      <c r="LW108"/>
      <c r="LX108"/>
      <c r="LY108"/>
      <c r="LZ108"/>
      <c r="MA108"/>
      <c r="MB108"/>
      <c r="MC108"/>
      <c r="MD108"/>
      <c r="ME108"/>
      <c r="MF108"/>
      <c r="MG108"/>
      <c r="MH108"/>
      <c r="MI108"/>
      <c r="MJ108"/>
      <c r="MK108"/>
      <c r="ML108"/>
      <c r="MM108"/>
      <c r="MN108"/>
      <c r="MO108"/>
      <c r="MP108"/>
      <c r="MQ108"/>
      <c r="MR108"/>
      <c r="MS108"/>
      <c r="MT108"/>
      <c r="MU108"/>
      <c r="MV108"/>
      <c r="MW108"/>
      <c r="MX108"/>
      <c r="MY108"/>
      <c r="MZ108"/>
      <c r="NA108"/>
      <c r="NB108"/>
      <c r="NC108"/>
      <c r="ND108"/>
      <c r="NE108"/>
      <c r="NF108"/>
      <c r="NG108"/>
      <c r="NH108"/>
      <c r="NI108"/>
      <c r="NJ108"/>
      <c r="NK108"/>
      <c r="NL108"/>
      <c r="NM108"/>
      <c r="NN108"/>
      <c r="NO108"/>
      <c r="NP108"/>
      <c r="NQ108"/>
      <c r="NR108"/>
      <c r="NS108"/>
      <c r="NT108"/>
      <c r="NU108"/>
      <c r="NV108"/>
      <c r="NW108"/>
      <c r="NX108"/>
      <c r="NY108"/>
      <c r="NZ108"/>
      <c r="OA108"/>
      <c r="OB108"/>
      <c r="OC108"/>
      <c r="OD108"/>
      <c r="OE108"/>
      <c r="OF108"/>
      <c r="OG108"/>
      <c r="OH108"/>
      <c r="OI108"/>
      <c r="OJ108"/>
      <c r="OK108"/>
      <c r="OL108"/>
      <c r="OM108"/>
      <c r="ON108"/>
      <c r="OO108"/>
      <c r="OP108"/>
      <c r="OQ108"/>
      <c r="OR108"/>
      <c r="OS108"/>
      <c r="OT108"/>
      <c r="OU108"/>
      <c r="OV108"/>
      <c r="OW108"/>
      <c r="OX108"/>
      <c r="OY108"/>
      <c r="OZ108"/>
      <c r="PA108"/>
      <c r="PB108"/>
      <c r="PC108"/>
      <c r="PD108"/>
      <c r="PE108"/>
      <c r="PF108"/>
      <c r="PG108"/>
      <c r="PH108"/>
      <c r="PI108"/>
      <c r="PJ108"/>
      <c r="PK108"/>
      <c r="PL108"/>
      <c r="PM108"/>
      <c r="PN108"/>
      <c r="PO108"/>
      <c r="PP108"/>
      <c r="PQ108"/>
      <c r="PR108"/>
      <c r="PS108"/>
      <c r="PT108"/>
      <c r="PU108"/>
      <c r="PV108"/>
      <c r="PW108"/>
      <c r="PX108"/>
      <c r="PY108"/>
      <c r="PZ108"/>
      <c r="QA108"/>
      <c r="QB108"/>
      <c r="QC108"/>
      <c r="QD108"/>
      <c r="QE108"/>
      <c r="QF108"/>
      <c r="QG108"/>
      <c r="QH108"/>
      <c r="QI108"/>
      <c r="QJ108"/>
      <c r="QK108"/>
      <c r="QL108"/>
      <c r="QM108"/>
      <c r="QN108"/>
      <c r="QO108"/>
      <c r="QP108"/>
      <c r="QQ108"/>
      <c r="QR108"/>
      <c r="QS108"/>
      <c r="QT108"/>
      <c r="QU108"/>
      <c r="QV108"/>
      <c r="QW108"/>
      <c r="QX108"/>
      <c r="QY108"/>
      <c r="QZ108"/>
      <c r="RA108"/>
      <c r="RB108"/>
      <c r="RC108"/>
      <c r="RD108"/>
      <c r="RE108"/>
      <c r="RF108"/>
      <c r="RG108"/>
      <c r="RH108"/>
      <c r="RI108"/>
      <c r="RJ108"/>
      <c r="RK108"/>
      <c r="RL108"/>
      <c r="RM108"/>
      <c r="RN108"/>
      <c r="RO108"/>
      <c r="RP108"/>
      <c r="RQ108"/>
      <c r="RR108"/>
      <c r="RS108"/>
      <c r="RT108"/>
      <c r="RU108"/>
      <c r="RV108"/>
      <c r="RW108"/>
      <c r="RX108"/>
      <c r="RY108"/>
      <c r="RZ108"/>
      <c r="SA108"/>
      <c r="SB108"/>
      <c r="SC108"/>
      <c r="SD108"/>
      <c r="SE108"/>
      <c r="SF108"/>
      <c r="SG108"/>
      <c r="SH108"/>
      <c r="SI108"/>
      <c r="SJ108"/>
      <c r="SK108"/>
      <c r="SL108"/>
      <c r="SM108"/>
      <c r="SN108"/>
      <c r="SO108"/>
      <c r="SP108"/>
      <c r="SQ108"/>
      <c r="SR108"/>
      <c r="SS108"/>
      <c r="ST108"/>
      <c r="SU108"/>
      <c r="SV108"/>
      <c r="SW108"/>
      <c r="SX108"/>
      <c r="SY108"/>
      <c r="SZ108"/>
      <c r="TA108"/>
      <c r="TB108"/>
      <c r="TC108"/>
      <c r="TD108"/>
      <c r="TE108"/>
      <c r="TF108"/>
      <c r="TG108"/>
      <c r="TH108"/>
      <c r="TI108"/>
      <c r="TJ108"/>
      <c r="TK108"/>
      <c r="TL108"/>
      <c r="TM108"/>
      <c r="TN108"/>
      <c r="TO108"/>
      <c r="TP108"/>
      <c r="TQ108"/>
      <c r="TR108"/>
      <c r="TS108"/>
      <c r="TT108"/>
      <c r="TU108"/>
      <c r="TV108"/>
      <c r="TW108"/>
      <c r="TX108"/>
      <c r="TY108"/>
      <c r="TZ108"/>
      <c r="UA108"/>
      <c r="UB108"/>
      <c r="UC108"/>
      <c r="UD108"/>
      <c r="UE108"/>
      <c r="UF108"/>
      <c r="UG108"/>
      <c r="UH108"/>
      <c r="UI108"/>
      <c r="UJ108"/>
      <c r="UK108"/>
      <c r="UL108"/>
      <c r="UM108"/>
      <c r="UN108"/>
      <c r="UO108"/>
      <c r="UP108"/>
      <c r="UQ108"/>
      <c r="UR108"/>
      <c r="US108"/>
      <c r="UT108"/>
      <c r="UU108"/>
      <c r="UV108"/>
      <c r="UW108"/>
      <c r="UX108"/>
      <c r="UY108"/>
      <c r="UZ108"/>
      <c r="VA108"/>
      <c r="VB108"/>
      <c r="VC108"/>
      <c r="VD108"/>
      <c r="VE108"/>
      <c r="VF108"/>
      <c r="VG108"/>
      <c r="VH108"/>
      <c r="VI108"/>
      <c r="VJ108"/>
      <c r="VK108"/>
      <c r="VL108"/>
      <c r="VM108"/>
      <c r="VN108"/>
      <c r="VO108"/>
      <c r="VP108"/>
      <c r="VQ108"/>
      <c r="VR108"/>
      <c r="VS108"/>
      <c r="VT108"/>
      <c r="VU108"/>
      <c r="VV108"/>
      <c r="VW108"/>
      <c r="VX108"/>
      <c r="VY108"/>
      <c r="VZ108"/>
      <c r="WA108"/>
      <c r="WB108"/>
      <c r="WC108"/>
      <c r="WD108"/>
      <c r="WE108"/>
      <c r="WF108"/>
      <c r="WG108"/>
      <c r="WH108"/>
      <c r="WI108"/>
      <c r="WJ108"/>
      <c r="WK108"/>
      <c r="WL108"/>
      <c r="WM108"/>
      <c r="WN108"/>
      <c r="WO108"/>
      <c r="WP108"/>
      <c r="WQ108"/>
      <c r="WR108"/>
      <c r="WS108"/>
      <c r="WT108"/>
      <c r="WU108"/>
      <c r="WV108"/>
      <c r="WW108"/>
      <c r="WX108"/>
      <c r="WY108"/>
      <c r="WZ108"/>
      <c r="XA108"/>
      <c r="XB108"/>
      <c r="XC108"/>
      <c r="XD108"/>
      <c r="XE108"/>
      <c r="XF108"/>
      <c r="XG108"/>
      <c r="XH108"/>
      <c r="XI108"/>
      <c r="XJ108"/>
      <c r="XK108"/>
      <c r="XL108"/>
      <c r="XM108"/>
      <c r="XN108"/>
      <c r="XO108"/>
      <c r="XP108"/>
      <c r="XQ108"/>
      <c r="XR108"/>
      <c r="XS108"/>
      <c r="XT108"/>
      <c r="XU108"/>
      <c r="XV108"/>
      <c r="XW108"/>
      <c r="XX108"/>
      <c r="XY108"/>
      <c r="XZ108"/>
      <c r="YA108"/>
      <c r="YB108"/>
      <c r="YC108"/>
      <c r="YD108"/>
      <c r="YE108"/>
      <c r="YF108"/>
      <c r="YG108"/>
      <c r="YH108"/>
      <c r="YI108"/>
      <c r="YJ108"/>
      <c r="YK108"/>
      <c r="YL108"/>
      <c r="YM108"/>
      <c r="YN108"/>
      <c r="YO108"/>
      <c r="YP108"/>
      <c r="YQ108"/>
      <c r="YR108"/>
      <c r="YS108"/>
      <c r="YT108"/>
      <c r="YU108"/>
      <c r="YV108"/>
      <c r="YW108"/>
      <c r="YX108"/>
      <c r="YY108"/>
      <c r="YZ108"/>
      <c r="ZA108"/>
      <c r="ZB108"/>
      <c r="ZC108"/>
      <c r="ZD108"/>
      <c r="ZE108"/>
      <c r="ZF108"/>
      <c r="ZG108"/>
      <c r="ZH108"/>
      <c r="ZI108"/>
      <c r="ZJ108"/>
      <c r="ZK108"/>
      <c r="ZL108"/>
      <c r="ZM108"/>
      <c r="ZN108"/>
      <c r="ZO108"/>
      <c r="ZP108"/>
      <c r="ZQ108"/>
      <c r="ZR108"/>
      <c r="ZS108"/>
      <c r="ZT108"/>
      <c r="ZU108"/>
      <c r="ZV108"/>
      <c r="ZW108"/>
      <c r="ZX108"/>
      <c r="ZY108"/>
      <c r="ZZ108"/>
      <c r="AAA108"/>
      <c r="AAB108"/>
      <c r="AAC108"/>
      <c r="AAD108"/>
      <c r="AAE108"/>
      <c r="AAF108"/>
      <c r="AAG108"/>
      <c r="AAH108"/>
      <c r="AAI108"/>
      <c r="AAJ108"/>
      <c r="AAK108"/>
      <c r="AAL108"/>
      <c r="AAM108"/>
      <c r="AAN108"/>
      <c r="AAO108"/>
      <c r="AAP108"/>
      <c r="AAQ108"/>
      <c r="AAR108"/>
      <c r="AAS108"/>
      <c r="AAT108"/>
      <c r="AAU108"/>
      <c r="AAV108"/>
      <c r="AAW108"/>
      <c r="AAX108"/>
      <c r="AAY108"/>
      <c r="AAZ108"/>
      <c r="ABA108"/>
      <c r="ABB108"/>
      <c r="ABC108"/>
      <c r="ABD108"/>
      <c r="ABE108"/>
      <c r="ABF108"/>
      <c r="ABG108"/>
      <c r="ABH108"/>
      <c r="ABI108"/>
      <c r="ABJ108"/>
      <c r="ABK108"/>
      <c r="ABL108"/>
      <c r="ABM108"/>
      <c r="ABN108"/>
      <c r="ABO108"/>
      <c r="ABP108"/>
      <c r="ABQ108"/>
      <c r="ABR108"/>
      <c r="ABS108"/>
      <c r="ABT108"/>
      <c r="ABU108"/>
      <c r="ABV108"/>
      <c r="ABW108"/>
      <c r="ABX108"/>
      <c r="ABY108"/>
      <c r="ABZ108"/>
      <c r="ACA108"/>
      <c r="ACB108"/>
      <c r="ACC108"/>
      <c r="ACD108"/>
      <c r="ACE108"/>
      <c r="ACF108"/>
      <c r="ACG108"/>
      <c r="ACH108"/>
      <c r="ACI108"/>
      <c r="ACJ108"/>
      <c r="ACK108"/>
      <c r="ACL108"/>
      <c r="ACM108"/>
      <c r="ACN108"/>
      <c r="ACO108"/>
      <c r="ACP108"/>
      <c r="ACQ108"/>
      <c r="ACR108"/>
      <c r="ACS108"/>
      <c r="ACT108"/>
      <c r="ACU108"/>
      <c r="ACV108"/>
      <c r="ACW108"/>
      <c r="ACX108"/>
      <c r="ACY108"/>
      <c r="ACZ108"/>
      <c r="ADA108"/>
      <c r="ADB108"/>
      <c r="ADC108"/>
      <c r="ADD108"/>
      <c r="ADE108"/>
      <c r="ADF108"/>
      <c r="ADG108"/>
      <c r="ADH108"/>
      <c r="ADI108"/>
      <c r="ADJ108"/>
      <c r="ADK108"/>
      <c r="ADL108"/>
      <c r="ADM108"/>
      <c r="ADN108"/>
      <c r="ADO108"/>
      <c r="ADP108"/>
      <c r="ADQ108"/>
      <c r="ADR108"/>
      <c r="ADS108"/>
      <c r="ADT108"/>
      <c r="ADU108"/>
      <c r="ADV108"/>
      <c r="ADW108"/>
      <c r="ADX108"/>
      <c r="ADY108"/>
      <c r="ADZ108"/>
      <c r="AEA108"/>
      <c r="AEB108"/>
      <c r="AEC108"/>
      <c r="AED108"/>
      <c r="AEE108"/>
      <c r="AEF108"/>
      <c r="AEG108"/>
      <c r="AEH108"/>
      <c r="AEI108"/>
      <c r="AEJ108"/>
      <c r="AEK108"/>
      <c r="AEL108"/>
      <c r="AEM108"/>
      <c r="AEN108"/>
      <c r="AEO108"/>
      <c r="AEP108"/>
      <c r="AEQ108"/>
      <c r="AER108"/>
      <c r="AES108"/>
      <c r="AET108"/>
      <c r="AEU108"/>
      <c r="AEV108"/>
      <c r="AEW108"/>
      <c r="AEX108"/>
      <c r="AEY108"/>
      <c r="AEZ108"/>
      <c r="AFA108"/>
      <c r="AFB108"/>
      <c r="AFC108"/>
      <c r="AFD108"/>
      <c r="AFE108"/>
      <c r="AFF108"/>
      <c r="AFG108"/>
      <c r="AFH108"/>
      <c r="AFI108"/>
      <c r="AFJ108"/>
      <c r="AFK108"/>
      <c r="AFL108"/>
      <c r="AFM108"/>
      <c r="AFN108"/>
      <c r="AFO108"/>
      <c r="AFP108"/>
      <c r="AFQ108"/>
      <c r="AFR108"/>
      <c r="AFS108"/>
      <c r="AFT108"/>
      <c r="AFU108"/>
      <c r="AFV108"/>
      <c r="AFW108"/>
      <c r="AFX108"/>
      <c r="AFY108"/>
      <c r="AFZ108"/>
      <c r="AGA108"/>
      <c r="AGB108"/>
      <c r="AGC108"/>
      <c r="AGD108"/>
      <c r="AGE108"/>
      <c r="AGF108"/>
      <c r="AGG108"/>
      <c r="AGH108"/>
      <c r="AGI108"/>
      <c r="AGJ108"/>
      <c r="AGK108"/>
      <c r="AGL108"/>
      <c r="AGM108"/>
      <c r="AGN108"/>
      <c r="AGO108"/>
      <c r="AGP108"/>
      <c r="AGQ108"/>
      <c r="AGR108"/>
      <c r="AGS108"/>
      <c r="AGT108"/>
      <c r="AGU108"/>
      <c r="AGV108"/>
      <c r="AGW108"/>
      <c r="AGX108"/>
      <c r="AGY108"/>
      <c r="AGZ108"/>
      <c r="AHA108"/>
      <c r="AHB108"/>
      <c r="AHC108"/>
      <c r="AHD108"/>
      <c r="AHE108"/>
      <c r="AHF108"/>
      <c r="AHG108"/>
      <c r="AHH108"/>
      <c r="AHI108"/>
      <c r="AHJ108"/>
      <c r="AHK108"/>
      <c r="AHL108"/>
      <c r="AHM108"/>
      <c r="AHN108"/>
      <c r="AHO108"/>
      <c r="AHP108"/>
      <c r="AHQ108"/>
      <c r="AHR108"/>
      <c r="AHS108"/>
      <c r="AHT108"/>
      <c r="AHU108"/>
      <c r="AHV108"/>
      <c r="AHW108"/>
      <c r="AHX108"/>
      <c r="AHY108"/>
      <c r="AHZ108"/>
      <c r="AIA108"/>
      <c r="AIB108"/>
      <c r="AIC108"/>
      <c r="AID108"/>
      <c r="AIE108"/>
      <c r="AIF108"/>
      <c r="AIG108"/>
      <c r="AIH108"/>
      <c r="AII108"/>
      <c r="AIJ108"/>
      <c r="AIK108"/>
      <c r="AIL108"/>
      <c r="AIM108"/>
      <c r="AIN108"/>
      <c r="AIO108"/>
      <c r="AIP108"/>
      <c r="AIQ108"/>
      <c r="AIR108"/>
      <c r="AIS108"/>
      <c r="AIT108"/>
      <c r="AIU108"/>
      <c r="AIV108"/>
      <c r="AIW108"/>
      <c r="AIX108"/>
      <c r="AIY108"/>
      <c r="AIZ108"/>
      <c r="AJA108"/>
      <c r="AJB108"/>
      <c r="AJC108"/>
      <c r="AJD108"/>
      <c r="AJE108"/>
      <c r="AJF108"/>
      <c r="AJG108"/>
      <c r="AJH108"/>
      <c r="AJI108"/>
      <c r="AJJ108"/>
      <c r="AJK108"/>
      <c r="AJL108"/>
      <c r="AJM108"/>
      <c r="AJN108"/>
      <c r="AJO108"/>
      <c r="AJP108"/>
      <c r="AJQ108"/>
      <c r="AJR108"/>
      <c r="AJS108"/>
      <c r="AJT108"/>
      <c r="AJU108"/>
      <c r="AJV108"/>
      <c r="AJW108"/>
      <c r="AJX108"/>
      <c r="AJY108"/>
      <c r="AJZ108"/>
      <c r="AKA108"/>
      <c r="AKB108"/>
      <c r="AKC108"/>
      <c r="AKD108"/>
      <c r="AKE108"/>
      <c r="AKF108"/>
      <c r="AKG108"/>
      <c r="AKH108"/>
      <c r="AKI108"/>
      <c r="AKJ108"/>
      <c r="AKK108"/>
      <c r="AKL108"/>
      <c r="AKM108"/>
      <c r="AKN108"/>
      <c r="AKO108"/>
      <c r="AKP108"/>
      <c r="AKQ108"/>
      <c r="AKR108"/>
      <c r="AKS108"/>
      <c r="AKT108"/>
      <c r="AKU108"/>
      <c r="AKV108"/>
      <c r="AKW108"/>
    </row>
    <row r="109" spans="1:985" x14ac:dyDescent="0.3">
      <c r="A109" s="13"/>
      <c r="B109" s="13"/>
      <c r="C109" s="248" t="s">
        <v>84</v>
      </c>
      <c r="D109" s="248"/>
      <c r="E109" s="248"/>
      <c r="F109" s="248"/>
      <c r="G109" s="248"/>
      <c r="H109" s="248"/>
      <c r="I109" s="14"/>
      <c r="J109"/>
      <c r="K109"/>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c r="DY109"/>
      <c r="DZ109"/>
      <c r="EA109"/>
      <c r="EB109"/>
      <c r="EC109"/>
      <c r="ED109"/>
      <c r="EE109"/>
      <c r="EF109"/>
      <c r="EG109"/>
      <c r="EH109"/>
      <c r="EI109"/>
      <c r="EJ109"/>
      <c r="EK109"/>
      <c r="EL109"/>
      <c r="EM109"/>
      <c r="EN109"/>
      <c r="EO109"/>
      <c r="EP109"/>
      <c r="EQ109"/>
      <c r="ER109"/>
      <c r="ES109"/>
      <c r="ET109"/>
      <c r="EU109"/>
      <c r="EV109"/>
      <c r="EW109"/>
      <c r="EX109"/>
      <c r="EY109"/>
      <c r="EZ109"/>
      <c r="FA109"/>
      <c r="FB109"/>
      <c r="FC109"/>
      <c r="FD109"/>
      <c r="FE109"/>
      <c r="FF109"/>
      <c r="FG109"/>
      <c r="FH109"/>
      <c r="FI109"/>
      <c r="FJ109"/>
      <c r="FK109"/>
      <c r="FL109"/>
      <c r="FM109"/>
      <c r="FN109"/>
      <c r="FO109"/>
      <c r="FP109"/>
      <c r="FQ109"/>
      <c r="FR109"/>
      <c r="FS109"/>
      <c r="FT109"/>
      <c r="FU109"/>
      <c r="FV109"/>
      <c r="FW109"/>
      <c r="FX109"/>
      <c r="FY109"/>
      <c r="FZ109"/>
      <c r="GA109"/>
      <c r="GB109"/>
      <c r="GC109"/>
      <c r="GD109"/>
      <c r="GE109"/>
      <c r="GF109"/>
      <c r="GG109"/>
      <c r="GH109"/>
      <c r="GI109"/>
      <c r="GJ109"/>
      <c r="GK109"/>
      <c r="GL109"/>
      <c r="GM109"/>
      <c r="GN109"/>
      <c r="GO109"/>
      <c r="GP109"/>
      <c r="GQ109"/>
      <c r="GR109"/>
      <c r="GS109"/>
      <c r="GT109"/>
      <c r="GU109"/>
      <c r="GV109"/>
      <c r="GW109"/>
      <c r="GX109"/>
      <c r="GY109"/>
      <c r="GZ109"/>
      <c r="HA109"/>
      <c r="HB109"/>
      <c r="HC109"/>
      <c r="HD109"/>
      <c r="HE109"/>
      <c r="HF109"/>
      <c r="HG109"/>
      <c r="HH109"/>
      <c r="HI109"/>
      <c r="HJ109"/>
      <c r="HK109"/>
      <c r="HL109"/>
      <c r="HM109"/>
      <c r="HN109"/>
      <c r="HO109"/>
      <c r="HP109"/>
      <c r="HQ109"/>
      <c r="HR109"/>
      <c r="HS109"/>
      <c r="HT109"/>
      <c r="HU109"/>
      <c r="HV109"/>
      <c r="HW109"/>
      <c r="HX109"/>
      <c r="HY109"/>
      <c r="HZ109"/>
      <c r="IA109"/>
      <c r="IB109"/>
      <c r="IC109"/>
      <c r="ID109"/>
      <c r="IE109"/>
      <c r="IF109"/>
      <c r="IG109"/>
      <c r="IH109"/>
      <c r="II109"/>
      <c r="IJ109"/>
      <c r="IK109"/>
      <c r="IL109"/>
      <c r="IM109"/>
      <c r="IN109"/>
      <c r="IO109"/>
      <c r="IP109"/>
      <c r="IQ109"/>
      <c r="IR109"/>
      <c r="IS109"/>
      <c r="IT109"/>
      <c r="IU109"/>
      <c r="IV109"/>
      <c r="IW109"/>
      <c r="IX109"/>
      <c r="IY109"/>
      <c r="IZ109"/>
      <c r="JA109"/>
      <c r="JB109"/>
      <c r="JC109"/>
      <c r="JD109"/>
      <c r="JE109"/>
      <c r="JF109"/>
      <c r="JG109"/>
      <c r="JH109"/>
      <c r="JI109"/>
      <c r="JJ109"/>
      <c r="JK109"/>
      <c r="JL109"/>
      <c r="JM109"/>
      <c r="JN109"/>
      <c r="JO109"/>
      <c r="JP109"/>
      <c r="JQ109"/>
      <c r="JR109"/>
      <c r="JS109"/>
      <c r="JT109"/>
      <c r="JU109"/>
      <c r="JV109"/>
      <c r="JW109"/>
      <c r="JX109"/>
      <c r="JY109"/>
      <c r="JZ109"/>
      <c r="KA109"/>
      <c r="KB109"/>
      <c r="KC109"/>
      <c r="KD109"/>
      <c r="KE109"/>
      <c r="KF109"/>
      <c r="KG109"/>
      <c r="KH109"/>
      <c r="KI109"/>
      <c r="KJ109"/>
      <c r="KK109"/>
      <c r="KL109"/>
      <c r="KM109"/>
      <c r="KN109"/>
      <c r="KO109"/>
      <c r="KP109"/>
      <c r="KQ109"/>
      <c r="KR109"/>
      <c r="KS109"/>
      <c r="KT109"/>
      <c r="KU109"/>
      <c r="KV109"/>
      <c r="KW109"/>
      <c r="KX109"/>
      <c r="KY109"/>
      <c r="KZ109"/>
      <c r="LA109"/>
      <c r="LB109"/>
      <c r="LC109"/>
      <c r="LD109"/>
      <c r="LE109"/>
      <c r="LF109"/>
      <c r="LG109"/>
      <c r="LH109"/>
      <c r="LI109"/>
      <c r="LJ109"/>
      <c r="LK109"/>
      <c r="LL109"/>
      <c r="LM109"/>
      <c r="LN109"/>
      <c r="LO109"/>
      <c r="LP109"/>
      <c r="LQ109"/>
      <c r="LR109"/>
      <c r="LS109"/>
      <c r="LT109"/>
      <c r="LU109"/>
      <c r="LV109"/>
      <c r="LW109"/>
      <c r="LX109"/>
      <c r="LY109"/>
      <c r="LZ109"/>
      <c r="MA109"/>
      <c r="MB109"/>
      <c r="MC109"/>
      <c r="MD109"/>
      <c r="ME109"/>
      <c r="MF109"/>
      <c r="MG109"/>
      <c r="MH109"/>
      <c r="MI109"/>
      <c r="MJ109"/>
      <c r="MK109"/>
      <c r="ML109"/>
      <c r="MM109"/>
      <c r="MN109"/>
      <c r="MO109"/>
      <c r="MP109"/>
      <c r="MQ109"/>
      <c r="MR109"/>
      <c r="MS109"/>
      <c r="MT109"/>
      <c r="MU109"/>
      <c r="MV109"/>
      <c r="MW109"/>
      <c r="MX109"/>
      <c r="MY109"/>
      <c r="MZ109"/>
      <c r="NA109"/>
      <c r="NB109"/>
      <c r="NC109"/>
      <c r="ND109"/>
      <c r="NE109"/>
      <c r="NF109"/>
      <c r="NG109"/>
      <c r="NH109"/>
      <c r="NI109"/>
      <c r="NJ109"/>
      <c r="NK109"/>
      <c r="NL109"/>
      <c r="NM109"/>
      <c r="NN109"/>
      <c r="NO109"/>
      <c r="NP109"/>
      <c r="NQ109"/>
      <c r="NR109"/>
      <c r="NS109"/>
      <c r="NT109"/>
      <c r="NU109"/>
      <c r="NV109"/>
      <c r="NW109"/>
      <c r="NX109"/>
      <c r="NY109"/>
      <c r="NZ109"/>
      <c r="OA109"/>
      <c r="OB109"/>
      <c r="OC109"/>
      <c r="OD109"/>
      <c r="OE109"/>
      <c r="OF109"/>
      <c r="OG109"/>
      <c r="OH109"/>
      <c r="OI109"/>
      <c r="OJ109"/>
      <c r="OK109"/>
      <c r="OL109"/>
      <c r="OM109"/>
      <c r="ON109"/>
      <c r="OO109"/>
      <c r="OP109"/>
      <c r="OQ109"/>
      <c r="OR109"/>
      <c r="OS109"/>
      <c r="OT109"/>
      <c r="OU109"/>
      <c r="OV109"/>
      <c r="OW109"/>
      <c r="OX109"/>
      <c r="OY109"/>
      <c r="OZ109"/>
      <c r="PA109"/>
      <c r="PB109"/>
      <c r="PC109"/>
      <c r="PD109"/>
      <c r="PE109"/>
      <c r="PF109"/>
      <c r="PG109"/>
      <c r="PH109"/>
      <c r="PI109"/>
      <c r="PJ109"/>
      <c r="PK109"/>
      <c r="PL109"/>
      <c r="PM109"/>
      <c r="PN109"/>
      <c r="PO109"/>
      <c r="PP109"/>
      <c r="PQ109"/>
      <c r="PR109"/>
      <c r="PS109"/>
      <c r="PT109"/>
      <c r="PU109"/>
      <c r="PV109"/>
      <c r="PW109"/>
      <c r="PX109"/>
      <c r="PY109"/>
      <c r="PZ109"/>
      <c r="QA109"/>
      <c r="QB109"/>
      <c r="QC109"/>
      <c r="QD109"/>
      <c r="QE109"/>
      <c r="QF109"/>
      <c r="QG109"/>
      <c r="QH109"/>
      <c r="QI109"/>
      <c r="QJ109"/>
      <c r="QK109"/>
      <c r="QL109"/>
      <c r="QM109"/>
      <c r="QN109"/>
      <c r="QO109"/>
      <c r="QP109"/>
      <c r="QQ109"/>
      <c r="QR109"/>
      <c r="QS109"/>
      <c r="QT109"/>
      <c r="QU109"/>
      <c r="QV109"/>
      <c r="QW109"/>
      <c r="QX109"/>
      <c r="QY109"/>
      <c r="QZ109"/>
      <c r="RA109"/>
      <c r="RB109"/>
      <c r="RC109"/>
      <c r="RD109"/>
      <c r="RE109"/>
      <c r="RF109"/>
      <c r="RG109"/>
      <c r="RH109"/>
      <c r="RI109"/>
      <c r="RJ109"/>
      <c r="RK109"/>
      <c r="RL109"/>
      <c r="RM109"/>
      <c r="RN109"/>
      <c r="RO109"/>
      <c r="RP109"/>
      <c r="RQ109"/>
      <c r="RR109"/>
      <c r="RS109"/>
      <c r="RT109"/>
      <c r="RU109"/>
      <c r="RV109"/>
      <c r="RW109"/>
      <c r="RX109"/>
      <c r="RY109"/>
      <c r="RZ109"/>
      <c r="SA109"/>
      <c r="SB109"/>
      <c r="SC109"/>
      <c r="SD109"/>
      <c r="SE109"/>
      <c r="SF109"/>
      <c r="SG109"/>
      <c r="SH109"/>
      <c r="SI109"/>
      <c r="SJ109"/>
      <c r="SK109"/>
      <c r="SL109"/>
      <c r="SM109"/>
      <c r="SN109"/>
      <c r="SO109"/>
      <c r="SP109"/>
      <c r="SQ109"/>
      <c r="SR109"/>
      <c r="SS109"/>
      <c r="ST109"/>
      <c r="SU109"/>
      <c r="SV109"/>
      <c r="SW109"/>
      <c r="SX109"/>
      <c r="SY109"/>
      <c r="SZ109"/>
      <c r="TA109"/>
      <c r="TB109"/>
      <c r="TC109"/>
      <c r="TD109"/>
      <c r="TE109"/>
      <c r="TF109"/>
      <c r="TG109"/>
      <c r="TH109"/>
      <c r="TI109"/>
      <c r="TJ109"/>
      <c r="TK109"/>
      <c r="TL109"/>
      <c r="TM109"/>
      <c r="TN109"/>
      <c r="TO109"/>
      <c r="TP109"/>
      <c r="TQ109"/>
      <c r="TR109"/>
      <c r="TS109"/>
      <c r="TT109"/>
      <c r="TU109"/>
      <c r="TV109"/>
      <c r="TW109"/>
      <c r="TX109"/>
      <c r="TY109"/>
      <c r="TZ109"/>
      <c r="UA109"/>
      <c r="UB109"/>
      <c r="UC109"/>
      <c r="UD109"/>
      <c r="UE109"/>
      <c r="UF109"/>
      <c r="UG109"/>
      <c r="UH109"/>
      <c r="UI109"/>
      <c r="UJ109"/>
      <c r="UK109"/>
      <c r="UL109"/>
      <c r="UM109"/>
      <c r="UN109"/>
      <c r="UO109"/>
      <c r="UP109"/>
      <c r="UQ109"/>
      <c r="UR109"/>
      <c r="US109"/>
      <c r="UT109"/>
      <c r="UU109"/>
      <c r="UV109"/>
      <c r="UW109"/>
      <c r="UX109"/>
      <c r="UY109"/>
      <c r="UZ109"/>
      <c r="VA109"/>
      <c r="VB109"/>
      <c r="VC109"/>
      <c r="VD109"/>
      <c r="VE109"/>
      <c r="VF109"/>
      <c r="VG109"/>
      <c r="VH109"/>
      <c r="VI109"/>
      <c r="VJ109"/>
      <c r="VK109"/>
      <c r="VL109"/>
      <c r="VM109"/>
      <c r="VN109"/>
      <c r="VO109"/>
      <c r="VP109"/>
      <c r="VQ109"/>
      <c r="VR109"/>
      <c r="VS109"/>
      <c r="VT109"/>
      <c r="VU109"/>
      <c r="VV109"/>
      <c r="VW109"/>
      <c r="VX109"/>
      <c r="VY109"/>
      <c r="VZ109"/>
      <c r="WA109"/>
      <c r="WB109"/>
      <c r="WC109"/>
      <c r="WD109"/>
      <c r="WE109"/>
      <c r="WF109"/>
      <c r="WG109"/>
      <c r="WH109"/>
      <c r="WI109"/>
      <c r="WJ109"/>
      <c r="WK109"/>
      <c r="WL109"/>
      <c r="WM109"/>
      <c r="WN109"/>
      <c r="WO109"/>
      <c r="WP109"/>
      <c r="WQ109"/>
      <c r="WR109"/>
      <c r="WS109"/>
      <c r="WT109"/>
      <c r="WU109"/>
      <c r="WV109"/>
      <c r="WW109"/>
      <c r="WX109"/>
      <c r="WY109"/>
      <c r="WZ109"/>
      <c r="XA109"/>
      <c r="XB109"/>
      <c r="XC109"/>
      <c r="XD109"/>
      <c r="XE109"/>
      <c r="XF109"/>
      <c r="XG109"/>
      <c r="XH109"/>
      <c r="XI109"/>
      <c r="XJ109"/>
      <c r="XK109"/>
      <c r="XL109"/>
      <c r="XM109"/>
      <c r="XN109"/>
      <c r="XO109"/>
      <c r="XP109"/>
      <c r="XQ109"/>
      <c r="XR109"/>
      <c r="XS109"/>
      <c r="XT109"/>
      <c r="XU109"/>
      <c r="XV109"/>
      <c r="XW109"/>
      <c r="XX109"/>
      <c r="XY109"/>
      <c r="XZ109"/>
      <c r="YA109"/>
      <c r="YB109"/>
      <c r="YC109"/>
      <c r="YD109"/>
      <c r="YE109"/>
      <c r="YF109"/>
      <c r="YG109"/>
      <c r="YH109"/>
      <c r="YI109"/>
      <c r="YJ109"/>
      <c r="YK109"/>
      <c r="YL109"/>
      <c r="YM109"/>
      <c r="YN109"/>
      <c r="YO109"/>
      <c r="YP109"/>
      <c r="YQ109"/>
      <c r="YR109"/>
      <c r="YS109"/>
      <c r="YT109"/>
      <c r="YU109"/>
      <c r="YV109"/>
      <c r="YW109"/>
      <c r="YX109"/>
      <c r="YY109"/>
      <c r="YZ109"/>
      <c r="ZA109"/>
      <c r="ZB109"/>
      <c r="ZC109"/>
      <c r="ZD109"/>
      <c r="ZE109"/>
      <c r="ZF109"/>
      <c r="ZG109"/>
      <c r="ZH109"/>
      <c r="ZI109"/>
      <c r="ZJ109"/>
      <c r="ZK109"/>
      <c r="ZL109"/>
      <c r="ZM109"/>
      <c r="ZN109"/>
      <c r="ZO109"/>
      <c r="ZP109"/>
      <c r="ZQ109"/>
      <c r="ZR109"/>
      <c r="ZS109"/>
      <c r="ZT109"/>
      <c r="ZU109"/>
      <c r="ZV109"/>
      <c r="ZW109"/>
      <c r="ZX109"/>
      <c r="ZY109"/>
      <c r="ZZ109"/>
      <c r="AAA109"/>
      <c r="AAB109"/>
      <c r="AAC109"/>
      <c r="AAD109"/>
      <c r="AAE109"/>
      <c r="AAF109"/>
      <c r="AAG109"/>
      <c r="AAH109"/>
      <c r="AAI109"/>
      <c r="AAJ109"/>
      <c r="AAK109"/>
      <c r="AAL109"/>
      <c r="AAM109"/>
      <c r="AAN109"/>
      <c r="AAO109"/>
      <c r="AAP109"/>
      <c r="AAQ109"/>
      <c r="AAR109"/>
      <c r="AAS109"/>
      <c r="AAT109"/>
      <c r="AAU109"/>
      <c r="AAV109"/>
      <c r="AAW109"/>
      <c r="AAX109"/>
      <c r="AAY109"/>
      <c r="AAZ109"/>
      <c r="ABA109"/>
      <c r="ABB109"/>
      <c r="ABC109"/>
      <c r="ABD109"/>
      <c r="ABE109"/>
      <c r="ABF109"/>
      <c r="ABG109"/>
      <c r="ABH109"/>
      <c r="ABI109"/>
      <c r="ABJ109"/>
      <c r="ABK109"/>
      <c r="ABL109"/>
      <c r="ABM109"/>
      <c r="ABN109"/>
      <c r="ABO109"/>
      <c r="ABP109"/>
      <c r="ABQ109"/>
      <c r="ABR109"/>
      <c r="ABS109"/>
      <c r="ABT109"/>
      <c r="ABU109"/>
      <c r="ABV109"/>
      <c r="ABW109"/>
      <c r="ABX109"/>
      <c r="ABY109"/>
      <c r="ABZ109"/>
      <c r="ACA109"/>
      <c r="ACB109"/>
      <c r="ACC109"/>
      <c r="ACD109"/>
      <c r="ACE109"/>
      <c r="ACF109"/>
      <c r="ACG109"/>
      <c r="ACH109"/>
      <c r="ACI109"/>
      <c r="ACJ109"/>
      <c r="ACK109"/>
      <c r="ACL109"/>
      <c r="ACM109"/>
      <c r="ACN109"/>
      <c r="ACO109"/>
      <c r="ACP109"/>
      <c r="ACQ109"/>
      <c r="ACR109"/>
      <c r="ACS109"/>
      <c r="ACT109"/>
      <c r="ACU109"/>
      <c r="ACV109"/>
      <c r="ACW109"/>
      <c r="ACX109"/>
      <c r="ACY109"/>
      <c r="ACZ109"/>
      <c r="ADA109"/>
      <c r="ADB109"/>
      <c r="ADC109"/>
      <c r="ADD109"/>
      <c r="ADE109"/>
      <c r="ADF109"/>
      <c r="ADG109"/>
      <c r="ADH109"/>
      <c r="ADI109"/>
      <c r="ADJ109"/>
      <c r="ADK109"/>
      <c r="ADL109"/>
      <c r="ADM109"/>
      <c r="ADN109"/>
      <c r="ADO109"/>
      <c r="ADP109"/>
      <c r="ADQ109"/>
      <c r="ADR109"/>
      <c r="ADS109"/>
      <c r="ADT109"/>
      <c r="ADU109"/>
      <c r="ADV109"/>
      <c r="ADW109"/>
      <c r="ADX109"/>
      <c r="ADY109"/>
      <c r="ADZ109"/>
      <c r="AEA109"/>
      <c r="AEB109"/>
      <c r="AEC109"/>
      <c r="AED109"/>
      <c r="AEE109"/>
      <c r="AEF109"/>
      <c r="AEG109"/>
      <c r="AEH109"/>
      <c r="AEI109"/>
      <c r="AEJ109"/>
      <c r="AEK109"/>
      <c r="AEL109"/>
      <c r="AEM109"/>
      <c r="AEN109"/>
      <c r="AEO109"/>
      <c r="AEP109"/>
      <c r="AEQ109"/>
      <c r="AER109"/>
      <c r="AES109"/>
      <c r="AET109"/>
      <c r="AEU109"/>
      <c r="AEV109"/>
      <c r="AEW109"/>
      <c r="AEX109"/>
      <c r="AEY109"/>
      <c r="AEZ109"/>
      <c r="AFA109"/>
      <c r="AFB109"/>
      <c r="AFC109"/>
      <c r="AFD109"/>
      <c r="AFE109"/>
      <c r="AFF109"/>
      <c r="AFG109"/>
      <c r="AFH109"/>
      <c r="AFI109"/>
      <c r="AFJ109"/>
      <c r="AFK109"/>
      <c r="AFL109"/>
      <c r="AFM109"/>
      <c r="AFN109"/>
      <c r="AFO109"/>
      <c r="AFP109"/>
      <c r="AFQ109"/>
      <c r="AFR109"/>
      <c r="AFS109"/>
      <c r="AFT109"/>
      <c r="AFU109"/>
      <c r="AFV109"/>
      <c r="AFW109"/>
      <c r="AFX109"/>
      <c r="AFY109"/>
      <c r="AFZ109"/>
      <c r="AGA109"/>
      <c r="AGB109"/>
      <c r="AGC109"/>
      <c r="AGD109"/>
      <c r="AGE109"/>
      <c r="AGF109"/>
      <c r="AGG109"/>
      <c r="AGH109"/>
      <c r="AGI109"/>
      <c r="AGJ109"/>
      <c r="AGK109"/>
      <c r="AGL109"/>
      <c r="AGM109"/>
      <c r="AGN109"/>
      <c r="AGO109"/>
      <c r="AGP109"/>
      <c r="AGQ109"/>
      <c r="AGR109"/>
      <c r="AGS109"/>
      <c r="AGT109"/>
      <c r="AGU109"/>
      <c r="AGV109"/>
      <c r="AGW109"/>
      <c r="AGX109"/>
      <c r="AGY109"/>
      <c r="AGZ109"/>
      <c r="AHA109"/>
      <c r="AHB109"/>
      <c r="AHC109"/>
      <c r="AHD109"/>
      <c r="AHE109"/>
      <c r="AHF109"/>
      <c r="AHG109"/>
      <c r="AHH109"/>
      <c r="AHI109"/>
      <c r="AHJ109"/>
      <c r="AHK109"/>
      <c r="AHL109"/>
      <c r="AHM109"/>
      <c r="AHN109"/>
      <c r="AHO109"/>
      <c r="AHP109"/>
      <c r="AHQ109"/>
      <c r="AHR109"/>
      <c r="AHS109"/>
      <c r="AHT109"/>
      <c r="AHU109"/>
      <c r="AHV109"/>
      <c r="AHW109"/>
      <c r="AHX109"/>
      <c r="AHY109"/>
      <c r="AHZ109"/>
      <c r="AIA109"/>
      <c r="AIB109"/>
      <c r="AIC109"/>
      <c r="AID109"/>
      <c r="AIE109"/>
      <c r="AIF109"/>
      <c r="AIG109"/>
      <c r="AIH109"/>
      <c r="AII109"/>
      <c r="AIJ109"/>
      <c r="AIK109"/>
      <c r="AIL109"/>
      <c r="AIM109"/>
      <c r="AIN109"/>
      <c r="AIO109"/>
      <c r="AIP109"/>
      <c r="AIQ109"/>
      <c r="AIR109"/>
      <c r="AIS109"/>
      <c r="AIT109"/>
      <c r="AIU109"/>
      <c r="AIV109"/>
      <c r="AIW109"/>
      <c r="AIX109"/>
      <c r="AIY109"/>
      <c r="AIZ109"/>
      <c r="AJA109"/>
      <c r="AJB109"/>
      <c r="AJC109"/>
      <c r="AJD109"/>
      <c r="AJE109"/>
      <c r="AJF109"/>
      <c r="AJG109"/>
      <c r="AJH109"/>
      <c r="AJI109"/>
      <c r="AJJ109"/>
      <c r="AJK109"/>
      <c r="AJL109"/>
      <c r="AJM109"/>
      <c r="AJN109"/>
      <c r="AJO109"/>
      <c r="AJP109"/>
      <c r="AJQ109"/>
      <c r="AJR109"/>
      <c r="AJS109"/>
      <c r="AJT109"/>
      <c r="AJU109"/>
      <c r="AJV109"/>
      <c r="AJW109"/>
      <c r="AJX109"/>
      <c r="AJY109"/>
      <c r="AJZ109"/>
      <c r="AKA109"/>
      <c r="AKB109"/>
      <c r="AKC109"/>
      <c r="AKD109"/>
      <c r="AKE109"/>
      <c r="AKF109"/>
      <c r="AKG109"/>
      <c r="AKH109"/>
      <c r="AKI109"/>
      <c r="AKJ109"/>
      <c r="AKK109"/>
      <c r="AKL109"/>
      <c r="AKM109"/>
      <c r="AKN109"/>
      <c r="AKO109"/>
      <c r="AKP109"/>
      <c r="AKQ109"/>
      <c r="AKR109"/>
      <c r="AKS109"/>
      <c r="AKT109"/>
      <c r="AKU109"/>
      <c r="AKV109"/>
      <c r="AKW109"/>
    </row>
    <row r="110" spans="1:985" ht="13.95" customHeight="1" x14ac:dyDescent="0.3">
      <c r="A110" s="13"/>
      <c r="B110" s="13"/>
      <c r="C110" s="102">
        <v>4</v>
      </c>
      <c r="D110" s="249" t="s">
        <v>85</v>
      </c>
      <c r="E110" s="249"/>
      <c r="F110" s="249"/>
      <c r="G110" s="249"/>
      <c r="H110" s="70" t="s">
        <v>26</v>
      </c>
      <c r="I110" s="14"/>
      <c r="J110"/>
      <c r="K110"/>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c r="DY110"/>
      <c r="DZ110"/>
      <c r="EA110"/>
      <c r="EB110"/>
      <c r="EC110"/>
      <c r="ED110"/>
      <c r="EE110"/>
      <c r="EF110"/>
      <c r="EG110"/>
      <c r="EH110"/>
      <c r="EI110"/>
      <c r="EJ110"/>
      <c r="EK110"/>
      <c r="EL110"/>
      <c r="EM110"/>
      <c r="EN110"/>
      <c r="EO110"/>
      <c r="EP110"/>
      <c r="EQ110"/>
      <c r="ER110"/>
      <c r="ES110"/>
      <c r="ET110"/>
      <c r="EU110"/>
      <c r="EV110"/>
      <c r="EW110"/>
      <c r="EX110"/>
      <c r="EY110"/>
      <c r="EZ110"/>
      <c r="FA110"/>
      <c r="FB110"/>
      <c r="FC110"/>
      <c r="FD110"/>
      <c r="FE110"/>
      <c r="FF110"/>
      <c r="FG110"/>
      <c r="FH110"/>
      <c r="FI110"/>
      <c r="FJ110"/>
      <c r="FK110"/>
      <c r="FL110"/>
      <c r="FM110"/>
      <c r="FN110"/>
      <c r="FO110"/>
      <c r="FP110"/>
      <c r="FQ110"/>
      <c r="FR110"/>
      <c r="FS110"/>
      <c r="FT110"/>
      <c r="FU110"/>
      <c r="FV110"/>
      <c r="FW110"/>
      <c r="FX110"/>
      <c r="FY110"/>
      <c r="FZ110"/>
      <c r="GA110"/>
      <c r="GB110"/>
      <c r="GC110"/>
      <c r="GD110"/>
      <c r="GE110"/>
      <c r="GF110"/>
      <c r="GG110"/>
      <c r="GH110"/>
      <c r="GI110"/>
      <c r="GJ110"/>
      <c r="GK110"/>
      <c r="GL110"/>
      <c r="GM110"/>
      <c r="GN110"/>
      <c r="GO110"/>
      <c r="GP110"/>
      <c r="GQ110"/>
      <c r="GR110"/>
      <c r="GS110"/>
      <c r="GT110"/>
      <c r="GU110"/>
      <c r="GV110"/>
      <c r="GW110"/>
      <c r="GX110"/>
      <c r="GY110"/>
      <c r="GZ110"/>
      <c r="HA110"/>
      <c r="HB110"/>
      <c r="HC110"/>
      <c r="HD110"/>
      <c r="HE110"/>
      <c r="HF110"/>
      <c r="HG110"/>
      <c r="HH110"/>
      <c r="HI110"/>
      <c r="HJ110"/>
      <c r="HK110"/>
      <c r="HL110"/>
      <c r="HM110"/>
      <c r="HN110"/>
      <c r="HO110"/>
      <c r="HP110"/>
      <c r="HQ110"/>
      <c r="HR110"/>
      <c r="HS110"/>
      <c r="HT110"/>
      <c r="HU110"/>
      <c r="HV110"/>
      <c r="HW110"/>
      <c r="HX110"/>
      <c r="HY110"/>
      <c r="HZ110"/>
      <c r="IA110"/>
      <c r="IB110"/>
      <c r="IC110"/>
      <c r="ID110"/>
      <c r="IE110"/>
      <c r="IF110"/>
      <c r="IG110"/>
      <c r="IH110"/>
      <c r="II110"/>
      <c r="IJ110"/>
      <c r="IK110"/>
      <c r="IL110"/>
      <c r="IM110"/>
      <c r="IN110"/>
      <c r="IO110"/>
      <c r="IP110"/>
      <c r="IQ110"/>
      <c r="IR110"/>
      <c r="IS110"/>
      <c r="IT110"/>
      <c r="IU110"/>
      <c r="IV110"/>
      <c r="IW110"/>
      <c r="IX110"/>
      <c r="IY110"/>
      <c r="IZ110"/>
      <c r="JA110"/>
      <c r="JB110"/>
      <c r="JC110"/>
      <c r="JD110"/>
      <c r="JE110"/>
      <c r="JF110"/>
      <c r="JG110"/>
      <c r="JH110"/>
      <c r="JI110"/>
      <c r="JJ110"/>
      <c r="JK110"/>
      <c r="JL110"/>
      <c r="JM110"/>
      <c r="JN110"/>
      <c r="JO110"/>
      <c r="JP110"/>
      <c r="JQ110"/>
      <c r="JR110"/>
      <c r="JS110"/>
      <c r="JT110"/>
      <c r="JU110"/>
      <c r="JV110"/>
      <c r="JW110"/>
      <c r="JX110"/>
      <c r="JY110"/>
      <c r="JZ110"/>
      <c r="KA110"/>
      <c r="KB110"/>
      <c r="KC110"/>
      <c r="KD110"/>
      <c r="KE110"/>
      <c r="KF110"/>
      <c r="KG110"/>
      <c r="KH110"/>
      <c r="KI110"/>
      <c r="KJ110"/>
      <c r="KK110"/>
      <c r="KL110"/>
      <c r="KM110"/>
      <c r="KN110"/>
      <c r="KO110"/>
      <c r="KP110"/>
      <c r="KQ110"/>
      <c r="KR110"/>
      <c r="KS110"/>
      <c r="KT110"/>
      <c r="KU110"/>
      <c r="KV110"/>
      <c r="KW110"/>
      <c r="KX110"/>
      <c r="KY110"/>
      <c r="KZ110"/>
      <c r="LA110"/>
      <c r="LB110"/>
      <c r="LC110"/>
      <c r="LD110"/>
      <c r="LE110"/>
      <c r="LF110"/>
      <c r="LG110"/>
      <c r="LH110"/>
      <c r="LI110"/>
      <c r="LJ110"/>
      <c r="LK110"/>
      <c r="LL110"/>
      <c r="LM110"/>
      <c r="LN110"/>
      <c r="LO110"/>
      <c r="LP110"/>
      <c r="LQ110"/>
      <c r="LR110"/>
      <c r="LS110"/>
      <c r="LT110"/>
      <c r="LU110"/>
      <c r="LV110"/>
      <c r="LW110"/>
      <c r="LX110"/>
      <c r="LY110"/>
      <c r="LZ110"/>
      <c r="MA110"/>
      <c r="MB110"/>
      <c r="MC110"/>
      <c r="MD110"/>
      <c r="ME110"/>
      <c r="MF110"/>
      <c r="MG110"/>
      <c r="MH110"/>
      <c r="MI110"/>
      <c r="MJ110"/>
      <c r="MK110"/>
      <c r="ML110"/>
      <c r="MM110"/>
      <c r="MN110"/>
      <c r="MO110"/>
      <c r="MP110"/>
      <c r="MQ110"/>
      <c r="MR110"/>
      <c r="MS110"/>
      <c r="MT110"/>
      <c r="MU110"/>
      <c r="MV110"/>
      <c r="MW110"/>
      <c r="MX110"/>
      <c r="MY110"/>
      <c r="MZ110"/>
      <c r="NA110"/>
      <c r="NB110"/>
      <c r="NC110"/>
      <c r="ND110"/>
      <c r="NE110"/>
      <c r="NF110"/>
      <c r="NG110"/>
      <c r="NH110"/>
      <c r="NI110"/>
      <c r="NJ110"/>
      <c r="NK110"/>
      <c r="NL110"/>
      <c r="NM110"/>
      <c r="NN110"/>
      <c r="NO110"/>
      <c r="NP110"/>
      <c r="NQ110"/>
      <c r="NR110"/>
      <c r="NS110"/>
      <c r="NT110"/>
      <c r="NU110"/>
      <c r="NV110"/>
      <c r="NW110"/>
      <c r="NX110"/>
      <c r="NY110"/>
      <c r="NZ110"/>
      <c r="OA110"/>
      <c r="OB110"/>
      <c r="OC110"/>
      <c r="OD110"/>
      <c r="OE110"/>
      <c r="OF110"/>
      <c r="OG110"/>
      <c r="OH110"/>
      <c r="OI110"/>
      <c r="OJ110"/>
      <c r="OK110"/>
      <c r="OL110"/>
      <c r="OM110"/>
      <c r="ON110"/>
      <c r="OO110"/>
      <c r="OP110"/>
      <c r="OQ110"/>
      <c r="OR110"/>
      <c r="OS110"/>
      <c r="OT110"/>
      <c r="OU110"/>
      <c r="OV110"/>
      <c r="OW110"/>
      <c r="OX110"/>
      <c r="OY110"/>
      <c r="OZ110"/>
      <c r="PA110"/>
      <c r="PB110"/>
      <c r="PC110"/>
      <c r="PD110"/>
      <c r="PE110"/>
      <c r="PF110"/>
      <c r="PG110"/>
      <c r="PH110"/>
      <c r="PI110"/>
      <c r="PJ110"/>
      <c r="PK110"/>
      <c r="PL110"/>
      <c r="PM110"/>
      <c r="PN110"/>
      <c r="PO110"/>
      <c r="PP110"/>
      <c r="PQ110"/>
      <c r="PR110"/>
      <c r="PS110"/>
      <c r="PT110"/>
      <c r="PU110"/>
      <c r="PV110"/>
      <c r="PW110"/>
      <c r="PX110"/>
      <c r="PY110"/>
      <c r="PZ110"/>
      <c r="QA110"/>
      <c r="QB110"/>
      <c r="QC110"/>
      <c r="QD110"/>
      <c r="QE110"/>
      <c r="QF110"/>
      <c r="QG110"/>
      <c r="QH110"/>
      <c r="QI110"/>
      <c r="QJ110"/>
      <c r="QK110"/>
      <c r="QL110"/>
      <c r="QM110"/>
      <c r="QN110"/>
      <c r="QO110"/>
      <c r="QP110"/>
      <c r="QQ110"/>
      <c r="QR110"/>
      <c r="QS110"/>
      <c r="QT110"/>
      <c r="QU110"/>
      <c r="QV110"/>
      <c r="QW110"/>
      <c r="QX110"/>
      <c r="QY110"/>
      <c r="QZ110"/>
      <c r="RA110"/>
      <c r="RB110"/>
      <c r="RC110"/>
      <c r="RD110"/>
      <c r="RE110"/>
      <c r="RF110"/>
      <c r="RG110"/>
      <c r="RH110"/>
      <c r="RI110"/>
      <c r="RJ110"/>
      <c r="RK110"/>
      <c r="RL110"/>
      <c r="RM110"/>
      <c r="RN110"/>
      <c r="RO110"/>
      <c r="RP110"/>
      <c r="RQ110"/>
      <c r="RR110"/>
      <c r="RS110"/>
      <c r="RT110"/>
      <c r="RU110"/>
      <c r="RV110"/>
      <c r="RW110"/>
      <c r="RX110"/>
      <c r="RY110"/>
      <c r="RZ110"/>
      <c r="SA110"/>
      <c r="SB110"/>
      <c r="SC110"/>
      <c r="SD110"/>
      <c r="SE110"/>
      <c r="SF110"/>
      <c r="SG110"/>
      <c r="SH110"/>
      <c r="SI110"/>
      <c r="SJ110"/>
      <c r="SK110"/>
      <c r="SL110"/>
      <c r="SM110"/>
      <c r="SN110"/>
      <c r="SO110"/>
      <c r="SP110"/>
      <c r="SQ110"/>
      <c r="SR110"/>
      <c r="SS110"/>
      <c r="ST110"/>
      <c r="SU110"/>
      <c r="SV110"/>
      <c r="SW110"/>
      <c r="SX110"/>
      <c r="SY110"/>
      <c r="SZ110"/>
      <c r="TA110"/>
      <c r="TB110"/>
      <c r="TC110"/>
      <c r="TD110"/>
      <c r="TE110"/>
      <c r="TF110"/>
      <c r="TG110"/>
      <c r="TH110"/>
      <c r="TI110"/>
      <c r="TJ110"/>
      <c r="TK110"/>
      <c r="TL110"/>
      <c r="TM110"/>
      <c r="TN110"/>
      <c r="TO110"/>
      <c r="TP110"/>
      <c r="TQ110"/>
      <c r="TR110"/>
      <c r="TS110"/>
      <c r="TT110"/>
      <c r="TU110"/>
      <c r="TV110"/>
      <c r="TW110"/>
      <c r="TX110"/>
      <c r="TY110"/>
      <c r="TZ110"/>
      <c r="UA110"/>
      <c r="UB110"/>
      <c r="UC110"/>
      <c r="UD110"/>
      <c r="UE110"/>
      <c r="UF110"/>
      <c r="UG110"/>
      <c r="UH110"/>
      <c r="UI110"/>
      <c r="UJ110"/>
      <c r="UK110"/>
      <c r="UL110"/>
      <c r="UM110"/>
      <c r="UN110"/>
      <c r="UO110"/>
      <c r="UP110"/>
      <c r="UQ110"/>
      <c r="UR110"/>
      <c r="US110"/>
      <c r="UT110"/>
      <c r="UU110"/>
      <c r="UV110"/>
      <c r="UW110"/>
      <c r="UX110"/>
      <c r="UY110"/>
      <c r="UZ110"/>
      <c r="VA110"/>
      <c r="VB110"/>
      <c r="VC110"/>
      <c r="VD110"/>
      <c r="VE110"/>
      <c r="VF110"/>
      <c r="VG110"/>
      <c r="VH110"/>
      <c r="VI110"/>
      <c r="VJ110"/>
      <c r="VK110"/>
      <c r="VL110"/>
      <c r="VM110"/>
      <c r="VN110"/>
      <c r="VO110"/>
      <c r="VP110"/>
      <c r="VQ110"/>
      <c r="VR110"/>
      <c r="VS110"/>
      <c r="VT110"/>
      <c r="VU110"/>
      <c r="VV110"/>
      <c r="VW110"/>
      <c r="VX110"/>
      <c r="VY110"/>
      <c r="VZ110"/>
      <c r="WA110"/>
      <c r="WB110"/>
      <c r="WC110"/>
      <c r="WD110"/>
      <c r="WE110"/>
      <c r="WF110"/>
      <c r="WG110"/>
      <c r="WH110"/>
      <c r="WI110"/>
      <c r="WJ110"/>
      <c r="WK110"/>
      <c r="WL110"/>
      <c r="WM110"/>
      <c r="WN110"/>
      <c r="WO110"/>
      <c r="WP110"/>
      <c r="WQ110"/>
      <c r="WR110"/>
      <c r="WS110"/>
      <c r="WT110"/>
      <c r="WU110"/>
      <c r="WV110"/>
      <c r="WW110"/>
      <c r="WX110"/>
      <c r="WY110"/>
      <c r="WZ110"/>
      <c r="XA110"/>
      <c r="XB110"/>
      <c r="XC110"/>
      <c r="XD110"/>
      <c r="XE110"/>
      <c r="XF110"/>
      <c r="XG110"/>
      <c r="XH110"/>
      <c r="XI110"/>
      <c r="XJ110"/>
      <c r="XK110"/>
      <c r="XL110"/>
      <c r="XM110"/>
      <c r="XN110"/>
      <c r="XO110"/>
      <c r="XP110"/>
      <c r="XQ110"/>
      <c r="XR110"/>
      <c r="XS110"/>
      <c r="XT110"/>
      <c r="XU110"/>
      <c r="XV110"/>
      <c r="XW110"/>
      <c r="XX110"/>
      <c r="XY110"/>
      <c r="XZ110"/>
      <c r="YA110"/>
      <c r="YB110"/>
      <c r="YC110"/>
      <c r="YD110"/>
      <c r="YE110"/>
      <c r="YF110"/>
      <c r="YG110"/>
      <c r="YH110"/>
      <c r="YI110"/>
      <c r="YJ110"/>
      <c r="YK110"/>
      <c r="YL110"/>
      <c r="YM110"/>
      <c r="YN110"/>
      <c r="YO110"/>
      <c r="YP110"/>
      <c r="YQ110"/>
      <c r="YR110"/>
      <c r="YS110"/>
      <c r="YT110"/>
      <c r="YU110"/>
      <c r="YV110"/>
      <c r="YW110"/>
      <c r="YX110"/>
      <c r="YY110"/>
      <c r="YZ110"/>
      <c r="ZA110"/>
      <c r="ZB110"/>
      <c r="ZC110"/>
      <c r="ZD110"/>
      <c r="ZE110"/>
      <c r="ZF110"/>
      <c r="ZG110"/>
      <c r="ZH110"/>
      <c r="ZI110"/>
      <c r="ZJ110"/>
      <c r="ZK110"/>
      <c r="ZL110"/>
      <c r="ZM110"/>
      <c r="ZN110"/>
      <c r="ZO110"/>
      <c r="ZP110"/>
      <c r="ZQ110"/>
      <c r="ZR110"/>
      <c r="ZS110"/>
      <c r="ZT110"/>
      <c r="ZU110"/>
      <c r="ZV110"/>
      <c r="ZW110"/>
      <c r="ZX110"/>
      <c r="ZY110"/>
      <c r="ZZ110"/>
      <c r="AAA110"/>
      <c r="AAB110"/>
      <c r="AAC110"/>
      <c r="AAD110"/>
      <c r="AAE110"/>
      <c r="AAF110"/>
      <c r="AAG110"/>
      <c r="AAH110"/>
      <c r="AAI110"/>
      <c r="AAJ110"/>
      <c r="AAK110"/>
      <c r="AAL110"/>
      <c r="AAM110"/>
      <c r="AAN110"/>
      <c r="AAO110"/>
      <c r="AAP110"/>
      <c r="AAQ110"/>
      <c r="AAR110"/>
      <c r="AAS110"/>
      <c r="AAT110"/>
      <c r="AAU110"/>
      <c r="AAV110"/>
      <c r="AAW110"/>
      <c r="AAX110"/>
      <c r="AAY110"/>
      <c r="AAZ110"/>
      <c r="ABA110"/>
      <c r="ABB110"/>
      <c r="ABC110"/>
      <c r="ABD110"/>
      <c r="ABE110"/>
      <c r="ABF110"/>
      <c r="ABG110"/>
      <c r="ABH110"/>
      <c r="ABI110"/>
      <c r="ABJ110"/>
      <c r="ABK110"/>
      <c r="ABL110"/>
      <c r="ABM110"/>
      <c r="ABN110"/>
      <c r="ABO110"/>
      <c r="ABP110"/>
      <c r="ABQ110"/>
      <c r="ABR110"/>
      <c r="ABS110"/>
      <c r="ABT110"/>
      <c r="ABU110"/>
      <c r="ABV110"/>
      <c r="ABW110"/>
      <c r="ABX110"/>
      <c r="ABY110"/>
      <c r="ABZ110"/>
      <c r="ACA110"/>
      <c r="ACB110"/>
      <c r="ACC110"/>
      <c r="ACD110"/>
      <c r="ACE110"/>
      <c r="ACF110"/>
      <c r="ACG110"/>
      <c r="ACH110"/>
      <c r="ACI110"/>
      <c r="ACJ110"/>
      <c r="ACK110"/>
      <c r="ACL110"/>
      <c r="ACM110"/>
      <c r="ACN110"/>
      <c r="ACO110"/>
      <c r="ACP110"/>
      <c r="ACQ110"/>
      <c r="ACR110"/>
      <c r="ACS110"/>
      <c r="ACT110"/>
      <c r="ACU110"/>
      <c r="ACV110"/>
      <c r="ACW110"/>
      <c r="ACX110"/>
      <c r="ACY110"/>
      <c r="ACZ110"/>
      <c r="ADA110"/>
      <c r="ADB110"/>
      <c r="ADC110"/>
      <c r="ADD110"/>
      <c r="ADE110"/>
      <c r="ADF110"/>
      <c r="ADG110"/>
      <c r="ADH110"/>
      <c r="ADI110"/>
      <c r="ADJ110"/>
      <c r="ADK110"/>
      <c r="ADL110"/>
      <c r="ADM110"/>
      <c r="ADN110"/>
      <c r="ADO110"/>
      <c r="ADP110"/>
      <c r="ADQ110"/>
      <c r="ADR110"/>
      <c r="ADS110"/>
      <c r="ADT110"/>
      <c r="ADU110"/>
      <c r="ADV110"/>
      <c r="ADW110"/>
      <c r="ADX110"/>
      <c r="ADY110"/>
      <c r="ADZ110"/>
      <c r="AEA110"/>
      <c r="AEB110"/>
      <c r="AEC110"/>
      <c r="AED110"/>
      <c r="AEE110"/>
      <c r="AEF110"/>
      <c r="AEG110"/>
      <c r="AEH110"/>
      <c r="AEI110"/>
      <c r="AEJ110"/>
      <c r="AEK110"/>
      <c r="AEL110"/>
      <c r="AEM110"/>
      <c r="AEN110"/>
      <c r="AEO110"/>
      <c r="AEP110"/>
      <c r="AEQ110"/>
      <c r="AER110"/>
      <c r="AES110"/>
      <c r="AET110"/>
      <c r="AEU110"/>
      <c r="AEV110"/>
      <c r="AEW110"/>
      <c r="AEX110"/>
      <c r="AEY110"/>
      <c r="AEZ110"/>
      <c r="AFA110"/>
      <c r="AFB110"/>
      <c r="AFC110"/>
      <c r="AFD110"/>
      <c r="AFE110"/>
      <c r="AFF110"/>
      <c r="AFG110"/>
      <c r="AFH110"/>
      <c r="AFI110"/>
      <c r="AFJ110"/>
      <c r="AFK110"/>
      <c r="AFL110"/>
      <c r="AFM110"/>
      <c r="AFN110"/>
      <c r="AFO110"/>
      <c r="AFP110"/>
      <c r="AFQ110"/>
      <c r="AFR110"/>
      <c r="AFS110"/>
      <c r="AFT110"/>
      <c r="AFU110"/>
      <c r="AFV110"/>
      <c r="AFW110"/>
      <c r="AFX110"/>
      <c r="AFY110"/>
      <c r="AFZ110"/>
      <c r="AGA110"/>
      <c r="AGB110"/>
      <c r="AGC110"/>
      <c r="AGD110"/>
      <c r="AGE110"/>
      <c r="AGF110"/>
      <c r="AGG110"/>
      <c r="AGH110"/>
      <c r="AGI110"/>
      <c r="AGJ110"/>
      <c r="AGK110"/>
      <c r="AGL110"/>
      <c r="AGM110"/>
      <c r="AGN110"/>
      <c r="AGO110"/>
      <c r="AGP110"/>
      <c r="AGQ110"/>
      <c r="AGR110"/>
      <c r="AGS110"/>
      <c r="AGT110"/>
      <c r="AGU110"/>
      <c r="AGV110"/>
      <c r="AGW110"/>
      <c r="AGX110"/>
      <c r="AGY110"/>
      <c r="AGZ110"/>
      <c r="AHA110"/>
      <c r="AHB110"/>
      <c r="AHC110"/>
      <c r="AHD110"/>
      <c r="AHE110"/>
      <c r="AHF110"/>
      <c r="AHG110"/>
      <c r="AHH110"/>
      <c r="AHI110"/>
      <c r="AHJ110"/>
      <c r="AHK110"/>
      <c r="AHL110"/>
      <c r="AHM110"/>
      <c r="AHN110"/>
      <c r="AHO110"/>
      <c r="AHP110"/>
      <c r="AHQ110"/>
      <c r="AHR110"/>
      <c r="AHS110"/>
      <c r="AHT110"/>
      <c r="AHU110"/>
      <c r="AHV110"/>
      <c r="AHW110"/>
      <c r="AHX110"/>
      <c r="AHY110"/>
      <c r="AHZ110"/>
      <c r="AIA110"/>
      <c r="AIB110"/>
      <c r="AIC110"/>
      <c r="AID110"/>
      <c r="AIE110"/>
      <c r="AIF110"/>
      <c r="AIG110"/>
      <c r="AIH110"/>
      <c r="AII110"/>
      <c r="AIJ110"/>
      <c r="AIK110"/>
      <c r="AIL110"/>
      <c r="AIM110"/>
      <c r="AIN110"/>
      <c r="AIO110"/>
      <c r="AIP110"/>
      <c r="AIQ110"/>
      <c r="AIR110"/>
      <c r="AIS110"/>
      <c r="AIT110"/>
      <c r="AIU110"/>
      <c r="AIV110"/>
      <c r="AIW110"/>
      <c r="AIX110"/>
      <c r="AIY110"/>
      <c r="AIZ110"/>
      <c r="AJA110"/>
      <c r="AJB110"/>
      <c r="AJC110"/>
      <c r="AJD110"/>
      <c r="AJE110"/>
      <c r="AJF110"/>
      <c r="AJG110"/>
      <c r="AJH110"/>
      <c r="AJI110"/>
      <c r="AJJ110"/>
      <c r="AJK110"/>
      <c r="AJL110"/>
      <c r="AJM110"/>
      <c r="AJN110"/>
      <c r="AJO110"/>
      <c r="AJP110"/>
      <c r="AJQ110"/>
      <c r="AJR110"/>
      <c r="AJS110"/>
      <c r="AJT110"/>
      <c r="AJU110"/>
      <c r="AJV110"/>
      <c r="AJW110"/>
      <c r="AJX110"/>
      <c r="AJY110"/>
      <c r="AJZ110"/>
      <c r="AKA110"/>
      <c r="AKB110"/>
      <c r="AKC110"/>
      <c r="AKD110"/>
      <c r="AKE110"/>
      <c r="AKF110"/>
      <c r="AKG110"/>
      <c r="AKH110"/>
      <c r="AKI110"/>
      <c r="AKJ110"/>
      <c r="AKK110"/>
      <c r="AKL110"/>
      <c r="AKM110"/>
      <c r="AKN110"/>
      <c r="AKO110"/>
      <c r="AKP110"/>
      <c r="AKQ110"/>
      <c r="AKR110"/>
      <c r="AKS110"/>
      <c r="AKT110"/>
      <c r="AKU110"/>
      <c r="AKV110"/>
      <c r="AKW110"/>
    </row>
    <row r="111" spans="1:985" ht="13.95" customHeight="1" x14ac:dyDescent="0.3">
      <c r="A111" s="13"/>
      <c r="B111" s="13"/>
      <c r="C111" s="103" t="s">
        <v>73</v>
      </c>
      <c r="D111" s="266" t="s">
        <v>74</v>
      </c>
      <c r="E111" s="266"/>
      <c r="F111" s="266"/>
      <c r="G111" s="266"/>
      <c r="H111" s="40">
        <f>H107</f>
        <v>0</v>
      </c>
      <c r="I111" s="14"/>
      <c r="J111"/>
      <c r="K111"/>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c r="DY111"/>
      <c r="DZ111"/>
      <c r="EA111"/>
      <c r="EB111"/>
      <c r="EC111"/>
      <c r="ED111"/>
      <c r="EE111"/>
      <c r="EF111"/>
      <c r="EG111"/>
      <c r="EH111"/>
      <c r="EI111"/>
      <c r="EJ111"/>
      <c r="EK111"/>
      <c r="EL111"/>
      <c r="EM111"/>
      <c r="EN111"/>
      <c r="EO111"/>
      <c r="EP111"/>
      <c r="EQ111"/>
      <c r="ER111"/>
      <c r="ES111"/>
      <c r="ET111"/>
      <c r="EU111"/>
      <c r="EV111"/>
      <c r="EW111"/>
      <c r="EX111"/>
      <c r="EY111"/>
      <c r="EZ111"/>
      <c r="FA111"/>
      <c r="FB111"/>
      <c r="FC111"/>
      <c r="FD111"/>
      <c r="FE111"/>
      <c r="FF111"/>
      <c r="FG111"/>
      <c r="FH111"/>
      <c r="FI111"/>
      <c r="FJ111"/>
      <c r="FK111"/>
      <c r="FL111"/>
      <c r="FM111"/>
      <c r="FN111"/>
      <c r="FO111"/>
      <c r="FP111"/>
      <c r="FQ111"/>
      <c r="FR111"/>
      <c r="FS111"/>
      <c r="FT111"/>
      <c r="FU111"/>
      <c r="FV111"/>
      <c r="FW111"/>
      <c r="FX111"/>
      <c r="FY111"/>
      <c r="FZ111"/>
      <c r="GA111"/>
      <c r="GB111"/>
      <c r="GC111"/>
      <c r="GD111"/>
      <c r="GE111"/>
      <c r="GF111"/>
      <c r="GG111"/>
      <c r="GH111"/>
      <c r="GI111"/>
      <c r="GJ111"/>
      <c r="GK111"/>
      <c r="GL111"/>
      <c r="GM111"/>
      <c r="GN111"/>
      <c r="GO111"/>
      <c r="GP111"/>
      <c r="GQ111"/>
      <c r="GR111"/>
      <c r="GS111"/>
      <c r="GT111"/>
      <c r="GU111"/>
      <c r="GV111"/>
      <c r="GW111"/>
      <c r="GX111"/>
      <c r="GY111"/>
      <c r="GZ111"/>
      <c r="HA111"/>
      <c r="HB111"/>
      <c r="HC111"/>
      <c r="HD111"/>
      <c r="HE111"/>
      <c r="HF111"/>
      <c r="HG111"/>
      <c r="HH111"/>
      <c r="HI111"/>
      <c r="HJ111"/>
      <c r="HK111"/>
      <c r="HL111"/>
      <c r="HM111"/>
      <c r="HN111"/>
      <c r="HO111"/>
      <c r="HP111"/>
      <c r="HQ111"/>
      <c r="HR111"/>
      <c r="HS111"/>
      <c r="HT111"/>
      <c r="HU111"/>
      <c r="HV111"/>
      <c r="HW111"/>
      <c r="HX111"/>
      <c r="HY111"/>
      <c r="HZ111"/>
      <c r="IA111"/>
      <c r="IB111"/>
      <c r="IC111"/>
      <c r="ID111"/>
      <c r="IE111"/>
      <c r="IF111"/>
      <c r="IG111"/>
      <c r="IH111"/>
      <c r="II111"/>
      <c r="IJ111"/>
      <c r="IK111"/>
      <c r="IL111"/>
      <c r="IM111"/>
      <c r="IN111"/>
      <c r="IO111"/>
      <c r="IP111"/>
      <c r="IQ111"/>
      <c r="IR111"/>
      <c r="IS111"/>
      <c r="IT111"/>
      <c r="IU111"/>
      <c r="IV111"/>
      <c r="IW111"/>
      <c r="IX111"/>
      <c r="IY111"/>
      <c r="IZ111"/>
      <c r="JA111"/>
      <c r="JB111"/>
      <c r="JC111"/>
      <c r="JD111"/>
      <c r="JE111"/>
      <c r="JF111"/>
      <c r="JG111"/>
      <c r="JH111"/>
      <c r="JI111"/>
      <c r="JJ111"/>
      <c r="JK111"/>
      <c r="JL111"/>
      <c r="JM111"/>
      <c r="JN111"/>
      <c r="JO111"/>
      <c r="JP111"/>
      <c r="JQ111"/>
      <c r="JR111"/>
      <c r="JS111"/>
      <c r="JT111"/>
      <c r="JU111"/>
      <c r="JV111"/>
      <c r="JW111"/>
      <c r="JX111"/>
      <c r="JY111"/>
      <c r="JZ111"/>
      <c r="KA111"/>
      <c r="KB111"/>
      <c r="KC111"/>
      <c r="KD111"/>
      <c r="KE111"/>
      <c r="KF111"/>
      <c r="KG111"/>
      <c r="KH111"/>
      <c r="KI111"/>
      <c r="KJ111"/>
      <c r="KK111"/>
      <c r="KL111"/>
      <c r="KM111"/>
      <c r="KN111"/>
      <c r="KO111"/>
      <c r="KP111"/>
      <c r="KQ111"/>
      <c r="KR111"/>
      <c r="KS111"/>
      <c r="KT111"/>
      <c r="KU111"/>
      <c r="KV111"/>
      <c r="KW111"/>
      <c r="KX111"/>
      <c r="KY111"/>
      <c r="KZ111"/>
      <c r="LA111"/>
      <c r="LB111"/>
      <c r="LC111"/>
      <c r="LD111"/>
      <c r="LE111"/>
      <c r="LF111"/>
      <c r="LG111"/>
      <c r="LH111"/>
      <c r="LI111"/>
      <c r="LJ111"/>
      <c r="LK111"/>
      <c r="LL111"/>
      <c r="LM111"/>
      <c r="LN111"/>
      <c r="LO111"/>
      <c r="LP111"/>
      <c r="LQ111"/>
      <c r="LR111"/>
      <c r="LS111"/>
      <c r="LT111"/>
      <c r="LU111"/>
      <c r="LV111"/>
      <c r="LW111"/>
      <c r="LX111"/>
      <c r="LY111"/>
      <c r="LZ111"/>
      <c r="MA111"/>
      <c r="MB111"/>
      <c r="MC111"/>
      <c r="MD111"/>
      <c r="ME111"/>
      <c r="MF111"/>
      <c r="MG111"/>
      <c r="MH111"/>
      <c r="MI111"/>
      <c r="MJ111"/>
      <c r="MK111"/>
      <c r="ML111"/>
      <c r="MM111"/>
      <c r="MN111"/>
      <c r="MO111"/>
      <c r="MP111"/>
      <c r="MQ111"/>
      <c r="MR111"/>
      <c r="MS111"/>
      <c r="MT111"/>
      <c r="MU111"/>
      <c r="MV111"/>
      <c r="MW111"/>
      <c r="MX111"/>
      <c r="MY111"/>
      <c r="MZ111"/>
      <c r="NA111"/>
      <c r="NB111"/>
      <c r="NC111"/>
      <c r="ND111"/>
      <c r="NE111"/>
      <c r="NF111"/>
      <c r="NG111"/>
      <c r="NH111"/>
      <c r="NI111"/>
      <c r="NJ111"/>
      <c r="NK111"/>
      <c r="NL111"/>
      <c r="NM111"/>
      <c r="NN111"/>
      <c r="NO111"/>
      <c r="NP111"/>
      <c r="NQ111"/>
      <c r="NR111"/>
      <c r="NS111"/>
      <c r="NT111"/>
      <c r="NU111"/>
      <c r="NV111"/>
      <c r="NW111"/>
      <c r="NX111"/>
      <c r="NY111"/>
      <c r="NZ111"/>
      <c r="OA111"/>
      <c r="OB111"/>
      <c r="OC111"/>
      <c r="OD111"/>
      <c r="OE111"/>
      <c r="OF111"/>
      <c r="OG111"/>
      <c r="OH111"/>
      <c r="OI111"/>
      <c r="OJ111"/>
      <c r="OK111"/>
      <c r="OL111"/>
      <c r="OM111"/>
      <c r="ON111"/>
      <c r="OO111"/>
      <c r="OP111"/>
      <c r="OQ111"/>
      <c r="OR111"/>
      <c r="OS111"/>
      <c r="OT111"/>
      <c r="OU111"/>
      <c r="OV111"/>
      <c r="OW111"/>
      <c r="OX111"/>
      <c r="OY111"/>
      <c r="OZ111"/>
      <c r="PA111"/>
      <c r="PB111"/>
      <c r="PC111"/>
      <c r="PD111"/>
      <c r="PE111"/>
      <c r="PF111"/>
      <c r="PG111"/>
      <c r="PH111"/>
      <c r="PI111"/>
      <c r="PJ111"/>
      <c r="PK111"/>
      <c r="PL111"/>
      <c r="PM111"/>
      <c r="PN111"/>
      <c r="PO111"/>
      <c r="PP111"/>
      <c r="PQ111"/>
      <c r="PR111"/>
      <c r="PS111"/>
      <c r="PT111"/>
      <c r="PU111"/>
      <c r="PV111"/>
      <c r="PW111"/>
      <c r="PX111"/>
      <c r="PY111"/>
      <c r="PZ111"/>
      <c r="QA111"/>
      <c r="QB111"/>
      <c r="QC111"/>
      <c r="QD111"/>
      <c r="QE111"/>
      <c r="QF111"/>
      <c r="QG111"/>
      <c r="QH111"/>
      <c r="QI111"/>
      <c r="QJ111"/>
      <c r="QK111"/>
      <c r="QL111"/>
      <c r="QM111"/>
      <c r="QN111"/>
      <c r="QO111"/>
      <c r="QP111"/>
      <c r="QQ111"/>
      <c r="QR111"/>
      <c r="QS111"/>
      <c r="QT111"/>
      <c r="QU111"/>
      <c r="QV111"/>
      <c r="QW111"/>
      <c r="QX111"/>
      <c r="QY111"/>
      <c r="QZ111"/>
      <c r="RA111"/>
      <c r="RB111"/>
      <c r="RC111"/>
      <c r="RD111"/>
      <c r="RE111"/>
      <c r="RF111"/>
      <c r="RG111"/>
      <c r="RH111"/>
      <c r="RI111"/>
      <c r="RJ111"/>
      <c r="RK111"/>
      <c r="RL111"/>
      <c r="RM111"/>
      <c r="RN111"/>
      <c r="RO111"/>
      <c r="RP111"/>
      <c r="RQ111"/>
      <c r="RR111"/>
      <c r="RS111"/>
      <c r="RT111"/>
      <c r="RU111"/>
      <c r="RV111"/>
      <c r="RW111"/>
      <c r="RX111"/>
      <c r="RY111"/>
      <c r="RZ111"/>
      <c r="SA111"/>
      <c r="SB111"/>
      <c r="SC111"/>
      <c r="SD111"/>
      <c r="SE111"/>
      <c r="SF111"/>
      <c r="SG111"/>
      <c r="SH111"/>
      <c r="SI111"/>
      <c r="SJ111"/>
      <c r="SK111"/>
      <c r="SL111"/>
      <c r="SM111"/>
      <c r="SN111"/>
      <c r="SO111"/>
      <c r="SP111"/>
      <c r="SQ111"/>
      <c r="SR111"/>
      <c r="SS111"/>
      <c r="ST111"/>
      <c r="SU111"/>
      <c r="SV111"/>
      <c r="SW111"/>
      <c r="SX111"/>
      <c r="SY111"/>
      <c r="SZ111"/>
      <c r="TA111"/>
      <c r="TB111"/>
      <c r="TC111"/>
      <c r="TD111"/>
      <c r="TE111"/>
      <c r="TF111"/>
      <c r="TG111"/>
      <c r="TH111"/>
      <c r="TI111"/>
      <c r="TJ111"/>
      <c r="TK111"/>
      <c r="TL111"/>
      <c r="TM111"/>
      <c r="TN111"/>
      <c r="TO111"/>
      <c r="TP111"/>
      <c r="TQ111"/>
      <c r="TR111"/>
      <c r="TS111"/>
      <c r="TT111"/>
      <c r="TU111"/>
      <c r="TV111"/>
      <c r="TW111"/>
      <c r="TX111"/>
      <c r="TY111"/>
      <c r="TZ111"/>
      <c r="UA111"/>
      <c r="UB111"/>
      <c r="UC111"/>
      <c r="UD111"/>
      <c r="UE111"/>
      <c r="UF111"/>
      <c r="UG111"/>
      <c r="UH111"/>
      <c r="UI111"/>
      <c r="UJ111"/>
      <c r="UK111"/>
      <c r="UL111"/>
      <c r="UM111"/>
      <c r="UN111"/>
      <c r="UO111"/>
      <c r="UP111"/>
      <c r="UQ111"/>
      <c r="UR111"/>
      <c r="US111"/>
      <c r="UT111"/>
      <c r="UU111"/>
      <c r="UV111"/>
      <c r="UW111"/>
      <c r="UX111"/>
      <c r="UY111"/>
      <c r="UZ111"/>
      <c r="VA111"/>
      <c r="VB111"/>
      <c r="VC111"/>
      <c r="VD111"/>
      <c r="VE111"/>
      <c r="VF111"/>
      <c r="VG111"/>
      <c r="VH111"/>
      <c r="VI111"/>
      <c r="VJ111"/>
      <c r="VK111"/>
      <c r="VL111"/>
      <c r="VM111"/>
      <c r="VN111"/>
      <c r="VO111"/>
      <c r="VP111"/>
      <c r="VQ111"/>
      <c r="VR111"/>
      <c r="VS111"/>
      <c r="VT111"/>
      <c r="VU111"/>
      <c r="VV111"/>
      <c r="VW111"/>
      <c r="VX111"/>
      <c r="VY111"/>
      <c r="VZ111"/>
      <c r="WA111"/>
      <c r="WB111"/>
      <c r="WC111"/>
      <c r="WD111"/>
      <c r="WE111"/>
      <c r="WF111"/>
      <c r="WG111"/>
      <c r="WH111"/>
      <c r="WI111"/>
      <c r="WJ111"/>
      <c r="WK111"/>
      <c r="WL111"/>
      <c r="WM111"/>
      <c r="WN111"/>
      <c r="WO111"/>
      <c r="WP111"/>
      <c r="WQ111"/>
      <c r="WR111"/>
      <c r="WS111"/>
      <c r="WT111"/>
      <c r="WU111"/>
      <c r="WV111"/>
      <c r="WW111"/>
      <c r="WX111"/>
      <c r="WY111"/>
      <c r="WZ111"/>
      <c r="XA111"/>
      <c r="XB111"/>
      <c r="XC111"/>
      <c r="XD111"/>
      <c r="XE111"/>
      <c r="XF111"/>
      <c r="XG111"/>
      <c r="XH111"/>
      <c r="XI111"/>
      <c r="XJ111"/>
      <c r="XK111"/>
      <c r="XL111"/>
      <c r="XM111"/>
      <c r="XN111"/>
      <c r="XO111"/>
      <c r="XP111"/>
      <c r="XQ111"/>
      <c r="XR111"/>
      <c r="XS111"/>
      <c r="XT111"/>
      <c r="XU111"/>
      <c r="XV111"/>
      <c r="XW111"/>
      <c r="XX111"/>
      <c r="XY111"/>
      <c r="XZ111"/>
      <c r="YA111"/>
      <c r="YB111"/>
      <c r="YC111"/>
      <c r="YD111"/>
      <c r="YE111"/>
      <c r="YF111"/>
      <c r="YG111"/>
      <c r="YH111"/>
      <c r="YI111"/>
      <c r="YJ111"/>
      <c r="YK111"/>
      <c r="YL111"/>
      <c r="YM111"/>
      <c r="YN111"/>
      <c r="YO111"/>
      <c r="YP111"/>
      <c r="YQ111"/>
      <c r="YR111"/>
      <c r="YS111"/>
      <c r="YT111"/>
      <c r="YU111"/>
      <c r="YV111"/>
      <c r="YW111"/>
      <c r="YX111"/>
      <c r="YY111"/>
      <c r="YZ111"/>
      <c r="ZA111"/>
      <c r="ZB111"/>
      <c r="ZC111"/>
      <c r="ZD111"/>
      <c r="ZE111"/>
      <c r="ZF111"/>
      <c r="ZG111"/>
      <c r="ZH111"/>
      <c r="ZI111"/>
      <c r="ZJ111"/>
      <c r="ZK111"/>
      <c r="ZL111"/>
      <c r="ZM111"/>
      <c r="ZN111"/>
      <c r="ZO111"/>
      <c r="ZP111"/>
      <c r="ZQ111"/>
      <c r="ZR111"/>
      <c r="ZS111"/>
      <c r="ZT111"/>
      <c r="ZU111"/>
      <c r="ZV111"/>
      <c r="ZW111"/>
      <c r="ZX111"/>
      <c r="ZY111"/>
      <c r="ZZ111"/>
      <c r="AAA111"/>
      <c r="AAB111"/>
      <c r="AAC111"/>
      <c r="AAD111"/>
      <c r="AAE111"/>
      <c r="AAF111"/>
      <c r="AAG111"/>
      <c r="AAH111"/>
      <c r="AAI111"/>
      <c r="AAJ111"/>
      <c r="AAK111"/>
      <c r="AAL111"/>
      <c r="AAM111"/>
      <c r="AAN111"/>
      <c r="AAO111"/>
      <c r="AAP111"/>
      <c r="AAQ111"/>
      <c r="AAR111"/>
      <c r="AAS111"/>
      <c r="AAT111"/>
      <c r="AAU111"/>
      <c r="AAV111"/>
      <c r="AAW111"/>
      <c r="AAX111"/>
      <c r="AAY111"/>
      <c r="AAZ111"/>
      <c r="ABA111"/>
      <c r="ABB111"/>
      <c r="ABC111"/>
      <c r="ABD111"/>
      <c r="ABE111"/>
      <c r="ABF111"/>
      <c r="ABG111"/>
      <c r="ABH111"/>
      <c r="ABI111"/>
      <c r="ABJ111"/>
      <c r="ABK111"/>
      <c r="ABL111"/>
      <c r="ABM111"/>
      <c r="ABN111"/>
      <c r="ABO111"/>
      <c r="ABP111"/>
      <c r="ABQ111"/>
      <c r="ABR111"/>
      <c r="ABS111"/>
      <c r="ABT111"/>
      <c r="ABU111"/>
      <c r="ABV111"/>
      <c r="ABW111"/>
      <c r="ABX111"/>
      <c r="ABY111"/>
      <c r="ABZ111"/>
      <c r="ACA111"/>
      <c r="ACB111"/>
      <c r="ACC111"/>
      <c r="ACD111"/>
      <c r="ACE111"/>
      <c r="ACF111"/>
      <c r="ACG111"/>
      <c r="ACH111"/>
      <c r="ACI111"/>
      <c r="ACJ111"/>
      <c r="ACK111"/>
      <c r="ACL111"/>
      <c r="ACM111"/>
      <c r="ACN111"/>
      <c r="ACO111"/>
      <c r="ACP111"/>
      <c r="ACQ111"/>
      <c r="ACR111"/>
      <c r="ACS111"/>
      <c r="ACT111"/>
      <c r="ACU111"/>
      <c r="ACV111"/>
      <c r="ACW111"/>
      <c r="ACX111"/>
      <c r="ACY111"/>
      <c r="ACZ111"/>
      <c r="ADA111"/>
      <c r="ADB111"/>
      <c r="ADC111"/>
      <c r="ADD111"/>
      <c r="ADE111"/>
      <c r="ADF111"/>
      <c r="ADG111"/>
      <c r="ADH111"/>
      <c r="ADI111"/>
      <c r="ADJ111"/>
      <c r="ADK111"/>
      <c r="ADL111"/>
      <c r="ADM111"/>
      <c r="ADN111"/>
      <c r="ADO111"/>
      <c r="ADP111"/>
      <c r="ADQ111"/>
      <c r="ADR111"/>
      <c r="ADS111"/>
      <c r="ADT111"/>
      <c r="ADU111"/>
      <c r="ADV111"/>
      <c r="ADW111"/>
      <c r="ADX111"/>
      <c r="ADY111"/>
      <c r="ADZ111"/>
      <c r="AEA111"/>
      <c r="AEB111"/>
      <c r="AEC111"/>
      <c r="AED111"/>
      <c r="AEE111"/>
      <c r="AEF111"/>
      <c r="AEG111"/>
      <c r="AEH111"/>
      <c r="AEI111"/>
      <c r="AEJ111"/>
      <c r="AEK111"/>
      <c r="AEL111"/>
      <c r="AEM111"/>
      <c r="AEN111"/>
      <c r="AEO111"/>
      <c r="AEP111"/>
      <c r="AEQ111"/>
      <c r="AER111"/>
      <c r="AES111"/>
      <c r="AET111"/>
      <c r="AEU111"/>
      <c r="AEV111"/>
      <c r="AEW111"/>
      <c r="AEX111"/>
      <c r="AEY111"/>
      <c r="AEZ111"/>
      <c r="AFA111"/>
      <c r="AFB111"/>
      <c r="AFC111"/>
      <c r="AFD111"/>
      <c r="AFE111"/>
      <c r="AFF111"/>
      <c r="AFG111"/>
      <c r="AFH111"/>
      <c r="AFI111"/>
      <c r="AFJ111"/>
      <c r="AFK111"/>
      <c r="AFL111"/>
      <c r="AFM111"/>
      <c r="AFN111"/>
      <c r="AFO111"/>
      <c r="AFP111"/>
      <c r="AFQ111"/>
      <c r="AFR111"/>
      <c r="AFS111"/>
      <c r="AFT111"/>
      <c r="AFU111"/>
      <c r="AFV111"/>
      <c r="AFW111"/>
      <c r="AFX111"/>
      <c r="AFY111"/>
      <c r="AFZ111"/>
      <c r="AGA111"/>
      <c r="AGB111"/>
      <c r="AGC111"/>
      <c r="AGD111"/>
      <c r="AGE111"/>
      <c r="AGF111"/>
      <c r="AGG111"/>
      <c r="AGH111"/>
      <c r="AGI111"/>
      <c r="AGJ111"/>
      <c r="AGK111"/>
      <c r="AGL111"/>
      <c r="AGM111"/>
      <c r="AGN111"/>
      <c r="AGO111"/>
      <c r="AGP111"/>
      <c r="AGQ111"/>
      <c r="AGR111"/>
      <c r="AGS111"/>
      <c r="AGT111"/>
      <c r="AGU111"/>
      <c r="AGV111"/>
      <c r="AGW111"/>
      <c r="AGX111"/>
      <c r="AGY111"/>
      <c r="AGZ111"/>
      <c r="AHA111"/>
      <c r="AHB111"/>
      <c r="AHC111"/>
      <c r="AHD111"/>
      <c r="AHE111"/>
      <c r="AHF111"/>
      <c r="AHG111"/>
      <c r="AHH111"/>
      <c r="AHI111"/>
      <c r="AHJ111"/>
      <c r="AHK111"/>
      <c r="AHL111"/>
      <c r="AHM111"/>
      <c r="AHN111"/>
      <c r="AHO111"/>
      <c r="AHP111"/>
      <c r="AHQ111"/>
      <c r="AHR111"/>
      <c r="AHS111"/>
      <c r="AHT111"/>
      <c r="AHU111"/>
      <c r="AHV111"/>
      <c r="AHW111"/>
      <c r="AHX111"/>
      <c r="AHY111"/>
      <c r="AHZ111"/>
      <c r="AIA111"/>
      <c r="AIB111"/>
      <c r="AIC111"/>
      <c r="AID111"/>
      <c r="AIE111"/>
      <c r="AIF111"/>
      <c r="AIG111"/>
      <c r="AIH111"/>
      <c r="AII111"/>
      <c r="AIJ111"/>
      <c r="AIK111"/>
      <c r="AIL111"/>
      <c r="AIM111"/>
      <c r="AIN111"/>
      <c r="AIO111"/>
      <c r="AIP111"/>
      <c r="AIQ111"/>
      <c r="AIR111"/>
      <c r="AIS111"/>
      <c r="AIT111"/>
      <c r="AIU111"/>
      <c r="AIV111"/>
      <c r="AIW111"/>
      <c r="AIX111"/>
      <c r="AIY111"/>
      <c r="AIZ111"/>
      <c r="AJA111"/>
      <c r="AJB111"/>
      <c r="AJC111"/>
      <c r="AJD111"/>
      <c r="AJE111"/>
      <c r="AJF111"/>
      <c r="AJG111"/>
      <c r="AJH111"/>
      <c r="AJI111"/>
      <c r="AJJ111"/>
      <c r="AJK111"/>
      <c r="AJL111"/>
      <c r="AJM111"/>
      <c r="AJN111"/>
      <c r="AJO111"/>
      <c r="AJP111"/>
      <c r="AJQ111"/>
      <c r="AJR111"/>
      <c r="AJS111"/>
      <c r="AJT111"/>
      <c r="AJU111"/>
      <c r="AJV111"/>
      <c r="AJW111"/>
      <c r="AJX111"/>
      <c r="AJY111"/>
      <c r="AJZ111"/>
      <c r="AKA111"/>
      <c r="AKB111"/>
      <c r="AKC111"/>
      <c r="AKD111"/>
      <c r="AKE111"/>
      <c r="AKF111"/>
      <c r="AKG111"/>
      <c r="AKH111"/>
      <c r="AKI111"/>
      <c r="AKJ111"/>
      <c r="AKK111"/>
      <c r="AKL111"/>
      <c r="AKM111"/>
      <c r="AKN111"/>
      <c r="AKO111"/>
      <c r="AKP111"/>
      <c r="AKQ111"/>
      <c r="AKR111"/>
      <c r="AKS111"/>
      <c r="AKT111"/>
      <c r="AKU111"/>
      <c r="AKV111"/>
      <c r="AKW111"/>
    </row>
    <row r="112" spans="1:985" ht="13.95" customHeight="1" x14ac:dyDescent="0.3">
      <c r="A112" s="13"/>
      <c r="B112" s="13"/>
      <c r="C112" s="253" t="s">
        <v>28</v>
      </c>
      <c r="D112" s="253"/>
      <c r="E112" s="253"/>
      <c r="F112" s="253"/>
      <c r="G112" s="253"/>
      <c r="H112" s="39">
        <f>SUM(H111:H111)</f>
        <v>0</v>
      </c>
      <c r="I112" s="14"/>
      <c r="J112"/>
      <c r="K112"/>
      <c r="L112"/>
      <c r="M112"/>
      <c r="N112"/>
      <c r="O112"/>
      <c r="P112"/>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c r="DY112"/>
      <c r="DZ112"/>
      <c r="EA112"/>
      <c r="EB112"/>
      <c r="EC112"/>
      <c r="ED112"/>
      <c r="EE112"/>
      <c r="EF112"/>
      <c r="EG112"/>
      <c r="EH112"/>
      <c r="EI112"/>
      <c r="EJ112"/>
      <c r="EK112"/>
      <c r="EL112"/>
      <c r="EM112"/>
      <c r="EN112"/>
      <c r="EO112"/>
      <c r="EP112"/>
      <c r="EQ112"/>
      <c r="ER112"/>
      <c r="ES112"/>
      <c r="ET112"/>
      <c r="EU112"/>
      <c r="EV112"/>
      <c r="EW112"/>
      <c r="EX112"/>
      <c r="EY112"/>
      <c r="EZ112"/>
      <c r="FA112"/>
      <c r="FB112"/>
      <c r="FC112"/>
      <c r="FD112"/>
      <c r="FE112"/>
      <c r="FF112"/>
      <c r="FG112"/>
      <c r="FH112"/>
      <c r="FI112"/>
      <c r="FJ112"/>
      <c r="FK112"/>
      <c r="FL112"/>
      <c r="FM112"/>
      <c r="FN112"/>
      <c r="FO112"/>
      <c r="FP112"/>
      <c r="FQ112"/>
      <c r="FR112"/>
      <c r="FS112"/>
      <c r="FT112"/>
      <c r="FU112"/>
      <c r="FV112"/>
      <c r="FW112"/>
      <c r="FX112"/>
      <c r="FY112"/>
      <c r="FZ112"/>
      <c r="GA112"/>
      <c r="GB112"/>
      <c r="GC112"/>
      <c r="GD112"/>
      <c r="GE112"/>
      <c r="GF112"/>
      <c r="GG112"/>
      <c r="GH112"/>
      <c r="GI112"/>
      <c r="GJ112"/>
      <c r="GK112"/>
      <c r="GL112"/>
      <c r="GM112"/>
      <c r="GN112"/>
      <c r="GO112"/>
      <c r="GP112"/>
      <c r="GQ112"/>
      <c r="GR112"/>
      <c r="GS112"/>
      <c r="GT112"/>
      <c r="GU112"/>
      <c r="GV112"/>
      <c r="GW112"/>
      <c r="GX112"/>
      <c r="GY112"/>
      <c r="GZ112"/>
      <c r="HA112"/>
      <c r="HB112"/>
      <c r="HC112"/>
      <c r="HD112"/>
      <c r="HE112"/>
      <c r="HF112"/>
      <c r="HG112"/>
      <c r="HH112"/>
      <c r="HI112"/>
      <c r="HJ112"/>
      <c r="HK112"/>
      <c r="HL112"/>
      <c r="HM112"/>
      <c r="HN112"/>
      <c r="HO112"/>
      <c r="HP112"/>
      <c r="HQ112"/>
      <c r="HR112"/>
      <c r="HS112"/>
      <c r="HT112"/>
      <c r="HU112"/>
      <c r="HV112"/>
      <c r="HW112"/>
      <c r="HX112"/>
      <c r="HY112"/>
      <c r="HZ112"/>
      <c r="IA112"/>
      <c r="IB112"/>
      <c r="IC112"/>
      <c r="ID112"/>
      <c r="IE112"/>
      <c r="IF112"/>
      <c r="IG112"/>
      <c r="IH112"/>
      <c r="II112"/>
      <c r="IJ112"/>
      <c r="IK112"/>
      <c r="IL112"/>
      <c r="IM112"/>
      <c r="IN112"/>
      <c r="IO112"/>
      <c r="IP112"/>
      <c r="IQ112"/>
      <c r="IR112"/>
      <c r="IS112"/>
      <c r="IT112"/>
      <c r="IU112"/>
      <c r="IV112"/>
      <c r="IW112"/>
      <c r="IX112"/>
      <c r="IY112"/>
      <c r="IZ112"/>
      <c r="JA112"/>
      <c r="JB112"/>
      <c r="JC112"/>
      <c r="JD112"/>
      <c r="JE112"/>
      <c r="JF112"/>
      <c r="JG112"/>
      <c r="JH112"/>
      <c r="JI112"/>
      <c r="JJ112"/>
      <c r="JK112"/>
      <c r="JL112"/>
      <c r="JM112"/>
      <c r="JN112"/>
      <c r="JO112"/>
      <c r="JP112"/>
      <c r="JQ112"/>
      <c r="JR112"/>
      <c r="JS112"/>
      <c r="JT112"/>
      <c r="JU112"/>
      <c r="JV112"/>
      <c r="JW112"/>
      <c r="JX112"/>
      <c r="JY112"/>
      <c r="JZ112"/>
      <c r="KA112"/>
      <c r="KB112"/>
      <c r="KC112"/>
      <c r="KD112"/>
      <c r="KE112"/>
      <c r="KF112"/>
      <c r="KG112"/>
      <c r="KH112"/>
      <c r="KI112"/>
      <c r="KJ112"/>
      <c r="KK112"/>
      <c r="KL112"/>
      <c r="KM112"/>
      <c r="KN112"/>
      <c r="KO112"/>
      <c r="KP112"/>
      <c r="KQ112"/>
      <c r="KR112"/>
      <c r="KS112"/>
      <c r="KT112"/>
      <c r="KU112"/>
      <c r="KV112"/>
      <c r="KW112"/>
      <c r="KX112"/>
      <c r="KY112"/>
      <c r="KZ112"/>
      <c r="LA112"/>
      <c r="LB112"/>
      <c r="LC112"/>
      <c r="LD112"/>
      <c r="LE112"/>
      <c r="LF112"/>
      <c r="LG112"/>
      <c r="LH112"/>
      <c r="LI112"/>
      <c r="LJ112"/>
      <c r="LK112"/>
      <c r="LL112"/>
      <c r="LM112"/>
      <c r="LN112"/>
      <c r="LO112"/>
      <c r="LP112"/>
      <c r="LQ112"/>
      <c r="LR112"/>
      <c r="LS112"/>
      <c r="LT112"/>
      <c r="LU112"/>
      <c r="LV112"/>
      <c r="LW112"/>
      <c r="LX112"/>
      <c r="LY112"/>
      <c r="LZ112"/>
      <c r="MA112"/>
      <c r="MB112"/>
      <c r="MC112"/>
      <c r="MD112"/>
      <c r="ME112"/>
      <c r="MF112"/>
      <c r="MG112"/>
      <c r="MH112"/>
      <c r="MI112"/>
      <c r="MJ112"/>
      <c r="MK112"/>
      <c r="ML112"/>
      <c r="MM112"/>
      <c r="MN112"/>
      <c r="MO112"/>
      <c r="MP112"/>
      <c r="MQ112"/>
      <c r="MR112"/>
      <c r="MS112"/>
      <c r="MT112"/>
      <c r="MU112"/>
      <c r="MV112"/>
      <c r="MW112"/>
      <c r="MX112"/>
      <c r="MY112"/>
      <c r="MZ112"/>
      <c r="NA112"/>
      <c r="NB112"/>
      <c r="NC112"/>
      <c r="ND112"/>
      <c r="NE112"/>
      <c r="NF112"/>
      <c r="NG112"/>
      <c r="NH112"/>
      <c r="NI112"/>
      <c r="NJ112"/>
      <c r="NK112"/>
      <c r="NL112"/>
      <c r="NM112"/>
      <c r="NN112"/>
      <c r="NO112"/>
      <c r="NP112"/>
      <c r="NQ112"/>
      <c r="NR112"/>
      <c r="NS112"/>
      <c r="NT112"/>
      <c r="NU112"/>
      <c r="NV112"/>
      <c r="NW112"/>
      <c r="NX112"/>
      <c r="NY112"/>
      <c r="NZ112"/>
      <c r="OA112"/>
      <c r="OB112"/>
      <c r="OC112"/>
      <c r="OD112"/>
      <c r="OE112"/>
      <c r="OF112"/>
      <c r="OG112"/>
      <c r="OH112"/>
      <c r="OI112"/>
      <c r="OJ112"/>
      <c r="OK112"/>
      <c r="OL112"/>
      <c r="OM112"/>
      <c r="ON112"/>
      <c r="OO112"/>
      <c r="OP112"/>
      <c r="OQ112"/>
      <c r="OR112"/>
      <c r="OS112"/>
      <c r="OT112"/>
      <c r="OU112"/>
      <c r="OV112"/>
      <c r="OW112"/>
      <c r="OX112"/>
      <c r="OY112"/>
      <c r="OZ112"/>
      <c r="PA112"/>
      <c r="PB112"/>
      <c r="PC112"/>
      <c r="PD112"/>
      <c r="PE112"/>
      <c r="PF112"/>
      <c r="PG112"/>
      <c r="PH112"/>
      <c r="PI112"/>
      <c r="PJ112"/>
      <c r="PK112"/>
      <c r="PL112"/>
      <c r="PM112"/>
      <c r="PN112"/>
      <c r="PO112"/>
      <c r="PP112"/>
      <c r="PQ112"/>
      <c r="PR112"/>
      <c r="PS112"/>
      <c r="PT112"/>
      <c r="PU112"/>
      <c r="PV112"/>
      <c r="PW112"/>
      <c r="PX112"/>
      <c r="PY112"/>
      <c r="PZ112"/>
      <c r="QA112"/>
      <c r="QB112"/>
      <c r="QC112"/>
      <c r="QD112"/>
      <c r="QE112"/>
      <c r="QF112"/>
      <c r="QG112"/>
      <c r="QH112"/>
      <c r="QI112"/>
      <c r="QJ112"/>
      <c r="QK112"/>
      <c r="QL112"/>
      <c r="QM112"/>
      <c r="QN112"/>
      <c r="QO112"/>
      <c r="QP112"/>
      <c r="QQ112"/>
      <c r="QR112"/>
      <c r="QS112"/>
      <c r="QT112"/>
      <c r="QU112"/>
      <c r="QV112"/>
      <c r="QW112"/>
      <c r="QX112"/>
      <c r="QY112"/>
      <c r="QZ112"/>
      <c r="RA112"/>
      <c r="RB112"/>
      <c r="RC112"/>
      <c r="RD112"/>
      <c r="RE112"/>
      <c r="RF112"/>
      <c r="RG112"/>
      <c r="RH112"/>
      <c r="RI112"/>
      <c r="RJ112"/>
      <c r="RK112"/>
      <c r="RL112"/>
      <c r="RM112"/>
      <c r="RN112"/>
      <c r="RO112"/>
      <c r="RP112"/>
      <c r="RQ112"/>
      <c r="RR112"/>
      <c r="RS112"/>
      <c r="RT112"/>
      <c r="RU112"/>
      <c r="RV112"/>
      <c r="RW112"/>
      <c r="RX112"/>
      <c r="RY112"/>
      <c r="RZ112"/>
      <c r="SA112"/>
      <c r="SB112"/>
      <c r="SC112"/>
      <c r="SD112"/>
      <c r="SE112"/>
      <c r="SF112"/>
      <c r="SG112"/>
      <c r="SH112"/>
      <c r="SI112"/>
      <c r="SJ112"/>
      <c r="SK112"/>
      <c r="SL112"/>
      <c r="SM112"/>
      <c r="SN112"/>
      <c r="SO112"/>
      <c r="SP112"/>
      <c r="SQ112"/>
      <c r="SR112"/>
      <c r="SS112"/>
      <c r="ST112"/>
      <c r="SU112"/>
      <c r="SV112"/>
      <c r="SW112"/>
      <c r="SX112"/>
      <c r="SY112"/>
      <c r="SZ112"/>
      <c r="TA112"/>
      <c r="TB112"/>
      <c r="TC112"/>
      <c r="TD112"/>
      <c r="TE112"/>
      <c r="TF112"/>
      <c r="TG112"/>
      <c r="TH112"/>
      <c r="TI112"/>
      <c r="TJ112"/>
      <c r="TK112"/>
      <c r="TL112"/>
      <c r="TM112"/>
      <c r="TN112"/>
      <c r="TO112"/>
      <c r="TP112"/>
      <c r="TQ112"/>
      <c r="TR112"/>
      <c r="TS112"/>
      <c r="TT112"/>
      <c r="TU112"/>
      <c r="TV112"/>
      <c r="TW112"/>
      <c r="TX112"/>
      <c r="TY112"/>
      <c r="TZ112"/>
      <c r="UA112"/>
      <c r="UB112"/>
      <c r="UC112"/>
      <c r="UD112"/>
      <c r="UE112"/>
      <c r="UF112"/>
      <c r="UG112"/>
      <c r="UH112"/>
      <c r="UI112"/>
      <c r="UJ112"/>
      <c r="UK112"/>
      <c r="UL112"/>
      <c r="UM112"/>
      <c r="UN112"/>
      <c r="UO112"/>
      <c r="UP112"/>
      <c r="UQ112"/>
      <c r="UR112"/>
      <c r="US112"/>
      <c r="UT112"/>
      <c r="UU112"/>
      <c r="UV112"/>
      <c r="UW112"/>
      <c r="UX112"/>
      <c r="UY112"/>
      <c r="UZ112"/>
      <c r="VA112"/>
      <c r="VB112"/>
      <c r="VC112"/>
      <c r="VD112"/>
      <c r="VE112"/>
      <c r="VF112"/>
      <c r="VG112"/>
      <c r="VH112"/>
      <c r="VI112"/>
      <c r="VJ112"/>
      <c r="VK112"/>
      <c r="VL112"/>
      <c r="VM112"/>
      <c r="VN112"/>
      <c r="VO112"/>
      <c r="VP112"/>
      <c r="VQ112"/>
      <c r="VR112"/>
      <c r="VS112"/>
      <c r="VT112"/>
      <c r="VU112"/>
      <c r="VV112"/>
      <c r="VW112"/>
      <c r="VX112"/>
      <c r="VY112"/>
      <c r="VZ112"/>
      <c r="WA112"/>
      <c r="WB112"/>
      <c r="WC112"/>
      <c r="WD112"/>
      <c r="WE112"/>
      <c r="WF112"/>
      <c r="WG112"/>
      <c r="WH112"/>
      <c r="WI112"/>
      <c r="WJ112"/>
      <c r="WK112"/>
      <c r="WL112"/>
      <c r="WM112"/>
      <c r="WN112"/>
      <c r="WO112"/>
      <c r="WP112"/>
      <c r="WQ112"/>
      <c r="WR112"/>
      <c r="WS112"/>
      <c r="WT112"/>
      <c r="WU112"/>
      <c r="WV112"/>
      <c r="WW112"/>
      <c r="WX112"/>
      <c r="WY112"/>
      <c r="WZ112"/>
      <c r="XA112"/>
      <c r="XB112"/>
      <c r="XC112"/>
      <c r="XD112"/>
      <c r="XE112"/>
      <c r="XF112"/>
      <c r="XG112"/>
      <c r="XH112"/>
      <c r="XI112"/>
      <c r="XJ112"/>
      <c r="XK112"/>
      <c r="XL112"/>
      <c r="XM112"/>
      <c r="XN112"/>
      <c r="XO112"/>
      <c r="XP112"/>
      <c r="XQ112"/>
      <c r="XR112"/>
      <c r="XS112"/>
      <c r="XT112"/>
      <c r="XU112"/>
      <c r="XV112"/>
      <c r="XW112"/>
      <c r="XX112"/>
      <c r="XY112"/>
      <c r="XZ112"/>
      <c r="YA112"/>
      <c r="YB112"/>
      <c r="YC112"/>
      <c r="YD112"/>
      <c r="YE112"/>
      <c r="YF112"/>
      <c r="YG112"/>
      <c r="YH112"/>
      <c r="YI112"/>
      <c r="YJ112"/>
      <c r="YK112"/>
      <c r="YL112"/>
      <c r="YM112"/>
      <c r="YN112"/>
      <c r="YO112"/>
      <c r="YP112"/>
      <c r="YQ112"/>
      <c r="YR112"/>
      <c r="YS112"/>
      <c r="YT112"/>
      <c r="YU112"/>
      <c r="YV112"/>
      <c r="YW112"/>
      <c r="YX112"/>
      <c r="YY112"/>
      <c r="YZ112"/>
      <c r="ZA112"/>
      <c r="ZB112"/>
      <c r="ZC112"/>
      <c r="ZD112"/>
      <c r="ZE112"/>
      <c r="ZF112"/>
      <c r="ZG112"/>
      <c r="ZH112"/>
      <c r="ZI112"/>
      <c r="ZJ112"/>
      <c r="ZK112"/>
      <c r="ZL112"/>
      <c r="ZM112"/>
      <c r="ZN112"/>
      <c r="ZO112"/>
      <c r="ZP112"/>
      <c r="ZQ112"/>
      <c r="ZR112"/>
      <c r="ZS112"/>
      <c r="ZT112"/>
      <c r="ZU112"/>
      <c r="ZV112"/>
      <c r="ZW112"/>
      <c r="ZX112"/>
      <c r="ZY112"/>
      <c r="ZZ112"/>
      <c r="AAA112"/>
      <c r="AAB112"/>
      <c r="AAC112"/>
      <c r="AAD112"/>
      <c r="AAE112"/>
      <c r="AAF112"/>
      <c r="AAG112"/>
      <c r="AAH112"/>
      <c r="AAI112"/>
      <c r="AAJ112"/>
      <c r="AAK112"/>
      <c r="AAL112"/>
      <c r="AAM112"/>
      <c r="AAN112"/>
      <c r="AAO112"/>
      <c r="AAP112"/>
      <c r="AAQ112"/>
      <c r="AAR112"/>
      <c r="AAS112"/>
      <c r="AAT112"/>
      <c r="AAU112"/>
      <c r="AAV112"/>
      <c r="AAW112"/>
      <c r="AAX112"/>
      <c r="AAY112"/>
      <c r="AAZ112"/>
      <c r="ABA112"/>
      <c r="ABB112"/>
      <c r="ABC112"/>
      <c r="ABD112"/>
      <c r="ABE112"/>
      <c r="ABF112"/>
      <c r="ABG112"/>
      <c r="ABH112"/>
      <c r="ABI112"/>
      <c r="ABJ112"/>
      <c r="ABK112"/>
      <c r="ABL112"/>
      <c r="ABM112"/>
      <c r="ABN112"/>
      <c r="ABO112"/>
      <c r="ABP112"/>
      <c r="ABQ112"/>
      <c r="ABR112"/>
      <c r="ABS112"/>
      <c r="ABT112"/>
      <c r="ABU112"/>
      <c r="ABV112"/>
      <c r="ABW112"/>
      <c r="ABX112"/>
      <c r="ABY112"/>
      <c r="ABZ112"/>
      <c r="ACA112"/>
      <c r="ACB112"/>
      <c r="ACC112"/>
      <c r="ACD112"/>
      <c r="ACE112"/>
      <c r="ACF112"/>
      <c r="ACG112"/>
      <c r="ACH112"/>
      <c r="ACI112"/>
      <c r="ACJ112"/>
      <c r="ACK112"/>
      <c r="ACL112"/>
      <c r="ACM112"/>
      <c r="ACN112"/>
      <c r="ACO112"/>
      <c r="ACP112"/>
      <c r="ACQ112"/>
      <c r="ACR112"/>
      <c r="ACS112"/>
      <c r="ACT112"/>
      <c r="ACU112"/>
      <c r="ACV112"/>
      <c r="ACW112"/>
      <c r="ACX112"/>
      <c r="ACY112"/>
      <c r="ACZ112"/>
      <c r="ADA112"/>
      <c r="ADB112"/>
      <c r="ADC112"/>
      <c r="ADD112"/>
      <c r="ADE112"/>
      <c r="ADF112"/>
      <c r="ADG112"/>
      <c r="ADH112"/>
      <c r="ADI112"/>
      <c r="ADJ112"/>
      <c r="ADK112"/>
      <c r="ADL112"/>
      <c r="ADM112"/>
      <c r="ADN112"/>
      <c r="ADO112"/>
      <c r="ADP112"/>
      <c r="ADQ112"/>
      <c r="ADR112"/>
      <c r="ADS112"/>
      <c r="ADT112"/>
      <c r="ADU112"/>
      <c r="ADV112"/>
      <c r="ADW112"/>
      <c r="ADX112"/>
      <c r="ADY112"/>
      <c r="ADZ112"/>
      <c r="AEA112"/>
      <c r="AEB112"/>
      <c r="AEC112"/>
      <c r="AED112"/>
      <c r="AEE112"/>
      <c r="AEF112"/>
      <c r="AEG112"/>
      <c r="AEH112"/>
      <c r="AEI112"/>
      <c r="AEJ112"/>
      <c r="AEK112"/>
      <c r="AEL112"/>
      <c r="AEM112"/>
      <c r="AEN112"/>
      <c r="AEO112"/>
      <c r="AEP112"/>
      <c r="AEQ112"/>
      <c r="AER112"/>
      <c r="AES112"/>
      <c r="AET112"/>
      <c r="AEU112"/>
      <c r="AEV112"/>
      <c r="AEW112"/>
      <c r="AEX112"/>
      <c r="AEY112"/>
      <c r="AEZ112"/>
      <c r="AFA112"/>
      <c r="AFB112"/>
      <c r="AFC112"/>
      <c r="AFD112"/>
      <c r="AFE112"/>
      <c r="AFF112"/>
      <c r="AFG112"/>
      <c r="AFH112"/>
      <c r="AFI112"/>
      <c r="AFJ112"/>
      <c r="AFK112"/>
      <c r="AFL112"/>
      <c r="AFM112"/>
      <c r="AFN112"/>
      <c r="AFO112"/>
      <c r="AFP112"/>
      <c r="AFQ112"/>
      <c r="AFR112"/>
      <c r="AFS112"/>
      <c r="AFT112"/>
      <c r="AFU112"/>
      <c r="AFV112"/>
      <c r="AFW112"/>
      <c r="AFX112"/>
      <c r="AFY112"/>
      <c r="AFZ112"/>
      <c r="AGA112"/>
      <c r="AGB112"/>
      <c r="AGC112"/>
      <c r="AGD112"/>
      <c r="AGE112"/>
      <c r="AGF112"/>
      <c r="AGG112"/>
      <c r="AGH112"/>
      <c r="AGI112"/>
      <c r="AGJ112"/>
      <c r="AGK112"/>
      <c r="AGL112"/>
      <c r="AGM112"/>
      <c r="AGN112"/>
      <c r="AGO112"/>
      <c r="AGP112"/>
      <c r="AGQ112"/>
      <c r="AGR112"/>
      <c r="AGS112"/>
      <c r="AGT112"/>
      <c r="AGU112"/>
      <c r="AGV112"/>
      <c r="AGW112"/>
      <c r="AGX112"/>
      <c r="AGY112"/>
      <c r="AGZ112"/>
      <c r="AHA112"/>
      <c r="AHB112"/>
      <c r="AHC112"/>
      <c r="AHD112"/>
      <c r="AHE112"/>
      <c r="AHF112"/>
      <c r="AHG112"/>
      <c r="AHH112"/>
      <c r="AHI112"/>
      <c r="AHJ112"/>
      <c r="AHK112"/>
      <c r="AHL112"/>
      <c r="AHM112"/>
      <c r="AHN112"/>
      <c r="AHO112"/>
      <c r="AHP112"/>
      <c r="AHQ112"/>
      <c r="AHR112"/>
      <c r="AHS112"/>
      <c r="AHT112"/>
      <c r="AHU112"/>
      <c r="AHV112"/>
      <c r="AHW112"/>
      <c r="AHX112"/>
      <c r="AHY112"/>
      <c r="AHZ112"/>
      <c r="AIA112"/>
      <c r="AIB112"/>
      <c r="AIC112"/>
      <c r="AID112"/>
      <c r="AIE112"/>
      <c r="AIF112"/>
      <c r="AIG112"/>
      <c r="AIH112"/>
      <c r="AII112"/>
      <c r="AIJ112"/>
      <c r="AIK112"/>
      <c r="AIL112"/>
      <c r="AIM112"/>
      <c r="AIN112"/>
      <c r="AIO112"/>
      <c r="AIP112"/>
      <c r="AIQ112"/>
      <c r="AIR112"/>
      <c r="AIS112"/>
      <c r="AIT112"/>
      <c r="AIU112"/>
      <c r="AIV112"/>
      <c r="AIW112"/>
      <c r="AIX112"/>
      <c r="AIY112"/>
      <c r="AIZ112"/>
      <c r="AJA112"/>
      <c r="AJB112"/>
      <c r="AJC112"/>
      <c r="AJD112"/>
      <c r="AJE112"/>
      <c r="AJF112"/>
      <c r="AJG112"/>
      <c r="AJH112"/>
      <c r="AJI112"/>
      <c r="AJJ112"/>
      <c r="AJK112"/>
      <c r="AJL112"/>
      <c r="AJM112"/>
      <c r="AJN112"/>
      <c r="AJO112"/>
      <c r="AJP112"/>
      <c r="AJQ112"/>
      <c r="AJR112"/>
      <c r="AJS112"/>
      <c r="AJT112"/>
      <c r="AJU112"/>
      <c r="AJV112"/>
      <c r="AJW112"/>
      <c r="AJX112"/>
      <c r="AJY112"/>
      <c r="AJZ112"/>
      <c r="AKA112"/>
      <c r="AKB112"/>
      <c r="AKC112"/>
      <c r="AKD112"/>
      <c r="AKE112"/>
      <c r="AKF112"/>
      <c r="AKG112"/>
      <c r="AKH112"/>
      <c r="AKI112"/>
      <c r="AKJ112"/>
      <c r="AKK112"/>
      <c r="AKL112"/>
      <c r="AKM112"/>
      <c r="AKN112"/>
      <c r="AKO112"/>
      <c r="AKP112"/>
      <c r="AKQ112"/>
      <c r="AKR112"/>
      <c r="AKS112"/>
      <c r="AKT112"/>
      <c r="AKU112"/>
      <c r="AKV112"/>
      <c r="AKW112"/>
    </row>
    <row r="113" spans="1:995" ht="6.9" customHeight="1" x14ac:dyDescent="0.3">
      <c r="A113" s="13"/>
      <c r="B113" s="13"/>
      <c r="C113" s="15"/>
      <c r="D113" s="15"/>
      <c r="E113" s="15"/>
      <c r="F113" s="15"/>
      <c r="G113" s="15"/>
      <c r="H113" s="16"/>
      <c r="I113" s="14"/>
      <c r="J113"/>
      <c r="K113"/>
      <c r="L113"/>
      <c r="M113"/>
      <c r="N113"/>
      <c r="O113"/>
      <c r="P113"/>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c r="DY113"/>
      <c r="DZ113"/>
      <c r="EA113"/>
      <c r="EB113"/>
      <c r="EC113"/>
      <c r="ED113"/>
      <c r="EE113"/>
      <c r="EF113"/>
      <c r="EG113"/>
      <c r="EH113"/>
      <c r="EI113"/>
      <c r="EJ113"/>
      <c r="EK113"/>
      <c r="EL113"/>
      <c r="EM113"/>
      <c r="EN113"/>
      <c r="EO113"/>
      <c r="EP113"/>
      <c r="EQ113"/>
      <c r="ER113"/>
      <c r="ES113"/>
      <c r="ET113"/>
      <c r="EU113"/>
      <c r="EV113"/>
      <c r="EW113"/>
      <c r="EX113"/>
      <c r="EY113"/>
      <c r="EZ113"/>
      <c r="FA113"/>
      <c r="FB113"/>
      <c r="FC113"/>
      <c r="FD113"/>
      <c r="FE113"/>
      <c r="FF113"/>
      <c r="FG113"/>
      <c r="FH113"/>
      <c r="FI113"/>
      <c r="FJ113"/>
      <c r="FK113"/>
      <c r="FL113"/>
      <c r="FM113"/>
      <c r="FN113"/>
      <c r="FO113"/>
      <c r="FP113"/>
      <c r="FQ113"/>
      <c r="FR113"/>
      <c r="FS113"/>
      <c r="FT113"/>
      <c r="FU113"/>
      <c r="FV113"/>
      <c r="FW113"/>
      <c r="FX113"/>
      <c r="FY113"/>
      <c r="FZ113"/>
      <c r="GA113"/>
      <c r="GB113"/>
      <c r="GC113"/>
      <c r="GD113"/>
      <c r="GE113"/>
      <c r="GF113"/>
      <c r="GG113"/>
      <c r="GH113"/>
      <c r="GI113"/>
      <c r="GJ113"/>
      <c r="GK113"/>
      <c r="GL113"/>
      <c r="GM113"/>
      <c r="GN113"/>
      <c r="GO113"/>
      <c r="GP113"/>
      <c r="GQ113"/>
      <c r="GR113"/>
      <c r="GS113"/>
      <c r="GT113"/>
      <c r="GU113"/>
      <c r="GV113"/>
      <c r="GW113"/>
      <c r="GX113"/>
      <c r="GY113"/>
      <c r="GZ113"/>
      <c r="HA113"/>
      <c r="HB113"/>
      <c r="HC113"/>
      <c r="HD113"/>
      <c r="HE113"/>
      <c r="HF113"/>
      <c r="HG113"/>
      <c r="HH113"/>
      <c r="HI113"/>
      <c r="HJ113"/>
      <c r="HK113"/>
      <c r="HL113"/>
      <c r="HM113"/>
      <c r="HN113"/>
      <c r="HO113"/>
      <c r="HP113"/>
      <c r="HQ113"/>
      <c r="HR113"/>
      <c r="HS113"/>
      <c r="HT113"/>
      <c r="HU113"/>
      <c r="HV113"/>
      <c r="HW113"/>
      <c r="HX113"/>
      <c r="HY113"/>
      <c r="HZ113"/>
      <c r="IA113"/>
      <c r="IB113"/>
      <c r="IC113"/>
      <c r="ID113"/>
      <c r="IE113"/>
      <c r="IF113"/>
      <c r="IG113"/>
      <c r="IH113"/>
      <c r="II113"/>
      <c r="IJ113"/>
      <c r="IK113"/>
      <c r="IL113"/>
      <c r="IM113"/>
      <c r="IN113"/>
      <c r="IO113"/>
      <c r="IP113"/>
      <c r="IQ113"/>
      <c r="IR113"/>
      <c r="IS113"/>
      <c r="IT113"/>
      <c r="IU113"/>
      <c r="IV113"/>
      <c r="IW113"/>
      <c r="IX113"/>
      <c r="IY113"/>
      <c r="IZ113"/>
      <c r="JA113"/>
      <c r="JB113"/>
      <c r="JC113"/>
      <c r="JD113"/>
      <c r="JE113"/>
      <c r="JF113"/>
      <c r="JG113"/>
      <c r="JH113"/>
      <c r="JI113"/>
      <c r="JJ113"/>
      <c r="JK113"/>
      <c r="JL113"/>
      <c r="JM113"/>
      <c r="JN113"/>
      <c r="JO113"/>
      <c r="JP113"/>
      <c r="JQ113"/>
      <c r="JR113"/>
      <c r="JS113"/>
      <c r="JT113"/>
      <c r="JU113"/>
      <c r="JV113"/>
      <c r="JW113"/>
      <c r="JX113"/>
      <c r="JY113"/>
      <c r="JZ113"/>
      <c r="KA113"/>
      <c r="KB113"/>
      <c r="KC113"/>
      <c r="KD113"/>
      <c r="KE113"/>
      <c r="KF113"/>
      <c r="KG113"/>
      <c r="KH113"/>
      <c r="KI113"/>
      <c r="KJ113"/>
      <c r="KK113"/>
      <c r="KL113"/>
      <c r="KM113"/>
      <c r="KN113"/>
      <c r="KO113"/>
      <c r="KP113"/>
      <c r="KQ113"/>
      <c r="KR113"/>
      <c r="KS113"/>
      <c r="KT113"/>
      <c r="KU113"/>
      <c r="KV113"/>
      <c r="KW113"/>
      <c r="KX113"/>
      <c r="KY113"/>
      <c r="KZ113"/>
      <c r="LA113"/>
      <c r="LB113"/>
      <c r="LC113"/>
      <c r="LD113"/>
      <c r="LE113"/>
      <c r="LF113"/>
      <c r="LG113"/>
      <c r="LH113"/>
      <c r="LI113"/>
      <c r="LJ113"/>
      <c r="LK113"/>
      <c r="LL113"/>
      <c r="LM113"/>
      <c r="LN113"/>
      <c r="LO113"/>
      <c r="LP113"/>
      <c r="LQ113"/>
      <c r="LR113"/>
      <c r="LS113"/>
      <c r="LT113"/>
      <c r="LU113"/>
      <c r="LV113"/>
      <c r="LW113"/>
      <c r="LX113"/>
      <c r="LY113"/>
      <c r="LZ113"/>
      <c r="MA113"/>
      <c r="MB113"/>
      <c r="MC113"/>
      <c r="MD113"/>
      <c r="ME113"/>
      <c r="MF113"/>
      <c r="MG113"/>
      <c r="MH113"/>
      <c r="MI113"/>
      <c r="MJ113"/>
      <c r="MK113"/>
      <c r="ML113"/>
      <c r="MM113"/>
      <c r="MN113"/>
      <c r="MO113"/>
      <c r="MP113"/>
      <c r="MQ113"/>
      <c r="MR113"/>
      <c r="MS113"/>
      <c r="MT113"/>
      <c r="MU113"/>
      <c r="MV113"/>
      <c r="MW113"/>
      <c r="MX113"/>
      <c r="MY113"/>
      <c r="MZ113"/>
      <c r="NA113"/>
      <c r="NB113"/>
      <c r="NC113"/>
      <c r="ND113"/>
      <c r="NE113"/>
      <c r="NF113"/>
      <c r="NG113"/>
      <c r="NH113"/>
      <c r="NI113"/>
      <c r="NJ113"/>
      <c r="NK113"/>
      <c r="NL113"/>
      <c r="NM113"/>
      <c r="NN113"/>
      <c r="NO113"/>
      <c r="NP113"/>
      <c r="NQ113"/>
      <c r="NR113"/>
      <c r="NS113"/>
      <c r="NT113"/>
      <c r="NU113"/>
      <c r="NV113"/>
      <c r="NW113"/>
      <c r="NX113"/>
      <c r="NY113"/>
      <c r="NZ113"/>
      <c r="OA113"/>
      <c r="OB113"/>
      <c r="OC113"/>
      <c r="OD113"/>
      <c r="OE113"/>
      <c r="OF113"/>
      <c r="OG113"/>
      <c r="OH113"/>
      <c r="OI113"/>
      <c r="OJ113"/>
      <c r="OK113"/>
      <c r="OL113"/>
      <c r="OM113"/>
      <c r="ON113"/>
      <c r="OO113"/>
      <c r="OP113"/>
      <c r="OQ113"/>
      <c r="OR113"/>
      <c r="OS113"/>
      <c r="OT113"/>
      <c r="OU113"/>
      <c r="OV113"/>
      <c r="OW113"/>
      <c r="OX113"/>
      <c r="OY113"/>
      <c r="OZ113"/>
      <c r="PA113"/>
      <c r="PB113"/>
      <c r="PC113"/>
      <c r="PD113"/>
      <c r="PE113"/>
      <c r="PF113"/>
      <c r="PG113"/>
      <c r="PH113"/>
      <c r="PI113"/>
      <c r="PJ113"/>
      <c r="PK113"/>
      <c r="PL113"/>
      <c r="PM113"/>
      <c r="PN113"/>
      <c r="PO113"/>
      <c r="PP113"/>
      <c r="PQ113"/>
      <c r="PR113"/>
      <c r="PS113"/>
      <c r="PT113"/>
      <c r="PU113"/>
      <c r="PV113"/>
      <c r="PW113"/>
      <c r="PX113"/>
      <c r="PY113"/>
      <c r="PZ113"/>
      <c r="QA113"/>
      <c r="QB113"/>
      <c r="QC113"/>
      <c r="QD113"/>
      <c r="QE113"/>
      <c r="QF113"/>
      <c r="QG113"/>
      <c r="QH113"/>
      <c r="QI113"/>
      <c r="QJ113"/>
      <c r="QK113"/>
      <c r="QL113"/>
      <c r="QM113"/>
      <c r="QN113"/>
      <c r="QO113"/>
      <c r="QP113"/>
      <c r="QQ113"/>
      <c r="QR113"/>
      <c r="QS113"/>
      <c r="QT113"/>
      <c r="QU113"/>
      <c r="QV113"/>
      <c r="QW113"/>
      <c r="QX113"/>
      <c r="QY113"/>
      <c r="QZ113"/>
      <c r="RA113"/>
      <c r="RB113"/>
      <c r="RC113"/>
      <c r="RD113"/>
      <c r="RE113"/>
      <c r="RF113"/>
      <c r="RG113"/>
      <c r="RH113"/>
      <c r="RI113"/>
      <c r="RJ113"/>
      <c r="RK113"/>
      <c r="RL113"/>
      <c r="RM113"/>
      <c r="RN113"/>
      <c r="RO113"/>
      <c r="RP113"/>
      <c r="RQ113"/>
      <c r="RR113"/>
      <c r="RS113"/>
      <c r="RT113"/>
      <c r="RU113"/>
      <c r="RV113"/>
      <c r="RW113"/>
      <c r="RX113"/>
      <c r="RY113"/>
      <c r="RZ113"/>
      <c r="SA113"/>
      <c r="SB113"/>
      <c r="SC113"/>
      <c r="SD113"/>
      <c r="SE113"/>
      <c r="SF113"/>
      <c r="SG113"/>
      <c r="SH113"/>
      <c r="SI113"/>
      <c r="SJ113"/>
      <c r="SK113"/>
      <c r="SL113"/>
      <c r="SM113"/>
      <c r="SN113"/>
      <c r="SO113"/>
      <c r="SP113"/>
      <c r="SQ113"/>
      <c r="SR113"/>
      <c r="SS113"/>
      <c r="ST113"/>
      <c r="SU113"/>
      <c r="SV113"/>
      <c r="SW113"/>
      <c r="SX113"/>
      <c r="SY113"/>
      <c r="SZ113"/>
      <c r="TA113"/>
      <c r="TB113"/>
      <c r="TC113"/>
      <c r="TD113"/>
      <c r="TE113"/>
      <c r="TF113"/>
      <c r="TG113"/>
      <c r="TH113"/>
      <c r="TI113"/>
      <c r="TJ113"/>
      <c r="TK113"/>
      <c r="TL113"/>
      <c r="TM113"/>
      <c r="TN113"/>
      <c r="TO113"/>
      <c r="TP113"/>
      <c r="TQ113"/>
      <c r="TR113"/>
      <c r="TS113"/>
      <c r="TT113"/>
      <c r="TU113"/>
      <c r="TV113"/>
      <c r="TW113"/>
      <c r="TX113"/>
      <c r="TY113"/>
      <c r="TZ113"/>
      <c r="UA113"/>
      <c r="UB113"/>
      <c r="UC113"/>
      <c r="UD113"/>
      <c r="UE113"/>
      <c r="UF113"/>
      <c r="UG113"/>
      <c r="UH113"/>
      <c r="UI113"/>
      <c r="UJ113"/>
      <c r="UK113"/>
      <c r="UL113"/>
      <c r="UM113"/>
      <c r="UN113"/>
      <c r="UO113"/>
      <c r="UP113"/>
      <c r="UQ113"/>
      <c r="UR113"/>
      <c r="US113"/>
      <c r="UT113"/>
      <c r="UU113"/>
      <c r="UV113"/>
      <c r="UW113"/>
      <c r="UX113"/>
      <c r="UY113"/>
      <c r="UZ113"/>
      <c r="VA113"/>
      <c r="VB113"/>
      <c r="VC113"/>
      <c r="VD113"/>
      <c r="VE113"/>
      <c r="VF113"/>
      <c r="VG113"/>
      <c r="VH113"/>
      <c r="VI113"/>
      <c r="VJ113"/>
      <c r="VK113"/>
      <c r="VL113"/>
      <c r="VM113"/>
      <c r="VN113"/>
      <c r="VO113"/>
      <c r="VP113"/>
      <c r="VQ113"/>
      <c r="VR113"/>
      <c r="VS113"/>
      <c r="VT113"/>
      <c r="VU113"/>
      <c r="VV113"/>
      <c r="VW113"/>
      <c r="VX113"/>
      <c r="VY113"/>
      <c r="VZ113"/>
      <c r="WA113"/>
      <c r="WB113"/>
      <c r="WC113"/>
      <c r="WD113"/>
      <c r="WE113"/>
      <c r="WF113"/>
      <c r="WG113"/>
      <c r="WH113"/>
      <c r="WI113"/>
      <c r="WJ113"/>
      <c r="WK113"/>
      <c r="WL113"/>
      <c r="WM113"/>
      <c r="WN113"/>
      <c r="WO113"/>
      <c r="WP113"/>
      <c r="WQ113"/>
      <c r="WR113"/>
      <c r="WS113"/>
      <c r="WT113"/>
      <c r="WU113"/>
      <c r="WV113"/>
      <c r="WW113"/>
      <c r="WX113"/>
      <c r="WY113"/>
      <c r="WZ113"/>
      <c r="XA113"/>
      <c r="XB113"/>
      <c r="XC113"/>
      <c r="XD113"/>
      <c r="XE113"/>
      <c r="XF113"/>
      <c r="XG113"/>
      <c r="XH113"/>
      <c r="XI113"/>
      <c r="XJ113"/>
      <c r="XK113"/>
      <c r="XL113"/>
      <c r="XM113"/>
      <c r="XN113"/>
      <c r="XO113"/>
      <c r="XP113"/>
      <c r="XQ113"/>
      <c r="XR113"/>
      <c r="XS113"/>
      <c r="XT113"/>
      <c r="XU113"/>
      <c r="XV113"/>
      <c r="XW113"/>
      <c r="XX113"/>
      <c r="XY113"/>
      <c r="XZ113"/>
      <c r="YA113"/>
      <c r="YB113"/>
      <c r="YC113"/>
      <c r="YD113"/>
      <c r="YE113"/>
      <c r="YF113"/>
      <c r="YG113"/>
      <c r="YH113"/>
      <c r="YI113"/>
      <c r="YJ113"/>
      <c r="YK113"/>
      <c r="YL113"/>
      <c r="YM113"/>
      <c r="YN113"/>
      <c r="YO113"/>
      <c r="YP113"/>
      <c r="YQ113"/>
      <c r="YR113"/>
      <c r="YS113"/>
      <c r="YT113"/>
      <c r="YU113"/>
      <c r="YV113"/>
      <c r="YW113"/>
      <c r="YX113"/>
      <c r="YY113"/>
      <c r="YZ113"/>
      <c r="ZA113"/>
      <c r="ZB113"/>
      <c r="ZC113"/>
      <c r="ZD113"/>
      <c r="ZE113"/>
      <c r="ZF113"/>
      <c r="ZG113"/>
      <c r="ZH113"/>
      <c r="ZI113"/>
      <c r="ZJ113"/>
      <c r="ZK113"/>
      <c r="ZL113"/>
      <c r="ZM113"/>
      <c r="ZN113"/>
      <c r="ZO113"/>
      <c r="ZP113"/>
      <c r="ZQ113"/>
      <c r="ZR113"/>
      <c r="ZS113"/>
      <c r="ZT113"/>
      <c r="ZU113"/>
      <c r="ZV113"/>
      <c r="ZW113"/>
      <c r="ZX113"/>
      <c r="ZY113"/>
      <c r="ZZ113"/>
      <c r="AAA113"/>
      <c r="AAB113"/>
      <c r="AAC113"/>
      <c r="AAD113"/>
      <c r="AAE113"/>
      <c r="AAF113"/>
      <c r="AAG113"/>
      <c r="AAH113"/>
      <c r="AAI113"/>
      <c r="AAJ113"/>
      <c r="AAK113"/>
      <c r="AAL113"/>
      <c r="AAM113"/>
      <c r="AAN113"/>
      <c r="AAO113"/>
      <c r="AAP113"/>
      <c r="AAQ113"/>
      <c r="AAR113"/>
      <c r="AAS113"/>
      <c r="AAT113"/>
      <c r="AAU113"/>
      <c r="AAV113"/>
      <c r="AAW113"/>
      <c r="AAX113"/>
      <c r="AAY113"/>
      <c r="AAZ113"/>
      <c r="ABA113"/>
      <c r="ABB113"/>
      <c r="ABC113"/>
      <c r="ABD113"/>
      <c r="ABE113"/>
      <c r="ABF113"/>
      <c r="ABG113"/>
      <c r="ABH113"/>
      <c r="ABI113"/>
      <c r="ABJ113"/>
      <c r="ABK113"/>
      <c r="ABL113"/>
      <c r="ABM113"/>
      <c r="ABN113"/>
      <c r="ABO113"/>
      <c r="ABP113"/>
      <c r="ABQ113"/>
      <c r="ABR113"/>
      <c r="ABS113"/>
      <c r="ABT113"/>
      <c r="ABU113"/>
      <c r="ABV113"/>
      <c r="ABW113"/>
      <c r="ABX113"/>
      <c r="ABY113"/>
      <c r="ABZ113"/>
      <c r="ACA113"/>
      <c r="ACB113"/>
      <c r="ACC113"/>
      <c r="ACD113"/>
      <c r="ACE113"/>
      <c r="ACF113"/>
      <c r="ACG113"/>
      <c r="ACH113"/>
      <c r="ACI113"/>
      <c r="ACJ113"/>
      <c r="ACK113"/>
      <c r="ACL113"/>
      <c r="ACM113"/>
      <c r="ACN113"/>
      <c r="ACO113"/>
      <c r="ACP113"/>
      <c r="ACQ113"/>
      <c r="ACR113"/>
      <c r="ACS113"/>
      <c r="ACT113"/>
      <c r="ACU113"/>
      <c r="ACV113"/>
      <c r="ACW113"/>
      <c r="ACX113"/>
      <c r="ACY113"/>
      <c r="ACZ113"/>
      <c r="ADA113"/>
      <c r="ADB113"/>
      <c r="ADC113"/>
      <c r="ADD113"/>
      <c r="ADE113"/>
      <c r="ADF113"/>
      <c r="ADG113"/>
      <c r="ADH113"/>
      <c r="ADI113"/>
      <c r="ADJ113"/>
      <c r="ADK113"/>
      <c r="ADL113"/>
      <c r="ADM113"/>
      <c r="ADN113"/>
      <c r="ADO113"/>
      <c r="ADP113"/>
      <c r="ADQ113"/>
      <c r="ADR113"/>
      <c r="ADS113"/>
      <c r="ADT113"/>
      <c r="ADU113"/>
      <c r="ADV113"/>
      <c r="ADW113"/>
      <c r="ADX113"/>
      <c r="ADY113"/>
      <c r="ADZ113"/>
      <c r="AEA113"/>
      <c r="AEB113"/>
      <c r="AEC113"/>
      <c r="AED113"/>
      <c r="AEE113"/>
      <c r="AEF113"/>
      <c r="AEG113"/>
      <c r="AEH113"/>
      <c r="AEI113"/>
      <c r="AEJ113"/>
      <c r="AEK113"/>
      <c r="AEL113"/>
      <c r="AEM113"/>
      <c r="AEN113"/>
      <c r="AEO113"/>
      <c r="AEP113"/>
      <c r="AEQ113"/>
      <c r="AER113"/>
      <c r="AES113"/>
      <c r="AET113"/>
      <c r="AEU113"/>
      <c r="AEV113"/>
      <c r="AEW113"/>
      <c r="AEX113"/>
      <c r="AEY113"/>
      <c r="AEZ113"/>
      <c r="AFA113"/>
      <c r="AFB113"/>
      <c r="AFC113"/>
      <c r="AFD113"/>
      <c r="AFE113"/>
      <c r="AFF113"/>
      <c r="AFG113"/>
      <c r="AFH113"/>
      <c r="AFI113"/>
      <c r="AFJ113"/>
      <c r="AFK113"/>
      <c r="AFL113"/>
      <c r="AFM113"/>
      <c r="AFN113"/>
      <c r="AFO113"/>
      <c r="AFP113"/>
      <c r="AFQ113"/>
      <c r="AFR113"/>
      <c r="AFS113"/>
      <c r="AFT113"/>
      <c r="AFU113"/>
      <c r="AFV113"/>
      <c r="AFW113"/>
      <c r="AFX113"/>
      <c r="AFY113"/>
      <c r="AFZ113"/>
      <c r="AGA113"/>
      <c r="AGB113"/>
      <c r="AGC113"/>
      <c r="AGD113"/>
      <c r="AGE113"/>
      <c r="AGF113"/>
      <c r="AGG113"/>
      <c r="AGH113"/>
      <c r="AGI113"/>
      <c r="AGJ113"/>
      <c r="AGK113"/>
      <c r="AGL113"/>
      <c r="AGM113"/>
      <c r="AGN113"/>
      <c r="AGO113"/>
      <c r="AGP113"/>
      <c r="AGQ113"/>
      <c r="AGR113"/>
      <c r="AGS113"/>
      <c r="AGT113"/>
      <c r="AGU113"/>
      <c r="AGV113"/>
      <c r="AGW113"/>
      <c r="AGX113"/>
      <c r="AGY113"/>
      <c r="AGZ113"/>
      <c r="AHA113"/>
      <c r="AHB113"/>
      <c r="AHC113"/>
      <c r="AHD113"/>
      <c r="AHE113"/>
      <c r="AHF113"/>
      <c r="AHG113"/>
      <c r="AHH113"/>
      <c r="AHI113"/>
      <c r="AHJ113"/>
      <c r="AHK113"/>
      <c r="AHL113"/>
      <c r="AHM113"/>
      <c r="AHN113"/>
      <c r="AHO113"/>
      <c r="AHP113"/>
      <c r="AHQ113"/>
      <c r="AHR113"/>
      <c r="AHS113"/>
      <c r="AHT113"/>
      <c r="AHU113"/>
      <c r="AHV113"/>
      <c r="AHW113"/>
      <c r="AHX113"/>
      <c r="AHY113"/>
      <c r="AHZ113"/>
      <c r="AIA113"/>
      <c r="AIB113"/>
      <c r="AIC113"/>
      <c r="AID113"/>
      <c r="AIE113"/>
      <c r="AIF113"/>
      <c r="AIG113"/>
      <c r="AIH113"/>
      <c r="AII113"/>
      <c r="AIJ113"/>
      <c r="AIK113"/>
      <c r="AIL113"/>
      <c r="AIM113"/>
      <c r="AIN113"/>
      <c r="AIO113"/>
      <c r="AIP113"/>
      <c r="AIQ113"/>
      <c r="AIR113"/>
      <c r="AIS113"/>
      <c r="AIT113"/>
      <c r="AIU113"/>
      <c r="AIV113"/>
      <c r="AIW113"/>
      <c r="AIX113"/>
      <c r="AIY113"/>
      <c r="AIZ113"/>
      <c r="AJA113"/>
      <c r="AJB113"/>
      <c r="AJC113"/>
      <c r="AJD113"/>
      <c r="AJE113"/>
      <c r="AJF113"/>
      <c r="AJG113"/>
      <c r="AJH113"/>
      <c r="AJI113"/>
      <c r="AJJ113"/>
      <c r="AJK113"/>
      <c r="AJL113"/>
      <c r="AJM113"/>
      <c r="AJN113"/>
      <c r="AJO113"/>
      <c r="AJP113"/>
      <c r="AJQ113"/>
      <c r="AJR113"/>
      <c r="AJS113"/>
      <c r="AJT113"/>
      <c r="AJU113"/>
      <c r="AJV113"/>
      <c r="AJW113"/>
      <c r="AJX113"/>
      <c r="AJY113"/>
      <c r="AJZ113"/>
      <c r="AKA113"/>
      <c r="AKB113"/>
      <c r="AKC113"/>
      <c r="AKD113"/>
      <c r="AKE113"/>
      <c r="AKF113"/>
      <c r="AKG113"/>
      <c r="AKH113"/>
      <c r="AKI113"/>
      <c r="AKJ113"/>
      <c r="AKK113"/>
      <c r="AKL113"/>
      <c r="AKM113"/>
      <c r="AKN113"/>
      <c r="AKO113"/>
      <c r="AKP113"/>
      <c r="AKQ113"/>
      <c r="AKR113"/>
      <c r="AKS113"/>
      <c r="AKT113"/>
      <c r="AKU113"/>
      <c r="AKV113"/>
      <c r="AKW113"/>
    </row>
    <row r="114" spans="1:995" s="20" customFormat="1" ht="13.35" customHeight="1" x14ac:dyDescent="0.3">
      <c r="C114" s="248" t="s">
        <v>86</v>
      </c>
      <c r="D114" s="248"/>
      <c r="E114" s="248"/>
      <c r="F114" s="248"/>
      <c r="G114" s="248"/>
      <c r="H114" s="248"/>
      <c r="AKX114"/>
      <c r="AKY114"/>
      <c r="AKZ114"/>
      <c r="ALA114"/>
      <c r="ALB114"/>
      <c r="ALC114"/>
      <c r="ALD114"/>
      <c r="ALE114"/>
      <c r="ALF114"/>
      <c r="ALG114"/>
    </row>
    <row r="115" spans="1:995" ht="13.35" customHeight="1" x14ac:dyDescent="0.3">
      <c r="A115" s="20"/>
      <c r="B115" s="20"/>
      <c r="C115" s="102">
        <v>5</v>
      </c>
      <c r="D115" s="249" t="s">
        <v>87</v>
      </c>
      <c r="E115" s="249"/>
      <c r="F115" s="249"/>
      <c r="G115" s="249"/>
      <c r="H115" s="70" t="s">
        <v>26</v>
      </c>
      <c r="I115"/>
      <c r="J115"/>
      <c r="K115"/>
      <c r="L115"/>
      <c r="M115"/>
      <c r="N115"/>
      <c r="O115"/>
      <c r="P115"/>
      <c r="Q115"/>
      <c r="R115"/>
      <c r="S115"/>
      <c r="T115"/>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c r="DY115"/>
      <c r="DZ115"/>
      <c r="EA115"/>
      <c r="EB115"/>
      <c r="EC115"/>
      <c r="ED115"/>
      <c r="EE115"/>
      <c r="EF115"/>
      <c r="EG115"/>
      <c r="EH115"/>
      <c r="EI115"/>
      <c r="EJ115"/>
      <c r="EK115"/>
      <c r="EL115"/>
      <c r="EM115"/>
      <c r="EN115"/>
      <c r="EO115"/>
      <c r="EP115"/>
      <c r="EQ115"/>
      <c r="ER115"/>
      <c r="ES115"/>
      <c r="ET115"/>
      <c r="EU115"/>
      <c r="EV115"/>
      <c r="EW115"/>
      <c r="EX115"/>
      <c r="EY115"/>
      <c r="EZ115"/>
      <c r="FA115"/>
      <c r="FB115"/>
      <c r="FC115"/>
      <c r="FD115"/>
      <c r="FE115"/>
      <c r="FF115"/>
      <c r="FG115"/>
      <c r="FH115"/>
      <c r="FI115"/>
      <c r="FJ115"/>
      <c r="FK115"/>
      <c r="FL115"/>
      <c r="FM115"/>
      <c r="FN115"/>
      <c r="FO115"/>
      <c r="FP115"/>
      <c r="FQ115"/>
      <c r="FR115"/>
      <c r="FS115"/>
      <c r="FT115"/>
      <c r="FU115"/>
      <c r="FV115"/>
      <c r="FW115"/>
      <c r="FX115"/>
      <c r="FY115"/>
      <c r="FZ115"/>
      <c r="GA115"/>
      <c r="GB115"/>
      <c r="GC115"/>
      <c r="GD115"/>
      <c r="GE115"/>
      <c r="GF115"/>
      <c r="GG115"/>
      <c r="GH115"/>
      <c r="GI115"/>
      <c r="GJ115"/>
      <c r="GK115"/>
      <c r="GL115"/>
      <c r="GM115"/>
      <c r="GN115"/>
      <c r="GO115"/>
      <c r="GP115"/>
      <c r="GQ115"/>
      <c r="GR115"/>
      <c r="GS115"/>
      <c r="GT115"/>
      <c r="GU115"/>
      <c r="GV115"/>
      <c r="GW115"/>
      <c r="GX115"/>
      <c r="GY115"/>
      <c r="GZ115"/>
      <c r="HA115"/>
      <c r="HB115"/>
      <c r="HC115"/>
      <c r="HD115"/>
      <c r="HE115"/>
      <c r="HF115"/>
      <c r="HG115"/>
      <c r="HH115"/>
      <c r="HI115"/>
      <c r="HJ115"/>
      <c r="HK115"/>
      <c r="HL115"/>
      <c r="HM115"/>
      <c r="HN115"/>
      <c r="HO115"/>
      <c r="HP115"/>
      <c r="HQ115"/>
      <c r="HR115"/>
      <c r="HS115"/>
      <c r="HT115"/>
      <c r="HU115"/>
      <c r="HV115"/>
      <c r="HW115"/>
      <c r="HX115"/>
      <c r="HY115"/>
      <c r="HZ115"/>
      <c r="IA115"/>
      <c r="IB115"/>
      <c r="IC115"/>
      <c r="ID115"/>
      <c r="IE115"/>
      <c r="IF115"/>
      <c r="IG115"/>
      <c r="IH115"/>
      <c r="II115"/>
      <c r="IJ115"/>
      <c r="IK115"/>
      <c r="IL115"/>
      <c r="IM115"/>
      <c r="IN115"/>
      <c r="IO115"/>
      <c r="IP115"/>
      <c r="IQ115"/>
      <c r="IR115"/>
      <c r="IS115"/>
      <c r="IT115"/>
      <c r="IU115"/>
      <c r="IV115"/>
      <c r="IW115"/>
      <c r="IX115"/>
      <c r="IY115"/>
      <c r="IZ115"/>
      <c r="JA115"/>
      <c r="JB115"/>
      <c r="JC115"/>
      <c r="JD115"/>
      <c r="JE115"/>
      <c r="JF115"/>
      <c r="JG115"/>
      <c r="JH115"/>
      <c r="JI115"/>
      <c r="JJ115"/>
      <c r="JK115"/>
      <c r="JL115"/>
      <c r="JM115"/>
      <c r="JN115"/>
      <c r="JO115"/>
      <c r="JP115"/>
      <c r="JQ115"/>
      <c r="JR115"/>
      <c r="JS115"/>
      <c r="JT115"/>
      <c r="JU115"/>
      <c r="JV115"/>
      <c r="JW115"/>
      <c r="JX115"/>
      <c r="JY115"/>
      <c r="JZ115"/>
      <c r="KA115"/>
      <c r="KB115"/>
      <c r="KC115"/>
      <c r="KD115"/>
      <c r="KE115"/>
      <c r="KF115"/>
      <c r="KG115"/>
      <c r="KH115"/>
      <c r="KI115"/>
      <c r="KJ115"/>
      <c r="KK115"/>
      <c r="KL115"/>
      <c r="KM115"/>
      <c r="KN115"/>
      <c r="KO115"/>
      <c r="KP115"/>
      <c r="KQ115"/>
      <c r="KR115"/>
      <c r="KS115"/>
      <c r="KT115"/>
      <c r="KU115"/>
      <c r="KV115"/>
      <c r="KW115"/>
      <c r="KX115"/>
      <c r="KY115"/>
      <c r="KZ115"/>
      <c r="LA115"/>
      <c r="LB115"/>
      <c r="LC115"/>
      <c r="LD115"/>
      <c r="LE115"/>
      <c r="LF115"/>
      <c r="LG115"/>
      <c r="LH115"/>
      <c r="LI115"/>
      <c r="LJ115"/>
      <c r="LK115"/>
      <c r="LL115"/>
      <c r="LM115"/>
      <c r="LN115"/>
      <c r="LO115"/>
      <c r="LP115"/>
      <c r="LQ115"/>
      <c r="LR115"/>
      <c r="LS115"/>
      <c r="LT115"/>
      <c r="LU115"/>
      <c r="LV115"/>
      <c r="LW115"/>
      <c r="LX115"/>
      <c r="LY115"/>
      <c r="LZ115"/>
      <c r="MA115"/>
      <c r="MB115"/>
      <c r="MC115"/>
      <c r="MD115"/>
      <c r="ME115"/>
      <c r="MF115"/>
      <c r="MG115"/>
      <c r="MH115"/>
      <c r="MI115"/>
      <c r="MJ115"/>
      <c r="MK115"/>
      <c r="ML115"/>
      <c r="MM115"/>
      <c r="MN115"/>
      <c r="MO115"/>
      <c r="MP115"/>
      <c r="MQ115"/>
      <c r="MR115"/>
      <c r="MS115"/>
      <c r="MT115"/>
      <c r="MU115"/>
      <c r="MV115"/>
      <c r="MW115"/>
      <c r="MX115"/>
      <c r="MY115"/>
      <c r="MZ115"/>
      <c r="NA115"/>
      <c r="NB115"/>
      <c r="NC115"/>
      <c r="ND115"/>
      <c r="NE115"/>
      <c r="NF115"/>
      <c r="NG115"/>
      <c r="NH115"/>
      <c r="NI115"/>
      <c r="NJ115"/>
      <c r="NK115"/>
      <c r="NL115"/>
      <c r="NM115"/>
      <c r="NN115"/>
      <c r="NO115"/>
      <c r="NP115"/>
      <c r="NQ115"/>
      <c r="NR115"/>
      <c r="NS115"/>
      <c r="NT115"/>
      <c r="NU115"/>
      <c r="NV115"/>
      <c r="NW115"/>
      <c r="NX115"/>
      <c r="NY115"/>
      <c r="NZ115"/>
      <c r="OA115"/>
      <c r="OB115"/>
      <c r="OC115"/>
      <c r="OD115"/>
      <c r="OE115"/>
      <c r="OF115"/>
      <c r="OG115"/>
      <c r="OH115"/>
      <c r="OI115"/>
      <c r="OJ115"/>
      <c r="OK115"/>
      <c r="OL115"/>
      <c r="OM115"/>
      <c r="ON115"/>
      <c r="OO115"/>
      <c r="OP115"/>
      <c r="OQ115"/>
      <c r="OR115"/>
      <c r="OS115"/>
      <c r="OT115"/>
      <c r="OU115"/>
      <c r="OV115"/>
      <c r="OW115"/>
      <c r="OX115"/>
      <c r="OY115"/>
      <c r="OZ115"/>
      <c r="PA115"/>
      <c r="PB115"/>
      <c r="PC115"/>
      <c r="PD115"/>
      <c r="PE115"/>
      <c r="PF115"/>
      <c r="PG115"/>
      <c r="PH115"/>
      <c r="PI115"/>
      <c r="PJ115"/>
      <c r="PK115"/>
      <c r="PL115"/>
      <c r="PM115"/>
      <c r="PN115"/>
      <c r="PO115"/>
      <c r="PP115"/>
      <c r="PQ115"/>
      <c r="PR115"/>
      <c r="PS115"/>
      <c r="PT115"/>
      <c r="PU115"/>
      <c r="PV115"/>
      <c r="PW115"/>
      <c r="PX115"/>
      <c r="PY115"/>
      <c r="PZ115"/>
      <c r="QA115"/>
      <c r="QB115"/>
      <c r="QC115"/>
      <c r="QD115"/>
      <c r="QE115"/>
      <c r="QF115"/>
      <c r="QG115"/>
      <c r="QH115"/>
      <c r="QI115"/>
      <c r="QJ115"/>
      <c r="QK115"/>
      <c r="QL115"/>
      <c r="QM115"/>
      <c r="QN115"/>
      <c r="QO115"/>
      <c r="QP115"/>
      <c r="QQ115"/>
      <c r="QR115"/>
      <c r="QS115"/>
      <c r="QT115"/>
      <c r="QU115"/>
      <c r="QV115"/>
      <c r="QW115"/>
      <c r="QX115"/>
      <c r="QY115"/>
      <c r="QZ115"/>
      <c r="RA115"/>
      <c r="RB115"/>
      <c r="RC115"/>
      <c r="RD115"/>
      <c r="RE115"/>
      <c r="RF115"/>
      <c r="RG115"/>
      <c r="RH115"/>
      <c r="RI115"/>
      <c r="RJ115"/>
      <c r="RK115"/>
      <c r="RL115"/>
      <c r="RM115"/>
      <c r="RN115"/>
      <c r="RO115"/>
      <c r="RP115"/>
      <c r="RQ115"/>
      <c r="RR115"/>
      <c r="RS115"/>
      <c r="RT115"/>
      <c r="RU115"/>
      <c r="RV115"/>
      <c r="RW115"/>
      <c r="RX115"/>
      <c r="RY115"/>
      <c r="RZ115"/>
      <c r="SA115"/>
      <c r="SB115"/>
      <c r="SC115"/>
      <c r="SD115"/>
      <c r="SE115"/>
      <c r="SF115"/>
      <c r="SG115"/>
      <c r="SH115"/>
      <c r="SI115"/>
      <c r="SJ115"/>
      <c r="SK115"/>
      <c r="SL115"/>
      <c r="SM115"/>
      <c r="SN115"/>
      <c r="SO115"/>
      <c r="SP115"/>
      <c r="SQ115"/>
      <c r="SR115"/>
      <c r="SS115"/>
      <c r="ST115"/>
      <c r="SU115"/>
      <c r="SV115"/>
      <c r="SW115"/>
      <c r="SX115"/>
      <c r="SY115"/>
      <c r="SZ115"/>
      <c r="TA115"/>
      <c r="TB115"/>
      <c r="TC115"/>
      <c r="TD115"/>
      <c r="TE115"/>
      <c r="TF115"/>
      <c r="TG115"/>
      <c r="TH115"/>
      <c r="TI115"/>
      <c r="TJ115"/>
      <c r="TK115"/>
      <c r="TL115"/>
      <c r="TM115"/>
      <c r="TN115"/>
      <c r="TO115"/>
      <c r="TP115"/>
      <c r="TQ115"/>
      <c r="TR115"/>
      <c r="TS115"/>
      <c r="TT115"/>
      <c r="TU115"/>
      <c r="TV115"/>
      <c r="TW115"/>
      <c r="TX115"/>
      <c r="TY115"/>
      <c r="TZ115"/>
      <c r="UA115"/>
      <c r="UB115"/>
      <c r="UC115"/>
      <c r="UD115"/>
      <c r="UE115"/>
      <c r="UF115"/>
      <c r="UG115"/>
      <c r="UH115"/>
      <c r="UI115"/>
      <c r="UJ115"/>
      <c r="UK115"/>
      <c r="UL115"/>
      <c r="UM115"/>
      <c r="UN115"/>
      <c r="UO115"/>
      <c r="UP115"/>
      <c r="UQ115"/>
      <c r="UR115"/>
      <c r="US115"/>
      <c r="UT115"/>
      <c r="UU115"/>
      <c r="UV115"/>
      <c r="UW115"/>
      <c r="UX115"/>
      <c r="UY115"/>
      <c r="UZ115"/>
      <c r="VA115"/>
      <c r="VB115"/>
      <c r="VC115"/>
      <c r="VD115"/>
      <c r="VE115"/>
      <c r="VF115"/>
      <c r="VG115"/>
      <c r="VH115"/>
      <c r="VI115"/>
      <c r="VJ115"/>
      <c r="VK115"/>
      <c r="VL115"/>
      <c r="VM115"/>
      <c r="VN115"/>
      <c r="VO115"/>
      <c r="VP115"/>
      <c r="VQ115"/>
      <c r="VR115"/>
      <c r="VS115"/>
      <c r="VT115"/>
      <c r="VU115"/>
      <c r="VV115"/>
      <c r="VW115"/>
      <c r="VX115"/>
      <c r="VY115"/>
      <c r="VZ115"/>
      <c r="WA115"/>
      <c r="WB115"/>
      <c r="WC115"/>
      <c r="WD115"/>
      <c r="WE115"/>
      <c r="WF115"/>
      <c r="WG115"/>
      <c r="WH115"/>
      <c r="WI115"/>
      <c r="WJ115"/>
      <c r="WK115"/>
      <c r="WL115"/>
      <c r="WM115"/>
      <c r="WN115"/>
      <c r="WO115"/>
      <c r="WP115"/>
      <c r="WQ115"/>
      <c r="WR115"/>
      <c r="WS115"/>
      <c r="WT115"/>
      <c r="WU115"/>
      <c r="WV115"/>
      <c r="WW115"/>
      <c r="WX115"/>
      <c r="WY115"/>
      <c r="WZ115"/>
      <c r="XA115"/>
      <c r="XB115"/>
      <c r="XC115"/>
      <c r="XD115"/>
      <c r="XE115"/>
      <c r="XF115"/>
      <c r="XG115"/>
      <c r="XH115"/>
      <c r="XI115"/>
      <c r="XJ115"/>
      <c r="XK115"/>
      <c r="XL115"/>
      <c r="XM115"/>
      <c r="XN115"/>
      <c r="XO115"/>
      <c r="XP115"/>
      <c r="XQ115"/>
      <c r="XR115"/>
      <c r="XS115"/>
      <c r="XT115"/>
      <c r="XU115"/>
      <c r="XV115"/>
      <c r="XW115"/>
      <c r="XX115"/>
      <c r="XY115"/>
      <c r="XZ115"/>
      <c r="YA115"/>
      <c r="YB115"/>
      <c r="YC115"/>
      <c r="YD115"/>
      <c r="YE115"/>
      <c r="YF115"/>
      <c r="YG115"/>
      <c r="YH115"/>
      <c r="YI115"/>
      <c r="YJ115"/>
      <c r="YK115"/>
      <c r="YL115"/>
      <c r="YM115"/>
      <c r="YN115"/>
      <c r="YO115"/>
      <c r="YP115"/>
      <c r="YQ115"/>
      <c r="YR115"/>
      <c r="YS115"/>
      <c r="YT115"/>
      <c r="YU115"/>
      <c r="YV115"/>
      <c r="YW115"/>
      <c r="YX115"/>
      <c r="YY115"/>
      <c r="YZ115"/>
      <c r="ZA115"/>
      <c r="ZB115"/>
      <c r="ZC115"/>
      <c r="ZD115"/>
      <c r="ZE115"/>
      <c r="ZF115"/>
      <c r="ZG115"/>
      <c r="ZH115"/>
      <c r="ZI115"/>
      <c r="ZJ115"/>
      <c r="ZK115"/>
      <c r="ZL115"/>
      <c r="ZM115"/>
      <c r="ZN115"/>
      <c r="ZO115"/>
      <c r="ZP115"/>
      <c r="ZQ115"/>
      <c r="ZR115"/>
      <c r="ZS115"/>
      <c r="ZT115"/>
      <c r="ZU115"/>
      <c r="ZV115"/>
      <c r="ZW115"/>
      <c r="ZX115"/>
      <c r="ZY115"/>
      <c r="ZZ115"/>
      <c r="AAA115"/>
      <c r="AAB115"/>
      <c r="AAC115"/>
      <c r="AAD115"/>
      <c r="AAE115"/>
      <c r="AAF115"/>
      <c r="AAG115"/>
      <c r="AAH115"/>
      <c r="AAI115"/>
      <c r="AAJ115"/>
      <c r="AAK115"/>
      <c r="AAL115"/>
      <c r="AAM115"/>
      <c r="AAN115"/>
      <c r="AAO115"/>
      <c r="AAP115"/>
      <c r="AAQ115"/>
      <c r="AAR115"/>
      <c r="AAS115"/>
      <c r="AAT115"/>
      <c r="AAU115"/>
      <c r="AAV115"/>
      <c r="AAW115"/>
      <c r="AAX115"/>
      <c r="AAY115"/>
      <c r="AAZ115"/>
      <c r="ABA115"/>
      <c r="ABB115"/>
      <c r="ABC115"/>
      <c r="ABD115"/>
      <c r="ABE115"/>
      <c r="ABF115"/>
      <c r="ABG115"/>
      <c r="ABH115"/>
      <c r="ABI115"/>
      <c r="ABJ115"/>
      <c r="ABK115"/>
      <c r="ABL115"/>
      <c r="ABM115"/>
      <c r="ABN115"/>
      <c r="ABO115"/>
      <c r="ABP115"/>
      <c r="ABQ115"/>
      <c r="ABR115"/>
      <c r="ABS115"/>
      <c r="ABT115"/>
      <c r="ABU115"/>
      <c r="ABV115"/>
      <c r="ABW115"/>
      <c r="ABX115"/>
      <c r="ABY115"/>
      <c r="ABZ115"/>
      <c r="ACA115"/>
      <c r="ACB115"/>
      <c r="ACC115"/>
      <c r="ACD115"/>
      <c r="ACE115"/>
      <c r="ACF115"/>
      <c r="ACG115"/>
      <c r="ACH115"/>
      <c r="ACI115"/>
      <c r="ACJ115"/>
      <c r="ACK115"/>
      <c r="ACL115"/>
      <c r="ACM115"/>
      <c r="ACN115"/>
      <c r="ACO115"/>
      <c r="ACP115"/>
      <c r="ACQ115"/>
      <c r="ACR115"/>
      <c r="ACS115"/>
      <c r="ACT115"/>
      <c r="ACU115"/>
      <c r="ACV115"/>
      <c r="ACW115"/>
      <c r="ACX115"/>
      <c r="ACY115"/>
      <c r="ACZ115"/>
      <c r="ADA115"/>
      <c r="ADB115"/>
      <c r="ADC115"/>
      <c r="ADD115"/>
      <c r="ADE115"/>
      <c r="ADF115"/>
      <c r="ADG115"/>
      <c r="ADH115"/>
      <c r="ADI115"/>
      <c r="ADJ115"/>
      <c r="ADK115"/>
      <c r="ADL115"/>
      <c r="ADM115"/>
      <c r="ADN115"/>
      <c r="ADO115"/>
      <c r="ADP115"/>
      <c r="ADQ115"/>
      <c r="ADR115"/>
      <c r="ADS115"/>
      <c r="ADT115"/>
      <c r="ADU115"/>
      <c r="ADV115"/>
      <c r="ADW115"/>
      <c r="ADX115"/>
      <c r="ADY115"/>
      <c r="ADZ115"/>
      <c r="AEA115"/>
      <c r="AEB115"/>
      <c r="AEC115"/>
      <c r="AED115"/>
      <c r="AEE115"/>
      <c r="AEF115"/>
      <c r="AEG115"/>
      <c r="AEH115"/>
      <c r="AEI115"/>
      <c r="AEJ115"/>
      <c r="AEK115"/>
      <c r="AEL115"/>
      <c r="AEM115"/>
      <c r="AEN115"/>
      <c r="AEO115"/>
      <c r="AEP115"/>
      <c r="AEQ115"/>
      <c r="AER115"/>
      <c r="AES115"/>
      <c r="AET115"/>
      <c r="AEU115"/>
      <c r="AEV115"/>
      <c r="AEW115"/>
      <c r="AEX115"/>
      <c r="AEY115"/>
      <c r="AEZ115"/>
      <c r="AFA115"/>
      <c r="AFB115"/>
      <c r="AFC115"/>
      <c r="AFD115"/>
      <c r="AFE115"/>
      <c r="AFF115"/>
      <c r="AFG115"/>
      <c r="AFH115"/>
      <c r="AFI115"/>
      <c r="AFJ115"/>
      <c r="AFK115"/>
      <c r="AFL115"/>
      <c r="AFM115"/>
      <c r="AFN115"/>
      <c r="AFO115"/>
      <c r="AFP115"/>
      <c r="AFQ115"/>
      <c r="AFR115"/>
      <c r="AFS115"/>
      <c r="AFT115"/>
      <c r="AFU115"/>
      <c r="AFV115"/>
      <c r="AFW115"/>
      <c r="AFX115"/>
      <c r="AFY115"/>
      <c r="AFZ115"/>
      <c r="AGA115"/>
      <c r="AGB115"/>
      <c r="AGC115"/>
      <c r="AGD115"/>
      <c r="AGE115"/>
      <c r="AGF115"/>
      <c r="AGG115"/>
      <c r="AGH115"/>
      <c r="AGI115"/>
      <c r="AGJ115"/>
      <c r="AGK115"/>
      <c r="AGL115"/>
      <c r="AGM115"/>
      <c r="AGN115"/>
      <c r="AGO115"/>
      <c r="AGP115"/>
      <c r="AGQ115"/>
      <c r="AGR115"/>
      <c r="AGS115"/>
      <c r="AGT115"/>
      <c r="AGU115"/>
      <c r="AGV115"/>
      <c r="AGW115"/>
      <c r="AGX115"/>
      <c r="AGY115"/>
      <c r="AGZ115"/>
      <c r="AHA115"/>
      <c r="AHB115"/>
      <c r="AHC115"/>
      <c r="AHD115"/>
      <c r="AHE115"/>
      <c r="AHF115"/>
      <c r="AHG115"/>
      <c r="AHH115"/>
      <c r="AHI115"/>
      <c r="AHJ115"/>
      <c r="AHK115"/>
      <c r="AHL115"/>
      <c r="AHM115"/>
      <c r="AHN115"/>
      <c r="AHO115"/>
      <c r="AHP115"/>
      <c r="AHQ115"/>
      <c r="AHR115"/>
      <c r="AHS115"/>
      <c r="AHT115"/>
      <c r="AHU115"/>
      <c r="AHV115"/>
      <c r="AHW115"/>
      <c r="AHX115"/>
      <c r="AHY115"/>
      <c r="AHZ115"/>
      <c r="AIA115"/>
      <c r="AIB115"/>
      <c r="AIC115"/>
      <c r="AID115"/>
      <c r="AIE115"/>
      <c r="AIF115"/>
      <c r="AIG115"/>
      <c r="AIH115"/>
      <c r="AII115"/>
      <c r="AIJ115"/>
      <c r="AIK115"/>
      <c r="AIL115"/>
      <c r="AIM115"/>
      <c r="AIN115"/>
      <c r="AIO115"/>
      <c r="AIP115"/>
      <c r="AIQ115"/>
      <c r="AIR115"/>
      <c r="AIS115"/>
      <c r="AIT115"/>
      <c r="AIU115"/>
      <c r="AIV115"/>
      <c r="AIW115"/>
      <c r="AIX115"/>
      <c r="AIY115"/>
      <c r="AIZ115"/>
      <c r="AJA115"/>
      <c r="AJB115"/>
      <c r="AJC115"/>
      <c r="AJD115"/>
      <c r="AJE115"/>
      <c r="AJF115"/>
      <c r="AJG115"/>
      <c r="AJH115"/>
      <c r="AJI115"/>
      <c r="AJJ115"/>
      <c r="AJK115"/>
      <c r="AJL115"/>
      <c r="AJM115"/>
      <c r="AJN115"/>
      <c r="AJO115"/>
      <c r="AJP115"/>
      <c r="AJQ115"/>
      <c r="AJR115"/>
      <c r="AJS115"/>
      <c r="AJT115"/>
      <c r="AJU115"/>
      <c r="AJV115"/>
      <c r="AJW115"/>
      <c r="AJX115"/>
      <c r="AJY115"/>
      <c r="AJZ115"/>
      <c r="AKA115"/>
      <c r="AKB115"/>
      <c r="AKC115"/>
      <c r="AKD115"/>
      <c r="AKE115"/>
      <c r="AKF115"/>
      <c r="AKG115"/>
      <c r="AKH115"/>
      <c r="AKI115"/>
      <c r="AKJ115"/>
      <c r="AKK115"/>
      <c r="AKL115"/>
      <c r="AKM115"/>
      <c r="AKN115"/>
      <c r="AKO115"/>
      <c r="AKP115"/>
      <c r="AKQ115"/>
      <c r="AKR115"/>
      <c r="AKS115"/>
      <c r="AKT115"/>
      <c r="AKU115"/>
      <c r="AKV115"/>
      <c r="AKW115"/>
    </row>
    <row r="116" spans="1:995" ht="13.35" customHeight="1" x14ac:dyDescent="0.3">
      <c r="A116" s="20"/>
      <c r="B116" s="20"/>
      <c r="C116" s="48" t="s">
        <v>8</v>
      </c>
      <c r="D116" s="289" t="s">
        <v>88</v>
      </c>
      <c r="E116" s="289"/>
      <c r="F116" s="289"/>
      <c r="G116" s="289"/>
      <c r="H116" s="49">
        <f>Uniformes!J13</f>
        <v>0</v>
      </c>
      <c r="I116"/>
      <c r="J116"/>
      <c r="K116"/>
      <c r="L116"/>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c r="DY116"/>
      <c r="DZ116"/>
      <c r="EA116"/>
      <c r="EB116"/>
      <c r="EC116"/>
      <c r="ED116"/>
      <c r="EE116"/>
      <c r="EF116"/>
      <c r="EG116"/>
      <c r="EH116"/>
      <c r="EI116"/>
      <c r="EJ116"/>
      <c r="EK116"/>
      <c r="EL116"/>
      <c r="EM116"/>
      <c r="EN116"/>
      <c r="EO116"/>
      <c r="EP116"/>
      <c r="EQ116"/>
      <c r="ER116"/>
      <c r="ES116"/>
      <c r="ET116"/>
      <c r="EU116"/>
      <c r="EV116"/>
      <c r="EW116"/>
      <c r="EX116"/>
      <c r="EY116"/>
      <c r="EZ116"/>
      <c r="FA116"/>
      <c r="FB116"/>
      <c r="FC116"/>
      <c r="FD116"/>
      <c r="FE116"/>
      <c r="FF116"/>
      <c r="FG116"/>
      <c r="FH116"/>
      <c r="FI116"/>
      <c r="FJ116"/>
      <c r="FK116"/>
      <c r="FL116"/>
      <c r="FM116"/>
      <c r="FN116"/>
      <c r="FO116"/>
      <c r="FP116"/>
      <c r="FQ116"/>
      <c r="FR116"/>
      <c r="FS116"/>
      <c r="FT116"/>
      <c r="FU116"/>
      <c r="FV116"/>
      <c r="FW116"/>
      <c r="FX116"/>
      <c r="FY116"/>
      <c r="FZ116"/>
      <c r="GA116"/>
      <c r="GB116"/>
      <c r="GC116"/>
      <c r="GD116"/>
      <c r="GE116"/>
      <c r="GF116"/>
      <c r="GG116"/>
      <c r="GH116"/>
      <c r="GI116"/>
      <c r="GJ116"/>
      <c r="GK116"/>
      <c r="GL116"/>
      <c r="GM116"/>
      <c r="GN116"/>
      <c r="GO116"/>
      <c r="GP116"/>
      <c r="GQ116"/>
      <c r="GR116"/>
      <c r="GS116"/>
      <c r="GT116"/>
      <c r="GU116"/>
      <c r="GV116"/>
      <c r="GW116"/>
      <c r="GX116"/>
      <c r="GY116"/>
      <c r="GZ116"/>
      <c r="HA116"/>
      <c r="HB116"/>
      <c r="HC116"/>
      <c r="HD116"/>
      <c r="HE116"/>
      <c r="HF116"/>
      <c r="HG116"/>
      <c r="HH116"/>
      <c r="HI116"/>
      <c r="HJ116"/>
      <c r="HK116"/>
      <c r="HL116"/>
      <c r="HM116"/>
      <c r="HN116"/>
      <c r="HO116"/>
      <c r="HP116"/>
      <c r="HQ116"/>
      <c r="HR116"/>
      <c r="HS116"/>
      <c r="HT116"/>
      <c r="HU116"/>
      <c r="HV116"/>
      <c r="HW116"/>
      <c r="HX116"/>
      <c r="HY116"/>
      <c r="HZ116"/>
      <c r="IA116"/>
      <c r="IB116"/>
      <c r="IC116"/>
      <c r="ID116"/>
      <c r="IE116"/>
      <c r="IF116"/>
      <c r="IG116"/>
      <c r="IH116"/>
      <c r="II116"/>
      <c r="IJ116"/>
      <c r="IK116"/>
      <c r="IL116"/>
      <c r="IM116"/>
      <c r="IN116"/>
      <c r="IO116"/>
      <c r="IP116"/>
      <c r="IQ116"/>
      <c r="IR116"/>
      <c r="IS116"/>
      <c r="IT116"/>
      <c r="IU116"/>
      <c r="IV116"/>
      <c r="IW116"/>
      <c r="IX116"/>
      <c r="IY116"/>
      <c r="IZ116"/>
      <c r="JA116"/>
      <c r="JB116"/>
      <c r="JC116"/>
      <c r="JD116"/>
      <c r="JE116"/>
      <c r="JF116"/>
      <c r="JG116"/>
      <c r="JH116"/>
      <c r="JI116"/>
      <c r="JJ116"/>
      <c r="JK116"/>
      <c r="JL116"/>
      <c r="JM116"/>
      <c r="JN116"/>
      <c r="JO116"/>
      <c r="JP116"/>
      <c r="JQ116"/>
      <c r="JR116"/>
      <c r="JS116"/>
      <c r="JT116"/>
      <c r="JU116"/>
      <c r="JV116"/>
      <c r="JW116"/>
      <c r="JX116"/>
      <c r="JY116"/>
      <c r="JZ116"/>
      <c r="KA116"/>
      <c r="KB116"/>
      <c r="KC116"/>
      <c r="KD116"/>
      <c r="KE116"/>
      <c r="KF116"/>
      <c r="KG116"/>
      <c r="KH116"/>
      <c r="KI116"/>
      <c r="KJ116"/>
      <c r="KK116"/>
      <c r="KL116"/>
      <c r="KM116"/>
      <c r="KN116"/>
      <c r="KO116"/>
      <c r="KP116"/>
      <c r="KQ116"/>
      <c r="KR116"/>
      <c r="KS116"/>
      <c r="KT116"/>
      <c r="KU116"/>
      <c r="KV116"/>
      <c r="KW116"/>
      <c r="KX116"/>
      <c r="KY116"/>
      <c r="KZ116"/>
      <c r="LA116"/>
      <c r="LB116"/>
      <c r="LC116"/>
      <c r="LD116"/>
      <c r="LE116"/>
      <c r="LF116"/>
      <c r="LG116"/>
      <c r="LH116"/>
      <c r="LI116"/>
      <c r="LJ116"/>
      <c r="LK116"/>
      <c r="LL116"/>
      <c r="LM116"/>
      <c r="LN116"/>
      <c r="LO116"/>
      <c r="LP116"/>
      <c r="LQ116"/>
      <c r="LR116"/>
      <c r="LS116"/>
      <c r="LT116"/>
      <c r="LU116"/>
      <c r="LV116"/>
      <c r="LW116"/>
      <c r="LX116"/>
      <c r="LY116"/>
      <c r="LZ116"/>
      <c r="MA116"/>
      <c r="MB116"/>
      <c r="MC116"/>
      <c r="MD116"/>
      <c r="ME116"/>
      <c r="MF116"/>
      <c r="MG116"/>
      <c r="MH116"/>
      <c r="MI116"/>
      <c r="MJ116"/>
      <c r="MK116"/>
      <c r="ML116"/>
      <c r="MM116"/>
      <c r="MN116"/>
      <c r="MO116"/>
      <c r="MP116"/>
      <c r="MQ116"/>
      <c r="MR116"/>
      <c r="MS116"/>
      <c r="MT116"/>
      <c r="MU116"/>
      <c r="MV116"/>
      <c r="MW116"/>
      <c r="MX116"/>
      <c r="MY116"/>
      <c r="MZ116"/>
      <c r="NA116"/>
      <c r="NB116"/>
      <c r="NC116"/>
      <c r="ND116"/>
      <c r="NE116"/>
      <c r="NF116"/>
      <c r="NG116"/>
      <c r="NH116"/>
      <c r="NI116"/>
      <c r="NJ116"/>
      <c r="NK116"/>
      <c r="NL116"/>
      <c r="NM116"/>
      <c r="NN116"/>
      <c r="NO116"/>
      <c r="NP116"/>
      <c r="NQ116"/>
      <c r="NR116"/>
      <c r="NS116"/>
      <c r="NT116"/>
      <c r="NU116"/>
      <c r="NV116"/>
      <c r="NW116"/>
      <c r="NX116"/>
      <c r="NY116"/>
      <c r="NZ116"/>
      <c r="OA116"/>
      <c r="OB116"/>
      <c r="OC116"/>
      <c r="OD116"/>
      <c r="OE116"/>
      <c r="OF116"/>
      <c r="OG116"/>
      <c r="OH116"/>
      <c r="OI116"/>
      <c r="OJ116"/>
      <c r="OK116"/>
      <c r="OL116"/>
      <c r="OM116"/>
      <c r="ON116"/>
      <c r="OO116"/>
      <c r="OP116"/>
      <c r="OQ116"/>
      <c r="OR116"/>
      <c r="OS116"/>
      <c r="OT116"/>
      <c r="OU116"/>
      <c r="OV116"/>
      <c r="OW116"/>
      <c r="OX116"/>
      <c r="OY116"/>
      <c r="OZ116"/>
      <c r="PA116"/>
      <c r="PB116"/>
      <c r="PC116"/>
      <c r="PD116"/>
      <c r="PE116"/>
      <c r="PF116"/>
      <c r="PG116"/>
      <c r="PH116"/>
      <c r="PI116"/>
      <c r="PJ116"/>
      <c r="PK116"/>
      <c r="PL116"/>
      <c r="PM116"/>
      <c r="PN116"/>
      <c r="PO116"/>
      <c r="PP116"/>
      <c r="PQ116"/>
      <c r="PR116"/>
      <c r="PS116"/>
      <c r="PT116"/>
      <c r="PU116"/>
      <c r="PV116"/>
      <c r="PW116"/>
      <c r="PX116"/>
      <c r="PY116"/>
      <c r="PZ116"/>
      <c r="QA116"/>
      <c r="QB116"/>
      <c r="QC116"/>
      <c r="QD116"/>
      <c r="QE116"/>
      <c r="QF116"/>
      <c r="QG116"/>
      <c r="QH116"/>
      <c r="QI116"/>
      <c r="QJ116"/>
      <c r="QK116"/>
      <c r="QL116"/>
      <c r="QM116"/>
      <c r="QN116"/>
      <c r="QO116"/>
      <c r="QP116"/>
      <c r="QQ116"/>
      <c r="QR116"/>
      <c r="QS116"/>
      <c r="QT116"/>
      <c r="QU116"/>
      <c r="QV116"/>
      <c r="QW116"/>
      <c r="QX116"/>
      <c r="QY116"/>
      <c r="QZ116"/>
      <c r="RA116"/>
      <c r="RB116"/>
      <c r="RC116"/>
      <c r="RD116"/>
      <c r="RE116"/>
      <c r="RF116"/>
      <c r="RG116"/>
      <c r="RH116"/>
      <c r="RI116"/>
      <c r="RJ116"/>
      <c r="RK116"/>
      <c r="RL116"/>
      <c r="RM116"/>
      <c r="RN116"/>
      <c r="RO116"/>
      <c r="RP116"/>
      <c r="RQ116"/>
      <c r="RR116"/>
      <c r="RS116"/>
      <c r="RT116"/>
      <c r="RU116"/>
      <c r="RV116"/>
      <c r="RW116"/>
      <c r="RX116"/>
      <c r="RY116"/>
      <c r="RZ116"/>
      <c r="SA116"/>
      <c r="SB116"/>
      <c r="SC116"/>
      <c r="SD116"/>
      <c r="SE116"/>
      <c r="SF116"/>
      <c r="SG116"/>
      <c r="SH116"/>
      <c r="SI116"/>
      <c r="SJ116"/>
      <c r="SK116"/>
      <c r="SL116"/>
      <c r="SM116"/>
      <c r="SN116"/>
      <c r="SO116"/>
      <c r="SP116"/>
      <c r="SQ116"/>
      <c r="SR116"/>
      <c r="SS116"/>
      <c r="ST116"/>
      <c r="SU116"/>
      <c r="SV116"/>
      <c r="SW116"/>
      <c r="SX116"/>
      <c r="SY116"/>
      <c r="SZ116"/>
      <c r="TA116"/>
      <c r="TB116"/>
      <c r="TC116"/>
      <c r="TD116"/>
      <c r="TE116"/>
      <c r="TF116"/>
      <c r="TG116"/>
      <c r="TH116"/>
      <c r="TI116"/>
      <c r="TJ116"/>
      <c r="TK116"/>
      <c r="TL116"/>
      <c r="TM116"/>
      <c r="TN116"/>
      <c r="TO116"/>
      <c r="TP116"/>
      <c r="TQ116"/>
      <c r="TR116"/>
      <c r="TS116"/>
      <c r="TT116"/>
      <c r="TU116"/>
      <c r="TV116"/>
      <c r="TW116"/>
      <c r="TX116"/>
      <c r="TY116"/>
      <c r="TZ116"/>
      <c r="UA116"/>
      <c r="UB116"/>
      <c r="UC116"/>
      <c r="UD116"/>
      <c r="UE116"/>
      <c r="UF116"/>
      <c r="UG116"/>
      <c r="UH116"/>
      <c r="UI116"/>
      <c r="UJ116"/>
      <c r="UK116"/>
      <c r="UL116"/>
      <c r="UM116"/>
      <c r="UN116"/>
      <c r="UO116"/>
      <c r="UP116"/>
      <c r="UQ116"/>
      <c r="UR116"/>
      <c r="US116"/>
      <c r="UT116"/>
      <c r="UU116"/>
      <c r="UV116"/>
      <c r="UW116"/>
      <c r="UX116"/>
      <c r="UY116"/>
      <c r="UZ116"/>
      <c r="VA116"/>
      <c r="VB116"/>
      <c r="VC116"/>
      <c r="VD116"/>
      <c r="VE116"/>
      <c r="VF116"/>
      <c r="VG116"/>
      <c r="VH116"/>
      <c r="VI116"/>
      <c r="VJ116"/>
      <c r="VK116"/>
      <c r="VL116"/>
      <c r="VM116"/>
      <c r="VN116"/>
      <c r="VO116"/>
      <c r="VP116"/>
      <c r="VQ116"/>
      <c r="VR116"/>
      <c r="VS116"/>
      <c r="VT116"/>
      <c r="VU116"/>
      <c r="VV116"/>
      <c r="VW116"/>
      <c r="VX116"/>
      <c r="VY116"/>
      <c r="VZ116"/>
      <c r="WA116"/>
      <c r="WB116"/>
      <c r="WC116"/>
      <c r="WD116"/>
      <c r="WE116"/>
      <c r="WF116"/>
      <c r="WG116"/>
      <c r="WH116"/>
      <c r="WI116"/>
      <c r="WJ116"/>
      <c r="WK116"/>
      <c r="WL116"/>
      <c r="WM116"/>
      <c r="WN116"/>
      <c r="WO116"/>
      <c r="WP116"/>
      <c r="WQ116"/>
      <c r="WR116"/>
      <c r="WS116"/>
      <c r="WT116"/>
      <c r="WU116"/>
      <c r="WV116"/>
      <c r="WW116"/>
      <c r="WX116"/>
      <c r="WY116"/>
      <c r="WZ116"/>
      <c r="XA116"/>
      <c r="XB116"/>
      <c r="XC116"/>
      <c r="XD116"/>
      <c r="XE116"/>
      <c r="XF116"/>
      <c r="XG116"/>
      <c r="XH116"/>
      <c r="XI116"/>
      <c r="XJ116"/>
      <c r="XK116"/>
      <c r="XL116"/>
      <c r="XM116"/>
      <c r="XN116"/>
      <c r="XO116"/>
      <c r="XP116"/>
      <c r="XQ116"/>
      <c r="XR116"/>
      <c r="XS116"/>
      <c r="XT116"/>
      <c r="XU116"/>
      <c r="XV116"/>
      <c r="XW116"/>
      <c r="XX116"/>
      <c r="XY116"/>
      <c r="XZ116"/>
      <c r="YA116"/>
      <c r="YB116"/>
      <c r="YC116"/>
      <c r="YD116"/>
      <c r="YE116"/>
      <c r="YF116"/>
      <c r="YG116"/>
      <c r="YH116"/>
      <c r="YI116"/>
      <c r="YJ116"/>
      <c r="YK116"/>
      <c r="YL116"/>
      <c r="YM116"/>
      <c r="YN116"/>
      <c r="YO116"/>
      <c r="YP116"/>
      <c r="YQ116"/>
      <c r="YR116"/>
      <c r="YS116"/>
      <c r="YT116"/>
      <c r="YU116"/>
      <c r="YV116"/>
      <c r="YW116"/>
      <c r="YX116"/>
      <c r="YY116"/>
      <c r="YZ116"/>
      <c r="ZA116"/>
      <c r="ZB116"/>
      <c r="ZC116"/>
      <c r="ZD116"/>
      <c r="ZE116"/>
      <c r="ZF116"/>
      <c r="ZG116"/>
      <c r="ZH116"/>
      <c r="ZI116"/>
      <c r="ZJ116"/>
      <c r="ZK116"/>
      <c r="ZL116"/>
      <c r="ZM116"/>
      <c r="ZN116"/>
      <c r="ZO116"/>
      <c r="ZP116"/>
      <c r="ZQ116"/>
      <c r="ZR116"/>
      <c r="ZS116"/>
      <c r="ZT116"/>
      <c r="ZU116"/>
      <c r="ZV116"/>
      <c r="ZW116"/>
      <c r="ZX116"/>
      <c r="ZY116"/>
      <c r="ZZ116"/>
      <c r="AAA116"/>
      <c r="AAB116"/>
      <c r="AAC116"/>
      <c r="AAD116"/>
      <c r="AAE116"/>
      <c r="AAF116"/>
      <c r="AAG116"/>
      <c r="AAH116"/>
      <c r="AAI116"/>
      <c r="AAJ116"/>
      <c r="AAK116"/>
      <c r="AAL116"/>
      <c r="AAM116"/>
      <c r="AAN116"/>
      <c r="AAO116"/>
      <c r="AAP116"/>
      <c r="AAQ116"/>
      <c r="AAR116"/>
      <c r="AAS116"/>
      <c r="AAT116"/>
      <c r="AAU116"/>
      <c r="AAV116"/>
      <c r="AAW116"/>
      <c r="AAX116"/>
      <c r="AAY116"/>
      <c r="AAZ116"/>
      <c r="ABA116"/>
      <c r="ABB116"/>
      <c r="ABC116"/>
      <c r="ABD116"/>
      <c r="ABE116"/>
      <c r="ABF116"/>
      <c r="ABG116"/>
      <c r="ABH116"/>
      <c r="ABI116"/>
      <c r="ABJ116"/>
      <c r="ABK116"/>
      <c r="ABL116"/>
      <c r="ABM116"/>
      <c r="ABN116"/>
      <c r="ABO116"/>
      <c r="ABP116"/>
      <c r="ABQ116"/>
      <c r="ABR116"/>
      <c r="ABS116"/>
      <c r="ABT116"/>
      <c r="ABU116"/>
      <c r="ABV116"/>
      <c r="ABW116"/>
      <c r="ABX116"/>
      <c r="ABY116"/>
      <c r="ABZ116"/>
      <c r="ACA116"/>
      <c r="ACB116"/>
      <c r="ACC116"/>
      <c r="ACD116"/>
      <c r="ACE116"/>
      <c r="ACF116"/>
      <c r="ACG116"/>
      <c r="ACH116"/>
      <c r="ACI116"/>
      <c r="ACJ116"/>
      <c r="ACK116"/>
      <c r="ACL116"/>
      <c r="ACM116"/>
      <c r="ACN116"/>
      <c r="ACO116"/>
      <c r="ACP116"/>
      <c r="ACQ116"/>
      <c r="ACR116"/>
      <c r="ACS116"/>
      <c r="ACT116"/>
      <c r="ACU116"/>
      <c r="ACV116"/>
      <c r="ACW116"/>
      <c r="ACX116"/>
      <c r="ACY116"/>
      <c r="ACZ116"/>
      <c r="ADA116"/>
      <c r="ADB116"/>
      <c r="ADC116"/>
      <c r="ADD116"/>
      <c r="ADE116"/>
      <c r="ADF116"/>
      <c r="ADG116"/>
      <c r="ADH116"/>
      <c r="ADI116"/>
      <c r="ADJ116"/>
      <c r="ADK116"/>
      <c r="ADL116"/>
      <c r="ADM116"/>
      <c r="ADN116"/>
      <c r="ADO116"/>
      <c r="ADP116"/>
      <c r="ADQ116"/>
      <c r="ADR116"/>
      <c r="ADS116"/>
      <c r="ADT116"/>
      <c r="ADU116"/>
      <c r="ADV116"/>
      <c r="ADW116"/>
      <c r="ADX116"/>
      <c r="ADY116"/>
      <c r="ADZ116"/>
      <c r="AEA116"/>
      <c r="AEB116"/>
      <c r="AEC116"/>
      <c r="AED116"/>
      <c r="AEE116"/>
      <c r="AEF116"/>
      <c r="AEG116"/>
      <c r="AEH116"/>
      <c r="AEI116"/>
      <c r="AEJ116"/>
      <c r="AEK116"/>
      <c r="AEL116"/>
      <c r="AEM116"/>
      <c r="AEN116"/>
      <c r="AEO116"/>
      <c r="AEP116"/>
      <c r="AEQ116"/>
      <c r="AER116"/>
      <c r="AES116"/>
      <c r="AET116"/>
      <c r="AEU116"/>
      <c r="AEV116"/>
      <c r="AEW116"/>
      <c r="AEX116"/>
      <c r="AEY116"/>
      <c r="AEZ116"/>
      <c r="AFA116"/>
      <c r="AFB116"/>
      <c r="AFC116"/>
      <c r="AFD116"/>
      <c r="AFE116"/>
      <c r="AFF116"/>
      <c r="AFG116"/>
      <c r="AFH116"/>
      <c r="AFI116"/>
      <c r="AFJ116"/>
      <c r="AFK116"/>
      <c r="AFL116"/>
      <c r="AFM116"/>
      <c r="AFN116"/>
      <c r="AFO116"/>
      <c r="AFP116"/>
      <c r="AFQ116"/>
      <c r="AFR116"/>
      <c r="AFS116"/>
      <c r="AFT116"/>
      <c r="AFU116"/>
      <c r="AFV116"/>
      <c r="AFW116"/>
      <c r="AFX116"/>
      <c r="AFY116"/>
      <c r="AFZ116"/>
      <c r="AGA116"/>
      <c r="AGB116"/>
      <c r="AGC116"/>
      <c r="AGD116"/>
      <c r="AGE116"/>
      <c r="AGF116"/>
      <c r="AGG116"/>
      <c r="AGH116"/>
      <c r="AGI116"/>
      <c r="AGJ116"/>
      <c r="AGK116"/>
      <c r="AGL116"/>
      <c r="AGM116"/>
      <c r="AGN116"/>
      <c r="AGO116"/>
      <c r="AGP116"/>
      <c r="AGQ116"/>
      <c r="AGR116"/>
      <c r="AGS116"/>
      <c r="AGT116"/>
      <c r="AGU116"/>
      <c r="AGV116"/>
      <c r="AGW116"/>
      <c r="AGX116"/>
      <c r="AGY116"/>
      <c r="AGZ116"/>
      <c r="AHA116"/>
      <c r="AHB116"/>
      <c r="AHC116"/>
      <c r="AHD116"/>
      <c r="AHE116"/>
      <c r="AHF116"/>
      <c r="AHG116"/>
      <c r="AHH116"/>
      <c r="AHI116"/>
      <c r="AHJ116"/>
      <c r="AHK116"/>
      <c r="AHL116"/>
      <c r="AHM116"/>
      <c r="AHN116"/>
      <c r="AHO116"/>
      <c r="AHP116"/>
      <c r="AHQ116"/>
      <c r="AHR116"/>
      <c r="AHS116"/>
      <c r="AHT116"/>
      <c r="AHU116"/>
      <c r="AHV116"/>
      <c r="AHW116"/>
      <c r="AHX116"/>
      <c r="AHY116"/>
      <c r="AHZ116"/>
      <c r="AIA116"/>
      <c r="AIB116"/>
      <c r="AIC116"/>
      <c r="AID116"/>
      <c r="AIE116"/>
      <c r="AIF116"/>
      <c r="AIG116"/>
      <c r="AIH116"/>
      <c r="AII116"/>
      <c r="AIJ116"/>
      <c r="AIK116"/>
      <c r="AIL116"/>
      <c r="AIM116"/>
      <c r="AIN116"/>
      <c r="AIO116"/>
      <c r="AIP116"/>
      <c r="AIQ116"/>
      <c r="AIR116"/>
      <c r="AIS116"/>
      <c r="AIT116"/>
      <c r="AIU116"/>
      <c r="AIV116"/>
      <c r="AIW116"/>
      <c r="AIX116"/>
      <c r="AIY116"/>
      <c r="AIZ116"/>
      <c r="AJA116"/>
      <c r="AJB116"/>
      <c r="AJC116"/>
      <c r="AJD116"/>
      <c r="AJE116"/>
      <c r="AJF116"/>
      <c r="AJG116"/>
      <c r="AJH116"/>
      <c r="AJI116"/>
      <c r="AJJ116"/>
      <c r="AJK116"/>
      <c r="AJL116"/>
      <c r="AJM116"/>
      <c r="AJN116"/>
      <c r="AJO116"/>
      <c r="AJP116"/>
      <c r="AJQ116"/>
      <c r="AJR116"/>
      <c r="AJS116"/>
      <c r="AJT116"/>
      <c r="AJU116"/>
      <c r="AJV116"/>
      <c r="AJW116"/>
      <c r="AJX116"/>
      <c r="AJY116"/>
      <c r="AJZ116"/>
      <c r="AKA116"/>
      <c r="AKB116"/>
      <c r="AKC116"/>
      <c r="AKD116"/>
      <c r="AKE116"/>
      <c r="AKF116"/>
      <c r="AKG116"/>
      <c r="AKH116"/>
      <c r="AKI116"/>
      <c r="AKJ116"/>
      <c r="AKK116"/>
      <c r="AKL116"/>
      <c r="AKM116"/>
      <c r="AKN116"/>
      <c r="AKO116"/>
      <c r="AKP116"/>
      <c r="AKQ116"/>
      <c r="AKR116"/>
      <c r="AKS116"/>
      <c r="AKT116"/>
      <c r="AKU116"/>
      <c r="AKV116"/>
      <c r="AKW116"/>
    </row>
    <row r="117" spans="1:995" s="13" customFormat="1" ht="13.35" customHeight="1" x14ac:dyDescent="0.3">
      <c r="C117" s="253" t="s">
        <v>89</v>
      </c>
      <c r="D117" s="253"/>
      <c r="E117" s="253"/>
      <c r="F117" s="253"/>
      <c r="G117" s="253"/>
      <c r="H117" s="39">
        <f>SUM(H116:H116)</f>
        <v>0</v>
      </c>
      <c r="AKX117"/>
      <c r="AKY117"/>
      <c r="AKZ117"/>
      <c r="ALA117"/>
      <c r="ALB117"/>
      <c r="ALC117"/>
      <c r="ALD117"/>
      <c r="ALE117"/>
      <c r="ALF117"/>
      <c r="ALG117"/>
    </row>
    <row r="118" spans="1:995" ht="12.75" customHeight="1" x14ac:dyDescent="0.3">
      <c r="A118" s="13"/>
      <c r="B118" s="13"/>
      <c r="C118" s="21"/>
      <c r="D118" s="21"/>
      <c r="E118" s="21"/>
      <c r="F118" s="21"/>
      <c r="G118" s="21"/>
      <c r="H118" s="22"/>
      <c r="I118"/>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c r="DY118"/>
      <c r="DZ118"/>
      <c r="EA118"/>
      <c r="EB118"/>
      <c r="EC118"/>
      <c r="ED118"/>
      <c r="EE118"/>
      <c r="EF118"/>
      <c r="EG118"/>
      <c r="EH118"/>
      <c r="EI118"/>
      <c r="EJ118"/>
      <c r="EK118"/>
      <c r="EL118"/>
      <c r="EM118"/>
      <c r="EN118"/>
      <c r="EO118"/>
      <c r="EP118"/>
      <c r="EQ118"/>
      <c r="ER118"/>
      <c r="ES118"/>
      <c r="ET118"/>
      <c r="EU118"/>
      <c r="EV118"/>
      <c r="EW118"/>
      <c r="EX118"/>
      <c r="EY118"/>
      <c r="EZ118"/>
      <c r="FA118"/>
      <c r="FB118"/>
      <c r="FC118"/>
      <c r="FD118"/>
      <c r="FE118"/>
      <c r="FF118"/>
      <c r="FG118"/>
      <c r="FH118"/>
      <c r="FI118"/>
      <c r="FJ118"/>
      <c r="FK118"/>
      <c r="FL118"/>
      <c r="FM118"/>
      <c r="FN118"/>
      <c r="FO118"/>
      <c r="FP118"/>
      <c r="FQ118"/>
      <c r="FR118"/>
      <c r="FS118"/>
      <c r="FT118"/>
      <c r="FU118"/>
      <c r="FV118"/>
      <c r="FW118"/>
      <c r="FX118"/>
      <c r="FY118"/>
      <c r="FZ118"/>
      <c r="GA118"/>
      <c r="GB118"/>
      <c r="GC118"/>
      <c r="GD118"/>
      <c r="GE118"/>
      <c r="GF118"/>
      <c r="GG118"/>
      <c r="GH118"/>
      <c r="GI118"/>
      <c r="GJ118"/>
      <c r="GK118"/>
      <c r="GL118"/>
      <c r="GM118"/>
      <c r="GN118"/>
      <c r="GO118"/>
      <c r="GP118"/>
      <c r="GQ118"/>
      <c r="GR118"/>
      <c r="GS118"/>
      <c r="GT118"/>
      <c r="GU118"/>
      <c r="GV118"/>
      <c r="GW118"/>
      <c r="GX118"/>
      <c r="GY118"/>
      <c r="GZ118"/>
      <c r="HA118"/>
      <c r="HB118"/>
      <c r="HC118"/>
      <c r="HD118"/>
      <c r="HE118"/>
      <c r="HF118"/>
      <c r="HG118"/>
      <c r="HH118"/>
      <c r="HI118"/>
      <c r="HJ118"/>
      <c r="HK118"/>
      <c r="HL118"/>
      <c r="HM118"/>
      <c r="HN118"/>
      <c r="HO118"/>
      <c r="HP118"/>
      <c r="HQ118"/>
      <c r="HR118"/>
      <c r="HS118"/>
      <c r="HT118"/>
      <c r="HU118"/>
      <c r="HV118"/>
      <c r="HW118"/>
      <c r="HX118"/>
      <c r="HY118"/>
      <c r="HZ118"/>
      <c r="IA118"/>
      <c r="IB118"/>
      <c r="IC118"/>
      <c r="ID118"/>
      <c r="IE118"/>
      <c r="IF118"/>
      <c r="IG118"/>
      <c r="IH118"/>
      <c r="II118"/>
      <c r="IJ118"/>
      <c r="IK118"/>
      <c r="IL118"/>
      <c r="IM118"/>
      <c r="IN118"/>
      <c r="IO118"/>
      <c r="IP118"/>
      <c r="IQ118"/>
      <c r="IR118"/>
      <c r="IS118"/>
      <c r="IT118"/>
      <c r="IU118"/>
      <c r="IV118"/>
      <c r="IW118"/>
      <c r="IX118"/>
      <c r="IY118"/>
      <c r="IZ118"/>
      <c r="JA118"/>
      <c r="JB118"/>
      <c r="JC118"/>
      <c r="JD118"/>
      <c r="JE118"/>
      <c r="JF118"/>
      <c r="JG118"/>
      <c r="JH118"/>
      <c r="JI118"/>
      <c r="JJ118"/>
      <c r="JK118"/>
      <c r="JL118"/>
      <c r="JM118"/>
      <c r="JN118"/>
      <c r="JO118"/>
      <c r="JP118"/>
      <c r="JQ118"/>
      <c r="JR118"/>
      <c r="JS118"/>
      <c r="JT118"/>
      <c r="JU118"/>
      <c r="JV118"/>
      <c r="JW118"/>
      <c r="JX118"/>
      <c r="JY118"/>
      <c r="JZ118"/>
      <c r="KA118"/>
      <c r="KB118"/>
      <c r="KC118"/>
      <c r="KD118"/>
      <c r="KE118"/>
      <c r="KF118"/>
      <c r="KG118"/>
      <c r="KH118"/>
      <c r="KI118"/>
      <c r="KJ118"/>
      <c r="KK118"/>
      <c r="KL118"/>
      <c r="KM118"/>
      <c r="KN118"/>
      <c r="KO118"/>
      <c r="KP118"/>
      <c r="KQ118"/>
      <c r="KR118"/>
      <c r="KS118"/>
      <c r="KT118"/>
      <c r="KU118"/>
      <c r="KV118"/>
      <c r="KW118"/>
      <c r="KX118"/>
      <c r="KY118"/>
      <c r="KZ118"/>
      <c r="LA118"/>
      <c r="LB118"/>
      <c r="LC118"/>
      <c r="LD118"/>
      <c r="LE118"/>
      <c r="LF118"/>
      <c r="LG118"/>
      <c r="LH118"/>
      <c r="LI118"/>
      <c r="LJ118"/>
      <c r="LK118"/>
      <c r="LL118"/>
      <c r="LM118"/>
      <c r="LN118"/>
      <c r="LO118"/>
      <c r="LP118"/>
      <c r="LQ118"/>
      <c r="LR118"/>
      <c r="LS118"/>
      <c r="LT118"/>
      <c r="LU118"/>
      <c r="LV118"/>
      <c r="LW118"/>
      <c r="LX118"/>
      <c r="LY118"/>
      <c r="LZ118"/>
      <c r="MA118"/>
      <c r="MB118"/>
      <c r="MC118"/>
      <c r="MD118"/>
      <c r="ME118"/>
      <c r="MF118"/>
      <c r="MG118"/>
      <c r="MH118"/>
      <c r="MI118"/>
      <c r="MJ118"/>
      <c r="MK118"/>
      <c r="ML118"/>
      <c r="MM118"/>
      <c r="MN118"/>
      <c r="MO118"/>
      <c r="MP118"/>
      <c r="MQ118"/>
      <c r="MR118"/>
      <c r="MS118"/>
      <c r="MT118"/>
      <c r="MU118"/>
      <c r="MV118"/>
      <c r="MW118"/>
      <c r="MX118"/>
      <c r="MY118"/>
      <c r="MZ118"/>
      <c r="NA118"/>
      <c r="NB118"/>
      <c r="NC118"/>
      <c r="ND118"/>
      <c r="NE118"/>
      <c r="NF118"/>
      <c r="NG118"/>
      <c r="NH118"/>
      <c r="NI118"/>
      <c r="NJ118"/>
      <c r="NK118"/>
      <c r="NL118"/>
      <c r="NM118"/>
      <c r="NN118"/>
      <c r="NO118"/>
      <c r="NP118"/>
      <c r="NQ118"/>
      <c r="NR118"/>
      <c r="NS118"/>
      <c r="NT118"/>
      <c r="NU118"/>
      <c r="NV118"/>
      <c r="NW118"/>
      <c r="NX118"/>
      <c r="NY118"/>
      <c r="NZ118"/>
      <c r="OA118"/>
      <c r="OB118"/>
      <c r="OC118"/>
      <c r="OD118"/>
      <c r="OE118"/>
      <c r="OF118"/>
      <c r="OG118"/>
      <c r="OH118"/>
      <c r="OI118"/>
      <c r="OJ118"/>
      <c r="OK118"/>
      <c r="OL118"/>
      <c r="OM118"/>
      <c r="ON118"/>
      <c r="OO118"/>
      <c r="OP118"/>
      <c r="OQ118"/>
      <c r="OR118"/>
      <c r="OS118"/>
      <c r="OT118"/>
      <c r="OU118"/>
      <c r="OV118"/>
      <c r="OW118"/>
      <c r="OX118"/>
      <c r="OY118"/>
      <c r="OZ118"/>
      <c r="PA118"/>
      <c r="PB118"/>
      <c r="PC118"/>
      <c r="PD118"/>
      <c r="PE118"/>
      <c r="PF118"/>
      <c r="PG118"/>
      <c r="PH118"/>
      <c r="PI118"/>
      <c r="PJ118"/>
      <c r="PK118"/>
      <c r="PL118"/>
      <c r="PM118"/>
      <c r="PN118"/>
      <c r="PO118"/>
      <c r="PP118"/>
      <c r="PQ118"/>
      <c r="PR118"/>
      <c r="PS118"/>
      <c r="PT118"/>
      <c r="PU118"/>
      <c r="PV118"/>
      <c r="PW118"/>
      <c r="PX118"/>
      <c r="PY118"/>
      <c r="PZ118"/>
      <c r="QA118"/>
      <c r="QB118"/>
      <c r="QC118"/>
      <c r="QD118"/>
      <c r="QE118"/>
      <c r="QF118"/>
      <c r="QG118"/>
      <c r="QH118"/>
      <c r="QI118"/>
      <c r="QJ118"/>
      <c r="QK118"/>
      <c r="QL118"/>
      <c r="QM118"/>
      <c r="QN118"/>
      <c r="QO118"/>
      <c r="QP118"/>
      <c r="QQ118"/>
      <c r="QR118"/>
      <c r="QS118"/>
      <c r="QT118"/>
      <c r="QU118"/>
      <c r="QV118"/>
      <c r="QW118"/>
      <c r="QX118"/>
      <c r="QY118"/>
      <c r="QZ118"/>
      <c r="RA118"/>
      <c r="RB118"/>
      <c r="RC118"/>
      <c r="RD118"/>
      <c r="RE118"/>
      <c r="RF118"/>
      <c r="RG118"/>
      <c r="RH118"/>
      <c r="RI118"/>
      <c r="RJ118"/>
      <c r="RK118"/>
      <c r="RL118"/>
      <c r="RM118"/>
      <c r="RN118"/>
      <c r="RO118"/>
      <c r="RP118"/>
      <c r="RQ118"/>
      <c r="RR118"/>
      <c r="RS118"/>
      <c r="RT118"/>
      <c r="RU118"/>
      <c r="RV118"/>
      <c r="RW118"/>
      <c r="RX118"/>
      <c r="RY118"/>
      <c r="RZ118"/>
      <c r="SA118"/>
      <c r="SB118"/>
      <c r="SC118"/>
      <c r="SD118"/>
      <c r="SE118"/>
      <c r="SF118"/>
      <c r="SG118"/>
      <c r="SH118"/>
      <c r="SI118"/>
      <c r="SJ118"/>
      <c r="SK118"/>
      <c r="SL118"/>
      <c r="SM118"/>
      <c r="SN118"/>
      <c r="SO118"/>
      <c r="SP118"/>
      <c r="SQ118"/>
      <c r="SR118"/>
      <c r="SS118"/>
      <c r="ST118"/>
      <c r="SU118"/>
      <c r="SV118"/>
      <c r="SW118"/>
      <c r="SX118"/>
      <c r="SY118"/>
      <c r="SZ118"/>
      <c r="TA118"/>
      <c r="TB118"/>
      <c r="TC118"/>
      <c r="TD118"/>
      <c r="TE118"/>
      <c r="TF118"/>
      <c r="TG118"/>
      <c r="TH118"/>
      <c r="TI118"/>
      <c r="TJ118"/>
      <c r="TK118"/>
      <c r="TL118"/>
      <c r="TM118"/>
      <c r="TN118"/>
      <c r="TO118"/>
      <c r="TP118"/>
      <c r="TQ118"/>
      <c r="TR118"/>
      <c r="TS118"/>
      <c r="TT118"/>
      <c r="TU118"/>
      <c r="TV118"/>
      <c r="TW118"/>
      <c r="TX118"/>
      <c r="TY118"/>
      <c r="TZ118"/>
      <c r="UA118"/>
      <c r="UB118"/>
      <c r="UC118"/>
      <c r="UD118"/>
      <c r="UE118"/>
      <c r="UF118"/>
      <c r="UG118"/>
      <c r="UH118"/>
      <c r="UI118"/>
      <c r="UJ118"/>
      <c r="UK118"/>
      <c r="UL118"/>
      <c r="UM118"/>
      <c r="UN118"/>
      <c r="UO118"/>
      <c r="UP118"/>
      <c r="UQ118"/>
      <c r="UR118"/>
      <c r="US118"/>
      <c r="UT118"/>
      <c r="UU118"/>
      <c r="UV118"/>
      <c r="UW118"/>
      <c r="UX118"/>
      <c r="UY118"/>
      <c r="UZ118"/>
      <c r="VA118"/>
      <c r="VB118"/>
      <c r="VC118"/>
      <c r="VD118"/>
      <c r="VE118"/>
      <c r="VF118"/>
      <c r="VG118"/>
      <c r="VH118"/>
      <c r="VI118"/>
      <c r="VJ118"/>
      <c r="VK118"/>
      <c r="VL118"/>
      <c r="VM118"/>
      <c r="VN118"/>
      <c r="VO118"/>
      <c r="VP118"/>
      <c r="VQ118"/>
      <c r="VR118"/>
      <c r="VS118"/>
      <c r="VT118"/>
      <c r="VU118"/>
      <c r="VV118"/>
      <c r="VW118"/>
      <c r="VX118"/>
      <c r="VY118"/>
      <c r="VZ118"/>
      <c r="WA118"/>
      <c r="WB118"/>
      <c r="WC118"/>
      <c r="WD118"/>
      <c r="WE118"/>
      <c r="WF118"/>
      <c r="WG118"/>
      <c r="WH118"/>
      <c r="WI118"/>
      <c r="WJ118"/>
      <c r="WK118"/>
      <c r="WL118"/>
      <c r="WM118"/>
      <c r="WN118"/>
      <c r="WO118"/>
      <c r="WP118"/>
      <c r="WQ118"/>
      <c r="WR118"/>
      <c r="WS118"/>
      <c r="WT118"/>
      <c r="WU118"/>
      <c r="WV118"/>
      <c r="WW118"/>
      <c r="WX118"/>
      <c r="WY118"/>
      <c r="WZ118"/>
      <c r="XA118"/>
      <c r="XB118"/>
      <c r="XC118"/>
      <c r="XD118"/>
      <c r="XE118"/>
      <c r="XF118"/>
      <c r="XG118"/>
      <c r="XH118"/>
      <c r="XI118"/>
      <c r="XJ118"/>
      <c r="XK118"/>
      <c r="XL118"/>
      <c r="XM118"/>
      <c r="XN118"/>
      <c r="XO118"/>
      <c r="XP118"/>
      <c r="XQ118"/>
      <c r="XR118"/>
      <c r="XS118"/>
      <c r="XT118"/>
      <c r="XU118"/>
      <c r="XV118"/>
      <c r="XW118"/>
      <c r="XX118"/>
      <c r="XY118"/>
      <c r="XZ118"/>
      <c r="YA118"/>
      <c r="YB118"/>
      <c r="YC118"/>
      <c r="YD118"/>
      <c r="YE118"/>
      <c r="YF118"/>
      <c r="YG118"/>
      <c r="YH118"/>
      <c r="YI118"/>
      <c r="YJ118"/>
      <c r="YK118"/>
      <c r="YL118"/>
      <c r="YM118"/>
      <c r="YN118"/>
      <c r="YO118"/>
      <c r="YP118"/>
      <c r="YQ118"/>
      <c r="YR118"/>
      <c r="YS118"/>
      <c r="YT118"/>
      <c r="YU118"/>
      <c r="YV118"/>
      <c r="YW118"/>
      <c r="YX118"/>
      <c r="YY118"/>
      <c r="YZ118"/>
      <c r="ZA118"/>
      <c r="ZB118"/>
      <c r="ZC118"/>
      <c r="ZD118"/>
      <c r="ZE118"/>
      <c r="ZF118"/>
      <c r="ZG118"/>
      <c r="ZH118"/>
      <c r="ZI118"/>
      <c r="ZJ118"/>
      <c r="ZK118"/>
      <c r="ZL118"/>
      <c r="ZM118"/>
      <c r="ZN118"/>
      <c r="ZO118"/>
      <c r="ZP118"/>
      <c r="ZQ118"/>
      <c r="ZR118"/>
      <c r="ZS118"/>
      <c r="ZT118"/>
      <c r="ZU118"/>
      <c r="ZV118"/>
      <c r="ZW118"/>
      <c r="ZX118"/>
      <c r="ZY118"/>
      <c r="ZZ118"/>
      <c r="AAA118"/>
      <c r="AAB118"/>
      <c r="AAC118"/>
      <c r="AAD118"/>
      <c r="AAE118"/>
      <c r="AAF118"/>
      <c r="AAG118"/>
      <c r="AAH118"/>
      <c r="AAI118"/>
      <c r="AAJ118"/>
      <c r="AAK118"/>
      <c r="AAL118"/>
      <c r="AAM118"/>
      <c r="AAN118"/>
      <c r="AAO118"/>
      <c r="AAP118"/>
      <c r="AAQ118"/>
      <c r="AAR118"/>
      <c r="AAS118"/>
      <c r="AAT118"/>
      <c r="AAU118"/>
      <c r="AAV118"/>
      <c r="AAW118"/>
      <c r="AAX118"/>
      <c r="AAY118"/>
      <c r="AAZ118"/>
      <c r="ABA118"/>
      <c r="ABB118"/>
      <c r="ABC118"/>
      <c r="ABD118"/>
      <c r="ABE118"/>
      <c r="ABF118"/>
      <c r="ABG118"/>
      <c r="ABH118"/>
      <c r="ABI118"/>
      <c r="ABJ118"/>
      <c r="ABK118"/>
      <c r="ABL118"/>
      <c r="ABM118"/>
      <c r="ABN118"/>
      <c r="ABO118"/>
      <c r="ABP118"/>
      <c r="ABQ118"/>
      <c r="ABR118"/>
      <c r="ABS118"/>
      <c r="ABT118"/>
      <c r="ABU118"/>
      <c r="ABV118"/>
      <c r="ABW118"/>
      <c r="ABX118"/>
      <c r="ABY118"/>
      <c r="ABZ118"/>
      <c r="ACA118"/>
      <c r="ACB118"/>
      <c r="ACC118"/>
      <c r="ACD118"/>
      <c r="ACE118"/>
      <c r="ACF118"/>
      <c r="ACG118"/>
      <c r="ACH118"/>
      <c r="ACI118"/>
      <c r="ACJ118"/>
      <c r="ACK118"/>
      <c r="ACL118"/>
      <c r="ACM118"/>
      <c r="ACN118"/>
      <c r="ACO118"/>
      <c r="ACP118"/>
      <c r="ACQ118"/>
      <c r="ACR118"/>
      <c r="ACS118"/>
      <c r="ACT118"/>
      <c r="ACU118"/>
      <c r="ACV118"/>
      <c r="ACW118"/>
      <c r="ACX118"/>
      <c r="ACY118"/>
      <c r="ACZ118"/>
      <c r="ADA118"/>
      <c r="ADB118"/>
      <c r="ADC118"/>
      <c r="ADD118"/>
      <c r="ADE118"/>
      <c r="ADF118"/>
      <c r="ADG118"/>
      <c r="ADH118"/>
      <c r="ADI118"/>
      <c r="ADJ118"/>
      <c r="ADK118"/>
      <c r="ADL118"/>
      <c r="ADM118"/>
      <c r="ADN118"/>
      <c r="ADO118"/>
      <c r="ADP118"/>
      <c r="ADQ118"/>
      <c r="ADR118"/>
      <c r="ADS118"/>
      <c r="ADT118"/>
      <c r="ADU118"/>
      <c r="ADV118"/>
      <c r="ADW118"/>
      <c r="ADX118"/>
      <c r="ADY118"/>
      <c r="ADZ118"/>
      <c r="AEA118"/>
      <c r="AEB118"/>
      <c r="AEC118"/>
      <c r="AED118"/>
      <c r="AEE118"/>
      <c r="AEF118"/>
      <c r="AEG118"/>
      <c r="AEH118"/>
      <c r="AEI118"/>
      <c r="AEJ118"/>
      <c r="AEK118"/>
      <c r="AEL118"/>
      <c r="AEM118"/>
      <c r="AEN118"/>
      <c r="AEO118"/>
      <c r="AEP118"/>
      <c r="AEQ118"/>
      <c r="AER118"/>
      <c r="AES118"/>
      <c r="AET118"/>
      <c r="AEU118"/>
      <c r="AEV118"/>
      <c r="AEW118"/>
      <c r="AEX118"/>
      <c r="AEY118"/>
      <c r="AEZ118"/>
      <c r="AFA118"/>
      <c r="AFB118"/>
      <c r="AFC118"/>
      <c r="AFD118"/>
      <c r="AFE118"/>
      <c r="AFF118"/>
      <c r="AFG118"/>
      <c r="AFH118"/>
      <c r="AFI118"/>
      <c r="AFJ118"/>
      <c r="AFK118"/>
      <c r="AFL118"/>
      <c r="AFM118"/>
      <c r="AFN118"/>
      <c r="AFO118"/>
      <c r="AFP118"/>
      <c r="AFQ118"/>
      <c r="AFR118"/>
      <c r="AFS118"/>
      <c r="AFT118"/>
      <c r="AFU118"/>
      <c r="AFV118"/>
      <c r="AFW118"/>
      <c r="AFX118"/>
      <c r="AFY118"/>
      <c r="AFZ118"/>
      <c r="AGA118"/>
      <c r="AGB118"/>
      <c r="AGC118"/>
      <c r="AGD118"/>
      <c r="AGE118"/>
      <c r="AGF118"/>
      <c r="AGG118"/>
      <c r="AGH118"/>
      <c r="AGI118"/>
      <c r="AGJ118"/>
      <c r="AGK118"/>
      <c r="AGL118"/>
      <c r="AGM118"/>
      <c r="AGN118"/>
      <c r="AGO118"/>
      <c r="AGP118"/>
      <c r="AGQ118"/>
      <c r="AGR118"/>
      <c r="AGS118"/>
      <c r="AGT118"/>
      <c r="AGU118"/>
      <c r="AGV118"/>
      <c r="AGW118"/>
      <c r="AGX118"/>
      <c r="AGY118"/>
      <c r="AGZ118"/>
      <c r="AHA118"/>
      <c r="AHB118"/>
      <c r="AHC118"/>
      <c r="AHD118"/>
      <c r="AHE118"/>
      <c r="AHF118"/>
      <c r="AHG118"/>
      <c r="AHH118"/>
      <c r="AHI118"/>
      <c r="AHJ118"/>
      <c r="AHK118"/>
      <c r="AHL118"/>
      <c r="AHM118"/>
      <c r="AHN118"/>
      <c r="AHO118"/>
      <c r="AHP118"/>
      <c r="AHQ118"/>
      <c r="AHR118"/>
      <c r="AHS118"/>
      <c r="AHT118"/>
      <c r="AHU118"/>
      <c r="AHV118"/>
      <c r="AHW118"/>
      <c r="AHX118"/>
      <c r="AHY118"/>
      <c r="AHZ118"/>
      <c r="AIA118"/>
      <c r="AIB118"/>
      <c r="AIC118"/>
      <c r="AID118"/>
      <c r="AIE118"/>
      <c r="AIF118"/>
      <c r="AIG118"/>
      <c r="AIH118"/>
      <c r="AII118"/>
      <c r="AIJ118"/>
      <c r="AIK118"/>
      <c r="AIL118"/>
      <c r="AIM118"/>
      <c r="AIN118"/>
      <c r="AIO118"/>
      <c r="AIP118"/>
      <c r="AIQ118"/>
      <c r="AIR118"/>
      <c r="AIS118"/>
      <c r="AIT118"/>
      <c r="AIU118"/>
      <c r="AIV118"/>
      <c r="AIW118"/>
      <c r="AIX118"/>
      <c r="AIY118"/>
      <c r="AIZ118"/>
      <c r="AJA118"/>
      <c r="AJB118"/>
      <c r="AJC118"/>
      <c r="AJD118"/>
      <c r="AJE118"/>
      <c r="AJF118"/>
      <c r="AJG118"/>
      <c r="AJH118"/>
      <c r="AJI118"/>
      <c r="AJJ118"/>
      <c r="AJK118"/>
      <c r="AJL118"/>
      <c r="AJM118"/>
      <c r="AJN118"/>
      <c r="AJO118"/>
      <c r="AJP118"/>
      <c r="AJQ118"/>
      <c r="AJR118"/>
      <c r="AJS118"/>
      <c r="AJT118"/>
      <c r="AJU118"/>
      <c r="AJV118"/>
      <c r="AJW118"/>
      <c r="AJX118"/>
      <c r="AJY118"/>
      <c r="AJZ118"/>
      <c r="AKA118"/>
      <c r="AKB118"/>
      <c r="AKC118"/>
      <c r="AKD118"/>
      <c r="AKE118"/>
      <c r="AKF118"/>
      <c r="AKG118"/>
      <c r="AKH118"/>
      <c r="AKI118"/>
      <c r="AKJ118"/>
      <c r="AKK118"/>
      <c r="AKL118"/>
      <c r="AKM118"/>
      <c r="AKN118"/>
      <c r="AKO118"/>
      <c r="AKP118"/>
      <c r="AKQ118"/>
      <c r="AKR118"/>
      <c r="AKS118"/>
      <c r="AKT118"/>
      <c r="AKU118"/>
      <c r="AKV118"/>
      <c r="AKW118"/>
    </row>
    <row r="119" spans="1:995" ht="12.75" customHeight="1" x14ac:dyDescent="0.3">
      <c r="A119" s="13"/>
      <c r="B119" s="13"/>
      <c r="C119" s="248" t="s">
        <v>90</v>
      </c>
      <c r="D119" s="248"/>
      <c r="E119" s="248"/>
      <c r="F119" s="248" t="s">
        <v>91</v>
      </c>
      <c r="G119" s="248" t="s">
        <v>92</v>
      </c>
      <c r="H119" s="248"/>
      <c r="I119"/>
      <c r="J119"/>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c r="DY119"/>
      <c r="DZ119"/>
      <c r="EA119"/>
      <c r="EB119"/>
      <c r="EC119"/>
      <c r="ED119"/>
      <c r="EE119"/>
      <c r="EF119"/>
      <c r="EG119"/>
      <c r="EH119"/>
      <c r="EI119"/>
      <c r="EJ119"/>
      <c r="EK119"/>
      <c r="EL119"/>
      <c r="EM119"/>
      <c r="EN119"/>
      <c r="EO119"/>
      <c r="EP119"/>
      <c r="EQ119"/>
      <c r="ER119"/>
      <c r="ES119"/>
      <c r="ET119"/>
      <c r="EU119"/>
      <c r="EV119"/>
      <c r="EW119"/>
      <c r="EX119"/>
      <c r="EY119"/>
      <c r="EZ119"/>
      <c r="FA119"/>
      <c r="FB119"/>
      <c r="FC119"/>
      <c r="FD119"/>
      <c r="FE119"/>
      <c r="FF119"/>
      <c r="FG119"/>
      <c r="FH119"/>
      <c r="FI119"/>
      <c r="FJ119"/>
      <c r="FK119"/>
      <c r="FL119"/>
      <c r="FM119"/>
      <c r="FN119"/>
      <c r="FO119"/>
      <c r="FP119"/>
      <c r="FQ119"/>
      <c r="FR119"/>
      <c r="FS119"/>
      <c r="FT119"/>
      <c r="FU119"/>
      <c r="FV119"/>
      <c r="FW119"/>
      <c r="FX119"/>
      <c r="FY119"/>
      <c r="FZ119"/>
      <c r="GA119"/>
      <c r="GB119"/>
      <c r="GC119"/>
      <c r="GD119"/>
      <c r="GE119"/>
      <c r="GF119"/>
      <c r="GG119"/>
      <c r="GH119"/>
      <c r="GI119"/>
      <c r="GJ119"/>
      <c r="GK119"/>
      <c r="GL119"/>
      <c r="GM119"/>
      <c r="GN119"/>
      <c r="GO119"/>
      <c r="GP119"/>
      <c r="GQ119"/>
      <c r="GR119"/>
      <c r="GS119"/>
      <c r="GT119"/>
      <c r="GU119"/>
      <c r="GV119"/>
      <c r="GW119"/>
      <c r="GX119"/>
      <c r="GY119"/>
      <c r="GZ119"/>
      <c r="HA119"/>
      <c r="HB119"/>
      <c r="HC119"/>
      <c r="HD119"/>
      <c r="HE119"/>
      <c r="HF119"/>
      <c r="HG119"/>
      <c r="HH119"/>
      <c r="HI119"/>
      <c r="HJ119"/>
      <c r="HK119"/>
      <c r="HL119"/>
      <c r="HM119"/>
      <c r="HN119"/>
      <c r="HO119"/>
      <c r="HP119"/>
      <c r="HQ119"/>
      <c r="HR119"/>
      <c r="HS119"/>
      <c r="HT119"/>
      <c r="HU119"/>
      <c r="HV119"/>
      <c r="HW119"/>
      <c r="HX119"/>
      <c r="HY119"/>
      <c r="HZ119"/>
      <c r="IA119"/>
      <c r="IB119"/>
      <c r="IC119"/>
      <c r="ID119"/>
      <c r="IE119"/>
      <c r="IF119"/>
      <c r="IG119"/>
      <c r="IH119"/>
      <c r="II119"/>
      <c r="IJ119"/>
      <c r="IK119"/>
      <c r="IL119"/>
      <c r="IM119"/>
      <c r="IN119"/>
      <c r="IO119"/>
      <c r="IP119"/>
      <c r="IQ119"/>
      <c r="IR119"/>
      <c r="IS119"/>
      <c r="IT119"/>
      <c r="IU119"/>
      <c r="IV119"/>
      <c r="IW119"/>
      <c r="IX119"/>
      <c r="IY119"/>
      <c r="IZ119"/>
      <c r="JA119"/>
      <c r="JB119"/>
      <c r="JC119"/>
      <c r="JD119"/>
      <c r="JE119"/>
      <c r="JF119"/>
      <c r="JG119"/>
      <c r="JH119"/>
      <c r="JI119"/>
      <c r="JJ119"/>
      <c r="JK119"/>
      <c r="JL119"/>
      <c r="JM119"/>
      <c r="JN119"/>
      <c r="JO119"/>
      <c r="JP119"/>
      <c r="JQ119"/>
      <c r="JR119"/>
      <c r="JS119"/>
      <c r="JT119"/>
      <c r="JU119"/>
      <c r="JV119"/>
      <c r="JW119"/>
      <c r="JX119"/>
      <c r="JY119"/>
      <c r="JZ119"/>
      <c r="KA119"/>
      <c r="KB119"/>
      <c r="KC119"/>
      <c r="KD119"/>
      <c r="KE119"/>
      <c r="KF119"/>
      <c r="KG119"/>
      <c r="KH119"/>
      <c r="KI119"/>
      <c r="KJ119"/>
      <c r="KK119"/>
      <c r="KL119"/>
      <c r="KM119"/>
      <c r="KN119"/>
      <c r="KO119"/>
      <c r="KP119"/>
      <c r="KQ119"/>
      <c r="KR119"/>
      <c r="KS119"/>
      <c r="KT119"/>
      <c r="KU119"/>
      <c r="KV119"/>
      <c r="KW119"/>
      <c r="KX119"/>
      <c r="KY119"/>
      <c r="KZ119"/>
      <c r="LA119"/>
      <c r="LB119"/>
      <c r="LC119"/>
      <c r="LD119"/>
      <c r="LE119"/>
      <c r="LF119"/>
      <c r="LG119"/>
      <c r="LH119"/>
      <c r="LI119"/>
      <c r="LJ119"/>
      <c r="LK119"/>
      <c r="LL119"/>
      <c r="LM119"/>
      <c r="LN119"/>
      <c r="LO119"/>
      <c r="LP119"/>
      <c r="LQ119"/>
      <c r="LR119"/>
      <c r="LS119"/>
      <c r="LT119"/>
      <c r="LU119"/>
      <c r="LV119"/>
      <c r="LW119"/>
      <c r="LX119"/>
      <c r="LY119"/>
      <c r="LZ119"/>
      <c r="MA119"/>
      <c r="MB119"/>
      <c r="MC119"/>
      <c r="MD119"/>
      <c r="ME119"/>
      <c r="MF119"/>
      <c r="MG119"/>
      <c r="MH119"/>
      <c r="MI119"/>
      <c r="MJ119"/>
      <c r="MK119"/>
      <c r="ML119"/>
      <c r="MM119"/>
      <c r="MN119"/>
      <c r="MO119"/>
      <c r="MP119"/>
      <c r="MQ119"/>
      <c r="MR119"/>
      <c r="MS119"/>
      <c r="MT119"/>
      <c r="MU119"/>
      <c r="MV119"/>
      <c r="MW119"/>
      <c r="MX119"/>
      <c r="MY119"/>
      <c r="MZ119"/>
      <c r="NA119"/>
      <c r="NB119"/>
      <c r="NC119"/>
      <c r="ND119"/>
      <c r="NE119"/>
      <c r="NF119"/>
      <c r="NG119"/>
      <c r="NH119"/>
      <c r="NI119"/>
      <c r="NJ119"/>
      <c r="NK119"/>
      <c r="NL119"/>
      <c r="NM119"/>
      <c r="NN119"/>
      <c r="NO119"/>
      <c r="NP119"/>
      <c r="NQ119"/>
      <c r="NR119"/>
      <c r="NS119"/>
      <c r="NT119"/>
      <c r="NU119"/>
      <c r="NV119"/>
      <c r="NW119"/>
      <c r="NX119"/>
      <c r="NY119"/>
      <c r="NZ119"/>
      <c r="OA119"/>
      <c r="OB119"/>
      <c r="OC119"/>
      <c r="OD119"/>
      <c r="OE119"/>
      <c r="OF119"/>
      <c r="OG119"/>
      <c r="OH119"/>
      <c r="OI119"/>
      <c r="OJ119"/>
      <c r="OK119"/>
      <c r="OL119"/>
      <c r="OM119"/>
      <c r="ON119"/>
      <c r="OO119"/>
      <c r="OP119"/>
      <c r="OQ119"/>
      <c r="OR119"/>
      <c r="OS119"/>
      <c r="OT119"/>
      <c r="OU119"/>
      <c r="OV119"/>
      <c r="OW119"/>
      <c r="OX119"/>
      <c r="OY119"/>
      <c r="OZ119"/>
      <c r="PA119"/>
      <c r="PB119"/>
      <c r="PC119"/>
      <c r="PD119"/>
      <c r="PE119"/>
      <c r="PF119"/>
      <c r="PG119"/>
      <c r="PH119"/>
      <c r="PI119"/>
      <c r="PJ119"/>
      <c r="PK119"/>
      <c r="PL119"/>
      <c r="PM119"/>
      <c r="PN119"/>
      <c r="PO119"/>
      <c r="PP119"/>
      <c r="PQ119"/>
      <c r="PR119"/>
      <c r="PS119"/>
      <c r="PT119"/>
      <c r="PU119"/>
      <c r="PV119"/>
      <c r="PW119"/>
      <c r="PX119"/>
      <c r="PY119"/>
      <c r="PZ119"/>
      <c r="QA119"/>
      <c r="QB119"/>
      <c r="QC119"/>
      <c r="QD119"/>
      <c r="QE119"/>
      <c r="QF119"/>
      <c r="QG119"/>
      <c r="QH119"/>
      <c r="QI119"/>
      <c r="QJ119"/>
      <c r="QK119"/>
      <c r="QL119"/>
      <c r="QM119"/>
      <c r="QN119"/>
      <c r="QO119"/>
      <c r="QP119"/>
      <c r="QQ119"/>
      <c r="QR119"/>
      <c r="QS119"/>
      <c r="QT119"/>
      <c r="QU119"/>
      <c r="QV119"/>
      <c r="QW119"/>
      <c r="QX119"/>
      <c r="QY119"/>
      <c r="QZ119"/>
      <c r="RA119"/>
      <c r="RB119"/>
      <c r="RC119"/>
      <c r="RD119"/>
      <c r="RE119"/>
      <c r="RF119"/>
      <c r="RG119"/>
      <c r="RH119"/>
      <c r="RI119"/>
      <c r="RJ119"/>
      <c r="RK119"/>
      <c r="RL119"/>
      <c r="RM119"/>
      <c r="RN119"/>
      <c r="RO119"/>
      <c r="RP119"/>
      <c r="RQ119"/>
      <c r="RR119"/>
      <c r="RS119"/>
      <c r="RT119"/>
      <c r="RU119"/>
      <c r="RV119"/>
      <c r="RW119"/>
      <c r="RX119"/>
      <c r="RY119"/>
      <c r="RZ119"/>
      <c r="SA119"/>
      <c r="SB119"/>
      <c r="SC119"/>
      <c r="SD119"/>
      <c r="SE119"/>
      <c r="SF119"/>
      <c r="SG119"/>
      <c r="SH119"/>
      <c r="SI119"/>
      <c r="SJ119"/>
      <c r="SK119"/>
      <c r="SL119"/>
      <c r="SM119"/>
      <c r="SN119"/>
      <c r="SO119"/>
      <c r="SP119"/>
      <c r="SQ119"/>
      <c r="SR119"/>
      <c r="SS119"/>
      <c r="ST119"/>
      <c r="SU119"/>
      <c r="SV119"/>
      <c r="SW119"/>
      <c r="SX119"/>
      <c r="SY119"/>
      <c r="SZ119"/>
      <c r="TA119"/>
      <c r="TB119"/>
      <c r="TC119"/>
      <c r="TD119"/>
      <c r="TE119"/>
      <c r="TF119"/>
      <c r="TG119"/>
      <c r="TH119"/>
      <c r="TI119"/>
      <c r="TJ119"/>
      <c r="TK119"/>
      <c r="TL119"/>
      <c r="TM119"/>
      <c r="TN119"/>
      <c r="TO119"/>
      <c r="TP119"/>
      <c r="TQ119"/>
      <c r="TR119"/>
      <c r="TS119"/>
      <c r="TT119"/>
      <c r="TU119"/>
      <c r="TV119"/>
      <c r="TW119"/>
      <c r="TX119"/>
      <c r="TY119"/>
      <c r="TZ119"/>
      <c r="UA119"/>
      <c r="UB119"/>
      <c r="UC119"/>
      <c r="UD119"/>
      <c r="UE119"/>
      <c r="UF119"/>
      <c r="UG119"/>
      <c r="UH119"/>
      <c r="UI119"/>
      <c r="UJ119"/>
      <c r="UK119"/>
      <c r="UL119"/>
      <c r="UM119"/>
      <c r="UN119"/>
      <c r="UO119"/>
      <c r="UP119"/>
      <c r="UQ119"/>
      <c r="UR119"/>
      <c r="US119"/>
      <c r="UT119"/>
      <c r="UU119"/>
      <c r="UV119"/>
      <c r="UW119"/>
      <c r="UX119"/>
      <c r="UY119"/>
      <c r="UZ119"/>
      <c r="VA119"/>
      <c r="VB119"/>
      <c r="VC119"/>
      <c r="VD119"/>
      <c r="VE119"/>
      <c r="VF119"/>
      <c r="VG119"/>
      <c r="VH119"/>
      <c r="VI119"/>
      <c r="VJ119"/>
      <c r="VK119"/>
      <c r="VL119"/>
      <c r="VM119"/>
      <c r="VN119"/>
      <c r="VO119"/>
      <c r="VP119"/>
      <c r="VQ119"/>
      <c r="VR119"/>
      <c r="VS119"/>
      <c r="VT119"/>
      <c r="VU119"/>
      <c r="VV119"/>
      <c r="VW119"/>
      <c r="VX119"/>
      <c r="VY119"/>
      <c r="VZ119"/>
      <c r="WA119"/>
      <c r="WB119"/>
      <c r="WC119"/>
      <c r="WD119"/>
      <c r="WE119"/>
      <c r="WF119"/>
      <c r="WG119"/>
      <c r="WH119"/>
      <c r="WI119"/>
      <c r="WJ119"/>
      <c r="WK119"/>
      <c r="WL119"/>
      <c r="WM119"/>
      <c r="WN119"/>
      <c r="WO119"/>
      <c r="WP119"/>
      <c r="WQ119"/>
      <c r="WR119"/>
      <c r="WS119"/>
      <c r="WT119"/>
      <c r="WU119"/>
      <c r="WV119"/>
      <c r="WW119"/>
      <c r="WX119"/>
      <c r="WY119"/>
      <c r="WZ119"/>
      <c r="XA119"/>
      <c r="XB119"/>
      <c r="XC119"/>
      <c r="XD119"/>
      <c r="XE119"/>
      <c r="XF119"/>
      <c r="XG119"/>
      <c r="XH119"/>
      <c r="XI119"/>
      <c r="XJ119"/>
      <c r="XK119"/>
      <c r="XL119"/>
      <c r="XM119"/>
      <c r="XN119"/>
      <c r="XO119"/>
      <c r="XP119"/>
      <c r="XQ119"/>
      <c r="XR119"/>
      <c r="XS119"/>
      <c r="XT119"/>
      <c r="XU119"/>
      <c r="XV119"/>
      <c r="XW119"/>
      <c r="XX119"/>
      <c r="XY119"/>
      <c r="XZ119"/>
      <c r="YA119"/>
      <c r="YB119"/>
      <c r="YC119"/>
      <c r="YD119"/>
      <c r="YE119"/>
      <c r="YF119"/>
      <c r="YG119"/>
      <c r="YH119"/>
      <c r="YI119"/>
      <c r="YJ119"/>
      <c r="YK119"/>
      <c r="YL119"/>
      <c r="YM119"/>
      <c r="YN119"/>
      <c r="YO119"/>
      <c r="YP119"/>
      <c r="YQ119"/>
      <c r="YR119"/>
      <c r="YS119"/>
      <c r="YT119"/>
      <c r="YU119"/>
      <c r="YV119"/>
      <c r="YW119"/>
      <c r="YX119"/>
      <c r="YY119"/>
      <c r="YZ119"/>
      <c r="ZA119"/>
      <c r="ZB119"/>
      <c r="ZC119"/>
      <c r="ZD119"/>
      <c r="ZE119"/>
      <c r="ZF119"/>
      <c r="ZG119"/>
      <c r="ZH119"/>
      <c r="ZI119"/>
      <c r="ZJ119"/>
      <c r="ZK119"/>
      <c r="ZL119"/>
      <c r="ZM119"/>
      <c r="ZN119"/>
      <c r="ZO119"/>
      <c r="ZP119"/>
      <c r="ZQ119"/>
      <c r="ZR119"/>
      <c r="ZS119"/>
      <c r="ZT119"/>
      <c r="ZU119"/>
      <c r="ZV119"/>
      <c r="ZW119"/>
      <c r="ZX119"/>
      <c r="ZY119"/>
      <c r="ZZ119"/>
      <c r="AAA119"/>
      <c r="AAB119"/>
      <c r="AAC119"/>
      <c r="AAD119"/>
      <c r="AAE119"/>
      <c r="AAF119"/>
      <c r="AAG119"/>
      <c r="AAH119"/>
      <c r="AAI119"/>
      <c r="AAJ119"/>
      <c r="AAK119"/>
      <c r="AAL119"/>
      <c r="AAM119"/>
      <c r="AAN119"/>
      <c r="AAO119"/>
      <c r="AAP119"/>
      <c r="AAQ119"/>
      <c r="AAR119"/>
      <c r="AAS119"/>
      <c r="AAT119"/>
      <c r="AAU119"/>
      <c r="AAV119"/>
      <c r="AAW119"/>
      <c r="AAX119"/>
      <c r="AAY119"/>
      <c r="AAZ119"/>
      <c r="ABA119"/>
      <c r="ABB119"/>
      <c r="ABC119"/>
      <c r="ABD119"/>
      <c r="ABE119"/>
      <c r="ABF119"/>
      <c r="ABG119"/>
      <c r="ABH119"/>
      <c r="ABI119"/>
      <c r="ABJ119"/>
      <c r="ABK119"/>
      <c r="ABL119"/>
      <c r="ABM119"/>
      <c r="ABN119"/>
      <c r="ABO119"/>
      <c r="ABP119"/>
      <c r="ABQ119"/>
      <c r="ABR119"/>
      <c r="ABS119"/>
      <c r="ABT119"/>
      <c r="ABU119"/>
      <c r="ABV119"/>
      <c r="ABW119"/>
      <c r="ABX119"/>
      <c r="ABY119"/>
      <c r="ABZ119"/>
      <c r="ACA119"/>
      <c r="ACB119"/>
      <c r="ACC119"/>
      <c r="ACD119"/>
      <c r="ACE119"/>
      <c r="ACF119"/>
      <c r="ACG119"/>
      <c r="ACH119"/>
      <c r="ACI119"/>
      <c r="ACJ119"/>
      <c r="ACK119"/>
      <c r="ACL119"/>
      <c r="ACM119"/>
      <c r="ACN119"/>
      <c r="ACO119"/>
      <c r="ACP119"/>
      <c r="ACQ119"/>
      <c r="ACR119"/>
      <c r="ACS119"/>
      <c r="ACT119"/>
      <c r="ACU119"/>
      <c r="ACV119"/>
      <c r="ACW119"/>
      <c r="ACX119"/>
      <c r="ACY119"/>
      <c r="ACZ119"/>
      <c r="ADA119"/>
      <c r="ADB119"/>
      <c r="ADC119"/>
      <c r="ADD119"/>
      <c r="ADE119"/>
      <c r="ADF119"/>
      <c r="ADG119"/>
      <c r="ADH119"/>
      <c r="ADI119"/>
      <c r="ADJ119"/>
      <c r="ADK119"/>
      <c r="ADL119"/>
      <c r="ADM119"/>
      <c r="ADN119"/>
      <c r="ADO119"/>
      <c r="ADP119"/>
      <c r="ADQ119"/>
      <c r="ADR119"/>
      <c r="ADS119"/>
      <c r="ADT119"/>
      <c r="ADU119"/>
      <c r="ADV119"/>
      <c r="ADW119"/>
      <c r="ADX119"/>
      <c r="ADY119"/>
      <c r="ADZ119"/>
      <c r="AEA119"/>
      <c r="AEB119"/>
      <c r="AEC119"/>
      <c r="AED119"/>
      <c r="AEE119"/>
      <c r="AEF119"/>
      <c r="AEG119"/>
      <c r="AEH119"/>
      <c r="AEI119"/>
      <c r="AEJ119"/>
      <c r="AEK119"/>
      <c r="AEL119"/>
      <c r="AEM119"/>
      <c r="AEN119"/>
      <c r="AEO119"/>
      <c r="AEP119"/>
      <c r="AEQ119"/>
      <c r="AER119"/>
      <c r="AES119"/>
      <c r="AET119"/>
      <c r="AEU119"/>
      <c r="AEV119"/>
      <c r="AEW119"/>
      <c r="AEX119"/>
      <c r="AEY119"/>
      <c r="AEZ119"/>
      <c r="AFA119"/>
      <c r="AFB119"/>
      <c r="AFC119"/>
      <c r="AFD119"/>
      <c r="AFE119"/>
      <c r="AFF119"/>
      <c r="AFG119"/>
      <c r="AFH119"/>
      <c r="AFI119"/>
      <c r="AFJ119"/>
      <c r="AFK119"/>
      <c r="AFL119"/>
      <c r="AFM119"/>
      <c r="AFN119"/>
      <c r="AFO119"/>
      <c r="AFP119"/>
      <c r="AFQ119"/>
      <c r="AFR119"/>
      <c r="AFS119"/>
      <c r="AFT119"/>
      <c r="AFU119"/>
      <c r="AFV119"/>
      <c r="AFW119"/>
      <c r="AFX119"/>
      <c r="AFY119"/>
      <c r="AFZ119"/>
      <c r="AGA119"/>
      <c r="AGB119"/>
      <c r="AGC119"/>
      <c r="AGD119"/>
      <c r="AGE119"/>
      <c r="AGF119"/>
      <c r="AGG119"/>
      <c r="AGH119"/>
      <c r="AGI119"/>
      <c r="AGJ119"/>
      <c r="AGK119"/>
      <c r="AGL119"/>
      <c r="AGM119"/>
      <c r="AGN119"/>
      <c r="AGO119"/>
      <c r="AGP119"/>
      <c r="AGQ119"/>
      <c r="AGR119"/>
      <c r="AGS119"/>
      <c r="AGT119"/>
      <c r="AGU119"/>
      <c r="AGV119"/>
      <c r="AGW119"/>
      <c r="AGX119"/>
      <c r="AGY119"/>
      <c r="AGZ119"/>
      <c r="AHA119"/>
      <c r="AHB119"/>
      <c r="AHC119"/>
      <c r="AHD119"/>
      <c r="AHE119"/>
      <c r="AHF119"/>
      <c r="AHG119"/>
      <c r="AHH119"/>
      <c r="AHI119"/>
      <c r="AHJ119"/>
      <c r="AHK119"/>
      <c r="AHL119"/>
      <c r="AHM119"/>
      <c r="AHN119"/>
      <c r="AHO119"/>
      <c r="AHP119"/>
      <c r="AHQ119"/>
      <c r="AHR119"/>
      <c r="AHS119"/>
      <c r="AHT119"/>
      <c r="AHU119"/>
      <c r="AHV119"/>
      <c r="AHW119"/>
      <c r="AHX119"/>
      <c r="AHY119"/>
      <c r="AHZ119"/>
      <c r="AIA119"/>
      <c r="AIB119"/>
      <c r="AIC119"/>
      <c r="AID119"/>
      <c r="AIE119"/>
      <c r="AIF119"/>
      <c r="AIG119"/>
      <c r="AIH119"/>
      <c r="AII119"/>
      <c r="AIJ119"/>
      <c r="AIK119"/>
      <c r="AIL119"/>
      <c r="AIM119"/>
      <c r="AIN119"/>
      <c r="AIO119"/>
      <c r="AIP119"/>
      <c r="AIQ119"/>
      <c r="AIR119"/>
      <c r="AIS119"/>
      <c r="AIT119"/>
      <c r="AIU119"/>
      <c r="AIV119"/>
      <c r="AIW119"/>
      <c r="AIX119"/>
      <c r="AIY119"/>
      <c r="AIZ119"/>
      <c r="AJA119"/>
      <c r="AJB119"/>
      <c r="AJC119"/>
      <c r="AJD119"/>
      <c r="AJE119"/>
      <c r="AJF119"/>
      <c r="AJG119"/>
      <c r="AJH119"/>
      <c r="AJI119"/>
      <c r="AJJ119"/>
      <c r="AJK119"/>
      <c r="AJL119"/>
      <c r="AJM119"/>
      <c r="AJN119"/>
      <c r="AJO119"/>
      <c r="AJP119"/>
      <c r="AJQ119"/>
      <c r="AJR119"/>
      <c r="AJS119"/>
      <c r="AJT119"/>
      <c r="AJU119"/>
      <c r="AJV119"/>
      <c r="AJW119"/>
      <c r="AJX119"/>
      <c r="AJY119"/>
      <c r="AJZ119"/>
      <c r="AKA119"/>
      <c r="AKB119"/>
      <c r="AKC119"/>
      <c r="AKD119"/>
      <c r="AKE119"/>
      <c r="AKF119"/>
      <c r="AKG119"/>
      <c r="AKH119"/>
      <c r="AKI119"/>
      <c r="AKJ119"/>
      <c r="AKK119"/>
      <c r="AKL119"/>
      <c r="AKM119"/>
      <c r="AKN119"/>
      <c r="AKO119"/>
      <c r="AKP119"/>
      <c r="AKQ119"/>
      <c r="AKR119"/>
      <c r="AKS119"/>
      <c r="AKT119"/>
      <c r="AKU119"/>
      <c r="AKV119"/>
      <c r="AKW119"/>
    </row>
    <row r="120" spans="1:995" ht="12.75" customHeight="1" x14ac:dyDescent="0.3">
      <c r="A120" s="13"/>
      <c r="B120" s="13"/>
      <c r="C120" s="102">
        <v>6</v>
      </c>
      <c r="D120" s="249" t="s">
        <v>93</v>
      </c>
      <c r="E120" s="249"/>
      <c r="F120" s="233" t="s">
        <v>33</v>
      </c>
      <c r="G120" s="233"/>
      <c r="H120" s="70" t="s">
        <v>26</v>
      </c>
      <c r="I120"/>
      <c r="J120"/>
      <c r="K120"/>
      <c r="L120"/>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c r="DY120"/>
      <c r="DZ120"/>
      <c r="EA120"/>
      <c r="EB120"/>
      <c r="EC120"/>
      <c r="ED120"/>
      <c r="EE120"/>
      <c r="EF120"/>
      <c r="EG120"/>
      <c r="EH120"/>
      <c r="EI120"/>
      <c r="EJ120"/>
      <c r="EK120"/>
      <c r="EL120"/>
      <c r="EM120"/>
      <c r="EN120"/>
      <c r="EO120"/>
      <c r="EP120"/>
      <c r="EQ120"/>
      <c r="ER120"/>
      <c r="ES120"/>
      <c r="ET120"/>
      <c r="EU120"/>
      <c r="EV120"/>
      <c r="EW120"/>
      <c r="EX120"/>
      <c r="EY120"/>
      <c r="EZ120"/>
      <c r="FA120"/>
      <c r="FB120"/>
      <c r="FC120"/>
      <c r="FD120"/>
      <c r="FE120"/>
      <c r="FF120"/>
      <c r="FG120"/>
      <c r="FH120"/>
      <c r="FI120"/>
      <c r="FJ120"/>
      <c r="FK120"/>
      <c r="FL120"/>
      <c r="FM120"/>
      <c r="FN120"/>
      <c r="FO120"/>
      <c r="FP120"/>
      <c r="FQ120"/>
      <c r="FR120"/>
      <c r="FS120"/>
      <c r="FT120"/>
      <c r="FU120"/>
      <c r="FV120"/>
      <c r="FW120"/>
      <c r="FX120"/>
      <c r="FY120"/>
      <c r="FZ120"/>
      <c r="GA120"/>
      <c r="GB120"/>
      <c r="GC120"/>
      <c r="GD120"/>
      <c r="GE120"/>
      <c r="GF120"/>
      <c r="GG120"/>
      <c r="GH120"/>
      <c r="GI120"/>
      <c r="GJ120"/>
      <c r="GK120"/>
      <c r="GL120"/>
      <c r="GM120"/>
      <c r="GN120"/>
      <c r="GO120"/>
      <c r="GP120"/>
      <c r="GQ120"/>
      <c r="GR120"/>
      <c r="GS120"/>
      <c r="GT120"/>
      <c r="GU120"/>
      <c r="GV120"/>
      <c r="GW120"/>
      <c r="GX120"/>
      <c r="GY120"/>
      <c r="GZ120"/>
      <c r="HA120"/>
      <c r="HB120"/>
      <c r="HC120"/>
      <c r="HD120"/>
      <c r="HE120"/>
      <c r="HF120"/>
      <c r="HG120"/>
      <c r="HH120"/>
      <c r="HI120"/>
      <c r="HJ120"/>
      <c r="HK120"/>
      <c r="HL120"/>
      <c r="HM120"/>
      <c r="HN120"/>
      <c r="HO120"/>
      <c r="HP120"/>
      <c r="HQ120"/>
      <c r="HR120"/>
      <c r="HS120"/>
      <c r="HT120"/>
      <c r="HU120"/>
      <c r="HV120"/>
      <c r="HW120"/>
      <c r="HX120"/>
      <c r="HY120"/>
      <c r="HZ120"/>
      <c r="IA120"/>
      <c r="IB120"/>
      <c r="IC120"/>
      <c r="ID120"/>
      <c r="IE120"/>
      <c r="IF120"/>
      <c r="IG120"/>
      <c r="IH120"/>
      <c r="II120"/>
      <c r="IJ120"/>
      <c r="IK120"/>
      <c r="IL120"/>
      <c r="IM120"/>
      <c r="IN120"/>
      <c r="IO120"/>
      <c r="IP120"/>
      <c r="IQ120"/>
      <c r="IR120"/>
      <c r="IS120"/>
      <c r="IT120"/>
      <c r="IU120"/>
      <c r="IV120"/>
      <c r="IW120"/>
      <c r="IX120"/>
      <c r="IY120"/>
      <c r="IZ120"/>
      <c r="JA120"/>
      <c r="JB120"/>
      <c r="JC120"/>
      <c r="JD120"/>
      <c r="JE120"/>
      <c r="JF120"/>
      <c r="JG120"/>
      <c r="JH120"/>
      <c r="JI120"/>
      <c r="JJ120"/>
      <c r="JK120"/>
      <c r="JL120"/>
      <c r="JM120"/>
      <c r="JN120"/>
      <c r="JO120"/>
      <c r="JP120"/>
      <c r="JQ120"/>
      <c r="JR120"/>
      <c r="JS120"/>
      <c r="JT120"/>
      <c r="JU120"/>
      <c r="JV120"/>
      <c r="JW120"/>
      <c r="JX120"/>
      <c r="JY120"/>
      <c r="JZ120"/>
      <c r="KA120"/>
      <c r="KB120"/>
      <c r="KC120"/>
      <c r="KD120"/>
      <c r="KE120"/>
      <c r="KF120"/>
      <c r="KG120"/>
      <c r="KH120"/>
      <c r="KI120"/>
      <c r="KJ120"/>
      <c r="KK120"/>
      <c r="KL120"/>
      <c r="KM120"/>
      <c r="KN120"/>
      <c r="KO120"/>
      <c r="KP120"/>
      <c r="KQ120"/>
      <c r="KR120"/>
      <c r="KS120"/>
      <c r="KT120"/>
      <c r="KU120"/>
      <c r="KV120"/>
      <c r="KW120"/>
      <c r="KX120"/>
      <c r="KY120"/>
      <c r="KZ120"/>
      <c r="LA120"/>
      <c r="LB120"/>
      <c r="LC120"/>
      <c r="LD120"/>
      <c r="LE120"/>
      <c r="LF120"/>
      <c r="LG120"/>
      <c r="LH120"/>
      <c r="LI120"/>
      <c r="LJ120"/>
      <c r="LK120"/>
      <c r="LL120"/>
      <c r="LM120"/>
      <c r="LN120"/>
      <c r="LO120"/>
      <c r="LP120"/>
      <c r="LQ120"/>
      <c r="LR120"/>
      <c r="LS120"/>
      <c r="LT120"/>
      <c r="LU120"/>
      <c r="LV120"/>
      <c r="LW120"/>
      <c r="LX120"/>
      <c r="LY120"/>
      <c r="LZ120"/>
      <c r="MA120"/>
      <c r="MB120"/>
      <c r="MC120"/>
      <c r="MD120"/>
      <c r="ME120"/>
      <c r="MF120"/>
      <c r="MG120"/>
      <c r="MH120"/>
      <c r="MI120"/>
      <c r="MJ120"/>
      <c r="MK120"/>
      <c r="ML120"/>
      <c r="MM120"/>
      <c r="MN120"/>
      <c r="MO120"/>
      <c r="MP120"/>
      <c r="MQ120"/>
      <c r="MR120"/>
      <c r="MS120"/>
      <c r="MT120"/>
      <c r="MU120"/>
      <c r="MV120"/>
      <c r="MW120"/>
      <c r="MX120"/>
      <c r="MY120"/>
      <c r="MZ120"/>
      <c r="NA120"/>
      <c r="NB120"/>
      <c r="NC120"/>
      <c r="ND120"/>
      <c r="NE120"/>
      <c r="NF120"/>
      <c r="NG120"/>
      <c r="NH120"/>
      <c r="NI120"/>
      <c r="NJ120"/>
      <c r="NK120"/>
      <c r="NL120"/>
      <c r="NM120"/>
      <c r="NN120"/>
      <c r="NO120"/>
      <c r="NP120"/>
      <c r="NQ120"/>
      <c r="NR120"/>
      <c r="NS120"/>
      <c r="NT120"/>
      <c r="NU120"/>
      <c r="NV120"/>
      <c r="NW120"/>
      <c r="NX120"/>
      <c r="NY120"/>
      <c r="NZ120"/>
      <c r="OA120"/>
      <c r="OB120"/>
      <c r="OC120"/>
      <c r="OD120"/>
      <c r="OE120"/>
      <c r="OF120"/>
      <c r="OG120"/>
      <c r="OH120"/>
      <c r="OI120"/>
      <c r="OJ120"/>
      <c r="OK120"/>
      <c r="OL120"/>
      <c r="OM120"/>
      <c r="ON120"/>
      <c r="OO120"/>
      <c r="OP120"/>
      <c r="OQ120"/>
      <c r="OR120"/>
      <c r="OS120"/>
      <c r="OT120"/>
      <c r="OU120"/>
      <c r="OV120"/>
      <c r="OW120"/>
      <c r="OX120"/>
      <c r="OY120"/>
      <c r="OZ120"/>
      <c r="PA120"/>
      <c r="PB120"/>
      <c r="PC120"/>
      <c r="PD120"/>
      <c r="PE120"/>
      <c r="PF120"/>
      <c r="PG120"/>
      <c r="PH120"/>
      <c r="PI120"/>
      <c r="PJ120"/>
      <c r="PK120"/>
      <c r="PL120"/>
      <c r="PM120"/>
      <c r="PN120"/>
      <c r="PO120"/>
      <c r="PP120"/>
      <c r="PQ120"/>
      <c r="PR120"/>
      <c r="PS120"/>
      <c r="PT120"/>
      <c r="PU120"/>
      <c r="PV120"/>
      <c r="PW120"/>
      <c r="PX120"/>
      <c r="PY120"/>
      <c r="PZ120"/>
      <c r="QA120"/>
      <c r="QB120"/>
      <c r="QC120"/>
      <c r="QD120"/>
      <c r="QE120"/>
      <c r="QF120"/>
      <c r="QG120"/>
      <c r="QH120"/>
      <c r="QI120"/>
      <c r="QJ120"/>
      <c r="QK120"/>
      <c r="QL120"/>
      <c r="QM120"/>
      <c r="QN120"/>
      <c r="QO120"/>
      <c r="QP120"/>
      <c r="QQ120"/>
      <c r="QR120"/>
      <c r="QS120"/>
      <c r="QT120"/>
      <c r="QU120"/>
      <c r="QV120"/>
      <c r="QW120"/>
      <c r="QX120"/>
      <c r="QY120"/>
      <c r="QZ120"/>
      <c r="RA120"/>
      <c r="RB120"/>
      <c r="RC120"/>
      <c r="RD120"/>
      <c r="RE120"/>
      <c r="RF120"/>
      <c r="RG120"/>
      <c r="RH120"/>
      <c r="RI120"/>
      <c r="RJ120"/>
      <c r="RK120"/>
      <c r="RL120"/>
      <c r="RM120"/>
      <c r="RN120"/>
      <c r="RO120"/>
      <c r="RP120"/>
      <c r="RQ120"/>
      <c r="RR120"/>
      <c r="RS120"/>
      <c r="RT120"/>
      <c r="RU120"/>
      <c r="RV120"/>
      <c r="RW120"/>
      <c r="RX120"/>
      <c r="RY120"/>
      <c r="RZ120"/>
      <c r="SA120"/>
      <c r="SB120"/>
      <c r="SC120"/>
      <c r="SD120"/>
      <c r="SE120"/>
      <c r="SF120"/>
      <c r="SG120"/>
      <c r="SH120"/>
      <c r="SI120"/>
      <c r="SJ120"/>
      <c r="SK120"/>
      <c r="SL120"/>
      <c r="SM120"/>
      <c r="SN120"/>
      <c r="SO120"/>
      <c r="SP120"/>
      <c r="SQ120"/>
      <c r="SR120"/>
      <c r="SS120"/>
      <c r="ST120"/>
      <c r="SU120"/>
      <c r="SV120"/>
      <c r="SW120"/>
      <c r="SX120"/>
      <c r="SY120"/>
      <c r="SZ120"/>
      <c r="TA120"/>
      <c r="TB120"/>
      <c r="TC120"/>
      <c r="TD120"/>
      <c r="TE120"/>
      <c r="TF120"/>
      <c r="TG120"/>
      <c r="TH120"/>
      <c r="TI120"/>
      <c r="TJ120"/>
      <c r="TK120"/>
      <c r="TL120"/>
      <c r="TM120"/>
      <c r="TN120"/>
      <c r="TO120"/>
      <c r="TP120"/>
      <c r="TQ120"/>
      <c r="TR120"/>
      <c r="TS120"/>
      <c r="TT120"/>
      <c r="TU120"/>
      <c r="TV120"/>
      <c r="TW120"/>
      <c r="TX120"/>
      <c r="TY120"/>
      <c r="TZ120"/>
      <c r="UA120"/>
      <c r="UB120"/>
      <c r="UC120"/>
      <c r="UD120"/>
      <c r="UE120"/>
      <c r="UF120"/>
      <c r="UG120"/>
      <c r="UH120"/>
      <c r="UI120"/>
      <c r="UJ120"/>
      <c r="UK120"/>
      <c r="UL120"/>
      <c r="UM120"/>
      <c r="UN120"/>
      <c r="UO120"/>
      <c r="UP120"/>
      <c r="UQ120"/>
      <c r="UR120"/>
      <c r="US120"/>
      <c r="UT120"/>
      <c r="UU120"/>
      <c r="UV120"/>
      <c r="UW120"/>
      <c r="UX120"/>
      <c r="UY120"/>
      <c r="UZ120"/>
      <c r="VA120"/>
      <c r="VB120"/>
      <c r="VC120"/>
      <c r="VD120"/>
      <c r="VE120"/>
      <c r="VF120"/>
      <c r="VG120"/>
      <c r="VH120"/>
      <c r="VI120"/>
      <c r="VJ120"/>
      <c r="VK120"/>
      <c r="VL120"/>
      <c r="VM120"/>
      <c r="VN120"/>
      <c r="VO120"/>
      <c r="VP120"/>
      <c r="VQ120"/>
      <c r="VR120"/>
      <c r="VS120"/>
      <c r="VT120"/>
      <c r="VU120"/>
      <c r="VV120"/>
      <c r="VW120"/>
      <c r="VX120"/>
      <c r="VY120"/>
      <c r="VZ120"/>
      <c r="WA120"/>
      <c r="WB120"/>
      <c r="WC120"/>
      <c r="WD120"/>
      <c r="WE120"/>
      <c r="WF120"/>
      <c r="WG120"/>
      <c r="WH120"/>
      <c r="WI120"/>
      <c r="WJ120"/>
      <c r="WK120"/>
      <c r="WL120"/>
      <c r="WM120"/>
      <c r="WN120"/>
      <c r="WO120"/>
      <c r="WP120"/>
      <c r="WQ120"/>
      <c r="WR120"/>
      <c r="WS120"/>
      <c r="WT120"/>
      <c r="WU120"/>
      <c r="WV120"/>
      <c r="WW120"/>
      <c r="WX120"/>
      <c r="WY120"/>
      <c r="WZ120"/>
      <c r="XA120"/>
      <c r="XB120"/>
      <c r="XC120"/>
      <c r="XD120"/>
      <c r="XE120"/>
      <c r="XF120"/>
      <c r="XG120"/>
      <c r="XH120"/>
      <c r="XI120"/>
      <c r="XJ120"/>
      <c r="XK120"/>
      <c r="XL120"/>
      <c r="XM120"/>
      <c r="XN120"/>
      <c r="XO120"/>
      <c r="XP120"/>
      <c r="XQ120"/>
      <c r="XR120"/>
      <c r="XS120"/>
      <c r="XT120"/>
      <c r="XU120"/>
      <c r="XV120"/>
      <c r="XW120"/>
      <c r="XX120"/>
      <c r="XY120"/>
      <c r="XZ120"/>
      <c r="YA120"/>
      <c r="YB120"/>
      <c r="YC120"/>
      <c r="YD120"/>
      <c r="YE120"/>
      <c r="YF120"/>
      <c r="YG120"/>
      <c r="YH120"/>
      <c r="YI120"/>
      <c r="YJ120"/>
      <c r="YK120"/>
      <c r="YL120"/>
      <c r="YM120"/>
      <c r="YN120"/>
      <c r="YO120"/>
      <c r="YP120"/>
      <c r="YQ120"/>
      <c r="YR120"/>
      <c r="YS120"/>
      <c r="YT120"/>
      <c r="YU120"/>
      <c r="YV120"/>
      <c r="YW120"/>
      <c r="YX120"/>
      <c r="YY120"/>
      <c r="YZ120"/>
      <c r="ZA120"/>
      <c r="ZB120"/>
      <c r="ZC120"/>
      <c r="ZD120"/>
      <c r="ZE120"/>
      <c r="ZF120"/>
      <c r="ZG120"/>
      <c r="ZH120"/>
      <c r="ZI120"/>
      <c r="ZJ120"/>
      <c r="ZK120"/>
      <c r="ZL120"/>
      <c r="ZM120"/>
      <c r="ZN120"/>
      <c r="ZO120"/>
      <c r="ZP120"/>
      <c r="ZQ120"/>
      <c r="ZR120"/>
      <c r="ZS120"/>
      <c r="ZT120"/>
      <c r="ZU120"/>
      <c r="ZV120"/>
      <c r="ZW120"/>
      <c r="ZX120"/>
      <c r="ZY120"/>
      <c r="ZZ120"/>
      <c r="AAA120"/>
      <c r="AAB120"/>
      <c r="AAC120"/>
      <c r="AAD120"/>
      <c r="AAE120"/>
      <c r="AAF120"/>
      <c r="AAG120"/>
      <c r="AAH120"/>
      <c r="AAI120"/>
      <c r="AAJ120"/>
      <c r="AAK120"/>
      <c r="AAL120"/>
      <c r="AAM120"/>
      <c r="AAN120"/>
      <c r="AAO120"/>
      <c r="AAP120"/>
      <c r="AAQ120"/>
      <c r="AAR120"/>
      <c r="AAS120"/>
      <c r="AAT120"/>
      <c r="AAU120"/>
      <c r="AAV120"/>
      <c r="AAW120"/>
      <c r="AAX120"/>
      <c r="AAY120"/>
      <c r="AAZ120"/>
      <c r="ABA120"/>
      <c r="ABB120"/>
      <c r="ABC120"/>
      <c r="ABD120"/>
      <c r="ABE120"/>
      <c r="ABF120"/>
      <c r="ABG120"/>
      <c r="ABH120"/>
      <c r="ABI120"/>
      <c r="ABJ120"/>
      <c r="ABK120"/>
      <c r="ABL120"/>
      <c r="ABM120"/>
      <c r="ABN120"/>
      <c r="ABO120"/>
      <c r="ABP120"/>
      <c r="ABQ120"/>
      <c r="ABR120"/>
      <c r="ABS120"/>
      <c r="ABT120"/>
      <c r="ABU120"/>
      <c r="ABV120"/>
      <c r="ABW120"/>
      <c r="ABX120"/>
      <c r="ABY120"/>
      <c r="ABZ120"/>
      <c r="ACA120"/>
      <c r="ACB120"/>
      <c r="ACC120"/>
      <c r="ACD120"/>
      <c r="ACE120"/>
      <c r="ACF120"/>
      <c r="ACG120"/>
      <c r="ACH120"/>
      <c r="ACI120"/>
      <c r="ACJ120"/>
      <c r="ACK120"/>
      <c r="ACL120"/>
      <c r="ACM120"/>
      <c r="ACN120"/>
      <c r="ACO120"/>
      <c r="ACP120"/>
      <c r="ACQ120"/>
      <c r="ACR120"/>
      <c r="ACS120"/>
      <c r="ACT120"/>
      <c r="ACU120"/>
      <c r="ACV120"/>
      <c r="ACW120"/>
      <c r="ACX120"/>
      <c r="ACY120"/>
      <c r="ACZ120"/>
      <c r="ADA120"/>
      <c r="ADB120"/>
      <c r="ADC120"/>
      <c r="ADD120"/>
      <c r="ADE120"/>
      <c r="ADF120"/>
      <c r="ADG120"/>
      <c r="ADH120"/>
      <c r="ADI120"/>
      <c r="ADJ120"/>
      <c r="ADK120"/>
      <c r="ADL120"/>
      <c r="ADM120"/>
      <c r="ADN120"/>
      <c r="ADO120"/>
      <c r="ADP120"/>
      <c r="ADQ120"/>
      <c r="ADR120"/>
      <c r="ADS120"/>
      <c r="ADT120"/>
      <c r="ADU120"/>
      <c r="ADV120"/>
      <c r="ADW120"/>
      <c r="ADX120"/>
      <c r="ADY120"/>
      <c r="ADZ120"/>
      <c r="AEA120"/>
      <c r="AEB120"/>
      <c r="AEC120"/>
      <c r="AED120"/>
      <c r="AEE120"/>
      <c r="AEF120"/>
      <c r="AEG120"/>
      <c r="AEH120"/>
      <c r="AEI120"/>
      <c r="AEJ120"/>
      <c r="AEK120"/>
      <c r="AEL120"/>
      <c r="AEM120"/>
      <c r="AEN120"/>
      <c r="AEO120"/>
      <c r="AEP120"/>
      <c r="AEQ120"/>
      <c r="AER120"/>
      <c r="AES120"/>
      <c r="AET120"/>
      <c r="AEU120"/>
      <c r="AEV120"/>
      <c r="AEW120"/>
      <c r="AEX120"/>
      <c r="AEY120"/>
      <c r="AEZ120"/>
      <c r="AFA120"/>
      <c r="AFB120"/>
      <c r="AFC120"/>
      <c r="AFD120"/>
      <c r="AFE120"/>
      <c r="AFF120"/>
      <c r="AFG120"/>
      <c r="AFH120"/>
      <c r="AFI120"/>
      <c r="AFJ120"/>
      <c r="AFK120"/>
      <c r="AFL120"/>
      <c r="AFM120"/>
      <c r="AFN120"/>
      <c r="AFO120"/>
      <c r="AFP120"/>
      <c r="AFQ120"/>
      <c r="AFR120"/>
      <c r="AFS120"/>
      <c r="AFT120"/>
      <c r="AFU120"/>
      <c r="AFV120"/>
      <c r="AFW120"/>
      <c r="AFX120"/>
      <c r="AFY120"/>
      <c r="AFZ120"/>
      <c r="AGA120"/>
      <c r="AGB120"/>
      <c r="AGC120"/>
      <c r="AGD120"/>
      <c r="AGE120"/>
      <c r="AGF120"/>
      <c r="AGG120"/>
      <c r="AGH120"/>
      <c r="AGI120"/>
      <c r="AGJ120"/>
      <c r="AGK120"/>
      <c r="AGL120"/>
      <c r="AGM120"/>
      <c r="AGN120"/>
      <c r="AGO120"/>
      <c r="AGP120"/>
      <c r="AGQ120"/>
      <c r="AGR120"/>
      <c r="AGS120"/>
      <c r="AGT120"/>
      <c r="AGU120"/>
      <c r="AGV120"/>
      <c r="AGW120"/>
      <c r="AGX120"/>
      <c r="AGY120"/>
      <c r="AGZ120"/>
      <c r="AHA120"/>
      <c r="AHB120"/>
      <c r="AHC120"/>
      <c r="AHD120"/>
      <c r="AHE120"/>
      <c r="AHF120"/>
      <c r="AHG120"/>
      <c r="AHH120"/>
      <c r="AHI120"/>
      <c r="AHJ120"/>
      <c r="AHK120"/>
      <c r="AHL120"/>
      <c r="AHM120"/>
      <c r="AHN120"/>
      <c r="AHO120"/>
      <c r="AHP120"/>
      <c r="AHQ120"/>
      <c r="AHR120"/>
      <c r="AHS120"/>
      <c r="AHT120"/>
      <c r="AHU120"/>
      <c r="AHV120"/>
      <c r="AHW120"/>
      <c r="AHX120"/>
      <c r="AHY120"/>
      <c r="AHZ120"/>
      <c r="AIA120"/>
      <c r="AIB120"/>
      <c r="AIC120"/>
      <c r="AID120"/>
      <c r="AIE120"/>
      <c r="AIF120"/>
      <c r="AIG120"/>
      <c r="AIH120"/>
      <c r="AII120"/>
      <c r="AIJ120"/>
      <c r="AIK120"/>
      <c r="AIL120"/>
      <c r="AIM120"/>
      <c r="AIN120"/>
      <c r="AIO120"/>
      <c r="AIP120"/>
      <c r="AIQ120"/>
      <c r="AIR120"/>
      <c r="AIS120"/>
      <c r="AIT120"/>
      <c r="AIU120"/>
      <c r="AIV120"/>
      <c r="AIW120"/>
      <c r="AIX120"/>
      <c r="AIY120"/>
      <c r="AIZ120"/>
      <c r="AJA120"/>
      <c r="AJB120"/>
      <c r="AJC120"/>
      <c r="AJD120"/>
      <c r="AJE120"/>
      <c r="AJF120"/>
      <c r="AJG120"/>
      <c r="AJH120"/>
      <c r="AJI120"/>
      <c r="AJJ120"/>
      <c r="AJK120"/>
      <c r="AJL120"/>
      <c r="AJM120"/>
      <c r="AJN120"/>
      <c r="AJO120"/>
      <c r="AJP120"/>
      <c r="AJQ120"/>
      <c r="AJR120"/>
      <c r="AJS120"/>
      <c r="AJT120"/>
      <c r="AJU120"/>
      <c r="AJV120"/>
      <c r="AJW120"/>
      <c r="AJX120"/>
      <c r="AJY120"/>
      <c r="AJZ120"/>
      <c r="AKA120"/>
      <c r="AKB120"/>
      <c r="AKC120"/>
      <c r="AKD120"/>
      <c r="AKE120"/>
      <c r="AKF120"/>
      <c r="AKG120"/>
      <c r="AKH120"/>
      <c r="AKI120"/>
      <c r="AKJ120"/>
      <c r="AKK120"/>
      <c r="AKL120"/>
      <c r="AKM120"/>
      <c r="AKN120"/>
      <c r="AKO120"/>
      <c r="AKP120"/>
      <c r="AKQ120"/>
      <c r="AKR120"/>
      <c r="AKS120"/>
      <c r="AKT120"/>
      <c r="AKU120"/>
      <c r="AKV120"/>
      <c r="AKW120"/>
    </row>
    <row r="121" spans="1:995" ht="12.75" customHeight="1" x14ac:dyDescent="0.3">
      <c r="A121" s="13"/>
      <c r="B121" s="13"/>
      <c r="C121" s="108" t="s">
        <v>8</v>
      </c>
      <c r="D121" s="292" t="s">
        <v>94</v>
      </c>
      <c r="E121" s="292"/>
      <c r="F121" s="293"/>
      <c r="G121" s="293"/>
      <c r="H121" s="40">
        <f>H137*F121</f>
        <v>0</v>
      </c>
      <c r="I121"/>
      <c r="J121"/>
      <c r="K121" s="315" t="s">
        <v>95</v>
      </c>
      <c r="L121" s="315"/>
      <c r="M121" s="315"/>
      <c r="N121" s="315"/>
      <c r="O121" s="315"/>
      <c r="P121" s="315"/>
      <c r="Q121" s="315"/>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c r="DY121"/>
      <c r="DZ121"/>
      <c r="EA121"/>
      <c r="EB121"/>
      <c r="EC121"/>
      <c r="ED121"/>
      <c r="EE121"/>
      <c r="EF121"/>
      <c r="EG121"/>
      <c r="EH121"/>
      <c r="EI121"/>
      <c r="EJ121"/>
      <c r="EK121"/>
      <c r="EL121"/>
      <c r="EM121"/>
      <c r="EN121"/>
      <c r="EO121"/>
      <c r="EP121"/>
      <c r="EQ121"/>
      <c r="ER121"/>
      <c r="ES121"/>
      <c r="ET121"/>
      <c r="EU121"/>
      <c r="EV121"/>
      <c r="EW121"/>
      <c r="EX121"/>
      <c r="EY121"/>
      <c r="EZ121"/>
      <c r="FA121"/>
      <c r="FB121"/>
      <c r="FC121"/>
      <c r="FD121"/>
      <c r="FE121"/>
      <c r="FF121"/>
      <c r="FG121"/>
      <c r="FH121"/>
      <c r="FI121"/>
      <c r="FJ121"/>
      <c r="FK121"/>
      <c r="FL121"/>
      <c r="FM121"/>
      <c r="FN121"/>
      <c r="FO121"/>
      <c r="FP121"/>
      <c r="FQ121"/>
      <c r="FR121"/>
      <c r="FS121"/>
      <c r="FT121"/>
      <c r="FU121"/>
      <c r="FV121"/>
      <c r="FW121"/>
      <c r="FX121"/>
      <c r="FY121"/>
      <c r="FZ121"/>
      <c r="GA121"/>
      <c r="GB121"/>
      <c r="GC121"/>
      <c r="GD121"/>
      <c r="GE121"/>
      <c r="GF121"/>
      <c r="GG121"/>
      <c r="GH121"/>
      <c r="GI121"/>
      <c r="GJ121"/>
      <c r="GK121"/>
      <c r="GL121"/>
      <c r="GM121"/>
      <c r="GN121"/>
      <c r="GO121"/>
      <c r="GP121"/>
      <c r="GQ121"/>
      <c r="GR121"/>
      <c r="GS121"/>
      <c r="GT121"/>
      <c r="GU121"/>
      <c r="GV121"/>
      <c r="GW121"/>
      <c r="GX121"/>
      <c r="GY121"/>
      <c r="GZ121"/>
      <c r="HA121"/>
      <c r="HB121"/>
      <c r="HC121"/>
      <c r="HD121"/>
      <c r="HE121"/>
      <c r="HF121"/>
      <c r="HG121"/>
      <c r="HH121"/>
      <c r="HI121"/>
      <c r="HJ121"/>
      <c r="HK121"/>
      <c r="HL121"/>
      <c r="HM121"/>
      <c r="HN121"/>
      <c r="HO121"/>
      <c r="HP121"/>
      <c r="HQ121"/>
      <c r="HR121"/>
      <c r="HS121"/>
      <c r="HT121"/>
      <c r="HU121"/>
      <c r="HV121"/>
      <c r="HW121"/>
      <c r="HX121"/>
      <c r="HY121"/>
      <c r="HZ121"/>
      <c r="IA121"/>
      <c r="IB121"/>
      <c r="IC121"/>
      <c r="ID121"/>
      <c r="IE121"/>
      <c r="IF121"/>
      <c r="IG121"/>
      <c r="IH121"/>
      <c r="II121"/>
      <c r="IJ121"/>
      <c r="IK121"/>
      <c r="IL121"/>
      <c r="IM121"/>
      <c r="IN121"/>
      <c r="IO121"/>
      <c r="IP121"/>
      <c r="IQ121"/>
      <c r="IR121"/>
      <c r="IS121"/>
      <c r="IT121"/>
      <c r="IU121"/>
      <c r="IV121"/>
      <c r="IW121"/>
      <c r="IX121"/>
      <c r="IY121"/>
      <c r="IZ121"/>
      <c r="JA121"/>
      <c r="JB121"/>
      <c r="JC121"/>
      <c r="JD121"/>
      <c r="JE121"/>
      <c r="JF121"/>
      <c r="JG121"/>
      <c r="JH121"/>
      <c r="JI121"/>
      <c r="JJ121"/>
      <c r="JK121"/>
      <c r="JL121"/>
      <c r="JM121"/>
      <c r="JN121"/>
      <c r="JO121"/>
      <c r="JP121"/>
      <c r="JQ121"/>
      <c r="JR121"/>
      <c r="JS121"/>
      <c r="JT121"/>
      <c r="JU121"/>
      <c r="JV121"/>
      <c r="JW121"/>
      <c r="JX121"/>
      <c r="JY121"/>
      <c r="JZ121"/>
      <c r="KA121"/>
      <c r="KB121"/>
      <c r="KC121"/>
      <c r="KD121"/>
      <c r="KE121"/>
      <c r="KF121"/>
      <c r="KG121"/>
      <c r="KH121"/>
      <c r="KI121"/>
      <c r="KJ121"/>
      <c r="KK121"/>
      <c r="KL121"/>
      <c r="KM121"/>
      <c r="KN121"/>
      <c r="KO121"/>
      <c r="KP121"/>
      <c r="KQ121"/>
      <c r="KR121"/>
      <c r="KS121"/>
      <c r="KT121"/>
      <c r="KU121"/>
      <c r="KV121"/>
      <c r="KW121"/>
      <c r="KX121"/>
      <c r="KY121"/>
      <c r="KZ121"/>
      <c r="LA121"/>
      <c r="LB121"/>
      <c r="LC121"/>
      <c r="LD121"/>
      <c r="LE121"/>
      <c r="LF121"/>
      <c r="LG121"/>
      <c r="LH121"/>
      <c r="LI121"/>
      <c r="LJ121"/>
      <c r="LK121"/>
      <c r="LL121"/>
      <c r="LM121"/>
      <c r="LN121"/>
      <c r="LO121"/>
      <c r="LP121"/>
      <c r="LQ121"/>
      <c r="LR121"/>
      <c r="LS121"/>
      <c r="LT121"/>
      <c r="LU121"/>
      <c r="LV121"/>
      <c r="LW121"/>
      <c r="LX121"/>
      <c r="LY121"/>
      <c r="LZ121"/>
      <c r="MA121"/>
      <c r="MB121"/>
      <c r="MC121"/>
      <c r="MD121"/>
      <c r="ME121"/>
      <c r="MF121"/>
      <c r="MG121"/>
      <c r="MH121"/>
      <c r="MI121"/>
      <c r="MJ121"/>
      <c r="MK121"/>
      <c r="ML121"/>
      <c r="MM121"/>
      <c r="MN121"/>
      <c r="MO121"/>
      <c r="MP121"/>
      <c r="MQ121"/>
      <c r="MR121"/>
      <c r="MS121"/>
      <c r="MT121"/>
      <c r="MU121"/>
      <c r="MV121"/>
      <c r="MW121"/>
      <c r="MX121"/>
      <c r="MY121"/>
      <c r="MZ121"/>
      <c r="NA121"/>
      <c r="NB121"/>
      <c r="NC121"/>
      <c r="ND121"/>
      <c r="NE121"/>
      <c r="NF121"/>
      <c r="NG121"/>
      <c r="NH121"/>
      <c r="NI121"/>
      <c r="NJ121"/>
      <c r="NK121"/>
      <c r="NL121"/>
      <c r="NM121"/>
      <c r="NN121"/>
      <c r="NO121"/>
      <c r="NP121"/>
      <c r="NQ121"/>
      <c r="NR121"/>
      <c r="NS121"/>
      <c r="NT121"/>
      <c r="NU121"/>
      <c r="NV121"/>
      <c r="NW121"/>
      <c r="NX121"/>
      <c r="NY121"/>
      <c r="NZ121"/>
      <c r="OA121"/>
      <c r="OB121"/>
      <c r="OC121"/>
      <c r="OD121"/>
      <c r="OE121"/>
      <c r="OF121"/>
      <c r="OG121"/>
      <c r="OH121"/>
      <c r="OI121"/>
      <c r="OJ121"/>
      <c r="OK121"/>
      <c r="OL121"/>
      <c r="OM121"/>
      <c r="ON121"/>
      <c r="OO121"/>
      <c r="OP121"/>
      <c r="OQ121"/>
      <c r="OR121"/>
      <c r="OS121"/>
      <c r="OT121"/>
      <c r="OU121"/>
      <c r="OV121"/>
      <c r="OW121"/>
      <c r="OX121"/>
      <c r="OY121"/>
      <c r="OZ121"/>
      <c r="PA121"/>
      <c r="PB121"/>
      <c r="PC121"/>
      <c r="PD121"/>
      <c r="PE121"/>
      <c r="PF121"/>
      <c r="PG121"/>
      <c r="PH121"/>
      <c r="PI121"/>
      <c r="PJ121"/>
      <c r="PK121"/>
      <c r="PL121"/>
      <c r="PM121"/>
      <c r="PN121"/>
      <c r="PO121"/>
      <c r="PP121"/>
      <c r="PQ121"/>
      <c r="PR121"/>
      <c r="PS121"/>
      <c r="PT121"/>
      <c r="PU121"/>
      <c r="PV121"/>
      <c r="PW121"/>
      <c r="PX121"/>
      <c r="PY121"/>
      <c r="PZ121"/>
      <c r="QA121"/>
      <c r="QB121"/>
      <c r="QC121"/>
      <c r="QD121"/>
      <c r="QE121"/>
      <c r="QF121"/>
      <c r="QG121"/>
      <c r="QH121"/>
      <c r="QI121"/>
      <c r="QJ121"/>
      <c r="QK121"/>
      <c r="QL121"/>
      <c r="QM121"/>
      <c r="QN121"/>
      <c r="QO121"/>
      <c r="QP121"/>
      <c r="QQ121"/>
      <c r="QR121"/>
      <c r="QS121"/>
      <c r="QT121"/>
      <c r="QU121"/>
      <c r="QV121"/>
      <c r="QW121"/>
      <c r="QX121"/>
      <c r="QY121"/>
      <c r="QZ121"/>
      <c r="RA121"/>
      <c r="RB121"/>
      <c r="RC121"/>
      <c r="RD121"/>
      <c r="RE121"/>
      <c r="RF121"/>
      <c r="RG121"/>
      <c r="RH121"/>
      <c r="RI121"/>
      <c r="RJ121"/>
      <c r="RK121"/>
      <c r="RL121"/>
      <c r="RM121"/>
      <c r="RN121"/>
      <c r="RO121"/>
      <c r="RP121"/>
      <c r="RQ121"/>
      <c r="RR121"/>
      <c r="RS121"/>
      <c r="RT121"/>
      <c r="RU121"/>
      <c r="RV121"/>
      <c r="RW121"/>
      <c r="RX121"/>
      <c r="RY121"/>
      <c r="RZ121"/>
      <c r="SA121"/>
      <c r="SB121"/>
      <c r="SC121"/>
      <c r="SD121"/>
      <c r="SE121"/>
      <c r="SF121"/>
      <c r="SG121"/>
      <c r="SH121"/>
      <c r="SI121"/>
      <c r="SJ121"/>
      <c r="SK121"/>
      <c r="SL121"/>
      <c r="SM121"/>
      <c r="SN121"/>
      <c r="SO121"/>
      <c r="SP121"/>
      <c r="SQ121"/>
      <c r="SR121"/>
      <c r="SS121"/>
      <c r="ST121"/>
      <c r="SU121"/>
      <c r="SV121"/>
      <c r="SW121"/>
      <c r="SX121"/>
      <c r="SY121"/>
      <c r="SZ121"/>
      <c r="TA121"/>
      <c r="TB121"/>
      <c r="TC121"/>
      <c r="TD121"/>
      <c r="TE121"/>
      <c r="TF121"/>
      <c r="TG121"/>
      <c r="TH121"/>
      <c r="TI121"/>
      <c r="TJ121"/>
      <c r="TK121"/>
      <c r="TL121"/>
      <c r="TM121"/>
      <c r="TN121"/>
      <c r="TO121"/>
      <c r="TP121"/>
      <c r="TQ121"/>
      <c r="TR121"/>
      <c r="TS121"/>
      <c r="TT121"/>
      <c r="TU121"/>
      <c r="TV121"/>
      <c r="TW121"/>
      <c r="TX121"/>
      <c r="TY121"/>
      <c r="TZ121"/>
      <c r="UA121"/>
      <c r="UB121"/>
      <c r="UC121"/>
      <c r="UD121"/>
      <c r="UE121"/>
      <c r="UF121"/>
      <c r="UG121"/>
      <c r="UH121"/>
      <c r="UI121"/>
      <c r="UJ121"/>
      <c r="UK121"/>
      <c r="UL121"/>
      <c r="UM121"/>
      <c r="UN121"/>
      <c r="UO121"/>
      <c r="UP121"/>
      <c r="UQ121"/>
      <c r="UR121"/>
      <c r="US121"/>
      <c r="UT121"/>
      <c r="UU121"/>
      <c r="UV121"/>
      <c r="UW121"/>
      <c r="UX121"/>
      <c r="UY121"/>
      <c r="UZ121"/>
      <c r="VA121"/>
      <c r="VB121"/>
      <c r="VC121"/>
      <c r="VD121"/>
      <c r="VE121"/>
      <c r="VF121"/>
      <c r="VG121"/>
      <c r="VH121"/>
      <c r="VI121"/>
      <c r="VJ121"/>
      <c r="VK121"/>
      <c r="VL121"/>
      <c r="VM121"/>
      <c r="VN121"/>
      <c r="VO121"/>
      <c r="VP121"/>
      <c r="VQ121"/>
      <c r="VR121"/>
      <c r="VS121"/>
      <c r="VT121"/>
      <c r="VU121"/>
      <c r="VV121"/>
      <c r="VW121"/>
      <c r="VX121"/>
      <c r="VY121"/>
      <c r="VZ121"/>
      <c r="WA121"/>
      <c r="WB121"/>
      <c r="WC121"/>
      <c r="WD121"/>
      <c r="WE121"/>
      <c r="WF121"/>
      <c r="WG121"/>
      <c r="WH121"/>
      <c r="WI121"/>
      <c r="WJ121"/>
      <c r="WK121"/>
      <c r="WL121"/>
      <c r="WM121"/>
      <c r="WN121"/>
      <c r="WO121"/>
      <c r="WP121"/>
      <c r="WQ121"/>
      <c r="WR121"/>
      <c r="WS121"/>
      <c r="WT121"/>
      <c r="WU121"/>
      <c r="WV121"/>
      <c r="WW121"/>
      <c r="WX121"/>
      <c r="WY121"/>
      <c r="WZ121"/>
      <c r="XA121"/>
      <c r="XB121"/>
      <c r="XC121"/>
      <c r="XD121"/>
      <c r="XE121"/>
      <c r="XF121"/>
      <c r="XG121"/>
      <c r="XH121"/>
      <c r="XI121"/>
      <c r="XJ121"/>
      <c r="XK121"/>
      <c r="XL121"/>
      <c r="XM121"/>
      <c r="XN121"/>
      <c r="XO121"/>
      <c r="XP121"/>
      <c r="XQ121"/>
      <c r="XR121"/>
      <c r="XS121"/>
      <c r="XT121"/>
      <c r="XU121"/>
      <c r="XV121"/>
      <c r="XW121"/>
      <c r="XX121"/>
      <c r="XY121"/>
      <c r="XZ121"/>
      <c r="YA121"/>
      <c r="YB121"/>
      <c r="YC121"/>
      <c r="YD121"/>
      <c r="YE121"/>
      <c r="YF121"/>
      <c r="YG121"/>
      <c r="YH121"/>
      <c r="YI121"/>
      <c r="YJ121"/>
      <c r="YK121"/>
      <c r="YL121"/>
      <c r="YM121"/>
      <c r="YN121"/>
      <c r="YO121"/>
      <c r="YP121"/>
      <c r="YQ121"/>
      <c r="YR121"/>
      <c r="YS121"/>
      <c r="YT121"/>
      <c r="YU121"/>
      <c r="YV121"/>
      <c r="YW121"/>
      <c r="YX121"/>
      <c r="YY121"/>
      <c r="YZ121"/>
      <c r="ZA121"/>
      <c r="ZB121"/>
      <c r="ZC121"/>
      <c r="ZD121"/>
      <c r="ZE121"/>
      <c r="ZF121"/>
      <c r="ZG121"/>
      <c r="ZH121"/>
      <c r="ZI121"/>
      <c r="ZJ121"/>
      <c r="ZK121"/>
      <c r="ZL121"/>
      <c r="ZM121"/>
      <c r="ZN121"/>
      <c r="ZO121"/>
      <c r="ZP121"/>
      <c r="ZQ121"/>
      <c r="ZR121"/>
      <c r="ZS121"/>
      <c r="ZT121"/>
      <c r="ZU121"/>
      <c r="ZV121"/>
      <c r="ZW121"/>
      <c r="ZX121"/>
      <c r="ZY121"/>
      <c r="ZZ121"/>
      <c r="AAA121"/>
      <c r="AAB121"/>
      <c r="AAC121"/>
      <c r="AAD121"/>
      <c r="AAE121"/>
      <c r="AAF121"/>
      <c r="AAG121"/>
      <c r="AAH121"/>
      <c r="AAI121"/>
      <c r="AAJ121"/>
      <c r="AAK121"/>
      <c r="AAL121"/>
      <c r="AAM121"/>
      <c r="AAN121"/>
      <c r="AAO121"/>
      <c r="AAP121"/>
      <c r="AAQ121"/>
      <c r="AAR121"/>
      <c r="AAS121"/>
      <c r="AAT121"/>
      <c r="AAU121"/>
      <c r="AAV121"/>
      <c r="AAW121"/>
      <c r="AAX121"/>
      <c r="AAY121"/>
      <c r="AAZ121"/>
      <c r="ABA121"/>
      <c r="ABB121"/>
      <c r="ABC121"/>
      <c r="ABD121"/>
      <c r="ABE121"/>
      <c r="ABF121"/>
      <c r="ABG121"/>
      <c r="ABH121"/>
      <c r="ABI121"/>
      <c r="ABJ121"/>
      <c r="ABK121"/>
      <c r="ABL121"/>
      <c r="ABM121"/>
      <c r="ABN121"/>
      <c r="ABO121"/>
      <c r="ABP121"/>
      <c r="ABQ121"/>
      <c r="ABR121"/>
      <c r="ABS121"/>
      <c r="ABT121"/>
      <c r="ABU121"/>
      <c r="ABV121"/>
      <c r="ABW121"/>
      <c r="ABX121"/>
      <c r="ABY121"/>
      <c r="ABZ121"/>
      <c r="ACA121"/>
      <c r="ACB121"/>
      <c r="ACC121"/>
      <c r="ACD121"/>
      <c r="ACE121"/>
      <c r="ACF121"/>
      <c r="ACG121"/>
      <c r="ACH121"/>
      <c r="ACI121"/>
      <c r="ACJ121"/>
      <c r="ACK121"/>
      <c r="ACL121"/>
      <c r="ACM121"/>
      <c r="ACN121"/>
      <c r="ACO121"/>
      <c r="ACP121"/>
      <c r="ACQ121"/>
      <c r="ACR121"/>
      <c r="ACS121"/>
      <c r="ACT121"/>
      <c r="ACU121"/>
      <c r="ACV121"/>
      <c r="ACW121"/>
      <c r="ACX121"/>
      <c r="ACY121"/>
      <c r="ACZ121"/>
      <c r="ADA121"/>
      <c r="ADB121"/>
      <c r="ADC121"/>
      <c r="ADD121"/>
      <c r="ADE121"/>
      <c r="ADF121"/>
      <c r="ADG121"/>
      <c r="ADH121"/>
      <c r="ADI121"/>
      <c r="ADJ121"/>
      <c r="ADK121"/>
      <c r="ADL121"/>
      <c r="ADM121"/>
      <c r="ADN121"/>
      <c r="ADO121"/>
      <c r="ADP121"/>
      <c r="ADQ121"/>
      <c r="ADR121"/>
      <c r="ADS121"/>
      <c r="ADT121"/>
      <c r="ADU121"/>
      <c r="ADV121"/>
      <c r="ADW121"/>
      <c r="ADX121"/>
      <c r="ADY121"/>
      <c r="ADZ121"/>
      <c r="AEA121"/>
      <c r="AEB121"/>
      <c r="AEC121"/>
      <c r="AED121"/>
      <c r="AEE121"/>
      <c r="AEF121"/>
      <c r="AEG121"/>
      <c r="AEH121"/>
      <c r="AEI121"/>
      <c r="AEJ121"/>
      <c r="AEK121"/>
      <c r="AEL121"/>
      <c r="AEM121"/>
      <c r="AEN121"/>
      <c r="AEO121"/>
      <c r="AEP121"/>
      <c r="AEQ121"/>
      <c r="AER121"/>
      <c r="AES121"/>
      <c r="AET121"/>
      <c r="AEU121"/>
      <c r="AEV121"/>
      <c r="AEW121"/>
      <c r="AEX121"/>
      <c r="AEY121"/>
      <c r="AEZ121"/>
      <c r="AFA121"/>
      <c r="AFB121"/>
      <c r="AFC121"/>
      <c r="AFD121"/>
      <c r="AFE121"/>
      <c r="AFF121"/>
      <c r="AFG121"/>
      <c r="AFH121"/>
      <c r="AFI121"/>
      <c r="AFJ121"/>
      <c r="AFK121"/>
      <c r="AFL121"/>
      <c r="AFM121"/>
      <c r="AFN121"/>
      <c r="AFO121"/>
      <c r="AFP121"/>
      <c r="AFQ121"/>
      <c r="AFR121"/>
      <c r="AFS121"/>
      <c r="AFT121"/>
      <c r="AFU121"/>
      <c r="AFV121"/>
      <c r="AFW121"/>
      <c r="AFX121"/>
      <c r="AFY121"/>
      <c r="AFZ121"/>
      <c r="AGA121"/>
      <c r="AGB121"/>
      <c r="AGC121"/>
      <c r="AGD121"/>
      <c r="AGE121"/>
      <c r="AGF121"/>
      <c r="AGG121"/>
      <c r="AGH121"/>
      <c r="AGI121"/>
      <c r="AGJ121"/>
      <c r="AGK121"/>
      <c r="AGL121"/>
      <c r="AGM121"/>
      <c r="AGN121"/>
      <c r="AGO121"/>
      <c r="AGP121"/>
      <c r="AGQ121"/>
      <c r="AGR121"/>
      <c r="AGS121"/>
      <c r="AGT121"/>
      <c r="AGU121"/>
      <c r="AGV121"/>
      <c r="AGW121"/>
      <c r="AGX121"/>
      <c r="AGY121"/>
      <c r="AGZ121"/>
      <c r="AHA121"/>
      <c r="AHB121"/>
      <c r="AHC121"/>
      <c r="AHD121"/>
      <c r="AHE121"/>
      <c r="AHF121"/>
      <c r="AHG121"/>
      <c r="AHH121"/>
      <c r="AHI121"/>
      <c r="AHJ121"/>
      <c r="AHK121"/>
      <c r="AHL121"/>
      <c r="AHM121"/>
      <c r="AHN121"/>
      <c r="AHO121"/>
      <c r="AHP121"/>
      <c r="AHQ121"/>
      <c r="AHR121"/>
      <c r="AHS121"/>
      <c r="AHT121"/>
      <c r="AHU121"/>
      <c r="AHV121"/>
      <c r="AHW121"/>
      <c r="AHX121"/>
      <c r="AHY121"/>
      <c r="AHZ121"/>
      <c r="AIA121"/>
      <c r="AIB121"/>
      <c r="AIC121"/>
      <c r="AID121"/>
      <c r="AIE121"/>
      <c r="AIF121"/>
      <c r="AIG121"/>
      <c r="AIH121"/>
      <c r="AII121"/>
      <c r="AIJ121"/>
      <c r="AIK121"/>
      <c r="AIL121"/>
      <c r="AIM121"/>
      <c r="AIN121"/>
      <c r="AIO121"/>
      <c r="AIP121"/>
      <c r="AIQ121"/>
      <c r="AIR121"/>
      <c r="AIS121"/>
      <c r="AIT121"/>
      <c r="AIU121"/>
      <c r="AIV121"/>
      <c r="AIW121"/>
      <c r="AIX121"/>
      <c r="AIY121"/>
      <c r="AIZ121"/>
      <c r="AJA121"/>
      <c r="AJB121"/>
      <c r="AJC121"/>
      <c r="AJD121"/>
      <c r="AJE121"/>
      <c r="AJF121"/>
      <c r="AJG121"/>
      <c r="AJH121"/>
      <c r="AJI121"/>
      <c r="AJJ121"/>
      <c r="AJK121"/>
      <c r="AJL121"/>
      <c r="AJM121"/>
      <c r="AJN121"/>
      <c r="AJO121"/>
      <c r="AJP121"/>
      <c r="AJQ121"/>
      <c r="AJR121"/>
      <c r="AJS121"/>
      <c r="AJT121"/>
      <c r="AJU121"/>
      <c r="AJV121"/>
      <c r="AJW121"/>
      <c r="AJX121"/>
      <c r="AJY121"/>
      <c r="AJZ121"/>
      <c r="AKA121"/>
      <c r="AKB121"/>
      <c r="AKC121"/>
      <c r="AKD121"/>
      <c r="AKE121"/>
      <c r="AKF121"/>
      <c r="AKG121"/>
      <c r="AKH121"/>
      <c r="AKI121"/>
      <c r="AKJ121"/>
      <c r="AKK121"/>
      <c r="AKL121"/>
      <c r="AKM121"/>
      <c r="AKN121"/>
      <c r="AKO121"/>
      <c r="AKP121"/>
      <c r="AKQ121"/>
      <c r="AKR121"/>
      <c r="AKS121"/>
      <c r="AKT121"/>
      <c r="AKU121"/>
      <c r="AKV121"/>
      <c r="AKW121"/>
    </row>
    <row r="122" spans="1:995" ht="12.75" customHeight="1" x14ac:dyDescent="0.3">
      <c r="A122" s="13"/>
      <c r="B122" s="13"/>
      <c r="C122" s="108" t="s">
        <v>10</v>
      </c>
      <c r="D122" s="292" t="s">
        <v>96</v>
      </c>
      <c r="E122" s="292"/>
      <c r="F122" s="293"/>
      <c r="G122" s="293"/>
      <c r="H122" s="40">
        <f>(H137+H121)*F122</f>
        <v>0</v>
      </c>
      <c r="I122"/>
      <c r="J122"/>
      <c r="K122" s="315" t="s">
        <v>97</v>
      </c>
      <c r="L122" s="315"/>
      <c r="M122" s="315"/>
      <c r="N122" s="315"/>
      <c r="O122" s="315"/>
      <c r="P122" s="315"/>
      <c r="Q122" s="315"/>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c r="DY122"/>
      <c r="DZ122"/>
      <c r="EA122"/>
      <c r="EB122"/>
      <c r="EC122"/>
      <c r="ED122"/>
      <c r="EE122"/>
      <c r="EF122"/>
      <c r="EG122"/>
      <c r="EH122"/>
      <c r="EI122"/>
      <c r="EJ122"/>
      <c r="EK122"/>
      <c r="EL122"/>
      <c r="EM122"/>
      <c r="EN122"/>
      <c r="EO122"/>
      <c r="EP122"/>
      <c r="EQ122"/>
      <c r="ER122"/>
      <c r="ES122"/>
      <c r="ET122"/>
      <c r="EU122"/>
      <c r="EV122"/>
      <c r="EW122"/>
      <c r="EX122"/>
      <c r="EY122"/>
      <c r="EZ122"/>
      <c r="FA122"/>
      <c r="FB122"/>
      <c r="FC122"/>
      <c r="FD122"/>
      <c r="FE122"/>
      <c r="FF122"/>
      <c r="FG122"/>
      <c r="FH122"/>
      <c r="FI122"/>
      <c r="FJ122"/>
      <c r="FK122"/>
      <c r="FL122"/>
      <c r="FM122"/>
      <c r="FN122"/>
      <c r="FO122"/>
      <c r="FP122"/>
      <c r="FQ122"/>
      <c r="FR122"/>
      <c r="FS122"/>
      <c r="FT122"/>
      <c r="FU122"/>
      <c r="FV122"/>
      <c r="FW122"/>
      <c r="FX122"/>
      <c r="FY122"/>
      <c r="FZ122"/>
      <c r="GA122"/>
      <c r="GB122"/>
      <c r="GC122"/>
      <c r="GD122"/>
      <c r="GE122"/>
      <c r="GF122"/>
      <c r="GG122"/>
      <c r="GH122"/>
      <c r="GI122"/>
      <c r="GJ122"/>
      <c r="GK122"/>
      <c r="GL122"/>
      <c r="GM122"/>
      <c r="GN122"/>
      <c r="GO122"/>
      <c r="GP122"/>
      <c r="GQ122"/>
      <c r="GR122"/>
      <c r="GS122"/>
      <c r="GT122"/>
      <c r="GU122"/>
      <c r="GV122"/>
      <c r="GW122"/>
      <c r="GX122"/>
      <c r="GY122"/>
      <c r="GZ122"/>
      <c r="HA122"/>
      <c r="HB122"/>
      <c r="HC122"/>
      <c r="HD122"/>
      <c r="HE122"/>
      <c r="HF122"/>
      <c r="HG122"/>
      <c r="HH122"/>
      <c r="HI122"/>
      <c r="HJ122"/>
      <c r="HK122"/>
      <c r="HL122"/>
      <c r="HM122"/>
      <c r="HN122"/>
      <c r="HO122"/>
      <c r="HP122"/>
      <c r="HQ122"/>
      <c r="HR122"/>
      <c r="HS122"/>
      <c r="HT122"/>
      <c r="HU122"/>
      <c r="HV122"/>
      <c r="HW122"/>
      <c r="HX122"/>
      <c r="HY122"/>
      <c r="HZ122"/>
      <c r="IA122"/>
      <c r="IB122"/>
      <c r="IC122"/>
      <c r="ID122"/>
      <c r="IE122"/>
      <c r="IF122"/>
      <c r="IG122"/>
      <c r="IH122"/>
      <c r="II122"/>
      <c r="IJ122"/>
      <c r="IK122"/>
      <c r="IL122"/>
      <c r="IM122"/>
      <c r="IN122"/>
      <c r="IO122"/>
      <c r="IP122"/>
      <c r="IQ122"/>
      <c r="IR122"/>
      <c r="IS122"/>
      <c r="IT122"/>
      <c r="IU122"/>
      <c r="IV122"/>
      <c r="IW122"/>
      <c r="IX122"/>
      <c r="IY122"/>
      <c r="IZ122"/>
      <c r="JA122"/>
      <c r="JB122"/>
      <c r="JC122"/>
      <c r="JD122"/>
      <c r="JE122"/>
      <c r="JF122"/>
      <c r="JG122"/>
      <c r="JH122"/>
      <c r="JI122"/>
      <c r="JJ122"/>
      <c r="JK122"/>
      <c r="JL122"/>
      <c r="JM122"/>
      <c r="JN122"/>
      <c r="JO122"/>
      <c r="JP122"/>
      <c r="JQ122"/>
      <c r="JR122"/>
      <c r="JS122"/>
      <c r="JT122"/>
      <c r="JU122"/>
      <c r="JV122"/>
      <c r="JW122"/>
      <c r="JX122"/>
      <c r="JY122"/>
      <c r="JZ122"/>
      <c r="KA122"/>
      <c r="KB122"/>
      <c r="KC122"/>
      <c r="KD122"/>
      <c r="KE122"/>
      <c r="KF122"/>
      <c r="KG122"/>
      <c r="KH122"/>
      <c r="KI122"/>
      <c r="KJ122"/>
      <c r="KK122"/>
      <c r="KL122"/>
      <c r="KM122"/>
      <c r="KN122"/>
      <c r="KO122"/>
      <c r="KP122"/>
      <c r="KQ122"/>
      <c r="KR122"/>
      <c r="KS122"/>
      <c r="KT122"/>
      <c r="KU122"/>
      <c r="KV122"/>
      <c r="KW122"/>
      <c r="KX122"/>
      <c r="KY122"/>
      <c r="KZ122"/>
      <c r="LA122"/>
      <c r="LB122"/>
      <c r="LC122"/>
      <c r="LD122"/>
      <c r="LE122"/>
      <c r="LF122"/>
      <c r="LG122"/>
      <c r="LH122"/>
      <c r="LI122"/>
      <c r="LJ122"/>
      <c r="LK122"/>
      <c r="LL122"/>
      <c r="LM122"/>
      <c r="LN122"/>
      <c r="LO122"/>
      <c r="LP122"/>
      <c r="LQ122"/>
      <c r="LR122"/>
      <c r="LS122"/>
      <c r="LT122"/>
      <c r="LU122"/>
      <c r="LV122"/>
      <c r="LW122"/>
      <c r="LX122"/>
      <c r="LY122"/>
      <c r="LZ122"/>
      <c r="MA122"/>
      <c r="MB122"/>
      <c r="MC122"/>
      <c r="MD122"/>
      <c r="ME122"/>
      <c r="MF122"/>
      <c r="MG122"/>
      <c r="MH122"/>
      <c r="MI122"/>
      <c r="MJ122"/>
      <c r="MK122"/>
      <c r="ML122"/>
      <c r="MM122"/>
      <c r="MN122"/>
      <c r="MO122"/>
      <c r="MP122"/>
      <c r="MQ122"/>
      <c r="MR122"/>
      <c r="MS122"/>
      <c r="MT122"/>
      <c r="MU122"/>
      <c r="MV122"/>
      <c r="MW122"/>
      <c r="MX122"/>
      <c r="MY122"/>
      <c r="MZ122"/>
      <c r="NA122"/>
      <c r="NB122"/>
      <c r="NC122"/>
      <c r="ND122"/>
      <c r="NE122"/>
      <c r="NF122"/>
      <c r="NG122"/>
      <c r="NH122"/>
      <c r="NI122"/>
      <c r="NJ122"/>
      <c r="NK122"/>
      <c r="NL122"/>
      <c r="NM122"/>
      <c r="NN122"/>
      <c r="NO122"/>
      <c r="NP122"/>
      <c r="NQ122"/>
      <c r="NR122"/>
      <c r="NS122"/>
      <c r="NT122"/>
      <c r="NU122"/>
      <c r="NV122"/>
      <c r="NW122"/>
      <c r="NX122"/>
      <c r="NY122"/>
      <c r="NZ122"/>
      <c r="OA122"/>
      <c r="OB122"/>
      <c r="OC122"/>
      <c r="OD122"/>
      <c r="OE122"/>
      <c r="OF122"/>
      <c r="OG122"/>
      <c r="OH122"/>
      <c r="OI122"/>
      <c r="OJ122"/>
      <c r="OK122"/>
      <c r="OL122"/>
      <c r="OM122"/>
      <c r="ON122"/>
      <c r="OO122"/>
      <c r="OP122"/>
      <c r="OQ122"/>
      <c r="OR122"/>
      <c r="OS122"/>
      <c r="OT122"/>
      <c r="OU122"/>
      <c r="OV122"/>
      <c r="OW122"/>
      <c r="OX122"/>
      <c r="OY122"/>
      <c r="OZ122"/>
      <c r="PA122"/>
      <c r="PB122"/>
      <c r="PC122"/>
      <c r="PD122"/>
      <c r="PE122"/>
      <c r="PF122"/>
      <c r="PG122"/>
      <c r="PH122"/>
      <c r="PI122"/>
      <c r="PJ122"/>
      <c r="PK122"/>
      <c r="PL122"/>
      <c r="PM122"/>
      <c r="PN122"/>
      <c r="PO122"/>
      <c r="PP122"/>
      <c r="PQ122"/>
      <c r="PR122"/>
      <c r="PS122"/>
      <c r="PT122"/>
      <c r="PU122"/>
      <c r="PV122"/>
      <c r="PW122"/>
      <c r="PX122"/>
      <c r="PY122"/>
      <c r="PZ122"/>
      <c r="QA122"/>
      <c r="QB122"/>
      <c r="QC122"/>
      <c r="QD122"/>
      <c r="QE122"/>
      <c r="QF122"/>
      <c r="QG122"/>
      <c r="QH122"/>
      <c r="QI122"/>
      <c r="QJ122"/>
      <c r="QK122"/>
      <c r="QL122"/>
      <c r="QM122"/>
      <c r="QN122"/>
      <c r="QO122"/>
      <c r="QP122"/>
      <c r="QQ122"/>
      <c r="QR122"/>
      <c r="QS122"/>
      <c r="QT122"/>
      <c r="QU122"/>
      <c r="QV122"/>
      <c r="QW122"/>
      <c r="QX122"/>
      <c r="QY122"/>
      <c r="QZ122"/>
      <c r="RA122"/>
      <c r="RB122"/>
      <c r="RC122"/>
      <c r="RD122"/>
      <c r="RE122"/>
      <c r="RF122"/>
      <c r="RG122"/>
      <c r="RH122"/>
      <c r="RI122"/>
      <c r="RJ122"/>
      <c r="RK122"/>
      <c r="RL122"/>
      <c r="RM122"/>
      <c r="RN122"/>
      <c r="RO122"/>
      <c r="RP122"/>
      <c r="RQ122"/>
      <c r="RR122"/>
      <c r="RS122"/>
      <c r="RT122"/>
      <c r="RU122"/>
      <c r="RV122"/>
      <c r="RW122"/>
      <c r="RX122"/>
      <c r="RY122"/>
      <c r="RZ122"/>
      <c r="SA122"/>
      <c r="SB122"/>
      <c r="SC122"/>
      <c r="SD122"/>
      <c r="SE122"/>
      <c r="SF122"/>
      <c r="SG122"/>
      <c r="SH122"/>
      <c r="SI122"/>
      <c r="SJ122"/>
      <c r="SK122"/>
      <c r="SL122"/>
      <c r="SM122"/>
      <c r="SN122"/>
      <c r="SO122"/>
      <c r="SP122"/>
      <c r="SQ122"/>
      <c r="SR122"/>
      <c r="SS122"/>
      <c r="ST122"/>
      <c r="SU122"/>
      <c r="SV122"/>
      <c r="SW122"/>
      <c r="SX122"/>
      <c r="SY122"/>
      <c r="SZ122"/>
      <c r="TA122"/>
      <c r="TB122"/>
      <c r="TC122"/>
      <c r="TD122"/>
      <c r="TE122"/>
      <c r="TF122"/>
      <c r="TG122"/>
      <c r="TH122"/>
      <c r="TI122"/>
      <c r="TJ122"/>
      <c r="TK122"/>
      <c r="TL122"/>
      <c r="TM122"/>
      <c r="TN122"/>
      <c r="TO122"/>
      <c r="TP122"/>
      <c r="TQ122"/>
      <c r="TR122"/>
      <c r="TS122"/>
      <c r="TT122"/>
      <c r="TU122"/>
      <c r="TV122"/>
      <c r="TW122"/>
      <c r="TX122"/>
      <c r="TY122"/>
      <c r="TZ122"/>
      <c r="UA122"/>
      <c r="UB122"/>
      <c r="UC122"/>
      <c r="UD122"/>
      <c r="UE122"/>
      <c r="UF122"/>
      <c r="UG122"/>
      <c r="UH122"/>
      <c r="UI122"/>
      <c r="UJ122"/>
      <c r="UK122"/>
      <c r="UL122"/>
      <c r="UM122"/>
      <c r="UN122"/>
      <c r="UO122"/>
      <c r="UP122"/>
      <c r="UQ122"/>
      <c r="UR122"/>
      <c r="US122"/>
      <c r="UT122"/>
      <c r="UU122"/>
      <c r="UV122"/>
      <c r="UW122"/>
      <c r="UX122"/>
      <c r="UY122"/>
      <c r="UZ122"/>
      <c r="VA122"/>
      <c r="VB122"/>
      <c r="VC122"/>
      <c r="VD122"/>
      <c r="VE122"/>
      <c r="VF122"/>
      <c r="VG122"/>
      <c r="VH122"/>
      <c r="VI122"/>
      <c r="VJ122"/>
      <c r="VK122"/>
      <c r="VL122"/>
      <c r="VM122"/>
      <c r="VN122"/>
      <c r="VO122"/>
      <c r="VP122"/>
      <c r="VQ122"/>
      <c r="VR122"/>
      <c r="VS122"/>
      <c r="VT122"/>
      <c r="VU122"/>
      <c r="VV122"/>
      <c r="VW122"/>
      <c r="VX122"/>
      <c r="VY122"/>
      <c r="VZ122"/>
      <c r="WA122"/>
      <c r="WB122"/>
      <c r="WC122"/>
      <c r="WD122"/>
      <c r="WE122"/>
      <c r="WF122"/>
      <c r="WG122"/>
      <c r="WH122"/>
      <c r="WI122"/>
      <c r="WJ122"/>
      <c r="WK122"/>
      <c r="WL122"/>
      <c r="WM122"/>
      <c r="WN122"/>
      <c r="WO122"/>
      <c r="WP122"/>
      <c r="WQ122"/>
      <c r="WR122"/>
      <c r="WS122"/>
      <c r="WT122"/>
      <c r="WU122"/>
      <c r="WV122"/>
      <c r="WW122"/>
      <c r="WX122"/>
      <c r="WY122"/>
      <c r="WZ122"/>
      <c r="XA122"/>
      <c r="XB122"/>
      <c r="XC122"/>
      <c r="XD122"/>
      <c r="XE122"/>
      <c r="XF122"/>
      <c r="XG122"/>
      <c r="XH122"/>
      <c r="XI122"/>
      <c r="XJ122"/>
      <c r="XK122"/>
      <c r="XL122"/>
      <c r="XM122"/>
      <c r="XN122"/>
      <c r="XO122"/>
      <c r="XP122"/>
      <c r="XQ122"/>
      <c r="XR122"/>
      <c r="XS122"/>
      <c r="XT122"/>
      <c r="XU122"/>
      <c r="XV122"/>
      <c r="XW122"/>
      <c r="XX122"/>
      <c r="XY122"/>
      <c r="XZ122"/>
      <c r="YA122"/>
      <c r="YB122"/>
      <c r="YC122"/>
      <c r="YD122"/>
      <c r="YE122"/>
      <c r="YF122"/>
      <c r="YG122"/>
      <c r="YH122"/>
      <c r="YI122"/>
      <c r="YJ122"/>
      <c r="YK122"/>
      <c r="YL122"/>
      <c r="YM122"/>
      <c r="YN122"/>
      <c r="YO122"/>
      <c r="YP122"/>
      <c r="YQ122"/>
      <c r="YR122"/>
      <c r="YS122"/>
      <c r="YT122"/>
      <c r="YU122"/>
      <c r="YV122"/>
      <c r="YW122"/>
      <c r="YX122"/>
      <c r="YY122"/>
      <c r="YZ122"/>
      <c r="ZA122"/>
      <c r="ZB122"/>
      <c r="ZC122"/>
      <c r="ZD122"/>
      <c r="ZE122"/>
      <c r="ZF122"/>
      <c r="ZG122"/>
      <c r="ZH122"/>
      <c r="ZI122"/>
      <c r="ZJ122"/>
      <c r="ZK122"/>
      <c r="ZL122"/>
      <c r="ZM122"/>
      <c r="ZN122"/>
      <c r="ZO122"/>
      <c r="ZP122"/>
      <c r="ZQ122"/>
      <c r="ZR122"/>
      <c r="ZS122"/>
      <c r="ZT122"/>
      <c r="ZU122"/>
      <c r="ZV122"/>
      <c r="ZW122"/>
      <c r="ZX122"/>
      <c r="ZY122"/>
      <c r="ZZ122"/>
      <c r="AAA122"/>
      <c r="AAB122"/>
      <c r="AAC122"/>
      <c r="AAD122"/>
      <c r="AAE122"/>
      <c r="AAF122"/>
      <c r="AAG122"/>
      <c r="AAH122"/>
      <c r="AAI122"/>
      <c r="AAJ122"/>
      <c r="AAK122"/>
      <c r="AAL122"/>
      <c r="AAM122"/>
      <c r="AAN122"/>
      <c r="AAO122"/>
      <c r="AAP122"/>
      <c r="AAQ122"/>
      <c r="AAR122"/>
      <c r="AAS122"/>
      <c r="AAT122"/>
      <c r="AAU122"/>
      <c r="AAV122"/>
      <c r="AAW122"/>
      <c r="AAX122"/>
      <c r="AAY122"/>
      <c r="AAZ122"/>
      <c r="ABA122"/>
      <c r="ABB122"/>
      <c r="ABC122"/>
      <c r="ABD122"/>
      <c r="ABE122"/>
      <c r="ABF122"/>
      <c r="ABG122"/>
      <c r="ABH122"/>
      <c r="ABI122"/>
      <c r="ABJ122"/>
      <c r="ABK122"/>
      <c r="ABL122"/>
      <c r="ABM122"/>
      <c r="ABN122"/>
      <c r="ABO122"/>
      <c r="ABP122"/>
      <c r="ABQ122"/>
      <c r="ABR122"/>
      <c r="ABS122"/>
      <c r="ABT122"/>
      <c r="ABU122"/>
      <c r="ABV122"/>
      <c r="ABW122"/>
      <c r="ABX122"/>
      <c r="ABY122"/>
      <c r="ABZ122"/>
      <c r="ACA122"/>
      <c r="ACB122"/>
      <c r="ACC122"/>
      <c r="ACD122"/>
      <c r="ACE122"/>
      <c r="ACF122"/>
      <c r="ACG122"/>
      <c r="ACH122"/>
      <c r="ACI122"/>
      <c r="ACJ122"/>
      <c r="ACK122"/>
      <c r="ACL122"/>
      <c r="ACM122"/>
      <c r="ACN122"/>
      <c r="ACO122"/>
      <c r="ACP122"/>
      <c r="ACQ122"/>
      <c r="ACR122"/>
      <c r="ACS122"/>
      <c r="ACT122"/>
      <c r="ACU122"/>
      <c r="ACV122"/>
      <c r="ACW122"/>
      <c r="ACX122"/>
      <c r="ACY122"/>
      <c r="ACZ122"/>
      <c r="ADA122"/>
      <c r="ADB122"/>
      <c r="ADC122"/>
      <c r="ADD122"/>
      <c r="ADE122"/>
      <c r="ADF122"/>
      <c r="ADG122"/>
      <c r="ADH122"/>
      <c r="ADI122"/>
      <c r="ADJ122"/>
      <c r="ADK122"/>
      <c r="ADL122"/>
      <c r="ADM122"/>
      <c r="ADN122"/>
      <c r="ADO122"/>
      <c r="ADP122"/>
      <c r="ADQ122"/>
      <c r="ADR122"/>
      <c r="ADS122"/>
      <c r="ADT122"/>
      <c r="ADU122"/>
      <c r="ADV122"/>
      <c r="ADW122"/>
      <c r="ADX122"/>
      <c r="ADY122"/>
      <c r="ADZ122"/>
      <c r="AEA122"/>
      <c r="AEB122"/>
      <c r="AEC122"/>
      <c r="AED122"/>
      <c r="AEE122"/>
      <c r="AEF122"/>
      <c r="AEG122"/>
      <c r="AEH122"/>
      <c r="AEI122"/>
      <c r="AEJ122"/>
      <c r="AEK122"/>
      <c r="AEL122"/>
      <c r="AEM122"/>
      <c r="AEN122"/>
      <c r="AEO122"/>
      <c r="AEP122"/>
      <c r="AEQ122"/>
      <c r="AER122"/>
      <c r="AES122"/>
      <c r="AET122"/>
      <c r="AEU122"/>
      <c r="AEV122"/>
      <c r="AEW122"/>
      <c r="AEX122"/>
      <c r="AEY122"/>
      <c r="AEZ122"/>
      <c r="AFA122"/>
      <c r="AFB122"/>
      <c r="AFC122"/>
      <c r="AFD122"/>
      <c r="AFE122"/>
      <c r="AFF122"/>
      <c r="AFG122"/>
      <c r="AFH122"/>
      <c r="AFI122"/>
      <c r="AFJ122"/>
      <c r="AFK122"/>
      <c r="AFL122"/>
      <c r="AFM122"/>
      <c r="AFN122"/>
      <c r="AFO122"/>
      <c r="AFP122"/>
      <c r="AFQ122"/>
      <c r="AFR122"/>
      <c r="AFS122"/>
      <c r="AFT122"/>
      <c r="AFU122"/>
      <c r="AFV122"/>
      <c r="AFW122"/>
      <c r="AFX122"/>
      <c r="AFY122"/>
      <c r="AFZ122"/>
      <c r="AGA122"/>
      <c r="AGB122"/>
      <c r="AGC122"/>
      <c r="AGD122"/>
      <c r="AGE122"/>
      <c r="AGF122"/>
      <c r="AGG122"/>
      <c r="AGH122"/>
      <c r="AGI122"/>
      <c r="AGJ122"/>
      <c r="AGK122"/>
      <c r="AGL122"/>
      <c r="AGM122"/>
      <c r="AGN122"/>
      <c r="AGO122"/>
      <c r="AGP122"/>
      <c r="AGQ122"/>
      <c r="AGR122"/>
      <c r="AGS122"/>
      <c r="AGT122"/>
      <c r="AGU122"/>
      <c r="AGV122"/>
      <c r="AGW122"/>
      <c r="AGX122"/>
      <c r="AGY122"/>
      <c r="AGZ122"/>
      <c r="AHA122"/>
      <c r="AHB122"/>
      <c r="AHC122"/>
      <c r="AHD122"/>
      <c r="AHE122"/>
      <c r="AHF122"/>
      <c r="AHG122"/>
      <c r="AHH122"/>
      <c r="AHI122"/>
      <c r="AHJ122"/>
      <c r="AHK122"/>
      <c r="AHL122"/>
      <c r="AHM122"/>
      <c r="AHN122"/>
      <c r="AHO122"/>
      <c r="AHP122"/>
      <c r="AHQ122"/>
      <c r="AHR122"/>
      <c r="AHS122"/>
      <c r="AHT122"/>
      <c r="AHU122"/>
      <c r="AHV122"/>
      <c r="AHW122"/>
      <c r="AHX122"/>
      <c r="AHY122"/>
      <c r="AHZ122"/>
      <c r="AIA122"/>
      <c r="AIB122"/>
      <c r="AIC122"/>
      <c r="AID122"/>
      <c r="AIE122"/>
      <c r="AIF122"/>
      <c r="AIG122"/>
      <c r="AIH122"/>
      <c r="AII122"/>
      <c r="AIJ122"/>
      <c r="AIK122"/>
      <c r="AIL122"/>
      <c r="AIM122"/>
      <c r="AIN122"/>
      <c r="AIO122"/>
      <c r="AIP122"/>
      <c r="AIQ122"/>
      <c r="AIR122"/>
      <c r="AIS122"/>
      <c r="AIT122"/>
      <c r="AIU122"/>
      <c r="AIV122"/>
      <c r="AIW122"/>
      <c r="AIX122"/>
      <c r="AIY122"/>
      <c r="AIZ122"/>
      <c r="AJA122"/>
      <c r="AJB122"/>
      <c r="AJC122"/>
      <c r="AJD122"/>
      <c r="AJE122"/>
      <c r="AJF122"/>
      <c r="AJG122"/>
      <c r="AJH122"/>
      <c r="AJI122"/>
      <c r="AJJ122"/>
      <c r="AJK122"/>
      <c r="AJL122"/>
      <c r="AJM122"/>
      <c r="AJN122"/>
      <c r="AJO122"/>
      <c r="AJP122"/>
      <c r="AJQ122"/>
      <c r="AJR122"/>
      <c r="AJS122"/>
      <c r="AJT122"/>
      <c r="AJU122"/>
      <c r="AJV122"/>
      <c r="AJW122"/>
      <c r="AJX122"/>
      <c r="AJY122"/>
      <c r="AJZ122"/>
      <c r="AKA122"/>
      <c r="AKB122"/>
      <c r="AKC122"/>
      <c r="AKD122"/>
      <c r="AKE122"/>
      <c r="AKF122"/>
      <c r="AKG122"/>
      <c r="AKH122"/>
      <c r="AKI122"/>
      <c r="AKJ122"/>
      <c r="AKK122"/>
      <c r="AKL122"/>
      <c r="AKM122"/>
      <c r="AKN122"/>
      <c r="AKO122"/>
      <c r="AKP122"/>
      <c r="AKQ122"/>
      <c r="AKR122"/>
      <c r="AKS122"/>
      <c r="AKT122"/>
      <c r="AKU122"/>
      <c r="AKV122"/>
      <c r="AKW122"/>
    </row>
    <row r="123" spans="1:995" ht="12.75" customHeight="1" x14ac:dyDescent="0.3">
      <c r="A123" s="13"/>
      <c r="B123" s="13"/>
      <c r="C123" s="294" t="s">
        <v>98</v>
      </c>
      <c r="D123" s="294"/>
      <c r="E123" s="294"/>
      <c r="F123" s="294"/>
      <c r="G123" s="294"/>
      <c r="H123" s="40">
        <f>H121+H122+H137</f>
        <v>0</v>
      </c>
      <c r="I123"/>
      <c r="J123"/>
      <c r="K123"/>
      <c r="L123"/>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c r="DY123"/>
      <c r="DZ123"/>
      <c r="EA123"/>
      <c r="EB123"/>
      <c r="EC123"/>
      <c r="ED123"/>
      <c r="EE123"/>
      <c r="EF123"/>
      <c r="EG123"/>
      <c r="EH123"/>
      <c r="EI123"/>
      <c r="EJ123"/>
      <c r="EK123"/>
      <c r="EL123"/>
      <c r="EM123"/>
      <c r="EN123"/>
      <c r="EO123"/>
      <c r="EP123"/>
      <c r="EQ123"/>
      <c r="ER123"/>
      <c r="ES123"/>
      <c r="ET123"/>
      <c r="EU123"/>
      <c r="EV123"/>
      <c r="EW123"/>
      <c r="EX123"/>
      <c r="EY123"/>
      <c r="EZ123"/>
      <c r="FA123"/>
      <c r="FB123"/>
      <c r="FC123"/>
      <c r="FD123"/>
      <c r="FE123"/>
      <c r="FF123"/>
      <c r="FG123"/>
      <c r="FH123"/>
      <c r="FI123"/>
      <c r="FJ123"/>
      <c r="FK123"/>
      <c r="FL123"/>
      <c r="FM123"/>
      <c r="FN123"/>
      <c r="FO123"/>
      <c r="FP123"/>
      <c r="FQ123"/>
      <c r="FR123"/>
      <c r="FS123"/>
      <c r="FT123"/>
      <c r="FU123"/>
      <c r="FV123"/>
      <c r="FW123"/>
      <c r="FX123"/>
      <c r="FY123"/>
      <c r="FZ123"/>
      <c r="GA123"/>
      <c r="GB123"/>
      <c r="GC123"/>
      <c r="GD123"/>
      <c r="GE123"/>
      <c r="GF123"/>
      <c r="GG123"/>
      <c r="GH123"/>
      <c r="GI123"/>
      <c r="GJ123"/>
      <c r="GK123"/>
      <c r="GL123"/>
      <c r="GM123"/>
      <c r="GN123"/>
      <c r="GO123"/>
      <c r="GP123"/>
      <c r="GQ123"/>
      <c r="GR123"/>
      <c r="GS123"/>
      <c r="GT123"/>
      <c r="GU123"/>
      <c r="GV123"/>
      <c r="GW123"/>
      <c r="GX123"/>
      <c r="GY123"/>
      <c r="GZ123"/>
      <c r="HA123"/>
      <c r="HB123"/>
      <c r="HC123"/>
      <c r="HD123"/>
      <c r="HE123"/>
      <c r="HF123"/>
      <c r="HG123"/>
      <c r="HH123"/>
      <c r="HI123"/>
      <c r="HJ123"/>
      <c r="HK123"/>
      <c r="HL123"/>
      <c r="HM123"/>
      <c r="HN123"/>
      <c r="HO123"/>
      <c r="HP123"/>
      <c r="HQ123"/>
      <c r="HR123"/>
      <c r="HS123"/>
      <c r="HT123"/>
      <c r="HU123"/>
      <c r="HV123"/>
      <c r="HW123"/>
      <c r="HX123"/>
      <c r="HY123"/>
      <c r="HZ123"/>
      <c r="IA123"/>
      <c r="IB123"/>
      <c r="IC123"/>
      <c r="ID123"/>
      <c r="IE123"/>
      <c r="IF123"/>
      <c r="IG123"/>
      <c r="IH123"/>
      <c r="II123"/>
      <c r="IJ123"/>
      <c r="IK123"/>
      <c r="IL123"/>
      <c r="IM123"/>
      <c r="IN123"/>
      <c r="IO123"/>
      <c r="IP123"/>
      <c r="IQ123"/>
      <c r="IR123"/>
      <c r="IS123"/>
      <c r="IT123"/>
      <c r="IU123"/>
      <c r="IV123"/>
      <c r="IW123"/>
      <c r="IX123"/>
      <c r="IY123"/>
      <c r="IZ123"/>
      <c r="JA123"/>
      <c r="JB123"/>
      <c r="JC123"/>
      <c r="JD123"/>
      <c r="JE123"/>
      <c r="JF123"/>
      <c r="JG123"/>
      <c r="JH123"/>
      <c r="JI123"/>
      <c r="JJ123"/>
      <c r="JK123"/>
      <c r="JL123"/>
      <c r="JM123"/>
      <c r="JN123"/>
      <c r="JO123"/>
      <c r="JP123"/>
      <c r="JQ123"/>
      <c r="JR123"/>
      <c r="JS123"/>
      <c r="JT123"/>
      <c r="JU123"/>
      <c r="JV123"/>
      <c r="JW123"/>
      <c r="JX123"/>
      <c r="JY123"/>
      <c r="JZ123"/>
      <c r="KA123"/>
      <c r="KB123"/>
      <c r="KC123"/>
      <c r="KD123"/>
      <c r="KE123"/>
      <c r="KF123"/>
      <c r="KG123"/>
      <c r="KH123"/>
      <c r="KI123"/>
      <c r="KJ123"/>
      <c r="KK123"/>
      <c r="KL123"/>
      <c r="KM123"/>
      <c r="KN123"/>
      <c r="KO123"/>
      <c r="KP123"/>
      <c r="KQ123"/>
      <c r="KR123"/>
      <c r="KS123"/>
      <c r="KT123"/>
      <c r="KU123"/>
      <c r="KV123"/>
      <c r="KW123"/>
      <c r="KX123"/>
      <c r="KY123"/>
      <c r="KZ123"/>
      <c r="LA123"/>
      <c r="LB123"/>
      <c r="LC123"/>
      <c r="LD123"/>
      <c r="LE123"/>
      <c r="LF123"/>
      <c r="LG123"/>
      <c r="LH123"/>
      <c r="LI123"/>
      <c r="LJ123"/>
      <c r="LK123"/>
      <c r="LL123"/>
      <c r="LM123"/>
      <c r="LN123"/>
      <c r="LO123"/>
      <c r="LP123"/>
      <c r="LQ123"/>
      <c r="LR123"/>
      <c r="LS123"/>
      <c r="LT123"/>
      <c r="LU123"/>
      <c r="LV123"/>
      <c r="LW123"/>
      <c r="LX123"/>
      <c r="LY123"/>
      <c r="LZ123"/>
      <c r="MA123"/>
      <c r="MB123"/>
      <c r="MC123"/>
      <c r="MD123"/>
      <c r="ME123"/>
      <c r="MF123"/>
      <c r="MG123"/>
      <c r="MH123"/>
      <c r="MI123"/>
      <c r="MJ123"/>
      <c r="MK123"/>
      <c r="ML123"/>
      <c r="MM123"/>
      <c r="MN123"/>
      <c r="MO123"/>
      <c r="MP123"/>
      <c r="MQ123"/>
      <c r="MR123"/>
      <c r="MS123"/>
      <c r="MT123"/>
      <c r="MU123"/>
      <c r="MV123"/>
      <c r="MW123"/>
      <c r="MX123"/>
      <c r="MY123"/>
      <c r="MZ123"/>
      <c r="NA123"/>
      <c r="NB123"/>
      <c r="NC123"/>
      <c r="ND123"/>
      <c r="NE123"/>
      <c r="NF123"/>
      <c r="NG123"/>
      <c r="NH123"/>
      <c r="NI123"/>
      <c r="NJ123"/>
      <c r="NK123"/>
      <c r="NL123"/>
      <c r="NM123"/>
      <c r="NN123"/>
      <c r="NO123"/>
      <c r="NP123"/>
      <c r="NQ123"/>
      <c r="NR123"/>
      <c r="NS123"/>
      <c r="NT123"/>
      <c r="NU123"/>
      <c r="NV123"/>
      <c r="NW123"/>
      <c r="NX123"/>
      <c r="NY123"/>
      <c r="NZ123"/>
      <c r="OA123"/>
      <c r="OB123"/>
      <c r="OC123"/>
      <c r="OD123"/>
      <c r="OE123"/>
      <c r="OF123"/>
      <c r="OG123"/>
      <c r="OH123"/>
      <c r="OI123"/>
      <c r="OJ123"/>
      <c r="OK123"/>
      <c r="OL123"/>
      <c r="OM123"/>
      <c r="ON123"/>
      <c r="OO123"/>
      <c r="OP123"/>
      <c r="OQ123"/>
      <c r="OR123"/>
      <c r="OS123"/>
      <c r="OT123"/>
      <c r="OU123"/>
      <c r="OV123"/>
      <c r="OW123"/>
      <c r="OX123"/>
      <c r="OY123"/>
      <c r="OZ123"/>
      <c r="PA123"/>
      <c r="PB123"/>
      <c r="PC123"/>
      <c r="PD123"/>
      <c r="PE123"/>
      <c r="PF123"/>
      <c r="PG123"/>
      <c r="PH123"/>
      <c r="PI123"/>
      <c r="PJ123"/>
      <c r="PK123"/>
      <c r="PL123"/>
      <c r="PM123"/>
      <c r="PN123"/>
      <c r="PO123"/>
      <c r="PP123"/>
      <c r="PQ123"/>
      <c r="PR123"/>
      <c r="PS123"/>
      <c r="PT123"/>
      <c r="PU123"/>
      <c r="PV123"/>
      <c r="PW123"/>
      <c r="PX123"/>
      <c r="PY123"/>
      <c r="PZ123"/>
      <c r="QA123"/>
      <c r="QB123"/>
      <c r="QC123"/>
      <c r="QD123"/>
      <c r="QE123"/>
      <c r="QF123"/>
      <c r="QG123"/>
      <c r="QH123"/>
      <c r="QI123"/>
      <c r="QJ123"/>
      <c r="QK123"/>
      <c r="QL123"/>
      <c r="QM123"/>
      <c r="QN123"/>
      <c r="QO123"/>
      <c r="QP123"/>
      <c r="QQ123"/>
      <c r="QR123"/>
      <c r="QS123"/>
      <c r="QT123"/>
      <c r="QU123"/>
      <c r="QV123"/>
      <c r="QW123"/>
      <c r="QX123"/>
      <c r="QY123"/>
      <c r="QZ123"/>
      <c r="RA123"/>
      <c r="RB123"/>
      <c r="RC123"/>
      <c r="RD123"/>
      <c r="RE123"/>
      <c r="RF123"/>
      <c r="RG123"/>
      <c r="RH123"/>
      <c r="RI123"/>
      <c r="RJ123"/>
      <c r="RK123"/>
      <c r="RL123"/>
      <c r="RM123"/>
      <c r="RN123"/>
      <c r="RO123"/>
      <c r="RP123"/>
      <c r="RQ123"/>
      <c r="RR123"/>
      <c r="RS123"/>
      <c r="RT123"/>
      <c r="RU123"/>
      <c r="RV123"/>
      <c r="RW123"/>
      <c r="RX123"/>
      <c r="RY123"/>
      <c r="RZ123"/>
      <c r="SA123"/>
      <c r="SB123"/>
      <c r="SC123"/>
      <c r="SD123"/>
      <c r="SE123"/>
      <c r="SF123"/>
      <c r="SG123"/>
      <c r="SH123"/>
      <c r="SI123"/>
      <c r="SJ123"/>
      <c r="SK123"/>
      <c r="SL123"/>
      <c r="SM123"/>
      <c r="SN123"/>
      <c r="SO123"/>
      <c r="SP123"/>
      <c r="SQ123"/>
      <c r="SR123"/>
      <c r="SS123"/>
      <c r="ST123"/>
      <c r="SU123"/>
      <c r="SV123"/>
      <c r="SW123"/>
      <c r="SX123"/>
      <c r="SY123"/>
      <c r="SZ123"/>
      <c r="TA123"/>
      <c r="TB123"/>
      <c r="TC123"/>
      <c r="TD123"/>
      <c r="TE123"/>
      <c r="TF123"/>
      <c r="TG123"/>
      <c r="TH123"/>
      <c r="TI123"/>
      <c r="TJ123"/>
      <c r="TK123"/>
      <c r="TL123"/>
      <c r="TM123"/>
      <c r="TN123"/>
      <c r="TO123"/>
      <c r="TP123"/>
      <c r="TQ123"/>
      <c r="TR123"/>
      <c r="TS123"/>
      <c r="TT123"/>
      <c r="TU123"/>
      <c r="TV123"/>
      <c r="TW123"/>
      <c r="TX123"/>
      <c r="TY123"/>
      <c r="TZ123"/>
      <c r="UA123"/>
      <c r="UB123"/>
      <c r="UC123"/>
      <c r="UD123"/>
      <c r="UE123"/>
      <c r="UF123"/>
      <c r="UG123"/>
      <c r="UH123"/>
      <c r="UI123"/>
      <c r="UJ123"/>
      <c r="UK123"/>
      <c r="UL123"/>
      <c r="UM123"/>
      <c r="UN123"/>
      <c r="UO123"/>
      <c r="UP123"/>
      <c r="UQ123"/>
      <c r="UR123"/>
      <c r="US123"/>
      <c r="UT123"/>
      <c r="UU123"/>
      <c r="UV123"/>
      <c r="UW123"/>
      <c r="UX123"/>
      <c r="UY123"/>
      <c r="UZ123"/>
      <c r="VA123"/>
      <c r="VB123"/>
      <c r="VC123"/>
      <c r="VD123"/>
      <c r="VE123"/>
      <c r="VF123"/>
      <c r="VG123"/>
      <c r="VH123"/>
      <c r="VI123"/>
      <c r="VJ123"/>
      <c r="VK123"/>
      <c r="VL123"/>
      <c r="VM123"/>
      <c r="VN123"/>
      <c r="VO123"/>
      <c r="VP123"/>
      <c r="VQ123"/>
      <c r="VR123"/>
      <c r="VS123"/>
      <c r="VT123"/>
      <c r="VU123"/>
      <c r="VV123"/>
      <c r="VW123"/>
      <c r="VX123"/>
      <c r="VY123"/>
      <c r="VZ123"/>
      <c r="WA123"/>
      <c r="WB123"/>
      <c r="WC123"/>
      <c r="WD123"/>
      <c r="WE123"/>
      <c r="WF123"/>
      <c r="WG123"/>
      <c r="WH123"/>
      <c r="WI123"/>
      <c r="WJ123"/>
      <c r="WK123"/>
      <c r="WL123"/>
      <c r="WM123"/>
      <c r="WN123"/>
      <c r="WO123"/>
      <c r="WP123"/>
      <c r="WQ123"/>
      <c r="WR123"/>
      <c r="WS123"/>
      <c r="WT123"/>
      <c r="WU123"/>
      <c r="WV123"/>
      <c r="WW123"/>
      <c r="WX123"/>
      <c r="WY123"/>
      <c r="WZ123"/>
      <c r="XA123"/>
      <c r="XB123"/>
      <c r="XC123"/>
      <c r="XD123"/>
      <c r="XE123"/>
      <c r="XF123"/>
      <c r="XG123"/>
      <c r="XH123"/>
      <c r="XI123"/>
      <c r="XJ123"/>
      <c r="XK123"/>
      <c r="XL123"/>
      <c r="XM123"/>
      <c r="XN123"/>
      <c r="XO123"/>
      <c r="XP123"/>
      <c r="XQ123"/>
      <c r="XR123"/>
      <c r="XS123"/>
      <c r="XT123"/>
      <c r="XU123"/>
      <c r="XV123"/>
      <c r="XW123"/>
      <c r="XX123"/>
      <c r="XY123"/>
      <c r="XZ123"/>
      <c r="YA123"/>
      <c r="YB123"/>
      <c r="YC123"/>
      <c r="YD123"/>
      <c r="YE123"/>
      <c r="YF123"/>
      <c r="YG123"/>
      <c r="YH123"/>
      <c r="YI123"/>
      <c r="YJ123"/>
      <c r="YK123"/>
      <c r="YL123"/>
      <c r="YM123"/>
      <c r="YN123"/>
      <c r="YO123"/>
      <c r="YP123"/>
      <c r="YQ123"/>
      <c r="YR123"/>
      <c r="YS123"/>
      <c r="YT123"/>
      <c r="YU123"/>
      <c r="YV123"/>
      <c r="YW123"/>
      <c r="YX123"/>
      <c r="YY123"/>
      <c r="YZ123"/>
      <c r="ZA123"/>
      <c r="ZB123"/>
      <c r="ZC123"/>
      <c r="ZD123"/>
      <c r="ZE123"/>
      <c r="ZF123"/>
      <c r="ZG123"/>
      <c r="ZH123"/>
      <c r="ZI123"/>
      <c r="ZJ123"/>
      <c r="ZK123"/>
      <c r="ZL123"/>
      <c r="ZM123"/>
      <c r="ZN123"/>
      <c r="ZO123"/>
      <c r="ZP123"/>
      <c r="ZQ123"/>
      <c r="ZR123"/>
      <c r="ZS123"/>
      <c r="ZT123"/>
      <c r="ZU123"/>
      <c r="ZV123"/>
      <c r="ZW123"/>
      <c r="ZX123"/>
      <c r="ZY123"/>
      <c r="ZZ123"/>
      <c r="AAA123"/>
      <c r="AAB123"/>
      <c r="AAC123"/>
      <c r="AAD123"/>
      <c r="AAE123"/>
      <c r="AAF123"/>
      <c r="AAG123"/>
      <c r="AAH123"/>
      <c r="AAI123"/>
      <c r="AAJ123"/>
      <c r="AAK123"/>
      <c r="AAL123"/>
      <c r="AAM123"/>
      <c r="AAN123"/>
      <c r="AAO123"/>
      <c r="AAP123"/>
      <c r="AAQ123"/>
      <c r="AAR123"/>
      <c r="AAS123"/>
      <c r="AAT123"/>
      <c r="AAU123"/>
      <c r="AAV123"/>
      <c r="AAW123"/>
      <c r="AAX123"/>
      <c r="AAY123"/>
      <c r="AAZ123"/>
      <c r="ABA123"/>
      <c r="ABB123"/>
      <c r="ABC123"/>
      <c r="ABD123"/>
      <c r="ABE123"/>
      <c r="ABF123"/>
      <c r="ABG123"/>
      <c r="ABH123"/>
      <c r="ABI123"/>
      <c r="ABJ123"/>
      <c r="ABK123"/>
      <c r="ABL123"/>
      <c r="ABM123"/>
      <c r="ABN123"/>
      <c r="ABO123"/>
      <c r="ABP123"/>
      <c r="ABQ123"/>
      <c r="ABR123"/>
      <c r="ABS123"/>
      <c r="ABT123"/>
      <c r="ABU123"/>
      <c r="ABV123"/>
      <c r="ABW123"/>
      <c r="ABX123"/>
      <c r="ABY123"/>
      <c r="ABZ123"/>
      <c r="ACA123"/>
      <c r="ACB123"/>
      <c r="ACC123"/>
      <c r="ACD123"/>
      <c r="ACE123"/>
      <c r="ACF123"/>
      <c r="ACG123"/>
      <c r="ACH123"/>
      <c r="ACI123"/>
      <c r="ACJ123"/>
      <c r="ACK123"/>
      <c r="ACL123"/>
      <c r="ACM123"/>
      <c r="ACN123"/>
      <c r="ACO123"/>
      <c r="ACP123"/>
      <c r="ACQ123"/>
      <c r="ACR123"/>
      <c r="ACS123"/>
      <c r="ACT123"/>
      <c r="ACU123"/>
      <c r="ACV123"/>
      <c r="ACW123"/>
      <c r="ACX123"/>
      <c r="ACY123"/>
      <c r="ACZ123"/>
      <c r="ADA123"/>
      <c r="ADB123"/>
      <c r="ADC123"/>
      <c r="ADD123"/>
      <c r="ADE123"/>
      <c r="ADF123"/>
      <c r="ADG123"/>
      <c r="ADH123"/>
      <c r="ADI123"/>
      <c r="ADJ123"/>
      <c r="ADK123"/>
      <c r="ADL123"/>
      <c r="ADM123"/>
      <c r="ADN123"/>
      <c r="ADO123"/>
      <c r="ADP123"/>
      <c r="ADQ123"/>
      <c r="ADR123"/>
      <c r="ADS123"/>
      <c r="ADT123"/>
      <c r="ADU123"/>
      <c r="ADV123"/>
      <c r="ADW123"/>
      <c r="ADX123"/>
      <c r="ADY123"/>
      <c r="ADZ123"/>
      <c r="AEA123"/>
      <c r="AEB123"/>
      <c r="AEC123"/>
      <c r="AED123"/>
      <c r="AEE123"/>
      <c r="AEF123"/>
      <c r="AEG123"/>
      <c r="AEH123"/>
      <c r="AEI123"/>
      <c r="AEJ123"/>
      <c r="AEK123"/>
      <c r="AEL123"/>
      <c r="AEM123"/>
      <c r="AEN123"/>
      <c r="AEO123"/>
      <c r="AEP123"/>
      <c r="AEQ123"/>
      <c r="AER123"/>
      <c r="AES123"/>
      <c r="AET123"/>
      <c r="AEU123"/>
      <c r="AEV123"/>
      <c r="AEW123"/>
      <c r="AEX123"/>
      <c r="AEY123"/>
      <c r="AEZ123"/>
      <c r="AFA123"/>
      <c r="AFB123"/>
      <c r="AFC123"/>
      <c r="AFD123"/>
      <c r="AFE123"/>
      <c r="AFF123"/>
      <c r="AFG123"/>
      <c r="AFH123"/>
      <c r="AFI123"/>
      <c r="AFJ123"/>
      <c r="AFK123"/>
      <c r="AFL123"/>
      <c r="AFM123"/>
      <c r="AFN123"/>
      <c r="AFO123"/>
      <c r="AFP123"/>
      <c r="AFQ123"/>
      <c r="AFR123"/>
      <c r="AFS123"/>
      <c r="AFT123"/>
      <c r="AFU123"/>
      <c r="AFV123"/>
      <c r="AFW123"/>
      <c r="AFX123"/>
      <c r="AFY123"/>
      <c r="AFZ123"/>
      <c r="AGA123"/>
      <c r="AGB123"/>
      <c r="AGC123"/>
      <c r="AGD123"/>
      <c r="AGE123"/>
      <c r="AGF123"/>
      <c r="AGG123"/>
      <c r="AGH123"/>
      <c r="AGI123"/>
      <c r="AGJ123"/>
      <c r="AGK123"/>
      <c r="AGL123"/>
      <c r="AGM123"/>
      <c r="AGN123"/>
      <c r="AGO123"/>
      <c r="AGP123"/>
      <c r="AGQ123"/>
      <c r="AGR123"/>
      <c r="AGS123"/>
      <c r="AGT123"/>
      <c r="AGU123"/>
      <c r="AGV123"/>
      <c r="AGW123"/>
      <c r="AGX123"/>
      <c r="AGY123"/>
      <c r="AGZ123"/>
      <c r="AHA123"/>
      <c r="AHB123"/>
      <c r="AHC123"/>
      <c r="AHD123"/>
      <c r="AHE123"/>
      <c r="AHF123"/>
      <c r="AHG123"/>
      <c r="AHH123"/>
      <c r="AHI123"/>
      <c r="AHJ123"/>
      <c r="AHK123"/>
      <c r="AHL123"/>
      <c r="AHM123"/>
      <c r="AHN123"/>
      <c r="AHO123"/>
      <c r="AHP123"/>
      <c r="AHQ123"/>
      <c r="AHR123"/>
      <c r="AHS123"/>
      <c r="AHT123"/>
      <c r="AHU123"/>
      <c r="AHV123"/>
      <c r="AHW123"/>
      <c r="AHX123"/>
      <c r="AHY123"/>
      <c r="AHZ123"/>
      <c r="AIA123"/>
      <c r="AIB123"/>
      <c r="AIC123"/>
      <c r="AID123"/>
      <c r="AIE123"/>
      <c r="AIF123"/>
      <c r="AIG123"/>
      <c r="AIH123"/>
      <c r="AII123"/>
      <c r="AIJ123"/>
      <c r="AIK123"/>
      <c r="AIL123"/>
      <c r="AIM123"/>
      <c r="AIN123"/>
      <c r="AIO123"/>
      <c r="AIP123"/>
      <c r="AIQ123"/>
      <c r="AIR123"/>
      <c r="AIS123"/>
      <c r="AIT123"/>
      <c r="AIU123"/>
      <c r="AIV123"/>
      <c r="AIW123"/>
      <c r="AIX123"/>
      <c r="AIY123"/>
      <c r="AIZ123"/>
      <c r="AJA123"/>
      <c r="AJB123"/>
      <c r="AJC123"/>
      <c r="AJD123"/>
      <c r="AJE123"/>
      <c r="AJF123"/>
      <c r="AJG123"/>
      <c r="AJH123"/>
      <c r="AJI123"/>
      <c r="AJJ123"/>
      <c r="AJK123"/>
      <c r="AJL123"/>
      <c r="AJM123"/>
      <c r="AJN123"/>
      <c r="AJO123"/>
      <c r="AJP123"/>
      <c r="AJQ123"/>
      <c r="AJR123"/>
      <c r="AJS123"/>
      <c r="AJT123"/>
      <c r="AJU123"/>
      <c r="AJV123"/>
      <c r="AJW123"/>
      <c r="AJX123"/>
      <c r="AJY123"/>
      <c r="AJZ123"/>
      <c r="AKA123"/>
      <c r="AKB123"/>
      <c r="AKC123"/>
      <c r="AKD123"/>
      <c r="AKE123"/>
      <c r="AKF123"/>
      <c r="AKG123"/>
      <c r="AKH123"/>
      <c r="AKI123"/>
      <c r="AKJ123"/>
      <c r="AKK123"/>
      <c r="AKL123"/>
      <c r="AKM123"/>
      <c r="AKN123"/>
      <c r="AKO123"/>
      <c r="AKP123"/>
      <c r="AKQ123"/>
      <c r="AKR123"/>
      <c r="AKS123"/>
      <c r="AKT123"/>
      <c r="AKU123"/>
      <c r="AKV123"/>
      <c r="AKW123"/>
    </row>
    <row r="124" spans="1:995" ht="12.75" customHeight="1" x14ac:dyDescent="0.3">
      <c r="A124" s="13"/>
      <c r="B124" s="13"/>
      <c r="C124" s="268" t="s">
        <v>12</v>
      </c>
      <c r="D124" s="292" t="s">
        <v>99</v>
      </c>
      <c r="E124" s="292"/>
      <c r="F124" s="109" t="s">
        <v>100</v>
      </c>
      <c r="G124" s="295"/>
      <c r="H124" s="295"/>
      <c r="I124"/>
      <c r="J124"/>
      <c r="K124"/>
      <c r="L124"/>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c r="DY124"/>
      <c r="DZ124"/>
      <c r="EA124"/>
      <c r="EB124"/>
      <c r="EC124"/>
      <c r="ED124"/>
      <c r="EE124"/>
      <c r="EF124"/>
      <c r="EG124"/>
      <c r="EH124"/>
      <c r="EI124"/>
      <c r="EJ124"/>
      <c r="EK124"/>
      <c r="EL124"/>
      <c r="EM124"/>
      <c r="EN124"/>
      <c r="EO124"/>
      <c r="EP124"/>
      <c r="EQ124"/>
      <c r="ER124"/>
      <c r="ES124"/>
      <c r="ET124"/>
      <c r="EU124"/>
      <c r="EV124"/>
      <c r="EW124"/>
      <c r="EX124"/>
      <c r="EY124"/>
      <c r="EZ124"/>
      <c r="FA124"/>
      <c r="FB124"/>
      <c r="FC124"/>
      <c r="FD124"/>
      <c r="FE124"/>
      <c r="FF124"/>
      <c r="FG124"/>
      <c r="FH124"/>
      <c r="FI124"/>
      <c r="FJ124"/>
      <c r="FK124"/>
      <c r="FL124"/>
      <c r="FM124"/>
      <c r="FN124"/>
      <c r="FO124"/>
      <c r="FP124"/>
      <c r="FQ124"/>
      <c r="FR124"/>
      <c r="FS124"/>
      <c r="FT124"/>
      <c r="FU124"/>
      <c r="FV124"/>
      <c r="FW124"/>
      <c r="FX124"/>
      <c r="FY124"/>
      <c r="FZ124"/>
      <c r="GA124"/>
      <c r="GB124"/>
      <c r="GC124"/>
      <c r="GD124"/>
      <c r="GE124"/>
      <c r="GF124"/>
      <c r="GG124"/>
      <c r="GH124"/>
      <c r="GI124"/>
      <c r="GJ124"/>
      <c r="GK124"/>
      <c r="GL124"/>
      <c r="GM124"/>
      <c r="GN124"/>
      <c r="GO124"/>
      <c r="GP124"/>
      <c r="GQ124"/>
      <c r="GR124"/>
      <c r="GS124"/>
      <c r="GT124"/>
      <c r="GU124"/>
      <c r="GV124"/>
      <c r="GW124"/>
      <c r="GX124"/>
      <c r="GY124"/>
      <c r="GZ124"/>
      <c r="HA124"/>
      <c r="HB124"/>
      <c r="HC124"/>
      <c r="HD124"/>
      <c r="HE124"/>
      <c r="HF124"/>
      <c r="HG124"/>
      <c r="HH124"/>
      <c r="HI124"/>
      <c r="HJ124"/>
      <c r="HK124"/>
      <c r="HL124"/>
      <c r="HM124"/>
      <c r="HN124"/>
      <c r="HO124"/>
      <c r="HP124"/>
      <c r="HQ124"/>
      <c r="HR124"/>
      <c r="HS124"/>
      <c r="HT124"/>
      <c r="HU124"/>
      <c r="HV124"/>
      <c r="HW124"/>
      <c r="HX124"/>
      <c r="HY124"/>
      <c r="HZ124"/>
      <c r="IA124"/>
      <c r="IB124"/>
      <c r="IC124"/>
      <c r="ID124"/>
      <c r="IE124"/>
      <c r="IF124"/>
      <c r="IG124"/>
      <c r="IH124"/>
      <c r="II124"/>
      <c r="IJ124"/>
      <c r="IK124"/>
      <c r="IL124"/>
      <c r="IM124"/>
      <c r="IN124"/>
      <c r="IO124"/>
      <c r="IP124"/>
      <c r="IQ124"/>
      <c r="IR124"/>
      <c r="IS124"/>
      <c r="IT124"/>
      <c r="IU124"/>
      <c r="IV124"/>
      <c r="IW124"/>
      <c r="IX124"/>
      <c r="IY124"/>
      <c r="IZ124"/>
      <c r="JA124"/>
      <c r="JB124"/>
      <c r="JC124"/>
      <c r="JD124"/>
      <c r="JE124"/>
      <c r="JF124"/>
      <c r="JG124"/>
      <c r="JH124"/>
      <c r="JI124"/>
      <c r="JJ124"/>
      <c r="JK124"/>
      <c r="JL124"/>
      <c r="JM124"/>
      <c r="JN124"/>
      <c r="JO124"/>
      <c r="JP124"/>
      <c r="JQ124"/>
      <c r="JR124"/>
      <c r="JS124"/>
      <c r="JT124"/>
      <c r="JU124"/>
      <c r="JV124"/>
      <c r="JW124"/>
      <c r="JX124"/>
      <c r="JY124"/>
      <c r="JZ124"/>
      <c r="KA124"/>
      <c r="KB124"/>
      <c r="KC124"/>
      <c r="KD124"/>
      <c r="KE124"/>
      <c r="KF124"/>
      <c r="KG124"/>
      <c r="KH124"/>
      <c r="KI124"/>
      <c r="KJ124"/>
      <c r="KK124"/>
      <c r="KL124"/>
      <c r="KM124"/>
      <c r="KN124"/>
      <c r="KO124"/>
      <c r="KP124"/>
      <c r="KQ124"/>
      <c r="KR124"/>
      <c r="KS124"/>
      <c r="KT124"/>
      <c r="KU124"/>
      <c r="KV124"/>
      <c r="KW124"/>
      <c r="KX124"/>
      <c r="KY124"/>
      <c r="KZ124"/>
      <c r="LA124"/>
      <c r="LB124"/>
      <c r="LC124"/>
      <c r="LD124"/>
      <c r="LE124"/>
      <c r="LF124"/>
      <c r="LG124"/>
      <c r="LH124"/>
      <c r="LI124"/>
      <c r="LJ124"/>
      <c r="LK124"/>
      <c r="LL124"/>
      <c r="LM124"/>
      <c r="LN124"/>
      <c r="LO124"/>
      <c r="LP124"/>
      <c r="LQ124"/>
      <c r="LR124"/>
      <c r="LS124"/>
      <c r="LT124"/>
      <c r="LU124"/>
      <c r="LV124"/>
      <c r="LW124"/>
      <c r="LX124"/>
      <c r="LY124"/>
      <c r="LZ124"/>
      <c r="MA124"/>
      <c r="MB124"/>
      <c r="MC124"/>
      <c r="MD124"/>
      <c r="ME124"/>
      <c r="MF124"/>
      <c r="MG124"/>
      <c r="MH124"/>
      <c r="MI124"/>
      <c r="MJ124"/>
      <c r="MK124"/>
      <c r="ML124"/>
      <c r="MM124"/>
      <c r="MN124"/>
      <c r="MO124"/>
      <c r="MP124"/>
      <c r="MQ124"/>
      <c r="MR124"/>
      <c r="MS124"/>
      <c r="MT124"/>
      <c r="MU124"/>
      <c r="MV124"/>
      <c r="MW124"/>
      <c r="MX124"/>
      <c r="MY124"/>
      <c r="MZ124"/>
      <c r="NA124"/>
      <c r="NB124"/>
      <c r="NC124"/>
      <c r="ND124"/>
      <c r="NE124"/>
      <c r="NF124"/>
      <c r="NG124"/>
      <c r="NH124"/>
      <c r="NI124"/>
      <c r="NJ124"/>
      <c r="NK124"/>
      <c r="NL124"/>
      <c r="NM124"/>
      <c r="NN124"/>
      <c r="NO124"/>
      <c r="NP124"/>
      <c r="NQ124"/>
      <c r="NR124"/>
      <c r="NS124"/>
      <c r="NT124"/>
      <c r="NU124"/>
      <c r="NV124"/>
      <c r="NW124"/>
      <c r="NX124"/>
      <c r="NY124"/>
      <c r="NZ124"/>
      <c r="OA124"/>
      <c r="OB124"/>
      <c r="OC124"/>
      <c r="OD124"/>
      <c r="OE124"/>
      <c r="OF124"/>
      <c r="OG124"/>
      <c r="OH124"/>
      <c r="OI124"/>
      <c r="OJ124"/>
      <c r="OK124"/>
      <c r="OL124"/>
      <c r="OM124"/>
      <c r="ON124"/>
      <c r="OO124"/>
      <c r="OP124"/>
      <c r="OQ124"/>
      <c r="OR124"/>
      <c r="OS124"/>
      <c r="OT124"/>
      <c r="OU124"/>
      <c r="OV124"/>
      <c r="OW124"/>
      <c r="OX124"/>
      <c r="OY124"/>
      <c r="OZ124"/>
      <c r="PA124"/>
      <c r="PB124"/>
      <c r="PC124"/>
      <c r="PD124"/>
      <c r="PE124"/>
      <c r="PF124"/>
      <c r="PG124"/>
      <c r="PH124"/>
      <c r="PI124"/>
      <c r="PJ124"/>
      <c r="PK124"/>
      <c r="PL124"/>
      <c r="PM124"/>
      <c r="PN124"/>
      <c r="PO124"/>
      <c r="PP124"/>
      <c r="PQ124"/>
      <c r="PR124"/>
      <c r="PS124"/>
      <c r="PT124"/>
      <c r="PU124"/>
      <c r="PV124"/>
      <c r="PW124"/>
      <c r="PX124"/>
      <c r="PY124"/>
      <c r="PZ124"/>
      <c r="QA124"/>
      <c r="QB124"/>
      <c r="QC124"/>
      <c r="QD124"/>
      <c r="QE124"/>
      <c r="QF124"/>
      <c r="QG124"/>
      <c r="QH124"/>
      <c r="QI124"/>
      <c r="QJ124"/>
      <c r="QK124"/>
      <c r="QL124"/>
      <c r="QM124"/>
      <c r="QN124"/>
      <c r="QO124"/>
      <c r="QP124"/>
      <c r="QQ124"/>
      <c r="QR124"/>
      <c r="QS124"/>
      <c r="QT124"/>
      <c r="QU124"/>
      <c r="QV124"/>
      <c r="QW124"/>
      <c r="QX124"/>
      <c r="QY124"/>
      <c r="QZ124"/>
      <c r="RA124"/>
      <c r="RB124"/>
      <c r="RC124"/>
      <c r="RD124"/>
      <c r="RE124"/>
      <c r="RF124"/>
      <c r="RG124"/>
      <c r="RH124"/>
      <c r="RI124"/>
      <c r="RJ124"/>
      <c r="RK124"/>
      <c r="RL124"/>
      <c r="RM124"/>
      <c r="RN124"/>
      <c r="RO124"/>
      <c r="RP124"/>
      <c r="RQ124"/>
      <c r="RR124"/>
      <c r="RS124"/>
      <c r="RT124"/>
      <c r="RU124"/>
      <c r="RV124"/>
      <c r="RW124"/>
      <c r="RX124"/>
      <c r="RY124"/>
      <c r="RZ124"/>
      <c r="SA124"/>
      <c r="SB124"/>
      <c r="SC124"/>
      <c r="SD124"/>
      <c r="SE124"/>
      <c r="SF124"/>
      <c r="SG124"/>
      <c r="SH124"/>
      <c r="SI124"/>
      <c r="SJ124"/>
      <c r="SK124"/>
      <c r="SL124"/>
      <c r="SM124"/>
      <c r="SN124"/>
      <c r="SO124"/>
      <c r="SP124"/>
      <c r="SQ124"/>
      <c r="SR124"/>
      <c r="SS124"/>
      <c r="ST124"/>
      <c r="SU124"/>
      <c r="SV124"/>
      <c r="SW124"/>
      <c r="SX124"/>
      <c r="SY124"/>
      <c r="SZ124"/>
      <c r="TA124"/>
      <c r="TB124"/>
      <c r="TC124"/>
      <c r="TD124"/>
      <c r="TE124"/>
      <c r="TF124"/>
      <c r="TG124"/>
      <c r="TH124"/>
      <c r="TI124"/>
      <c r="TJ124"/>
      <c r="TK124"/>
      <c r="TL124"/>
      <c r="TM124"/>
      <c r="TN124"/>
      <c r="TO124"/>
      <c r="TP124"/>
      <c r="TQ124"/>
      <c r="TR124"/>
      <c r="TS124"/>
      <c r="TT124"/>
      <c r="TU124"/>
      <c r="TV124"/>
      <c r="TW124"/>
      <c r="TX124"/>
      <c r="TY124"/>
      <c r="TZ124"/>
      <c r="UA124"/>
      <c r="UB124"/>
      <c r="UC124"/>
      <c r="UD124"/>
      <c r="UE124"/>
      <c r="UF124"/>
      <c r="UG124"/>
      <c r="UH124"/>
      <c r="UI124"/>
      <c r="UJ124"/>
      <c r="UK124"/>
      <c r="UL124"/>
      <c r="UM124"/>
      <c r="UN124"/>
      <c r="UO124"/>
      <c r="UP124"/>
      <c r="UQ124"/>
      <c r="UR124"/>
      <c r="US124"/>
      <c r="UT124"/>
      <c r="UU124"/>
      <c r="UV124"/>
      <c r="UW124"/>
      <c r="UX124"/>
      <c r="UY124"/>
      <c r="UZ124"/>
      <c r="VA124"/>
      <c r="VB124"/>
      <c r="VC124"/>
      <c r="VD124"/>
      <c r="VE124"/>
      <c r="VF124"/>
      <c r="VG124"/>
      <c r="VH124"/>
      <c r="VI124"/>
      <c r="VJ124"/>
      <c r="VK124"/>
      <c r="VL124"/>
      <c r="VM124"/>
      <c r="VN124"/>
      <c r="VO124"/>
      <c r="VP124"/>
      <c r="VQ124"/>
      <c r="VR124"/>
      <c r="VS124"/>
      <c r="VT124"/>
      <c r="VU124"/>
      <c r="VV124"/>
      <c r="VW124"/>
      <c r="VX124"/>
      <c r="VY124"/>
      <c r="VZ124"/>
      <c r="WA124"/>
      <c r="WB124"/>
      <c r="WC124"/>
      <c r="WD124"/>
      <c r="WE124"/>
      <c r="WF124"/>
      <c r="WG124"/>
      <c r="WH124"/>
      <c r="WI124"/>
      <c r="WJ124"/>
      <c r="WK124"/>
      <c r="WL124"/>
      <c r="WM124"/>
      <c r="WN124"/>
      <c r="WO124"/>
      <c r="WP124"/>
      <c r="WQ124"/>
      <c r="WR124"/>
      <c r="WS124"/>
      <c r="WT124"/>
      <c r="WU124"/>
      <c r="WV124"/>
      <c r="WW124"/>
      <c r="WX124"/>
      <c r="WY124"/>
      <c r="WZ124"/>
      <c r="XA124"/>
      <c r="XB124"/>
      <c r="XC124"/>
      <c r="XD124"/>
      <c r="XE124"/>
      <c r="XF124"/>
      <c r="XG124"/>
      <c r="XH124"/>
      <c r="XI124"/>
      <c r="XJ124"/>
      <c r="XK124"/>
      <c r="XL124"/>
      <c r="XM124"/>
      <c r="XN124"/>
      <c r="XO124"/>
      <c r="XP124"/>
      <c r="XQ124"/>
      <c r="XR124"/>
      <c r="XS124"/>
      <c r="XT124"/>
      <c r="XU124"/>
      <c r="XV124"/>
      <c r="XW124"/>
      <c r="XX124"/>
      <c r="XY124"/>
      <c r="XZ124"/>
      <c r="YA124"/>
      <c r="YB124"/>
      <c r="YC124"/>
      <c r="YD124"/>
      <c r="YE124"/>
      <c r="YF124"/>
      <c r="YG124"/>
      <c r="YH124"/>
      <c r="YI124"/>
      <c r="YJ124"/>
      <c r="YK124"/>
      <c r="YL124"/>
      <c r="YM124"/>
      <c r="YN124"/>
      <c r="YO124"/>
      <c r="YP124"/>
      <c r="YQ124"/>
      <c r="YR124"/>
      <c r="YS124"/>
      <c r="YT124"/>
      <c r="YU124"/>
      <c r="YV124"/>
      <c r="YW124"/>
      <c r="YX124"/>
      <c r="YY124"/>
      <c r="YZ124"/>
      <c r="ZA124"/>
      <c r="ZB124"/>
      <c r="ZC124"/>
      <c r="ZD124"/>
      <c r="ZE124"/>
      <c r="ZF124"/>
      <c r="ZG124"/>
      <c r="ZH124"/>
      <c r="ZI124"/>
      <c r="ZJ124"/>
      <c r="ZK124"/>
      <c r="ZL124"/>
      <c r="ZM124"/>
      <c r="ZN124"/>
      <c r="ZO124"/>
      <c r="ZP124"/>
      <c r="ZQ124"/>
      <c r="ZR124"/>
      <c r="ZS124"/>
      <c r="ZT124"/>
      <c r="ZU124"/>
      <c r="ZV124"/>
      <c r="ZW124"/>
      <c r="ZX124"/>
      <c r="ZY124"/>
      <c r="ZZ124"/>
      <c r="AAA124"/>
      <c r="AAB124"/>
      <c r="AAC124"/>
      <c r="AAD124"/>
      <c r="AAE124"/>
      <c r="AAF124"/>
      <c r="AAG124"/>
      <c r="AAH124"/>
      <c r="AAI124"/>
      <c r="AAJ124"/>
      <c r="AAK124"/>
      <c r="AAL124"/>
      <c r="AAM124"/>
      <c r="AAN124"/>
      <c r="AAO124"/>
      <c r="AAP124"/>
      <c r="AAQ124"/>
      <c r="AAR124"/>
      <c r="AAS124"/>
      <c r="AAT124"/>
      <c r="AAU124"/>
      <c r="AAV124"/>
      <c r="AAW124"/>
      <c r="AAX124"/>
      <c r="AAY124"/>
      <c r="AAZ124"/>
      <c r="ABA124"/>
      <c r="ABB124"/>
      <c r="ABC124"/>
      <c r="ABD124"/>
      <c r="ABE124"/>
      <c r="ABF124"/>
      <c r="ABG124"/>
      <c r="ABH124"/>
      <c r="ABI124"/>
      <c r="ABJ124"/>
      <c r="ABK124"/>
      <c r="ABL124"/>
      <c r="ABM124"/>
      <c r="ABN124"/>
      <c r="ABO124"/>
      <c r="ABP124"/>
      <c r="ABQ124"/>
      <c r="ABR124"/>
      <c r="ABS124"/>
      <c r="ABT124"/>
      <c r="ABU124"/>
      <c r="ABV124"/>
      <c r="ABW124"/>
      <c r="ABX124"/>
      <c r="ABY124"/>
      <c r="ABZ124"/>
      <c r="ACA124"/>
      <c r="ACB124"/>
      <c r="ACC124"/>
      <c r="ACD124"/>
      <c r="ACE124"/>
      <c r="ACF124"/>
      <c r="ACG124"/>
      <c r="ACH124"/>
      <c r="ACI124"/>
      <c r="ACJ124"/>
      <c r="ACK124"/>
      <c r="ACL124"/>
      <c r="ACM124"/>
      <c r="ACN124"/>
      <c r="ACO124"/>
      <c r="ACP124"/>
      <c r="ACQ124"/>
      <c r="ACR124"/>
      <c r="ACS124"/>
      <c r="ACT124"/>
      <c r="ACU124"/>
      <c r="ACV124"/>
      <c r="ACW124"/>
      <c r="ACX124"/>
      <c r="ACY124"/>
      <c r="ACZ124"/>
      <c r="ADA124"/>
      <c r="ADB124"/>
      <c r="ADC124"/>
      <c r="ADD124"/>
      <c r="ADE124"/>
      <c r="ADF124"/>
      <c r="ADG124"/>
      <c r="ADH124"/>
      <c r="ADI124"/>
      <c r="ADJ124"/>
      <c r="ADK124"/>
      <c r="ADL124"/>
      <c r="ADM124"/>
      <c r="ADN124"/>
      <c r="ADO124"/>
      <c r="ADP124"/>
      <c r="ADQ124"/>
      <c r="ADR124"/>
      <c r="ADS124"/>
      <c r="ADT124"/>
      <c r="ADU124"/>
      <c r="ADV124"/>
      <c r="ADW124"/>
      <c r="ADX124"/>
      <c r="ADY124"/>
      <c r="ADZ124"/>
      <c r="AEA124"/>
      <c r="AEB124"/>
      <c r="AEC124"/>
      <c r="AED124"/>
      <c r="AEE124"/>
      <c r="AEF124"/>
      <c r="AEG124"/>
      <c r="AEH124"/>
      <c r="AEI124"/>
      <c r="AEJ124"/>
      <c r="AEK124"/>
      <c r="AEL124"/>
      <c r="AEM124"/>
      <c r="AEN124"/>
      <c r="AEO124"/>
      <c r="AEP124"/>
      <c r="AEQ124"/>
      <c r="AER124"/>
      <c r="AES124"/>
      <c r="AET124"/>
      <c r="AEU124"/>
      <c r="AEV124"/>
      <c r="AEW124"/>
      <c r="AEX124"/>
      <c r="AEY124"/>
      <c r="AEZ124"/>
      <c r="AFA124"/>
      <c r="AFB124"/>
      <c r="AFC124"/>
      <c r="AFD124"/>
      <c r="AFE124"/>
      <c r="AFF124"/>
      <c r="AFG124"/>
      <c r="AFH124"/>
      <c r="AFI124"/>
      <c r="AFJ124"/>
      <c r="AFK124"/>
      <c r="AFL124"/>
      <c r="AFM124"/>
      <c r="AFN124"/>
      <c r="AFO124"/>
      <c r="AFP124"/>
      <c r="AFQ124"/>
      <c r="AFR124"/>
      <c r="AFS124"/>
      <c r="AFT124"/>
      <c r="AFU124"/>
      <c r="AFV124"/>
      <c r="AFW124"/>
      <c r="AFX124"/>
      <c r="AFY124"/>
      <c r="AFZ124"/>
      <c r="AGA124"/>
      <c r="AGB124"/>
      <c r="AGC124"/>
      <c r="AGD124"/>
      <c r="AGE124"/>
      <c r="AGF124"/>
      <c r="AGG124"/>
      <c r="AGH124"/>
      <c r="AGI124"/>
      <c r="AGJ124"/>
      <c r="AGK124"/>
      <c r="AGL124"/>
      <c r="AGM124"/>
      <c r="AGN124"/>
      <c r="AGO124"/>
      <c r="AGP124"/>
      <c r="AGQ124"/>
      <c r="AGR124"/>
      <c r="AGS124"/>
      <c r="AGT124"/>
      <c r="AGU124"/>
      <c r="AGV124"/>
      <c r="AGW124"/>
      <c r="AGX124"/>
      <c r="AGY124"/>
      <c r="AGZ124"/>
      <c r="AHA124"/>
      <c r="AHB124"/>
      <c r="AHC124"/>
      <c r="AHD124"/>
      <c r="AHE124"/>
      <c r="AHF124"/>
      <c r="AHG124"/>
      <c r="AHH124"/>
      <c r="AHI124"/>
      <c r="AHJ124"/>
      <c r="AHK124"/>
      <c r="AHL124"/>
      <c r="AHM124"/>
      <c r="AHN124"/>
      <c r="AHO124"/>
      <c r="AHP124"/>
      <c r="AHQ124"/>
      <c r="AHR124"/>
      <c r="AHS124"/>
      <c r="AHT124"/>
      <c r="AHU124"/>
      <c r="AHV124"/>
      <c r="AHW124"/>
      <c r="AHX124"/>
      <c r="AHY124"/>
      <c r="AHZ124"/>
      <c r="AIA124"/>
      <c r="AIB124"/>
      <c r="AIC124"/>
      <c r="AID124"/>
      <c r="AIE124"/>
      <c r="AIF124"/>
      <c r="AIG124"/>
      <c r="AIH124"/>
      <c r="AII124"/>
      <c r="AIJ124"/>
      <c r="AIK124"/>
      <c r="AIL124"/>
      <c r="AIM124"/>
      <c r="AIN124"/>
      <c r="AIO124"/>
      <c r="AIP124"/>
      <c r="AIQ124"/>
      <c r="AIR124"/>
      <c r="AIS124"/>
      <c r="AIT124"/>
      <c r="AIU124"/>
      <c r="AIV124"/>
      <c r="AIW124"/>
      <c r="AIX124"/>
      <c r="AIY124"/>
      <c r="AIZ124"/>
      <c r="AJA124"/>
      <c r="AJB124"/>
      <c r="AJC124"/>
      <c r="AJD124"/>
      <c r="AJE124"/>
      <c r="AJF124"/>
      <c r="AJG124"/>
      <c r="AJH124"/>
      <c r="AJI124"/>
      <c r="AJJ124"/>
      <c r="AJK124"/>
      <c r="AJL124"/>
      <c r="AJM124"/>
      <c r="AJN124"/>
      <c r="AJO124"/>
      <c r="AJP124"/>
      <c r="AJQ124"/>
      <c r="AJR124"/>
      <c r="AJS124"/>
      <c r="AJT124"/>
      <c r="AJU124"/>
      <c r="AJV124"/>
      <c r="AJW124"/>
      <c r="AJX124"/>
      <c r="AJY124"/>
      <c r="AJZ124"/>
      <c r="AKA124"/>
      <c r="AKB124"/>
      <c r="AKC124"/>
      <c r="AKD124"/>
      <c r="AKE124"/>
      <c r="AKF124"/>
      <c r="AKG124"/>
      <c r="AKH124"/>
      <c r="AKI124"/>
      <c r="AKJ124"/>
      <c r="AKK124"/>
      <c r="AKL124"/>
      <c r="AKM124"/>
      <c r="AKN124"/>
      <c r="AKO124"/>
      <c r="AKP124"/>
      <c r="AKQ124"/>
      <c r="AKR124"/>
      <c r="AKS124"/>
      <c r="AKT124"/>
      <c r="AKU124"/>
      <c r="AKV124"/>
      <c r="AKW124"/>
    </row>
    <row r="125" spans="1:995" ht="64.5" customHeight="1" x14ac:dyDescent="0.3">
      <c r="A125" s="13"/>
      <c r="B125" s="13"/>
      <c r="C125" s="268"/>
      <c r="D125" s="268" t="s">
        <v>101</v>
      </c>
      <c r="E125" s="268"/>
      <c r="F125" s="296">
        <f>SUM(G125:G127)</f>
        <v>0</v>
      </c>
      <c r="G125" s="110"/>
      <c r="H125" s="40">
        <f>((H123/(1-F125))*G125)</f>
        <v>0</v>
      </c>
      <c r="I125"/>
      <c r="J125"/>
      <c r="K125" s="316" t="s">
        <v>131</v>
      </c>
      <c r="L125" s="316"/>
      <c r="M125" s="316"/>
      <c r="N125" s="316"/>
      <c r="O125" s="316"/>
      <c r="P125" s="316"/>
      <c r="Q125" s="316"/>
      <c r="R125" s="53"/>
      <c r="S125" s="53"/>
      <c r="T125" s="53"/>
      <c r="U125" s="53"/>
      <c r="V125" s="53"/>
      <c r="W125" s="53"/>
      <c r="X125" s="53"/>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c r="DY125"/>
      <c r="DZ125"/>
      <c r="EA125"/>
      <c r="EB125"/>
      <c r="EC125"/>
      <c r="ED125"/>
      <c r="EE125"/>
      <c r="EF125"/>
      <c r="EG125"/>
      <c r="EH125"/>
      <c r="EI125"/>
      <c r="EJ125"/>
      <c r="EK125"/>
      <c r="EL125"/>
      <c r="EM125"/>
      <c r="EN125"/>
      <c r="EO125"/>
      <c r="EP125"/>
      <c r="EQ125"/>
      <c r="ER125"/>
      <c r="ES125"/>
      <c r="ET125"/>
      <c r="EU125"/>
      <c r="EV125"/>
      <c r="EW125"/>
      <c r="EX125"/>
      <c r="EY125"/>
      <c r="EZ125"/>
      <c r="FA125"/>
      <c r="FB125"/>
      <c r="FC125"/>
      <c r="FD125"/>
      <c r="FE125"/>
      <c r="FF125"/>
      <c r="FG125"/>
      <c r="FH125"/>
      <c r="FI125"/>
      <c r="FJ125"/>
      <c r="FK125"/>
      <c r="FL125"/>
      <c r="FM125"/>
      <c r="FN125"/>
      <c r="FO125"/>
      <c r="FP125"/>
      <c r="FQ125"/>
      <c r="FR125"/>
      <c r="FS125"/>
      <c r="FT125"/>
      <c r="FU125"/>
      <c r="FV125"/>
      <c r="FW125"/>
      <c r="FX125"/>
      <c r="FY125"/>
      <c r="FZ125"/>
      <c r="GA125"/>
      <c r="GB125"/>
      <c r="GC125"/>
      <c r="GD125"/>
      <c r="GE125"/>
      <c r="GF125"/>
      <c r="GG125"/>
      <c r="GH125"/>
      <c r="GI125"/>
      <c r="GJ125"/>
      <c r="GK125"/>
      <c r="GL125"/>
      <c r="GM125"/>
      <c r="GN125"/>
      <c r="GO125"/>
      <c r="GP125"/>
      <c r="GQ125"/>
      <c r="GR125"/>
      <c r="GS125"/>
      <c r="GT125"/>
      <c r="GU125"/>
      <c r="GV125"/>
      <c r="GW125"/>
      <c r="GX125"/>
      <c r="GY125"/>
      <c r="GZ125"/>
      <c r="HA125"/>
      <c r="HB125"/>
      <c r="HC125"/>
      <c r="HD125"/>
      <c r="HE125"/>
      <c r="HF125"/>
      <c r="HG125"/>
      <c r="HH125"/>
      <c r="HI125"/>
      <c r="HJ125"/>
      <c r="HK125"/>
      <c r="HL125"/>
      <c r="HM125"/>
      <c r="HN125"/>
      <c r="HO125"/>
      <c r="HP125"/>
      <c r="HQ125"/>
      <c r="HR125"/>
      <c r="HS125"/>
      <c r="HT125"/>
      <c r="HU125"/>
      <c r="HV125"/>
      <c r="HW125"/>
      <c r="HX125"/>
      <c r="HY125"/>
      <c r="HZ125"/>
      <c r="IA125"/>
      <c r="IB125"/>
      <c r="IC125"/>
      <c r="ID125"/>
      <c r="IE125"/>
      <c r="IF125"/>
      <c r="IG125"/>
      <c r="IH125"/>
      <c r="II125"/>
      <c r="IJ125"/>
      <c r="IK125"/>
      <c r="IL125"/>
      <c r="IM125"/>
      <c r="IN125"/>
      <c r="IO125"/>
      <c r="IP125"/>
      <c r="IQ125"/>
      <c r="IR125"/>
      <c r="IS125"/>
      <c r="IT125"/>
      <c r="IU125"/>
      <c r="IV125"/>
      <c r="IW125"/>
      <c r="IX125"/>
      <c r="IY125"/>
      <c r="IZ125"/>
      <c r="JA125"/>
      <c r="JB125"/>
      <c r="JC125"/>
      <c r="JD125"/>
      <c r="JE125"/>
      <c r="JF125"/>
      <c r="JG125"/>
      <c r="JH125"/>
      <c r="JI125"/>
      <c r="JJ125"/>
      <c r="JK125"/>
      <c r="JL125"/>
      <c r="JM125"/>
      <c r="JN125"/>
      <c r="JO125"/>
      <c r="JP125"/>
      <c r="JQ125"/>
      <c r="JR125"/>
      <c r="JS125"/>
      <c r="JT125"/>
      <c r="JU125"/>
      <c r="JV125"/>
      <c r="JW125"/>
      <c r="JX125"/>
      <c r="JY125"/>
      <c r="JZ125"/>
      <c r="KA125"/>
      <c r="KB125"/>
      <c r="KC125"/>
      <c r="KD125"/>
      <c r="KE125"/>
      <c r="KF125"/>
      <c r="KG125"/>
      <c r="KH125"/>
      <c r="KI125"/>
      <c r="KJ125"/>
      <c r="KK125"/>
      <c r="KL125"/>
      <c r="KM125"/>
      <c r="KN125"/>
      <c r="KO125"/>
      <c r="KP125"/>
      <c r="KQ125"/>
      <c r="KR125"/>
      <c r="KS125"/>
      <c r="KT125"/>
      <c r="KU125"/>
      <c r="KV125"/>
      <c r="KW125"/>
      <c r="KX125"/>
      <c r="KY125"/>
      <c r="KZ125"/>
      <c r="LA125"/>
      <c r="LB125"/>
      <c r="LC125"/>
      <c r="LD125"/>
      <c r="LE125"/>
      <c r="LF125"/>
      <c r="LG125"/>
      <c r="LH125"/>
      <c r="LI125"/>
      <c r="LJ125"/>
      <c r="LK125"/>
      <c r="LL125"/>
      <c r="LM125"/>
      <c r="LN125"/>
      <c r="LO125"/>
      <c r="LP125"/>
      <c r="LQ125"/>
      <c r="LR125"/>
      <c r="LS125"/>
      <c r="LT125"/>
      <c r="LU125"/>
      <c r="LV125"/>
      <c r="LW125"/>
      <c r="LX125"/>
      <c r="LY125"/>
      <c r="LZ125"/>
      <c r="MA125"/>
      <c r="MB125"/>
      <c r="MC125"/>
      <c r="MD125"/>
      <c r="ME125"/>
      <c r="MF125"/>
      <c r="MG125"/>
      <c r="MH125"/>
      <c r="MI125"/>
      <c r="MJ125"/>
      <c r="MK125"/>
      <c r="ML125"/>
      <c r="MM125"/>
      <c r="MN125"/>
      <c r="MO125"/>
      <c r="MP125"/>
      <c r="MQ125"/>
      <c r="MR125"/>
      <c r="MS125"/>
      <c r="MT125"/>
      <c r="MU125"/>
      <c r="MV125"/>
      <c r="MW125"/>
      <c r="MX125"/>
      <c r="MY125"/>
      <c r="MZ125"/>
      <c r="NA125"/>
      <c r="NB125"/>
      <c r="NC125"/>
      <c r="ND125"/>
      <c r="NE125"/>
      <c r="NF125"/>
      <c r="NG125"/>
      <c r="NH125"/>
      <c r="NI125"/>
      <c r="NJ125"/>
      <c r="NK125"/>
      <c r="NL125"/>
      <c r="NM125"/>
      <c r="NN125"/>
      <c r="NO125"/>
      <c r="NP125"/>
      <c r="NQ125"/>
      <c r="NR125"/>
      <c r="NS125"/>
      <c r="NT125"/>
      <c r="NU125"/>
      <c r="NV125"/>
      <c r="NW125"/>
      <c r="NX125"/>
      <c r="NY125"/>
      <c r="NZ125"/>
      <c r="OA125"/>
      <c r="OB125"/>
      <c r="OC125"/>
      <c r="OD125"/>
      <c r="OE125"/>
      <c r="OF125"/>
      <c r="OG125"/>
      <c r="OH125"/>
      <c r="OI125"/>
      <c r="OJ125"/>
      <c r="OK125"/>
      <c r="OL125"/>
      <c r="OM125"/>
      <c r="ON125"/>
      <c r="OO125"/>
      <c r="OP125"/>
      <c r="OQ125"/>
      <c r="OR125"/>
      <c r="OS125"/>
      <c r="OT125"/>
      <c r="OU125"/>
      <c r="OV125"/>
      <c r="OW125"/>
      <c r="OX125"/>
      <c r="OY125"/>
      <c r="OZ125"/>
      <c r="PA125"/>
      <c r="PB125"/>
      <c r="PC125"/>
      <c r="PD125"/>
      <c r="PE125"/>
      <c r="PF125"/>
      <c r="PG125"/>
      <c r="PH125"/>
      <c r="PI125"/>
      <c r="PJ125"/>
      <c r="PK125"/>
      <c r="PL125"/>
      <c r="PM125"/>
      <c r="PN125"/>
      <c r="PO125"/>
      <c r="PP125"/>
      <c r="PQ125"/>
      <c r="PR125"/>
      <c r="PS125"/>
      <c r="PT125"/>
      <c r="PU125"/>
      <c r="PV125"/>
      <c r="PW125"/>
      <c r="PX125"/>
      <c r="PY125"/>
      <c r="PZ125"/>
      <c r="QA125"/>
      <c r="QB125"/>
      <c r="QC125"/>
      <c r="QD125"/>
      <c r="QE125"/>
      <c r="QF125"/>
      <c r="QG125"/>
      <c r="QH125"/>
      <c r="QI125"/>
      <c r="QJ125"/>
      <c r="QK125"/>
      <c r="QL125"/>
      <c r="QM125"/>
      <c r="QN125"/>
      <c r="QO125"/>
      <c r="QP125"/>
      <c r="QQ125"/>
      <c r="QR125"/>
      <c r="QS125"/>
      <c r="QT125"/>
      <c r="QU125"/>
      <c r="QV125"/>
      <c r="QW125"/>
      <c r="QX125"/>
      <c r="QY125"/>
      <c r="QZ125"/>
      <c r="RA125"/>
      <c r="RB125"/>
      <c r="RC125"/>
      <c r="RD125"/>
      <c r="RE125"/>
      <c r="RF125"/>
      <c r="RG125"/>
      <c r="RH125"/>
      <c r="RI125"/>
      <c r="RJ125"/>
      <c r="RK125"/>
      <c r="RL125"/>
      <c r="RM125"/>
      <c r="RN125"/>
      <c r="RO125"/>
      <c r="RP125"/>
      <c r="RQ125"/>
      <c r="RR125"/>
      <c r="RS125"/>
      <c r="RT125"/>
      <c r="RU125"/>
      <c r="RV125"/>
      <c r="RW125"/>
      <c r="RX125"/>
      <c r="RY125"/>
      <c r="RZ125"/>
      <c r="SA125"/>
      <c r="SB125"/>
      <c r="SC125"/>
      <c r="SD125"/>
      <c r="SE125"/>
      <c r="SF125"/>
      <c r="SG125"/>
      <c r="SH125"/>
      <c r="SI125"/>
      <c r="SJ125"/>
      <c r="SK125"/>
      <c r="SL125"/>
      <c r="SM125"/>
      <c r="SN125"/>
      <c r="SO125"/>
      <c r="SP125"/>
      <c r="SQ125"/>
      <c r="SR125"/>
      <c r="SS125"/>
      <c r="ST125"/>
      <c r="SU125"/>
      <c r="SV125"/>
      <c r="SW125"/>
      <c r="SX125"/>
      <c r="SY125"/>
      <c r="SZ125"/>
      <c r="TA125"/>
      <c r="TB125"/>
      <c r="TC125"/>
      <c r="TD125"/>
      <c r="TE125"/>
      <c r="TF125"/>
      <c r="TG125"/>
      <c r="TH125"/>
      <c r="TI125"/>
      <c r="TJ125"/>
      <c r="TK125"/>
      <c r="TL125"/>
      <c r="TM125"/>
      <c r="TN125"/>
      <c r="TO125"/>
      <c r="TP125"/>
      <c r="TQ125"/>
      <c r="TR125"/>
      <c r="TS125"/>
      <c r="TT125"/>
      <c r="TU125"/>
      <c r="TV125"/>
      <c r="TW125"/>
      <c r="TX125"/>
      <c r="TY125"/>
      <c r="TZ125"/>
      <c r="UA125"/>
      <c r="UB125"/>
      <c r="UC125"/>
      <c r="UD125"/>
      <c r="UE125"/>
      <c r="UF125"/>
      <c r="UG125"/>
      <c r="UH125"/>
      <c r="UI125"/>
      <c r="UJ125"/>
      <c r="UK125"/>
      <c r="UL125"/>
      <c r="UM125"/>
      <c r="UN125"/>
      <c r="UO125"/>
      <c r="UP125"/>
      <c r="UQ125"/>
      <c r="UR125"/>
      <c r="US125"/>
      <c r="UT125"/>
      <c r="UU125"/>
      <c r="UV125"/>
      <c r="UW125"/>
      <c r="UX125"/>
      <c r="UY125"/>
      <c r="UZ125"/>
      <c r="VA125"/>
      <c r="VB125"/>
      <c r="VC125"/>
      <c r="VD125"/>
      <c r="VE125"/>
      <c r="VF125"/>
      <c r="VG125"/>
      <c r="VH125"/>
      <c r="VI125"/>
      <c r="VJ125"/>
      <c r="VK125"/>
      <c r="VL125"/>
      <c r="VM125"/>
      <c r="VN125"/>
      <c r="VO125"/>
      <c r="VP125"/>
      <c r="VQ125"/>
      <c r="VR125"/>
      <c r="VS125"/>
      <c r="VT125"/>
      <c r="VU125"/>
      <c r="VV125"/>
      <c r="VW125"/>
      <c r="VX125"/>
      <c r="VY125"/>
      <c r="VZ125"/>
      <c r="WA125"/>
      <c r="WB125"/>
      <c r="WC125"/>
      <c r="WD125"/>
      <c r="WE125"/>
      <c r="WF125"/>
      <c r="WG125"/>
      <c r="WH125"/>
      <c r="WI125"/>
      <c r="WJ125"/>
      <c r="WK125"/>
      <c r="WL125"/>
      <c r="WM125"/>
      <c r="WN125"/>
      <c r="WO125"/>
      <c r="WP125"/>
      <c r="WQ125"/>
      <c r="WR125"/>
      <c r="WS125"/>
      <c r="WT125"/>
      <c r="WU125"/>
      <c r="WV125"/>
      <c r="WW125"/>
      <c r="WX125"/>
      <c r="WY125"/>
      <c r="WZ125"/>
      <c r="XA125"/>
      <c r="XB125"/>
      <c r="XC125"/>
      <c r="XD125"/>
      <c r="XE125"/>
      <c r="XF125"/>
      <c r="XG125"/>
      <c r="XH125"/>
      <c r="XI125"/>
      <c r="XJ125"/>
      <c r="XK125"/>
      <c r="XL125"/>
      <c r="XM125"/>
      <c r="XN125"/>
      <c r="XO125"/>
      <c r="XP125"/>
      <c r="XQ125"/>
      <c r="XR125"/>
      <c r="XS125"/>
      <c r="XT125"/>
      <c r="XU125"/>
      <c r="XV125"/>
      <c r="XW125"/>
      <c r="XX125"/>
      <c r="XY125"/>
      <c r="XZ125"/>
      <c r="YA125"/>
      <c r="YB125"/>
      <c r="YC125"/>
      <c r="YD125"/>
      <c r="YE125"/>
      <c r="YF125"/>
      <c r="YG125"/>
      <c r="YH125"/>
      <c r="YI125"/>
      <c r="YJ125"/>
      <c r="YK125"/>
      <c r="YL125"/>
      <c r="YM125"/>
      <c r="YN125"/>
      <c r="YO125"/>
      <c r="YP125"/>
      <c r="YQ125"/>
      <c r="YR125"/>
      <c r="YS125"/>
      <c r="YT125"/>
      <c r="YU125"/>
      <c r="YV125"/>
      <c r="YW125"/>
      <c r="YX125"/>
      <c r="YY125"/>
      <c r="YZ125"/>
      <c r="ZA125"/>
      <c r="ZB125"/>
      <c r="ZC125"/>
      <c r="ZD125"/>
      <c r="ZE125"/>
      <c r="ZF125"/>
      <c r="ZG125"/>
      <c r="ZH125"/>
      <c r="ZI125"/>
      <c r="ZJ125"/>
      <c r="ZK125"/>
      <c r="ZL125"/>
      <c r="ZM125"/>
      <c r="ZN125"/>
      <c r="ZO125"/>
      <c r="ZP125"/>
      <c r="ZQ125"/>
      <c r="ZR125"/>
      <c r="ZS125"/>
      <c r="ZT125"/>
      <c r="ZU125"/>
      <c r="ZV125"/>
      <c r="ZW125"/>
      <c r="ZX125"/>
      <c r="ZY125"/>
      <c r="ZZ125"/>
      <c r="AAA125"/>
      <c r="AAB125"/>
      <c r="AAC125"/>
      <c r="AAD125"/>
      <c r="AAE125"/>
      <c r="AAF125"/>
      <c r="AAG125"/>
      <c r="AAH125"/>
      <c r="AAI125"/>
      <c r="AAJ125"/>
      <c r="AAK125"/>
      <c r="AAL125"/>
      <c r="AAM125"/>
      <c r="AAN125"/>
      <c r="AAO125"/>
      <c r="AAP125"/>
      <c r="AAQ125"/>
      <c r="AAR125"/>
      <c r="AAS125"/>
      <c r="AAT125"/>
      <c r="AAU125"/>
      <c r="AAV125"/>
      <c r="AAW125"/>
      <c r="AAX125"/>
      <c r="AAY125"/>
      <c r="AAZ125"/>
      <c r="ABA125"/>
      <c r="ABB125"/>
      <c r="ABC125"/>
      <c r="ABD125"/>
      <c r="ABE125"/>
      <c r="ABF125"/>
      <c r="ABG125"/>
      <c r="ABH125"/>
      <c r="ABI125"/>
      <c r="ABJ125"/>
      <c r="ABK125"/>
      <c r="ABL125"/>
      <c r="ABM125"/>
      <c r="ABN125"/>
      <c r="ABO125"/>
      <c r="ABP125"/>
      <c r="ABQ125"/>
      <c r="ABR125"/>
      <c r="ABS125"/>
      <c r="ABT125"/>
      <c r="ABU125"/>
      <c r="ABV125"/>
      <c r="ABW125"/>
      <c r="ABX125"/>
      <c r="ABY125"/>
      <c r="ABZ125"/>
      <c r="ACA125"/>
      <c r="ACB125"/>
      <c r="ACC125"/>
      <c r="ACD125"/>
      <c r="ACE125"/>
      <c r="ACF125"/>
      <c r="ACG125"/>
      <c r="ACH125"/>
      <c r="ACI125"/>
      <c r="ACJ125"/>
      <c r="ACK125"/>
      <c r="ACL125"/>
      <c r="ACM125"/>
      <c r="ACN125"/>
      <c r="ACO125"/>
      <c r="ACP125"/>
      <c r="ACQ125"/>
      <c r="ACR125"/>
      <c r="ACS125"/>
      <c r="ACT125"/>
      <c r="ACU125"/>
      <c r="ACV125"/>
      <c r="ACW125"/>
      <c r="ACX125"/>
      <c r="ACY125"/>
      <c r="ACZ125"/>
      <c r="ADA125"/>
      <c r="ADB125"/>
      <c r="ADC125"/>
      <c r="ADD125"/>
      <c r="ADE125"/>
      <c r="ADF125"/>
      <c r="ADG125"/>
      <c r="ADH125"/>
      <c r="ADI125"/>
      <c r="ADJ125"/>
      <c r="ADK125"/>
      <c r="ADL125"/>
      <c r="ADM125"/>
      <c r="ADN125"/>
      <c r="ADO125"/>
      <c r="ADP125"/>
      <c r="ADQ125"/>
      <c r="ADR125"/>
      <c r="ADS125"/>
      <c r="ADT125"/>
      <c r="ADU125"/>
      <c r="ADV125"/>
      <c r="ADW125"/>
      <c r="ADX125"/>
      <c r="ADY125"/>
      <c r="ADZ125"/>
      <c r="AEA125"/>
      <c r="AEB125"/>
      <c r="AEC125"/>
      <c r="AED125"/>
      <c r="AEE125"/>
      <c r="AEF125"/>
      <c r="AEG125"/>
      <c r="AEH125"/>
      <c r="AEI125"/>
      <c r="AEJ125"/>
      <c r="AEK125"/>
      <c r="AEL125"/>
      <c r="AEM125"/>
      <c r="AEN125"/>
      <c r="AEO125"/>
      <c r="AEP125"/>
      <c r="AEQ125"/>
      <c r="AER125"/>
      <c r="AES125"/>
      <c r="AET125"/>
      <c r="AEU125"/>
      <c r="AEV125"/>
      <c r="AEW125"/>
      <c r="AEX125"/>
      <c r="AEY125"/>
      <c r="AEZ125"/>
      <c r="AFA125"/>
      <c r="AFB125"/>
      <c r="AFC125"/>
      <c r="AFD125"/>
      <c r="AFE125"/>
      <c r="AFF125"/>
      <c r="AFG125"/>
      <c r="AFH125"/>
      <c r="AFI125"/>
      <c r="AFJ125"/>
      <c r="AFK125"/>
      <c r="AFL125"/>
      <c r="AFM125"/>
      <c r="AFN125"/>
      <c r="AFO125"/>
      <c r="AFP125"/>
      <c r="AFQ125"/>
      <c r="AFR125"/>
      <c r="AFS125"/>
      <c r="AFT125"/>
      <c r="AFU125"/>
      <c r="AFV125"/>
      <c r="AFW125"/>
      <c r="AFX125"/>
      <c r="AFY125"/>
      <c r="AFZ125"/>
      <c r="AGA125"/>
      <c r="AGB125"/>
      <c r="AGC125"/>
      <c r="AGD125"/>
      <c r="AGE125"/>
      <c r="AGF125"/>
      <c r="AGG125"/>
      <c r="AGH125"/>
      <c r="AGI125"/>
      <c r="AGJ125"/>
      <c r="AGK125"/>
      <c r="AGL125"/>
      <c r="AGM125"/>
      <c r="AGN125"/>
      <c r="AGO125"/>
      <c r="AGP125"/>
      <c r="AGQ125"/>
      <c r="AGR125"/>
      <c r="AGS125"/>
      <c r="AGT125"/>
      <c r="AGU125"/>
      <c r="AGV125"/>
      <c r="AGW125"/>
      <c r="AGX125"/>
      <c r="AGY125"/>
      <c r="AGZ125"/>
      <c r="AHA125"/>
      <c r="AHB125"/>
      <c r="AHC125"/>
      <c r="AHD125"/>
      <c r="AHE125"/>
      <c r="AHF125"/>
      <c r="AHG125"/>
      <c r="AHH125"/>
      <c r="AHI125"/>
      <c r="AHJ125"/>
      <c r="AHK125"/>
      <c r="AHL125"/>
      <c r="AHM125"/>
      <c r="AHN125"/>
      <c r="AHO125"/>
      <c r="AHP125"/>
      <c r="AHQ125"/>
      <c r="AHR125"/>
      <c r="AHS125"/>
      <c r="AHT125"/>
      <c r="AHU125"/>
      <c r="AHV125"/>
      <c r="AHW125"/>
      <c r="AHX125"/>
      <c r="AHY125"/>
      <c r="AHZ125"/>
      <c r="AIA125"/>
      <c r="AIB125"/>
      <c r="AIC125"/>
      <c r="AID125"/>
      <c r="AIE125"/>
      <c r="AIF125"/>
      <c r="AIG125"/>
      <c r="AIH125"/>
      <c r="AII125"/>
      <c r="AIJ125"/>
      <c r="AIK125"/>
      <c r="AIL125"/>
      <c r="AIM125"/>
      <c r="AIN125"/>
      <c r="AIO125"/>
      <c r="AIP125"/>
      <c r="AIQ125"/>
      <c r="AIR125"/>
      <c r="AIS125"/>
      <c r="AIT125"/>
      <c r="AIU125"/>
      <c r="AIV125"/>
      <c r="AIW125"/>
      <c r="AIX125"/>
      <c r="AIY125"/>
      <c r="AIZ125"/>
      <c r="AJA125"/>
      <c r="AJB125"/>
      <c r="AJC125"/>
      <c r="AJD125"/>
      <c r="AJE125"/>
      <c r="AJF125"/>
      <c r="AJG125"/>
      <c r="AJH125"/>
      <c r="AJI125"/>
      <c r="AJJ125"/>
      <c r="AJK125"/>
      <c r="AJL125"/>
      <c r="AJM125"/>
      <c r="AJN125"/>
      <c r="AJO125"/>
      <c r="AJP125"/>
      <c r="AJQ125"/>
      <c r="AJR125"/>
      <c r="AJS125"/>
      <c r="AJT125"/>
      <c r="AJU125"/>
      <c r="AJV125"/>
      <c r="AJW125"/>
      <c r="AJX125"/>
      <c r="AJY125"/>
      <c r="AJZ125"/>
      <c r="AKA125"/>
      <c r="AKB125"/>
      <c r="AKC125"/>
      <c r="AKD125"/>
      <c r="AKE125"/>
      <c r="AKF125"/>
      <c r="AKG125"/>
      <c r="AKH125"/>
      <c r="AKI125"/>
      <c r="AKJ125"/>
      <c r="AKK125"/>
      <c r="AKL125"/>
      <c r="AKM125"/>
      <c r="AKN125"/>
      <c r="AKO125"/>
      <c r="AKP125"/>
      <c r="AKQ125"/>
      <c r="AKR125"/>
      <c r="AKS125"/>
      <c r="AKT125"/>
      <c r="AKU125"/>
      <c r="AKV125"/>
      <c r="AKW125"/>
    </row>
    <row r="126" spans="1:995" ht="53.25" customHeight="1" x14ac:dyDescent="0.3">
      <c r="A126" s="13"/>
      <c r="B126" s="13"/>
      <c r="C126" s="268"/>
      <c r="D126" s="290" t="s">
        <v>127</v>
      </c>
      <c r="E126" s="290"/>
      <c r="F126" s="296"/>
      <c r="G126" s="110"/>
      <c r="H126" s="40">
        <f>((H123/(1-F125))*G126)</f>
        <v>0</v>
      </c>
      <c r="I126"/>
      <c r="J126"/>
      <c r="K126" s="316" t="s">
        <v>132</v>
      </c>
      <c r="L126" s="316"/>
      <c r="M126" s="316"/>
      <c r="N126" s="316"/>
      <c r="O126" s="316"/>
      <c r="P126" s="316"/>
      <c r="Q126" s="316"/>
      <c r="R126" s="53"/>
      <c r="S126" s="53"/>
      <c r="T126" s="53"/>
      <c r="U126" s="53"/>
      <c r="V126" s="53"/>
      <c r="W126" s="53"/>
      <c r="X126" s="53"/>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c r="DY126"/>
      <c r="DZ126"/>
      <c r="EA126"/>
      <c r="EB126"/>
      <c r="EC126"/>
      <c r="ED126"/>
      <c r="EE126"/>
      <c r="EF126"/>
      <c r="EG126"/>
      <c r="EH126"/>
      <c r="EI126"/>
      <c r="EJ126"/>
      <c r="EK126"/>
      <c r="EL126"/>
      <c r="EM126"/>
      <c r="EN126"/>
      <c r="EO126"/>
      <c r="EP126"/>
      <c r="EQ126"/>
      <c r="ER126"/>
      <c r="ES126"/>
      <c r="ET126"/>
      <c r="EU126"/>
      <c r="EV126"/>
      <c r="EW126"/>
      <c r="EX126"/>
      <c r="EY126"/>
      <c r="EZ126"/>
      <c r="FA126"/>
      <c r="FB126"/>
      <c r="FC126"/>
      <c r="FD126"/>
      <c r="FE126"/>
      <c r="FF126"/>
      <c r="FG126"/>
      <c r="FH126"/>
      <c r="FI126"/>
      <c r="FJ126"/>
      <c r="FK126"/>
      <c r="FL126"/>
      <c r="FM126"/>
      <c r="FN126"/>
      <c r="FO126"/>
      <c r="FP126"/>
      <c r="FQ126"/>
      <c r="FR126"/>
      <c r="FS126"/>
      <c r="FT126"/>
      <c r="FU126"/>
      <c r="FV126"/>
      <c r="FW126"/>
      <c r="FX126"/>
      <c r="FY126"/>
      <c r="FZ126"/>
      <c r="GA126"/>
      <c r="GB126"/>
      <c r="GC126"/>
      <c r="GD126"/>
      <c r="GE126"/>
      <c r="GF126"/>
      <c r="GG126"/>
      <c r="GH126"/>
      <c r="GI126"/>
      <c r="GJ126"/>
      <c r="GK126"/>
      <c r="GL126"/>
      <c r="GM126"/>
      <c r="GN126"/>
      <c r="GO126"/>
      <c r="GP126"/>
      <c r="GQ126"/>
      <c r="GR126"/>
      <c r="GS126"/>
      <c r="GT126"/>
      <c r="GU126"/>
      <c r="GV126"/>
      <c r="GW126"/>
      <c r="GX126"/>
      <c r="GY126"/>
      <c r="GZ126"/>
      <c r="HA126"/>
      <c r="HB126"/>
      <c r="HC126"/>
      <c r="HD126"/>
      <c r="HE126"/>
      <c r="HF126"/>
      <c r="HG126"/>
      <c r="HH126"/>
      <c r="HI126"/>
      <c r="HJ126"/>
      <c r="HK126"/>
      <c r="HL126"/>
      <c r="HM126"/>
      <c r="HN126"/>
      <c r="HO126"/>
      <c r="HP126"/>
      <c r="HQ126"/>
      <c r="HR126"/>
      <c r="HS126"/>
      <c r="HT126"/>
      <c r="HU126"/>
      <c r="HV126"/>
      <c r="HW126"/>
      <c r="HX126"/>
      <c r="HY126"/>
      <c r="HZ126"/>
      <c r="IA126"/>
      <c r="IB126"/>
      <c r="IC126"/>
      <c r="ID126"/>
      <c r="IE126"/>
      <c r="IF126"/>
      <c r="IG126"/>
      <c r="IH126"/>
      <c r="II126"/>
      <c r="IJ126"/>
      <c r="IK126"/>
      <c r="IL126"/>
      <c r="IM126"/>
      <c r="IN126"/>
      <c r="IO126"/>
      <c r="IP126"/>
      <c r="IQ126"/>
      <c r="IR126"/>
      <c r="IS126"/>
      <c r="IT126"/>
      <c r="IU126"/>
      <c r="IV126"/>
      <c r="IW126"/>
      <c r="IX126"/>
      <c r="IY126"/>
      <c r="IZ126"/>
      <c r="JA126"/>
      <c r="JB126"/>
      <c r="JC126"/>
      <c r="JD126"/>
      <c r="JE126"/>
      <c r="JF126"/>
      <c r="JG126"/>
      <c r="JH126"/>
      <c r="JI126"/>
      <c r="JJ126"/>
      <c r="JK126"/>
      <c r="JL126"/>
      <c r="JM126"/>
      <c r="JN126"/>
      <c r="JO126"/>
      <c r="JP126"/>
      <c r="JQ126"/>
      <c r="JR126"/>
      <c r="JS126"/>
      <c r="JT126"/>
      <c r="JU126"/>
      <c r="JV126"/>
      <c r="JW126"/>
      <c r="JX126"/>
      <c r="JY126"/>
      <c r="JZ126"/>
      <c r="KA126"/>
      <c r="KB126"/>
      <c r="KC126"/>
      <c r="KD126"/>
      <c r="KE126"/>
      <c r="KF126"/>
      <c r="KG126"/>
      <c r="KH126"/>
      <c r="KI126"/>
      <c r="KJ126"/>
      <c r="KK126"/>
      <c r="KL126"/>
      <c r="KM126"/>
      <c r="KN126"/>
      <c r="KO126"/>
      <c r="KP126"/>
      <c r="KQ126"/>
      <c r="KR126"/>
      <c r="KS126"/>
      <c r="KT126"/>
      <c r="KU126"/>
      <c r="KV126"/>
      <c r="KW126"/>
      <c r="KX126"/>
      <c r="KY126"/>
      <c r="KZ126"/>
      <c r="LA126"/>
      <c r="LB126"/>
      <c r="LC126"/>
      <c r="LD126"/>
      <c r="LE126"/>
      <c r="LF126"/>
      <c r="LG126"/>
      <c r="LH126"/>
      <c r="LI126"/>
      <c r="LJ126"/>
      <c r="LK126"/>
      <c r="LL126"/>
      <c r="LM126"/>
      <c r="LN126"/>
      <c r="LO126"/>
      <c r="LP126"/>
      <c r="LQ126"/>
      <c r="LR126"/>
      <c r="LS126"/>
      <c r="LT126"/>
      <c r="LU126"/>
      <c r="LV126"/>
      <c r="LW126"/>
      <c r="LX126"/>
      <c r="LY126"/>
      <c r="LZ126"/>
      <c r="MA126"/>
      <c r="MB126"/>
      <c r="MC126"/>
      <c r="MD126"/>
      <c r="ME126"/>
      <c r="MF126"/>
      <c r="MG126"/>
      <c r="MH126"/>
      <c r="MI126"/>
      <c r="MJ126"/>
      <c r="MK126"/>
      <c r="ML126"/>
      <c r="MM126"/>
      <c r="MN126"/>
      <c r="MO126"/>
      <c r="MP126"/>
      <c r="MQ126"/>
      <c r="MR126"/>
      <c r="MS126"/>
      <c r="MT126"/>
      <c r="MU126"/>
      <c r="MV126"/>
      <c r="MW126"/>
      <c r="MX126"/>
      <c r="MY126"/>
      <c r="MZ126"/>
      <c r="NA126"/>
      <c r="NB126"/>
      <c r="NC126"/>
      <c r="ND126"/>
      <c r="NE126"/>
      <c r="NF126"/>
      <c r="NG126"/>
      <c r="NH126"/>
      <c r="NI126"/>
      <c r="NJ126"/>
      <c r="NK126"/>
      <c r="NL126"/>
      <c r="NM126"/>
      <c r="NN126"/>
      <c r="NO126"/>
      <c r="NP126"/>
      <c r="NQ126"/>
      <c r="NR126"/>
      <c r="NS126"/>
      <c r="NT126"/>
      <c r="NU126"/>
      <c r="NV126"/>
      <c r="NW126"/>
      <c r="NX126"/>
      <c r="NY126"/>
      <c r="NZ126"/>
      <c r="OA126"/>
      <c r="OB126"/>
      <c r="OC126"/>
      <c r="OD126"/>
      <c r="OE126"/>
      <c r="OF126"/>
      <c r="OG126"/>
      <c r="OH126"/>
      <c r="OI126"/>
      <c r="OJ126"/>
      <c r="OK126"/>
      <c r="OL126"/>
      <c r="OM126"/>
      <c r="ON126"/>
      <c r="OO126"/>
      <c r="OP126"/>
      <c r="OQ126"/>
      <c r="OR126"/>
      <c r="OS126"/>
      <c r="OT126"/>
      <c r="OU126"/>
      <c r="OV126"/>
      <c r="OW126"/>
      <c r="OX126"/>
      <c r="OY126"/>
      <c r="OZ126"/>
      <c r="PA126"/>
      <c r="PB126"/>
      <c r="PC126"/>
      <c r="PD126"/>
      <c r="PE126"/>
      <c r="PF126"/>
      <c r="PG126"/>
      <c r="PH126"/>
      <c r="PI126"/>
      <c r="PJ126"/>
      <c r="PK126"/>
      <c r="PL126"/>
      <c r="PM126"/>
      <c r="PN126"/>
      <c r="PO126"/>
      <c r="PP126"/>
      <c r="PQ126"/>
      <c r="PR126"/>
      <c r="PS126"/>
      <c r="PT126"/>
      <c r="PU126"/>
      <c r="PV126"/>
      <c r="PW126"/>
      <c r="PX126"/>
      <c r="PY126"/>
      <c r="PZ126"/>
      <c r="QA126"/>
      <c r="QB126"/>
      <c r="QC126"/>
      <c r="QD126"/>
      <c r="QE126"/>
      <c r="QF126"/>
      <c r="QG126"/>
      <c r="QH126"/>
      <c r="QI126"/>
      <c r="QJ126"/>
      <c r="QK126"/>
      <c r="QL126"/>
      <c r="QM126"/>
      <c r="QN126"/>
      <c r="QO126"/>
      <c r="QP126"/>
      <c r="QQ126"/>
      <c r="QR126"/>
      <c r="QS126"/>
      <c r="QT126"/>
      <c r="QU126"/>
      <c r="QV126"/>
      <c r="QW126"/>
      <c r="QX126"/>
      <c r="QY126"/>
      <c r="QZ126"/>
      <c r="RA126"/>
      <c r="RB126"/>
      <c r="RC126"/>
      <c r="RD126"/>
      <c r="RE126"/>
      <c r="RF126"/>
      <c r="RG126"/>
      <c r="RH126"/>
      <c r="RI126"/>
      <c r="RJ126"/>
      <c r="RK126"/>
      <c r="RL126"/>
      <c r="RM126"/>
      <c r="RN126"/>
      <c r="RO126"/>
      <c r="RP126"/>
      <c r="RQ126"/>
      <c r="RR126"/>
      <c r="RS126"/>
      <c r="RT126"/>
      <c r="RU126"/>
      <c r="RV126"/>
      <c r="RW126"/>
      <c r="RX126"/>
      <c r="RY126"/>
      <c r="RZ126"/>
      <c r="SA126"/>
      <c r="SB126"/>
      <c r="SC126"/>
      <c r="SD126"/>
      <c r="SE126"/>
      <c r="SF126"/>
      <c r="SG126"/>
      <c r="SH126"/>
      <c r="SI126"/>
      <c r="SJ126"/>
      <c r="SK126"/>
      <c r="SL126"/>
      <c r="SM126"/>
      <c r="SN126"/>
      <c r="SO126"/>
      <c r="SP126"/>
      <c r="SQ126"/>
      <c r="SR126"/>
      <c r="SS126"/>
      <c r="ST126"/>
      <c r="SU126"/>
      <c r="SV126"/>
      <c r="SW126"/>
      <c r="SX126"/>
      <c r="SY126"/>
      <c r="SZ126"/>
      <c r="TA126"/>
      <c r="TB126"/>
      <c r="TC126"/>
      <c r="TD126"/>
      <c r="TE126"/>
      <c r="TF126"/>
      <c r="TG126"/>
      <c r="TH126"/>
      <c r="TI126"/>
      <c r="TJ126"/>
      <c r="TK126"/>
      <c r="TL126"/>
      <c r="TM126"/>
      <c r="TN126"/>
      <c r="TO126"/>
      <c r="TP126"/>
      <c r="TQ126"/>
      <c r="TR126"/>
      <c r="TS126"/>
      <c r="TT126"/>
      <c r="TU126"/>
      <c r="TV126"/>
      <c r="TW126"/>
      <c r="TX126"/>
      <c r="TY126"/>
      <c r="TZ126"/>
      <c r="UA126"/>
      <c r="UB126"/>
      <c r="UC126"/>
      <c r="UD126"/>
      <c r="UE126"/>
      <c r="UF126"/>
      <c r="UG126"/>
      <c r="UH126"/>
      <c r="UI126"/>
      <c r="UJ126"/>
      <c r="UK126"/>
      <c r="UL126"/>
      <c r="UM126"/>
      <c r="UN126"/>
      <c r="UO126"/>
      <c r="UP126"/>
      <c r="UQ126"/>
      <c r="UR126"/>
      <c r="US126"/>
      <c r="UT126"/>
      <c r="UU126"/>
      <c r="UV126"/>
      <c r="UW126"/>
      <c r="UX126"/>
      <c r="UY126"/>
      <c r="UZ126"/>
      <c r="VA126"/>
      <c r="VB126"/>
      <c r="VC126"/>
      <c r="VD126"/>
      <c r="VE126"/>
      <c r="VF126"/>
      <c r="VG126"/>
      <c r="VH126"/>
      <c r="VI126"/>
      <c r="VJ126"/>
      <c r="VK126"/>
      <c r="VL126"/>
      <c r="VM126"/>
      <c r="VN126"/>
      <c r="VO126"/>
      <c r="VP126"/>
      <c r="VQ126"/>
      <c r="VR126"/>
      <c r="VS126"/>
      <c r="VT126"/>
      <c r="VU126"/>
      <c r="VV126"/>
      <c r="VW126"/>
      <c r="VX126"/>
      <c r="VY126"/>
      <c r="VZ126"/>
      <c r="WA126"/>
      <c r="WB126"/>
      <c r="WC126"/>
      <c r="WD126"/>
      <c r="WE126"/>
      <c r="WF126"/>
      <c r="WG126"/>
      <c r="WH126"/>
      <c r="WI126"/>
      <c r="WJ126"/>
      <c r="WK126"/>
      <c r="WL126"/>
      <c r="WM126"/>
      <c r="WN126"/>
      <c r="WO126"/>
      <c r="WP126"/>
      <c r="WQ126"/>
      <c r="WR126"/>
      <c r="WS126"/>
      <c r="WT126"/>
      <c r="WU126"/>
      <c r="WV126"/>
      <c r="WW126"/>
      <c r="WX126"/>
      <c r="WY126"/>
      <c r="WZ126"/>
      <c r="XA126"/>
      <c r="XB126"/>
      <c r="XC126"/>
      <c r="XD126"/>
      <c r="XE126"/>
      <c r="XF126"/>
      <c r="XG126"/>
      <c r="XH126"/>
      <c r="XI126"/>
      <c r="XJ126"/>
      <c r="XK126"/>
      <c r="XL126"/>
      <c r="XM126"/>
      <c r="XN126"/>
      <c r="XO126"/>
      <c r="XP126"/>
      <c r="XQ126"/>
      <c r="XR126"/>
      <c r="XS126"/>
      <c r="XT126"/>
      <c r="XU126"/>
      <c r="XV126"/>
      <c r="XW126"/>
      <c r="XX126"/>
      <c r="XY126"/>
      <c r="XZ126"/>
      <c r="YA126"/>
      <c r="YB126"/>
      <c r="YC126"/>
      <c r="YD126"/>
      <c r="YE126"/>
      <c r="YF126"/>
      <c r="YG126"/>
      <c r="YH126"/>
      <c r="YI126"/>
      <c r="YJ126"/>
      <c r="YK126"/>
      <c r="YL126"/>
      <c r="YM126"/>
      <c r="YN126"/>
      <c r="YO126"/>
      <c r="YP126"/>
      <c r="YQ126"/>
      <c r="YR126"/>
      <c r="YS126"/>
      <c r="YT126"/>
      <c r="YU126"/>
      <c r="YV126"/>
      <c r="YW126"/>
      <c r="YX126"/>
      <c r="YY126"/>
      <c r="YZ126"/>
      <c r="ZA126"/>
      <c r="ZB126"/>
      <c r="ZC126"/>
      <c r="ZD126"/>
      <c r="ZE126"/>
      <c r="ZF126"/>
      <c r="ZG126"/>
      <c r="ZH126"/>
      <c r="ZI126"/>
      <c r="ZJ126"/>
      <c r="ZK126"/>
      <c r="ZL126"/>
      <c r="ZM126"/>
      <c r="ZN126"/>
      <c r="ZO126"/>
      <c r="ZP126"/>
      <c r="ZQ126"/>
      <c r="ZR126"/>
      <c r="ZS126"/>
      <c r="ZT126"/>
      <c r="ZU126"/>
      <c r="ZV126"/>
      <c r="ZW126"/>
      <c r="ZX126"/>
      <c r="ZY126"/>
      <c r="ZZ126"/>
      <c r="AAA126"/>
      <c r="AAB126"/>
      <c r="AAC126"/>
      <c r="AAD126"/>
      <c r="AAE126"/>
      <c r="AAF126"/>
      <c r="AAG126"/>
      <c r="AAH126"/>
      <c r="AAI126"/>
      <c r="AAJ126"/>
      <c r="AAK126"/>
      <c r="AAL126"/>
      <c r="AAM126"/>
      <c r="AAN126"/>
      <c r="AAO126"/>
      <c r="AAP126"/>
      <c r="AAQ126"/>
      <c r="AAR126"/>
      <c r="AAS126"/>
      <c r="AAT126"/>
      <c r="AAU126"/>
      <c r="AAV126"/>
      <c r="AAW126"/>
      <c r="AAX126"/>
      <c r="AAY126"/>
      <c r="AAZ126"/>
      <c r="ABA126"/>
      <c r="ABB126"/>
      <c r="ABC126"/>
      <c r="ABD126"/>
      <c r="ABE126"/>
      <c r="ABF126"/>
      <c r="ABG126"/>
      <c r="ABH126"/>
      <c r="ABI126"/>
      <c r="ABJ126"/>
      <c r="ABK126"/>
      <c r="ABL126"/>
      <c r="ABM126"/>
      <c r="ABN126"/>
      <c r="ABO126"/>
      <c r="ABP126"/>
      <c r="ABQ126"/>
      <c r="ABR126"/>
      <c r="ABS126"/>
      <c r="ABT126"/>
      <c r="ABU126"/>
      <c r="ABV126"/>
      <c r="ABW126"/>
      <c r="ABX126"/>
      <c r="ABY126"/>
      <c r="ABZ126"/>
      <c r="ACA126"/>
      <c r="ACB126"/>
      <c r="ACC126"/>
      <c r="ACD126"/>
      <c r="ACE126"/>
      <c r="ACF126"/>
      <c r="ACG126"/>
      <c r="ACH126"/>
      <c r="ACI126"/>
      <c r="ACJ126"/>
      <c r="ACK126"/>
      <c r="ACL126"/>
      <c r="ACM126"/>
      <c r="ACN126"/>
      <c r="ACO126"/>
      <c r="ACP126"/>
      <c r="ACQ126"/>
      <c r="ACR126"/>
      <c r="ACS126"/>
      <c r="ACT126"/>
      <c r="ACU126"/>
      <c r="ACV126"/>
      <c r="ACW126"/>
      <c r="ACX126"/>
      <c r="ACY126"/>
      <c r="ACZ126"/>
      <c r="ADA126"/>
      <c r="ADB126"/>
      <c r="ADC126"/>
      <c r="ADD126"/>
      <c r="ADE126"/>
      <c r="ADF126"/>
      <c r="ADG126"/>
      <c r="ADH126"/>
      <c r="ADI126"/>
      <c r="ADJ126"/>
      <c r="ADK126"/>
      <c r="ADL126"/>
      <c r="ADM126"/>
      <c r="ADN126"/>
      <c r="ADO126"/>
      <c r="ADP126"/>
      <c r="ADQ126"/>
      <c r="ADR126"/>
      <c r="ADS126"/>
      <c r="ADT126"/>
      <c r="ADU126"/>
      <c r="ADV126"/>
      <c r="ADW126"/>
      <c r="ADX126"/>
      <c r="ADY126"/>
      <c r="ADZ126"/>
      <c r="AEA126"/>
      <c r="AEB126"/>
      <c r="AEC126"/>
      <c r="AED126"/>
      <c r="AEE126"/>
      <c r="AEF126"/>
      <c r="AEG126"/>
      <c r="AEH126"/>
      <c r="AEI126"/>
      <c r="AEJ126"/>
      <c r="AEK126"/>
      <c r="AEL126"/>
      <c r="AEM126"/>
      <c r="AEN126"/>
      <c r="AEO126"/>
      <c r="AEP126"/>
      <c r="AEQ126"/>
      <c r="AER126"/>
      <c r="AES126"/>
      <c r="AET126"/>
      <c r="AEU126"/>
      <c r="AEV126"/>
      <c r="AEW126"/>
      <c r="AEX126"/>
      <c r="AEY126"/>
      <c r="AEZ126"/>
      <c r="AFA126"/>
      <c r="AFB126"/>
      <c r="AFC126"/>
      <c r="AFD126"/>
      <c r="AFE126"/>
      <c r="AFF126"/>
      <c r="AFG126"/>
      <c r="AFH126"/>
      <c r="AFI126"/>
      <c r="AFJ126"/>
      <c r="AFK126"/>
      <c r="AFL126"/>
      <c r="AFM126"/>
      <c r="AFN126"/>
      <c r="AFO126"/>
      <c r="AFP126"/>
      <c r="AFQ126"/>
      <c r="AFR126"/>
      <c r="AFS126"/>
      <c r="AFT126"/>
      <c r="AFU126"/>
      <c r="AFV126"/>
      <c r="AFW126"/>
      <c r="AFX126"/>
      <c r="AFY126"/>
      <c r="AFZ126"/>
      <c r="AGA126"/>
      <c r="AGB126"/>
      <c r="AGC126"/>
      <c r="AGD126"/>
      <c r="AGE126"/>
      <c r="AGF126"/>
      <c r="AGG126"/>
      <c r="AGH126"/>
      <c r="AGI126"/>
      <c r="AGJ126"/>
      <c r="AGK126"/>
      <c r="AGL126"/>
      <c r="AGM126"/>
      <c r="AGN126"/>
      <c r="AGO126"/>
      <c r="AGP126"/>
      <c r="AGQ126"/>
      <c r="AGR126"/>
      <c r="AGS126"/>
      <c r="AGT126"/>
      <c r="AGU126"/>
      <c r="AGV126"/>
      <c r="AGW126"/>
      <c r="AGX126"/>
      <c r="AGY126"/>
      <c r="AGZ126"/>
      <c r="AHA126"/>
      <c r="AHB126"/>
      <c r="AHC126"/>
      <c r="AHD126"/>
      <c r="AHE126"/>
      <c r="AHF126"/>
      <c r="AHG126"/>
      <c r="AHH126"/>
      <c r="AHI126"/>
      <c r="AHJ126"/>
      <c r="AHK126"/>
      <c r="AHL126"/>
      <c r="AHM126"/>
      <c r="AHN126"/>
      <c r="AHO126"/>
      <c r="AHP126"/>
      <c r="AHQ126"/>
      <c r="AHR126"/>
      <c r="AHS126"/>
      <c r="AHT126"/>
      <c r="AHU126"/>
      <c r="AHV126"/>
      <c r="AHW126"/>
      <c r="AHX126"/>
      <c r="AHY126"/>
      <c r="AHZ126"/>
      <c r="AIA126"/>
      <c r="AIB126"/>
      <c r="AIC126"/>
      <c r="AID126"/>
      <c r="AIE126"/>
      <c r="AIF126"/>
      <c r="AIG126"/>
      <c r="AIH126"/>
      <c r="AII126"/>
      <c r="AIJ126"/>
      <c r="AIK126"/>
      <c r="AIL126"/>
      <c r="AIM126"/>
      <c r="AIN126"/>
      <c r="AIO126"/>
      <c r="AIP126"/>
      <c r="AIQ126"/>
      <c r="AIR126"/>
      <c r="AIS126"/>
      <c r="AIT126"/>
      <c r="AIU126"/>
      <c r="AIV126"/>
      <c r="AIW126"/>
      <c r="AIX126"/>
      <c r="AIY126"/>
      <c r="AIZ126"/>
      <c r="AJA126"/>
      <c r="AJB126"/>
      <c r="AJC126"/>
      <c r="AJD126"/>
      <c r="AJE126"/>
      <c r="AJF126"/>
      <c r="AJG126"/>
      <c r="AJH126"/>
      <c r="AJI126"/>
      <c r="AJJ126"/>
      <c r="AJK126"/>
      <c r="AJL126"/>
      <c r="AJM126"/>
      <c r="AJN126"/>
      <c r="AJO126"/>
      <c r="AJP126"/>
      <c r="AJQ126"/>
      <c r="AJR126"/>
      <c r="AJS126"/>
      <c r="AJT126"/>
      <c r="AJU126"/>
      <c r="AJV126"/>
      <c r="AJW126"/>
      <c r="AJX126"/>
      <c r="AJY126"/>
      <c r="AJZ126"/>
      <c r="AKA126"/>
      <c r="AKB126"/>
      <c r="AKC126"/>
      <c r="AKD126"/>
      <c r="AKE126"/>
      <c r="AKF126"/>
      <c r="AKG126"/>
      <c r="AKH126"/>
      <c r="AKI126"/>
      <c r="AKJ126"/>
      <c r="AKK126"/>
      <c r="AKL126"/>
      <c r="AKM126"/>
      <c r="AKN126"/>
      <c r="AKO126"/>
      <c r="AKP126"/>
      <c r="AKQ126"/>
      <c r="AKR126"/>
      <c r="AKS126"/>
      <c r="AKT126"/>
      <c r="AKU126"/>
      <c r="AKV126"/>
      <c r="AKW126"/>
    </row>
    <row r="127" spans="1:995" ht="38.25" customHeight="1" x14ac:dyDescent="0.3">
      <c r="A127" s="13"/>
      <c r="B127" s="13"/>
      <c r="C127" s="268"/>
      <c r="D127" s="290" t="s">
        <v>128</v>
      </c>
      <c r="E127" s="290"/>
      <c r="F127" s="296"/>
      <c r="G127" s="52"/>
      <c r="H127" s="40">
        <f>((H123/(1-F125))*G127)</f>
        <v>0</v>
      </c>
      <c r="I127"/>
      <c r="J127"/>
      <c r="K127" s="315" t="s">
        <v>134</v>
      </c>
      <c r="L127" s="315"/>
      <c r="M127" s="315"/>
      <c r="N127" s="315"/>
      <c r="O127" s="315"/>
      <c r="P127" s="315"/>
      <c r="Q127" s="315"/>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c r="DY127"/>
      <c r="DZ127"/>
      <c r="EA127"/>
      <c r="EB127"/>
      <c r="EC127"/>
      <c r="ED127"/>
      <c r="EE127"/>
      <c r="EF127"/>
      <c r="EG127"/>
      <c r="EH127"/>
      <c r="EI127"/>
      <c r="EJ127"/>
      <c r="EK127"/>
      <c r="EL127"/>
      <c r="EM127"/>
      <c r="EN127"/>
      <c r="EO127"/>
      <c r="EP127"/>
      <c r="EQ127"/>
      <c r="ER127"/>
      <c r="ES127"/>
      <c r="ET127"/>
      <c r="EU127"/>
      <c r="EV127"/>
      <c r="EW127"/>
      <c r="EX127"/>
      <c r="EY127"/>
      <c r="EZ127"/>
      <c r="FA127"/>
      <c r="FB127"/>
      <c r="FC127"/>
      <c r="FD127"/>
      <c r="FE127"/>
      <c r="FF127"/>
      <c r="FG127"/>
      <c r="FH127"/>
      <c r="FI127"/>
      <c r="FJ127"/>
      <c r="FK127"/>
      <c r="FL127"/>
      <c r="FM127"/>
      <c r="FN127"/>
      <c r="FO127"/>
      <c r="FP127"/>
      <c r="FQ127"/>
      <c r="FR127"/>
      <c r="FS127"/>
      <c r="FT127"/>
      <c r="FU127"/>
      <c r="FV127"/>
      <c r="FW127"/>
      <c r="FX127"/>
      <c r="FY127"/>
      <c r="FZ127"/>
      <c r="GA127"/>
      <c r="GB127"/>
      <c r="GC127"/>
      <c r="GD127"/>
      <c r="GE127"/>
      <c r="GF127"/>
      <c r="GG127"/>
      <c r="GH127"/>
      <c r="GI127"/>
      <c r="GJ127"/>
      <c r="GK127"/>
      <c r="GL127"/>
      <c r="GM127"/>
      <c r="GN127"/>
      <c r="GO127"/>
      <c r="GP127"/>
      <c r="GQ127"/>
      <c r="GR127"/>
      <c r="GS127"/>
      <c r="GT127"/>
      <c r="GU127"/>
      <c r="GV127"/>
      <c r="GW127"/>
      <c r="GX127"/>
      <c r="GY127"/>
      <c r="GZ127"/>
      <c r="HA127"/>
      <c r="HB127"/>
      <c r="HC127"/>
      <c r="HD127"/>
      <c r="HE127"/>
      <c r="HF127"/>
      <c r="HG127"/>
      <c r="HH127"/>
      <c r="HI127"/>
      <c r="HJ127"/>
      <c r="HK127"/>
      <c r="HL127"/>
      <c r="HM127"/>
      <c r="HN127"/>
      <c r="HO127"/>
      <c r="HP127"/>
      <c r="HQ127"/>
      <c r="HR127"/>
      <c r="HS127"/>
      <c r="HT127"/>
      <c r="HU127"/>
      <c r="HV127"/>
      <c r="HW127"/>
      <c r="HX127"/>
      <c r="HY127"/>
      <c r="HZ127"/>
      <c r="IA127"/>
      <c r="IB127"/>
      <c r="IC127"/>
      <c r="ID127"/>
      <c r="IE127"/>
      <c r="IF127"/>
      <c r="IG127"/>
      <c r="IH127"/>
      <c r="II127"/>
      <c r="IJ127"/>
      <c r="IK127"/>
      <c r="IL127"/>
      <c r="IM127"/>
      <c r="IN127"/>
      <c r="IO127"/>
      <c r="IP127"/>
      <c r="IQ127"/>
      <c r="IR127"/>
      <c r="IS127"/>
      <c r="IT127"/>
      <c r="IU127"/>
      <c r="IV127"/>
      <c r="IW127"/>
      <c r="IX127"/>
      <c r="IY127"/>
      <c r="IZ127"/>
      <c r="JA127"/>
      <c r="JB127"/>
      <c r="JC127"/>
      <c r="JD127"/>
      <c r="JE127"/>
      <c r="JF127"/>
      <c r="JG127"/>
      <c r="JH127"/>
      <c r="JI127"/>
      <c r="JJ127"/>
      <c r="JK127"/>
      <c r="JL127"/>
      <c r="JM127"/>
      <c r="JN127"/>
      <c r="JO127"/>
      <c r="JP127"/>
      <c r="JQ127"/>
      <c r="JR127"/>
      <c r="JS127"/>
      <c r="JT127"/>
      <c r="JU127"/>
      <c r="JV127"/>
      <c r="JW127"/>
      <c r="JX127"/>
      <c r="JY127"/>
      <c r="JZ127"/>
      <c r="KA127"/>
      <c r="KB127"/>
      <c r="KC127"/>
      <c r="KD127"/>
      <c r="KE127"/>
      <c r="KF127"/>
      <c r="KG127"/>
      <c r="KH127"/>
      <c r="KI127"/>
      <c r="KJ127"/>
      <c r="KK127"/>
      <c r="KL127"/>
      <c r="KM127"/>
      <c r="KN127"/>
      <c r="KO127"/>
      <c r="KP127"/>
      <c r="KQ127"/>
      <c r="KR127"/>
      <c r="KS127"/>
      <c r="KT127"/>
      <c r="KU127"/>
      <c r="KV127"/>
      <c r="KW127"/>
      <c r="KX127"/>
      <c r="KY127"/>
      <c r="KZ127"/>
      <c r="LA127"/>
      <c r="LB127"/>
      <c r="LC127"/>
      <c r="LD127"/>
      <c r="LE127"/>
      <c r="LF127"/>
      <c r="LG127"/>
      <c r="LH127"/>
      <c r="LI127"/>
      <c r="LJ127"/>
      <c r="LK127"/>
      <c r="LL127"/>
      <c r="LM127"/>
      <c r="LN127"/>
      <c r="LO127"/>
      <c r="LP127"/>
      <c r="LQ127"/>
      <c r="LR127"/>
      <c r="LS127"/>
      <c r="LT127"/>
      <c r="LU127"/>
      <c r="LV127"/>
      <c r="LW127"/>
      <c r="LX127"/>
      <c r="LY127"/>
      <c r="LZ127"/>
      <c r="MA127"/>
      <c r="MB127"/>
      <c r="MC127"/>
      <c r="MD127"/>
      <c r="ME127"/>
      <c r="MF127"/>
      <c r="MG127"/>
      <c r="MH127"/>
      <c r="MI127"/>
      <c r="MJ127"/>
      <c r="MK127"/>
      <c r="ML127"/>
      <c r="MM127"/>
      <c r="MN127"/>
      <c r="MO127"/>
      <c r="MP127"/>
      <c r="MQ127"/>
      <c r="MR127"/>
      <c r="MS127"/>
      <c r="MT127"/>
      <c r="MU127"/>
      <c r="MV127"/>
      <c r="MW127"/>
      <c r="MX127"/>
      <c r="MY127"/>
      <c r="MZ127"/>
      <c r="NA127"/>
      <c r="NB127"/>
      <c r="NC127"/>
      <c r="ND127"/>
      <c r="NE127"/>
      <c r="NF127"/>
      <c r="NG127"/>
      <c r="NH127"/>
      <c r="NI127"/>
      <c r="NJ127"/>
      <c r="NK127"/>
      <c r="NL127"/>
      <c r="NM127"/>
      <c r="NN127"/>
      <c r="NO127"/>
      <c r="NP127"/>
      <c r="NQ127"/>
      <c r="NR127"/>
      <c r="NS127"/>
      <c r="NT127"/>
      <c r="NU127"/>
      <c r="NV127"/>
      <c r="NW127"/>
      <c r="NX127"/>
      <c r="NY127"/>
      <c r="NZ127"/>
      <c r="OA127"/>
      <c r="OB127"/>
      <c r="OC127"/>
      <c r="OD127"/>
      <c r="OE127"/>
      <c r="OF127"/>
      <c r="OG127"/>
      <c r="OH127"/>
      <c r="OI127"/>
      <c r="OJ127"/>
      <c r="OK127"/>
      <c r="OL127"/>
      <c r="OM127"/>
      <c r="ON127"/>
      <c r="OO127"/>
      <c r="OP127"/>
      <c r="OQ127"/>
      <c r="OR127"/>
      <c r="OS127"/>
      <c r="OT127"/>
      <c r="OU127"/>
      <c r="OV127"/>
      <c r="OW127"/>
      <c r="OX127"/>
      <c r="OY127"/>
      <c r="OZ127"/>
      <c r="PA127"/>
      <c r="PB127"/>
      <c r="PC127"/>
      <c r="PD127"/>
      <c r="PE127"/>
      <c r="PF127"/>
      <c r="PG127"/>
      <c r="PH127"/>
      <c r="PI127"/>
      <c r="PJ127"/>
      <c r="PK127"/>
      <c r="PL127"/>
      <c r="PM127"/>
      <c r="PN127"/>
      <c r="PO127"/>
      <c r="PP127"/>
      <c r="PQ127"/>
      <c r="PR127"/>
      <c r="PS127"/>
      <c r="PT127"/>
      <c r="PU127"/>
      <c r="PV127"/>
      <c r="PW127"/>
      <c r="PX127"/>
      <c r="PY127"/>
      <c r="PZ127"/>
      <c r="QA127"/>
      <c r="QB127"/>
      <c r="QC127"/>
      <c r="QD127"/>
      <c r="QE127"/>
      <c r="QF127"/>
      <c r="QG127"/>
      <c r="QH127"/>
      <c r="QI127"/>
      <c r="QJ127"/>
      <c r="QK127"/>
      <c r="QL127"/>
      <c r="QM127"/>
      <c r="QN127"/>
      <c r="QO127"/>
      <c r="QP127"/>
      <c r="QQ127"/>
      <c r="QR127"/>
      <c r="QS127"/>
      <c r="QT127"/>
      <c r="QU127"/>
      <c r="QV127"/>
      <c r="QW127"/>
      <c r="QX127"/>
      <c r="QY127"/>
      <c r="QZ127"/>
      <c r="RA127"/>
      <c r="RB127"/>
      <c r="RC127"/>
      <c r="RD127"/>
      <c r="RE127"/>
      <c r="RF127"/>
      <c r="RG127"/>
      <c r="RH127"/>
      <c r="RI127"/>
      <c r="RJ127"/>
      <c r="RK127"/>
      <c r="RL127"/>
      <c r="RM127"/>
      <c r="RN127"/>
      <c r="RO127"/>
      <c r="RP127"/>
      <c r="RQ127"/>
      <c r="RR127"/>
      <c r="RS127"/>
      <c r="RT127"/>
      <c r="RU127"/>
      <c r="RV127"/>
      <c r="RW127"/>
      <c r="RX127"/>
      <c r="RY127"/>
      <c r="RZ127"/>
      <c r="SA127"/>
      <c r="SB127"/>
      <c r="SC127"/>
      <c r="SD127"/>
      <c r="SE127"/>
      <c r="SF127"/>
      <c r="SG127"/>
      <c r="SH127"/>
      <c r="SI127"/>
      <c r="SJ127"/>
      <c r="SK127"/>
      <c r="SL127"/>
      <c r="SM127"/>
      <c r="SN127"/>
      <c r="SO127"/>
      <c r="SP127"/>
      <c r="SQ127"/>
      <c r="SR127"/>
      <c r="SS127"/>
      <c r="ST127"/>
      <c r="SU127"/>
      <c r="SV127"/>
      <c r="SW127"/>
      <c r="SX127"/>
      <c r="SY127"/>
      <c r="SZ127"/>
      <c r="TA127"/>
      <c r="TB127"/>
      <c r="TC127"/>
      <c r="TD127"/>
      <c r="TE127"/>
      <c r="TF127"/>
      <c r="TG127"/>
      <c r="TH127"/>
      <c r="TI127"/>
      <c r="TJ127"/>
      <c r="TK127"/>
      <c r="TL127"/>
      <c r="TM127"/>
      <c r="TN127"/>
      <c r="TO127"/>
      <c r="TP127"/>
      <c r="TQ127"/>
      <c r="TR127"/>
      <c r="TS127"/>
      <c r="TT127"/>
      <c r="TU127"/>
      <c r="TV127"/>
      <c r="TW127"/>
      <c r="TX127"/>
      <c r="TY127"/>
      <c r="TZ127"/>
      <c r="UA127"/>
      <c r="UB127"/>
      <c r="UC127"/>
      <c r="UD127"/>
      <c r="UE127"/>
      <c r="UF127"/>
      <c r="UG127"/>
      <c r="UH127"/>
      <c r="UI127"/>
      <c r="UJ127"/>
      <c r="UK127"/>
      <c r="UL127"/>
      <c r="UM127"/>
      <c r="UN127"/>
      <c r="UO127"/>
      <c r="UP127"/>
      <c r="UQ127"/>
      <c r="UR127"/>
      <c r="US127"/>
      <c r="UT127"/>
      <c r="UU127"/>
      <c r="UV127"/>
      <c r="UW127"/>
      <c r="UX127"/>
      <c r="UY127"/>
      <c r="UZ127"/>
      <c r="VA127"/>
      <c r="VB127"/>
      <c r="VC127"/>
      <c r="VD127"/>
      <c r="VE127"/>
      <c r="VF127"/>
      <c r="VG127"/>
      <c r="VH127"/>
      <c r="VI127"/>
      <c r="VJ127"/>
      <c r="VK127"/>
      <c r="VL127"/>
      <c r="VM127"/>
      <c r="VN127"/>
      <c r="VO127"/>
      <c r="VP127"/>
      <c r="VQ127"/>
      <c r="VR127"/>
      <c r="VS127"/>
      <c r="VT127"/>
      <c r="VU127"/>
      <c r="VV127"/>
      <c r="VW127"/>
      <c r="VX127"/>
      <c r="VY127"/>
      <c r="VZ127"/>
      <c r="WA127"/>
      <c r="WB127"/>
      <c r="WC127"/>
      <c r="WD127"/>
      <c r="WE127"/>
      <c r="WF127"/>
      <c r="WG127"/>
      <c r="WH127"/>
      <c r="WI127"/>
      <c r="WJ127"/>
      <c r="WK127"/>
      <c r="WL127"/>
      <c r="WM127"/>
      <c r="WN127"/>
      <c r="WO127"/>
      <c r="WP127"/>
      <c r="WQ127"/>
      <c r="WR127"/>
      <c r="WS127"/>
      <c r="WT127"/>
      <c r="WU127"/>
      <c r="WV127"/>
      <c r="WW127"/>
      <c r="WX127"/>
      <c r="WY127"/>
      <c r="WZ127"/>
      <c r="XA127"/>
      <c r="XB127"/>
      <c r="XC127"/>
      <c r="XD127"/>
      <c r="XE127"/>
      <c r="XF127"/>
      <c r="XG127"/>
      <c r="XH127"/>
      <c r="XI127"/>
      <c r="XJ127"/>
      <c r="XK127"/>
      <c r="XL127"/>
      <c r="XM127"/>
      <c r="XN127"/>
      <c r="XO127"/>
      <c r="XP127"/>
      <c r="XQ127"/>
      <c r="XR127"/>
      <c r="XS127"/>
      <c r="XT127"/>
      <c r="XU127"/>
      <c r="XV127"/>
      <c r="XW127"/>
      <c r="XX127"/>
      <c r="XY127"/>
      <c r="XZ127"/>
      <c r="YA127"/>
      <c r="YB127"/>
      <c r="YC127"/>
      <c r="YD127"/>
      <c r="YE127"/>
      <c r="YF127"/>
      <c r="YG127"/>
      <c r="YH127"/>
      <c r="YI127"/>
      <c r="YJ127"/>
      <c r="YK127"/>
      <c r="YL127"/>
      <c r="YM127"/>
      <c r="YN127"/>
      <c r="YO127"/>
      <c r="YP127"/>
      <c r="YQ127"/>
      <c r="YR127"/>
      <c r="YS127"/>
      <c r="YT127"/>
      <c r="YU127"/>
      <c r="YV127"/>
      <c r="YW127"/>
      <c r="YX127"/>
      <c r="YY127"/>
      <c r="YZ127"/>
      <c r="ZA127"/>
      <c r="ZB127"/>
      <c r="ZC127"/>
      <c r="ZD127"/>
      <c r="ZE127"/>
      <c r="ZF127"/>
      <c r="ZG127"/>
      <c r="ZH127"/>
      <c r="ZI127"/>
      <c r="ZJ127"/>
      <c r="ZK127"/>
      <c r="ZL127"/>
      <c r="ZM127"/>
      <c r="ZN127"/>
      <c r="ZO127"/>
      <c r="ZP127"/>
      <c r="ZQ127"/>
      <c r="ZR127"/>
      <c r="ZS127"/>
      <c r="ZT127"/>
      <c r="ZU127"/>
      <c r="ZV127"/>
      <c r="ZW127"/>
      <c r="ZX127"/>
      <c r="ZY127"/>
      <c r="ZZ127"/>
      <c r="AAA127"/>
      <c r="AAB127"/>
      <c r="AAC127"/>
      <c r="AAD127"/>
      <c r="AAE127"/>
      <c r="AAF127"/>
      <c r="AAG127"/>
      <c r="AAH127"/>
      <c r="AAI127"/>
      <c r="AAJ127"/>
      <c r="AAK127"/>
      <c r="AAL127"/>
      <c r="AAM127"/>
      <c r="AAN127"/>
      <c r="AAO127"/>
      <c r="AAP127"/>
      <c r="AAQ127"/>
      <c r="AAR127"/>
      <c r="AAS127"/>
      <c r="AAT127"/>
      <c r="AAU127"/>
      <c r="AAV127"/>
      <c r="AAW127"/>
      <c r="AAX127"/>
      <c r="AAY127"/>
      <c r="AAZ127"/>
      <c r="ABA127"/>
      <c r="ABB127"/>
      <c r="ABC127"/>
      <c r="ABD127"/>
      <c r="ABE127"/>
      <c r="ABF127"/>
      <c r="ABG127"/>
      <c r="ABH127"/>
      <c r="ABI127"/>
      <c r="ABJ127"/>
      <c r="ABK127"/>
      <c r="ABL127"/>
      <c r="ABM127"/>
      <c r="ABN127"/>
      <c r="ABO127"/>
      <c r="ABP127"/>
      <c r="ABQ127"/>
      <c r="ABR127"/>
      <c r="ABS127"/>
      <c r="ABT127"/>
      <c r="ABU127"/>
      <c r="ABV127"/>
      <c r="ABW127"/>
      <c r="ABX127"/>
      <c r="ABY127"/>
      <c r="ABZ127"/>
      <c r="ACA127"/>
      <c r="ACB127"/>
      <c r="ACC127"/>
      <c r="ACD127"/>
      <c r="ACE127"/>
      <c r="ACF127"/>
      <c r="ACG127"/>
      <c r="ACH127"/>
      <c r="ACI127"/>
      <c r="ACJ127"/>
      <c r="ACK127"/>
      <c r="ACL127"/>
      <c r="ACM127"/>
      <c r="ACN127"/>
      <c r="ACO127"/>
      <c r="ACP127"/>
      <c r="ACQ127"/>
      <c r="ACR127"/>
      <c r="ACS127"/>
      <c r="ACT127"/>
      <c r="ACU127"/>
      <c r="ACV127"/>
      <c r="ACW127"/>
      <c r="ACX127"/>
      <c r="ACY127"/>
      <c r="ACZ127"/>
      <c r="ADA127"/>
      <c r="ADB127"/>
      <c r="ADC127"/>
      <c r="ADD127"/>
      <c r="ADE127"/>
      <c r="ADF127"/>
      <c r="ADG127"/>
      <c r="ADH127"/>
      <c r="ADI127"/>
      <c r="ADJ127"/>
      <c r="ADK127"/>
      <c r="ADL127"/>
      <c r="ADM127"/>
      <c r="ADN127"/>
      <c r="ADO127"/>
      <c r="ADP127"/>
      <c r="ADQ127"/>
      <c r="ADR127"/>
      <c r="ADS127"/>
      <c r="ADT127"/>
      <c r="ADU127"/>
      <c r="ADV127"/>
      <c r="ADW127"/>
      <c r="ADX127"/>
      <c r="ADY127"/>
      <c r="ADZ127"/>
      <c r="AEA127"/>
      <c r="AEB127"/>
      <c r="AEC127"/>
      <c r="AED127"/>
      <c r="AEE127"/>
      <c r="AEF127"/>
      <c r="AEG127"/>
      <c r="AEH127"/>
      <c r="AEI127"/>
      <c r="AEJ127"/>
      <c r="AEK127"/>
      <c r="AEL127"/>
      <c r="AEM127"/>
      <c r="AEN127"/>
      <c r="AEO127"/>
      <c r="AEP127"/>
      <c r="AEQ127"/>
      <c r="AER127"/>
      <c r="AES127"/>
      <c r="AET127"/>
      <c r="AEU127"/>
      <c r="AEV127"/>
      <c r="AEW127"/>
      <c r="AEX127"/>
      <c r="AEY127"/>
      <c r="AEZ127"/>
      <c r="AFA127"/>
      <c r="AFB127"/>
      <c r="AFC127"/>
      <c r="AFD127"/>
      <c r="AFE127"/>
      <c r="AFF127"/>
      <c r="AFG127"/>
      <c r="AFH127"/>
      <c r="AFI127"/>
      <c r="AFJ127"/>
      <c r="AFK127"/>
      <c r="AFL127"/>
      <c r="AFM127"/>
      <c r="AFN127"/>
      <c r="AFO127"/>
      <c r="AFP127"/>
      <c r="AFQ127"/>
      <c r="AFR127"/>
      <c r="AFS127"/>
      <c r="AFT127"/>
      <c r="AFU127"/>
      <c r="AFV127"/>
      <c r="AFW127"/>
      <c r="AFX127"/>
      <c r="AFY127"/>
      <c r="AFZ127"/>
      <c r="AGA127"/>
      <c r="AGB127"/>
      <c r="AGC127"/>
      <c r="AGD127"/>
      <c r="AGE127"/>
      <c r="AGF127"/>
      <c r="AGG127"/>
      <c r="AGH127"/>
      <c r="AGI127"/>
      <c r="AGJ127"/>
      <c r="AGK127"/>
      <c r="AGL127"/>
      <c r="AGM127"/>
      <c r="AGN127"/>
      <c r="AGO127"/>
      <c r="AGP127"/>
      <c r="AGQ127"/>
      <c r="AGR127"/>
      <c r="AGS127"/>
      <c r="AGT127"/>
      <c r="AGU127"/>
      <c r="AGV127"/>
      <c r="AGW127"/>
      <c r="AGX127"/>
      <c r="AGY127"/>
      <c r="AGZ127"/>
      <c r="AHA127"/>
      <c r="AHB127"/>
      <c r="AHC127"/>
      <c r="AHD127"/>
      <c r="AHE127"/>
      <c r="AHF127"/>
      <c r="AHG127"/>
      <c r="AHH127"/>
      <c r="AHI127"/>
      <c r="AHJ127"/>
      <c r="AHK127"/>
      <c r="AHL127"/>
      <c r="AHM127"/>
      <c r="AHN127"/>
      <c r="AHO127"/>
      <c r="AHP127"/>
      <c r="AHQ127"/>
      <c r="AHR127"/>
      <c r="AHS127"/>
      <c r="AHT127"/>
      <c r="AHU127"/>
      <c r="AHV127"/>
      <c r="AHW127"/>
      <c r="AHX127"/>
      <c r="AHY127"/>
      <c r="AHZ127"/>
      <c r="AIA127"/>
      <c r="AIB127"/>
      <c r="AIC127"/>
      <c r="AID127"/>
      <c r="AIE127"/>
      <c r="AIF127"/>
      <c r="AIG127"/>
      <c r="AIH127"/>
      <c r="AII127"/>
      <c r="AIJ127"/>
      <c r="AIK127"/>
      <c r="AIL127"/>
      <c r="AIM127"/>
      <c r="AIN127"/>
      <c r="AIO127"/>
      <c r="AIP127"/>
      <c r="AIQ127"/>
      <c r="AIR127"/>
      <c r="AIS127"/>
      <c r="AIT127"/>
      <c r="AIU127"/>
      <c r="AIV127"/>
      <c r="AIW127"/>
      <c r="AIX127"/>
      <c r="AIY127"/>
      <c r="AIZ127"/>
      <c r="AJA127"/>
      <c r="AJB127"/>
      <c r="AJC127"/>
      <c r="AJD127"/>
      <c r="AJE127"/>
      <c r="AJF127"/>
      <c r="AJG127"/>
      <c r="AJH127"/>
      <c r="AJI127"/>
      <c r="AJJ127"/>
      <c r="AJK127"/>
      <c r="AJL127"/>
      <c r="AJM127"/>
      <c r="AJN127"/>
      <c r="AJO127"/>
      <c r="AJP127"/>
      <c r="AJQ127"/>
      <c r="AJR127"/>
      <c r="AJS127"/>
      <c r="AJT127"/>
      <c r="AJU127"/>
      <c r="AJV127"/>
      <c r="AJW127"/>
      <c r="AJX127"/>
      <c r="AJY127"/>
      <c r="AJZ127"/>
      <c r="AKA127"/>
      <c r="AKB127"/>
      <c r="AKC127"/>
      <c r="AKD127"/>
      <c r="AKE127"/>
      <c r="AKF127"/>
      <c r="AKG127"/>
      <c r="AKH127"/>
      <c r="AKI127"/>
      <c r="AKJ127"/>
      <c r="AKK127"/>
      <c r="AKL127"/>
      <c r="AKM127"/>
      <c r="AKN127"/>
      <c r="AKO127"/>
      <c r="AKP127"/>
      <c r="AKQ127"/>
      <c r="AKR127"/>
      <c r="AKS127"/>
      <c r="AKT127"/>
      <c r="AKU127"/>
      <c r="AKV127"/>
      <c r="AKW127"/>
    </row>
    <row r="128" spans="1:995" ht="12.75" customHeight="1" x14ac:dyDescent="0.3">
      <c r="A128" s="13"/>
      <c r="B128" s="13"/>
      <c r="C128" s="253" t="s">
        <v>28</v>
      </c>
      <c r="D128" s="253"/>
      <c r="E128" s="253"/>
      <c r="F128" s="253"/>
      <c r="G128" s="253"/>
      <c r="H128" s="50">
        <f>H121+H122+H125+H126+H127</f>
        <v>0</v>
      </c>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c r="DY128"/>
      <c r="DZ128"/>
      <c r="EA128"/>
      <c r="EB128"/>
      <c r="EC128"/>
      <c r="ED128"/>
      <c r="EE128"/>
      <c r="EF128"/>
      <c r="EG128"/>
      <c r="EH128"/>
      <c r="EI128"/>
      <c r="EJ128"/>
      <c r="EK128"/>
      <c r="EL128"/>
      <c r="EM128"/>
      <c r="EN128"/>
      <c r="EO128"/>
      <c r="EP128"/>
      <c r="EQ128"/>
      <c r="ER128"/>
      <c r="ES128"/>
      <c r="ET128"/>
      <c r="EU128"/>
      <c r="EV128"/>
      <c r="EW128"/>
      <c r="EX128"/>
      <c r="EY128"/>
      <c r="EZ128"/>
      <c r="FA128"/>
      <c r="FB128"/>
      <c r="FC128"/>
      <c r="FD128"/>
      <c r="FE128"/>
      <c r="FF128"/>
      <c r="FG128"/>
      <c r="FH128"/>
      <c r="FI128"/>
      <c r="FJ128"/>
      <c r="FK128"/>
      <c r="FL128"/>
      <c r="FM128"/>
      <c r="FN128"/>
      <c r="FO128"/>
      <c r="FP128"/>
      <c r="FQ128"/>
      <c r="FR128"/>
      <c r="FS128"/>
      <c r="FT128"/>
      <c r="FU128"/>
      <c r="FV128"/>
      <c r="FW128"/>
      <c r="FX128"/>
      <c r="FY128"/>
      <c r="FZ128"/>
      <c r="GA128"/>
      <c r="GB128"/>
      <c r="GC128"/>
      <c r="GD128"/>
      <c r="GE128"/>
      <c r="GF128"/>
      <c r="GG128"/>
      <c r="GH128"/>
      <c r="GI128"/>
      <c r="GJ128"/>
      <c r="GK128"/>
      <c r="GL128"/>
      <c r="GM128"/>
      <c r="GN128"/>
      <c r="GO128"/>
      <c r="GP128"/>
      <c r="GQ128"/>
      <c r="GR128"/>
      <c r="GS128"/>
      <c r="GT128"/>
      <c r="GU128"/>
      <c r="GV128"/>
      <c r="GW128"/>
      <c r="GX128"/>
      <c r="GY128"/>
      <c r="GZ128"/>
      <c r="HA128"/>
      <c r="HB128"/>
      <c r="HC128"/>
      <c r="HD128"/>
      <c r="HE128"/>
      <c r="HF128"/>
      <c r="HG128"/>
      <c r="HH128"/>
      <c r="HI128"/>
      <c r="HJ128"/>
      <c r="HK128"/>
      <c r="HL128"/>
      <c r="HM128"/>
      <c r="HN128"/>
      <c r="HO128"/>
      <c r="HP128"/>
      <c r="HQ128"/>
      <c r="HR128"/>
      <c r="HS128"/>
      <c r="HT128"/>
      <c r="HU128"/>
      <c r="HV128"/>
      <c r="HW128"/>
      <c r="HX128"/>
      <c r="HY128"/>
      <c r="HZ128"/>
      <c r="IA128"/>
      <c r="IB128"/>
      <c r="IC128"/>
      <c r="ID128"/>
      <c r="IE128"/>
      <c r="IF128"/>
      <c r="IG128"/>
      <c r="IH128"/>
      <c r="II128"/>
      <c r="IJ128"/>
      <c r="IK128"/>
      <c r="IL128"/>
      <c r="IM128"/>
      <c r="IN128"/>
      <c r="IO128"/>
      <c r="IP128"/>
      <c r="IQ128"/>
      <c r="IR128"/>
      <c r="IS128"/>
      <c r="IT128"/>
      <c r="IU128"/>
      <c r="IV128"/>
      <c r="IW128"/>
      <c r="IX128"/>
      <c r="IY128"/>
      <c r="IZ128"/>
      <c r="JA128"/>
      <c r="JB128"/>
      <c r="JC128"/>
      <c r="JD128"/>
      <c r="JE128"/>
      <c r="JF128"/>
      <c r="JG128"/>
      <c r="JH128"/>
      <c r="JI128"/>
      <c r="JJ128"/>
      <c r="JK128"/>
      <c r="JL128"/>
      <c r="JM128"/>
      <c r="JN128"/>
      <c r="JO128"/>
      <c r="JP128"/>
      <c r="JQ128"/>
      <c r="JR128"/>
      <c r="JS128"/>
      <c r="JT128"/>
      <c r="JU128"/>
      <c r="JV128"/>
      <c r="JW128"/>
      <c r="JX128"/>
      <c r="JY128"/>
      <c r="JZ128"/>
      <c r="KA128"/>
      <c r="KB128"/>
      <c r="KC128"/>
      <c r="KD128"/>
      <c r="KE128"/>
      <c r="KF128"/>
      <c r="KG128"/>
      <c r="KH128"/>
      <c r="KI128"/>
      <c r="KJ128"/>
      <c r="KK128"/>
      <c r="KL128"/>
      <c r="KM128"/>
      <c r="KN128"/>
      <c r="KO128"/>
      <c r="KP128"/>
      <c r="KQ128"/>
      <c r="KR128"/>
      <c r="KS128"/>
      <c r="KT128"/>
      <c r="KU128"/>
      <c r="KV128"/>
      <c r="KW128"/>
      <c r="KX128"/>
      <c r="KY128"/>
      <c r="KZ128"/>
      <c r="LA128"/>
      <c r="LB128"/>
      <c r="LC128"/>
      <c r="LD128"/>
      <c r="LE128"/>
      <c r="LF128"/>
      <c r="LG128"/>
      <c r="LH128"/>
      <c r="LI128"/>
      <c r="LJ128"/>
      <c r="LK128"/>
      <c r="LL128"/>
      <c r="LM128"/>
      <c r="LN128"/>
      <c r="LO128"/>
      <c r="LP128"/>
      <c r="LQ128"/>
      <c r="LR128"/>
      <c r="LS128"/>
      <c r="LT128"/>
      <c r="LU128"/>
      <c r="LV128"/>
      <c r="LW128"/>
      <c r="LX128"/>
      <c r="LY128"/>
      <c r="LZ128"/>
      <c r="MA128"/>
      <c r="MB128"/>
      <c r="MC128"/>
      <c r="MD128"/>
      <c r="ME128"/>
      <c r="MF128"/>
      <c r="MG128"/>
      <c r="MH128"/>
      <c r="MI128"/>
      <c r="MJ128"/>
      <c r="MK128"/>
      <c r="ML128"/>
      <c r="MM128"/>
      <c r="MN128"/>
      <c r="MO128"/>
      <c r="MP128"/>
      <c r="MQ128"/>
      <c r="MR128"/>
      <c r="MS128"/>
      <c r="MT128"/>
      <c r="MU128"/>
      <c r="MV128"/>
      <c r="MW128"/>
      <c r="MX128"/>
      <c r="MY128"/>
      <c r="MZ128"/>
      <c r="NA128"/>
      <c r="NB128"/>
      <c r="NC128"/>
      <c r="ND128"/>
      <c r="NE128"/>
      <c r="NF128"/>
      <c r="NG128"/>
      <c r="NH128"/>
      <c r="NI128"/>
      <c r="NJ128"/>
      <c r="NK128"/>
      <c r="NL128"/>
      <c r="NM128"/>
      <c r="NN128"/>
      <c r="NO128"/>
      <c r="NP128"/>
      <c r="NQ128"/>
      <c r="NR128"/>
      <c r="NS128"/>
      <c r="NT128"/>
      <c r="NU128"/>
      <c r="NV128"/>
      <c r="NW128"/>
      <c r="NX128"/>
      <c r="NY128"/>
      <c r="NZ128"/>
      <c r="OA128"/>
      <c r="OB128"/>
      <c r="OC128"/>
      <c r="OD128"/>
      <c r="OE128"/>
      <c r="OF128"/>
      <c r="OG128"/>
      <c r="OH128"/>
      <c r="OI128"/>
      <c r="OJ128"/>
      <c r="OK128"/>
      <c r="OL128"/>
      <c r="OM128"/>
      <c r="ON128"/>
      <c r="OO128"/>
      <c r="OP128"/>
      <c r="OQ128"/>
      <c r="OR128"/>
      <c r="OS128"/>
      <c r="OT128"/>
      <c r="OU128"/>
      <c r="OV128"/>
      <c r="OW128"/>
      <c r="OX128"/>
      <c r="OY128"/>
      <c r="OZ128"/>
      <c r="PA128"/>
      <c r="PB128"/>
      <c r="PC128"/>
      <c r="PD128"/>
      <c r="PE128"/>
      <c r="PF128"/>
      <c r="PG128"/>
      <c r="PH128"/>
      <c r="PI128"/>
      <c r="PJ128"/>
      <c r="PK128"/>
      <c r="PL128"/>
      <c r="PM128"/>
      <c r="PN128"/>
      <c r="PO128"/>
      <c r="PP128"/>
      <c r="PQ128"/>
      <c r="PR128"/>
      <c r="PS128"/>
      <c r="PT128"/>
      <c r="PU128"/>
      <c r="PV128"/>
      <c r="PW128"/>
      <c r="PX128"/>
      <c r="PY128"/>
      <c r="PZ128"/>
      <c r="QA128"/>
      <c r="QB128"/>
      <c r="QC128"/>
      <c r="QD128"/>
      <c r="QE128"/>
      <c r="QF128"/>
      <c r="QG128"/>
      <c r="QH128"/>
      <c r="QI128"/>
      <c r="QJ128"/>
      <c r="QK128"/>
      <c r="QL128"/>
      <c r="QM128"/>
      <c r="QN128"/>
      <c r="QO128"/>
      <c r="QP128"/>
      <c r="QQ128"/>
      <c r="QR128"/>
      <c r="QS128"/>
      <c r="QT128"/>
      <c r="QU128"/>
      <c r="QV128"/>
      <c r="QW128"/>
      <c r="QX128"/>
      <c r="QY128"/>
      <c r="QZ128"/>
      <c r="RA128"/>
      <c r="RB128"/>
      <c r="RC128"/>
      <c r="RD128"/>
      <c r="RE128"/>
      <c r="RF128"/>
      <c r="RG128"/>
      <c r="RH128"/>
      <c r="RI128"/>
      <c r="RJ128"/>
      <c r="RK128"/>
      <c r="RL128"/>
      <c r="RM128"/>
      <c r="RN128"/>
      <c r="RO128"/>
      <c r="RP128"/>
      <c r="RQ128"/>
      <c r="RR128"/>
      <c r="RS128"/>
      <c r="RT128"/>
      <c r="RU128"/>
      <c r="RV128"/>
      <c r="RW128"/>
      <c r="RX128"/>
      <c r="RY128"/>
      <c r="RZ128"/>
      <c r="SA128"/>
      <c r="SB128"/>
      <c r="SC128"/>
      <c r="SD128"/>
      <c r="SE128"/>
      <c r="SF128"/>
      <c r="SG128"/>
      <c r="SH128"/>
      <c r="SI128"/>
      <c r="SJ128"/>
      <c r="SK128"/>
      <c r="SL128"/>
      <c r="SM128"/>
      <c r="SN128"/>
      <c r="SO128"/>
      <c r="SP128"/>
      <c r="SQ128"/>
      <c r="SR128"/>
      <c r="SS128"/>
      <c r="ST128"/>
      <c r="SU128"/>
      <c r="SV128"/>
      <c r="SW128"/>
      <c r="SX128"/>
      <c r="SY128"/>
      <c r="SZ128"/>
      <c r="TA128"/>
      <c r="TB128"/>
      <c r="TC128"/>
      <c r="TD128"/>
      <c r="TE128"/>
      <c r="TF128"/>
      <c r="TG128"/>
      <c r="TH128"/>
      <c r="TI128"/>
      <c r="TJ128"/>
      <c r="TK128"/>
      <c r="TL128"/>
      <c r="TM128"/>
      <c r="TN128"/>
      <c r="TO128"/>
      <c r="TP128"/>
      <c r="TQ128"/>
      <c r="TR128"/>
      <c r="TS128"/>
      <c r="TT128"/>
      <c r="TU128"/>
      <c r="TV128"/>
      <c r="TW128"/>
      <c r="TX128"/>
      <c r="TY128"/>
      <c r="TZ128"/>
      <c r="UA128"/>
      <c r="UB128"/>
      <c r="UC128"/>
      <c r="UD128"/>
      <c r="UE128"/>
      <c r="UF128"/>
      <c r="UG128"/>
      <c r="UH128"/>
      <c r="UI128"/>
      <c r="UJ128"/>
      <c r="UK128"/>
      <c r="UL128"/>
      <c r="UM128"/>
      <c r="UN128"/>
      <c r="UO128"/>
      <c r="UP128"/>
      <c r="UQ128"/>
      <c r="UR128"/>
      <c r="US128"/>
      <c r="UT128"/>
      <c r="UU128"/>
      <c r="UV128"/>
      <c r="UW128"/>
      <c r="UX128"/>
      <c r="UY128"/>
      <c r="UZ128"/>
      <c r="VA128"/>
      <c r="VB128"/>
      <c r="VC128"/>
      <c r="VD128"/>
      <c r="VE128"/>
      <c r="VF128"/>
      <c r="VG128"/>
      <c r="VH128"/>
      <c r="VI128"/>
      <c r="VJ128"/>
      <c r="VK128"/>
      <c r="VL128"/>
      <c r="VM128"/>
      <c r="VN128"/>
      <c r="VO128"/>
      <c r="VP128"/>
      <c r="VQ128"/>
      <c r="VR128"/>
      <c r="VS128"/>
      <c r="VT128"/>
      <c r="VU128"/>
      <c r="VV128"/>
      <c r="VW128"/>
      <c r="VX128"/>
      <c r="VY128"/>
      <c r="VZ128"/>
      <c r="WA128"/>
      <c r="WB128"/>
      <c r="WC128"/>
      <c r="WD128"/>
      <c r="WE128"/>
      <c r="WF128"/>
      <c r="WG128"/>
      <c r="WH128"/>
      <c r="WI128"/>
      <c r="WJ128"/>
      <c r="WK128"/>
      <c r="WL128"/>
      <c r="WM128"/>
      <c r="WN128"/>
      <c r="WO128"/>
      <c r="WP128"/>
      <c r="WQ128"/>
      <c r="WR128"/>
      <c r="WS128"/>
      <c r="WT128"/>
      <c r="WU128"/>
      <c r="WV128"/>
      <c r="WW128"/>
      <c r="WX128"/>
      <c r="WY128"/>
      <c r="WZ128"/>
      <c r="XA128"/>
      <c r="XB128"/>
      <c r="XC128"/>
      <c r="XD128"/>
      <c r="XE128"/>
      <c r="XF128"/>
      <c r="XG128"/>
      <c r="XH128"/>
      <c r="XI128"/>
      <c r="XJ128"/>
      <c r="XK128"/>
      <c r="XL128"/>
      <c r="XM128"/>
      <c r="XN128"/>
      <c r="XO128"/>
      <c r="XP128"/>
      <c r="XQ128"/>
      <c r="XR128"/>
      <c r="XS128"/>
      <c r="XT128"/>
      <c r="XU128"/>
      <c r="XV128"/>
      <c r="XW128"/>
      <c r="XX128"/>
      <c r="XY128"/>
      <c r="XZ128"/>
      <c r="YA128"/>
      <c r="YB128"/>
      <c r="YC128"/>
      <c r="YD128"/>
      <c r="YE128"/>
      <c r="YF128"/>
      <c r="YG128"/>
      <c r="YH128"/>
      <c r="YI128"/>
      <c r="YJ128"/>
      <c r="YK128"/>
      <c r="YL128"/>
      <c r="YM128"/>
      <c r="YN128"/>
      <c r="YO128"/>
      <c r="YP128"/>
      <c r="YQ128"/>
      <c r="YR128"/>
      <c r="YS128"/>
      <c r="YT128"/>
      <c r="YU128"/>
      <c r="YV128"/>
      <c r="YW128"/>
      <c r="YX128"/>
      <c r="YY128"/>
      <c r="YZ128"/>
      <c r="ZA128"/>
      <c r="ZB128"/>
      <c r="ZC128"/>
      <c r="ZD128"/>
      <c r="ZE128"/>
      <c r="ZF128"/>
      <c r="ZG128"/>
      <c r="ZH128"/>
      <c r="ZI128"/>
      <c r="ZJ128"/>
      <c r="ZK128"/>
      <c r="ZL128"/>
      <c r="ZM128"/>
      <c r="ZN128"/>
      <c r="ZO128"/>
      <c r="ZP128"/>
      <c r="ZQ128"/>
      <c r="ZR128"/>
      <c r="ZS128"/>
      <c r="ZT128"/>
      <c r="ZU128"/>
      <c r="ZV128"/>
      <c r="ZW128"/>
      <c r="ZX128"/>
      <c r="ZY128"/>
      <c r="ZZ128"/>
      <c r="AAA128"/>
      <c r="AAB128"/>
      <c r="AAC128"/>
      <c r="AAD128"/>
      <c r="AAE128"/>
      <c r="AAF128"/>
      <c r="AAG128"/>
      <c r="AAH128"/>
      <c r="AAI128"/>
      <c r="AAJ128"/>
      <c r="AAK128"/>
      <c r="AAL128"/>
      <c r="AAM128"/>
      <c r="AAN128"/>
      <c r="AAO128"/>
      <c r="AAP128"/>
      <c r="AAQ128"/>
      <c r="AAR128"/>
      <c r="AAS128"/>
      <c r="AAT128"/>
      <c r="AAU128"/>
      <c r="AAV128"/>
      <c r="AAW128"/>
      <c r="AAX128"/>
      <c r="AAY128"/>
      <c r="AAZ128"/>
      <c r="ABA128"/>
      <c r="ABB128"/>
      <c r="ABC128"/>
      <c r="ABD128"/>
      <c r="ABE128"/>
      <c r="ABF128"/>
      <c r="ABG128"/>
      <c r="ABH128"/>
      <c r="ABI128"/>
      <c r="ABJ128"/>
      <c r="ABK128"/>
      <c r="ABL128"/>
      <c r="ABM128"/>
      <c r="ABN128"/>
      <c r="ABO128"/>
      <c r="ABP128"/>
      <c r="ABQ128"/>
      <c r="ABR128"/>
      <c r="ABS128"/>
      <c r="ABT128"/>
      <c r="ABU128"/>
      <c r="ABV128"/>
      <c r="ABW128"/>
      <c r="ABX128"/>
      <c r="ABY128"/>
      <c r="ABZ128"/>
      <c r="ACA128"/>
      <c r="ACB128"/>
      <c r="ACC128"/>
      <c r="ACD128"/>
      <c r="ACE128"/>
      <c r="ACF128"/>
      <c r="ACG128"/>
      <c r="ACH128"/>
      <c r="ACI128"/>
      <c r="ACJ128"/>
      <c r="ACK128"/>
      <c r="ACL128"/>
      <c r="ACM128"/>
      <c r="ACN128"/>
      <c r="ACO128"/>
      <c r="ACP128"/>
      <c r="ACQ128"/>
      <c r="ACR128"/>
      <c r="ACS128"/>
      <c r="ACT128"/>
      <c r="ACU128"/>
      <c r="ACV128"/>
      <c r="ACW128"/>
      <c r="ACX128"/>
      <c r="ACY128"/>
      <c r="ACZ128"/>
      <c r="ADA128"/>
      <c r="ADB128"/>
      <c r="ADC128"/>
      <c r="ADD128"/>
      <c r="ADE128"/>
      <c r="ADF128"/>
      <c r="ADG128"/>
      <c r="ADH128"/>
      <c r="ADI128"/>
      <c r="ADJ128"/>
      <c r="ADK128"/>
      <c r="ADL128"/>
      <c r="ADM128"/>
      <c r="ADN128"/>
      <c r="ADO128"/>
      <c r="ADP128"/>
      <c r="ADQ128"/>
      <c r="ADR128"/>
      <c r="ADS128"/>
      <c r="ADT128"/>
      <c r="ADU128"/>
      <c r="ADV128"/>
      <c r="ADW128"/>
      <c r="ADX128"/>
      <c r="ADY128"/>
      <c r="ADZ128"/>
      <c r="AEA128"/>
      <c r="AEB128"/>
      <c r="AEC128"/>
      <c r="AED128"/>
      <c r="AEE128"/>
      <c r="AEF128"/>
      <c r="AEG128"/>
      <c r="AEH128"/>
      <c r="AEI128"/>
      <c r="AEJ128"/>
      <c r="AEK128"/>
      <c r="AEL128"/>
      <c r="AEM128"/>
      <c r="AEN128"/>
      <c r="AEO128"/>
      <c r="AEP128"/>
      <c r="AEQ128"/>
      <c r="AER128"/>
      <c r="AES128"/>
      <c r="AET128"/>
      <c r="AEU128"/>
      <c r="AEV128"/>
      <c r="AEW128"/>
      <c r="AEX128"/>
      <c r="AEY128"/>
      <c r="AEZ128"/>
      <c r="AFA128"/>
      <c r="AFB128"/>
      <c r="AFC128"/>
      <c r="AFD128"/>
      <c r="AFE128"/>
      <c r="AFF128"/>
      <c r="AFG128"/>
      <c r="AFH128"/>
      <c r="AFI128"/>
      <c r="AFJ128"/>
      <c r="AFK128"/>
      <c r="AFL128"/>
      <c r="AFM128"/>
      <c r="AFN128"/>
      <c r="AFO128"/>
      <c r="AFP128"/>
      <c r="AFQ128"/>
      <c r="AFR128"/>
      <c r="AFS128"/>
      <c r="AFT128"/>
      <c r="AFU128"/>
      <c r="AFV128"/>
      <c r="AFW128"/>
      <c r="AFX128"/>
      <c r="AFY128"/>
      <c r="AFZ128"/>
      <c r="AGA128"/>
      <c r="AGB128"/>
      <c r="AGC128"/>
      <c r="AGD128"/>
      <c r="AGE128"/>
      <c r="AGF128"/>
      <c r="AGG128"/>
      <c r="AGH128"/>
      <c r="AGI128"/>
      <c r="AGJ128"/>
      <c r="AGK128"/>
      <c r="AGL128"/>
      <c r="AGM128"/>
      <c r="AGN128"/>
      <c r="AGO128"/>
      <c r="AGP128"/>
      <c r="AGQ128"/>
      <c r="AGR128"/>
      <c r="AGS128"/>
      <c r="AGT128"/>
      <c r="AGU128"/>
      <c r="AGV128"/>
      <c r="AGW128"/>
      <c r="AGX128"/>
      <c r="AGY128"/>
      <c r="AGZ128"/>
      <c r="AHA128"/>
      <c r="AHB128"/>
      <c r="AHC128"/>
      <c r="AHD128"/>
      <c r="AHE128"/>
      <c r="AHF128"/>
      <c r="AHG128"/>
      <c r="AHH128"/>
      <c r="AHI128"/>
      <c r="AHJ128"/>
      <c r="AHK128"/>
      <c r="AHL128"/>
      <c r="AHM128"/>
      <c r="AHN128"/>
      <c r="AHO128"/>
      <c r="AHP128"/>
      <c r="AHQ128"/>
      <c r="AHR128"/>
      <c r="AHS128"/>
      <c r="AHT128"/>
      <c r="AHU128"/>
      <c r="AHV128"/>
      <c r="AHW128"/>
      <c r="AHX128"/>
      <c r="AHY128"/>
      <c r="AHZ128"/>
      <c r="AIA128"/>
      <c r="AIB128"/>
      <c r="AIC128"/>
      <c r="AID128"/>
      <c r="AIE128"/>
      <c r="AIF128"/>
      <c r="AIG128"/>
      <c r="AIH128"/>
      <c r="AII128"/>
      <c r="AIJ128"/>
      <c r="AIK128"/>
      <c r="AIL128"/>
      <c r="AIM128"/>
      <c r="AIN128"/>
      <c r="AIO128"/>
      <c r="AIP128"/>
      <c r="AIQ128"/>
      <c r="AIR128"/>
      <c r="AIS128"/>
      <c r="AIT128"/>
      <c r="AIU128"/>
      <c r="AIV128"/>
      <c r="AIW128"/>
      <c r="AIX128"/>
      <c r="AIY128"/>
      <c r="AIZ128"/>
      <c r="AJA128"/>
      <c r="AJB128"/>
      <c r="AJC128"/>
      <c r="AJD128"/>
      <c r="AJE128"/>
      <c r="AJF128"/>
      <c r="AJG128"/>
      <c r="AJH128"/>
      <c r="AJI128"/>
      <c r="AJJ128"/>
      <c r="AJK128"/>
      <c r="AJL128"/>
      <c r="AJM128"/>
      <c r="AJN128"/>
      <c r="AJO128"/>
      <c r="AJP128"/>
      <c r="AJQ128"/>
      <c r="AJR128"/>
      <c r="AJS128"/>
      <c r="AJT128"/>
      <c r="AJU128"/>
      <c r="AJV128"/>
      <c r="AJW128"/>
      <c r="AJX128"/>
      <c r="AJY128"/>
      <c r="AJZ128"/>
      <c r="AKA128"/>
      <c r="AKB128"/>
      <c r="AKC128"/>
      <c r="AKD128"/>
      <c r="AKE128"/>
      <c r="AKF128"/>
      <c r="AKG128"/>
      <c r="AKH128"/>
      <c r="AKI128"/>
      <c r="AKJ128"/>
      <c r="AKK128"/>
      <c r="AKL128"/>
      <c r="AKM128"/>
      <c r="AKN128"/>
      <c r="AKO128"/>
      <c r="AKP128"/>
      <c r="AKQ128"/>
      <c r="AKR128"/>
      <c r="AKS128"/>
      <c r="AKT128"/>
      <c r="AKU128"/>
      <c r="AKV128"/>
      <c r="AKW128"/>
    </row>
    <row r="129" spans="1:985" ht="12.75" customHeight="1" x14ac:dyDescent="0.3">
      <c r="A129" s="13"/>
      <c r="B129" s="13"/>
      <c r="C129"/>
      <c r="D129"/>
      <c r="E129"/>
      <c r="F129"/>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c r="DY129"/>
      <c r="DZ129"/>
      <c r="EA129"/>
      <c r="EB129"/>
      <c r="EC129"/>
      <c r="ED129"/>
      <c r="EE129"/>
      <c r="EF129"/>
      <c r="EG129"/>
      <c r="EH129"/>
      <c r="EI129"/>
      <c r="EJ129"/>
      <c r="EK129"/>
      <c r="EL129"/>
      <c r="EM129"/>
      <c r="EN129"/>
      <c r="EO129"/>
      <c r="EP129"/>
      <c r="EQ129"/>
      <c r="ER129"/>
      <c r="ES129"/>
      <c r="ET129"/>
      <c r="EU129"/>
      <c r="EV129"/>
      <c r="EW129"/>
      <c r="EX129"/>
      <c r="EY129"/>
      <c r="EZ129"/>
      <c r="FA129"/>
      <c r="FB129"/>
      <c r="FC129"/>
      <c r="FD129"/>
      <c r="FE129"/>
      <c r="FF129"/>
      <c r="FG129"/>
      <c r="FH129"/>
      <c r="FI129"/>
      <c r="FJ129"/>
      <c r="FK129"/>
      <c r="FL129"/>
      <c r="FM129"/>
      <c r="FN129"/>
      <c r="FO129"/>
      <c r="FP129"/>
      <c r="FQ129"/>
      <c r="FR129"/>
      <c r="FS129"/>
      <c r="FT129"/>
      <c r="FU129"/>
      <c r="FV129"/>
      <c r="FW129"/>
      <c r="FX129"/>
      <c r="FY129"/>
      <c r="FZ129"/>
      <c r="GA129"/>
      <c r="GB129"/>
      <c r="GC129"/>
      <c r="GD129"/>
      <c r="GE129"/>
      <c r="GF129"/>
      <c r="GG129"/>
      <c r="GH129"/>
      <c r="GI129"/>
      <c r="GJ129"/>
      <c r="GK129"/>
      <c r="GL129"/>
      <c r="GM129"/>
      <c r="GN129"/>
      <c r="GO129"/>
      <c r="GP129"/>
      <c r="GQ129"/>
      <c r="GR129"/>
      <c r="GS129"/>
      <c r="GT129"/>
      <c r="GU129"/>
      <c r="GV129"/>
      <c r="GW129"/>
      <c r="GX129"/>
      <c r="GY129"/>
      <c r="GZ129"/>
      <c r="HA129"/>
      <c r="HB129"/>
      <c r="HC129"/>
      <c r="HD129"/>
      <c r="HE129"/>
      <c r="HF129"/>
      <c r="HG129"/>
      <c r="HH129"/>
      <c r="HI129"/>
      <c r="HJ129"/>
      <c r="HK129"/>
      <c r="HL129"/>
      <c r="HM129"/>
      <c r="HN129"/>
      <c r="HO129"/>
      <c r="HP129"/>
      <c r="HQ129"/>
      <c r="HR129"/>
      <c r="HS129"/>
      <c r="HT129"/>
      <c r="HU129"/>
      <c r="HV129"/>
      <c r="HW129"/>
      <c r="HX129"/>
      <c r="HY129"/>
      <c r="HZ129"/>
      <c r="IA129"/>
      <c r="IB129"/>
      <c r="IC129"/>
      <c r="ID129"/>
      <c r="IE129"/>
      <c r="IF129"/>
      <c r="IG129"/>
      <c r="IH129"/>
      <c r="II129"/>
      <c r="IJ129"/>
      <c r="IK129"/>
      <c r="IL129"/>
      <c r="IM129"/>
      <c r="IN129"/>
      <c r="IO129"/>
      <c r="IP129"/>
      <c r="IQ129"/>
      <c r="IR129"/>
      <c r="IS129"/>
      <c r="IT129"/>
      <c r="IU129"/>
      <c r="IV129"/>
      <c r="IW129"/>
      <c r="IX129"/>
      <c r="IY129"/>
      <c r="IZ129"/>
      <c r="JA129"/>
      <c r="JB129"/>
      <c r="JC129"/>
      <c r="JD129"/>
      <c r="JE129"/>
      <c r="JF129"/>
      <c r="JG129"/>
      <c r="JH129"/>
      <c r="JI129"/>
      <c r="JJ129"/>
      <c r="JK129"/>
      <c r="JL129"/>
      <c r="JM129"/>
      <c r="JN129"/>
      <c r="JO129"/>
      <c r="JP129"/>
      <c r="JQ129"/>
      <c r="JR129"/>
      <c r="JS129"/>
      <c r="JT129"/>
      <c r="JU129"/>
      <c r="JV129"/>
      <c r="JW129"/>
      <c r="JX129"/>
      <c r="JY129"/>
      <c r="JZ129"/>
      <c r="KA129"/>
      <c r="KB129"/>
      <c r="KC129"/>
      <c r="KD129"/>
      <c r="KE129"/>
      <c r="KF129"/>
      <c r="KG129"/>
      <c r="KH129"/>
      <c r="KI129"/>
      <c r="KJ129"/>
      <c r="KK129"/>
      <c r="KL129"/>
      <c r="KM129"/>
      <c r="KN129"/>
      <c r="KO129"/>
      <c r="KP129"/>
      <c r="KQ129"/>
      <c r="KR129"/>
      <c r="KS129"/>
      <c r="KT129"/>
      <c r="KU129"/>
      <c r="KV129"/>
      <c r="KW129"/>
      <c r="KX129"/>
      <c r="KY129"/>
      <c r="KZ129"/>
      <c r="LA129"/>
      <c r="LB129"/>
      <c r="LC129"/>
      <c r="LD129"/>
      <c r="LE129"/>
      <c r="LF129"/>
      <c r="LG129"/>
      <c r="LH129"/>
      <c r="LI129"/>
      <c r="LJ129"/>
      <c r="LK129"/>
      <c r="LL129"/>
      <c r="LM129"/>
      <c r="LN129"/>
      <c r="LO129"/>
      <c r="LP129"/>
      <c r="LQ129"/>
      <c r="LR129"/>
      <c r="LS129"/>
      <c r="LT129"/>
      <c r="LU129"/>
      <c r="LV129"/>
      <c r="LW129"/>
      <c r="LX129"/>
      <c r="LY129"/>
      <c r="LZ129"/>
      <c r="MA129"/>
      <c r="MB129"/>
      <c r="MC129"/>
      <c r="MD129"/>
      <c r="ME129"/>
      <c r="MF129"/>
      <c r="MG129"/>
      <c r="MH129"/>
      <c r="MI129"/>
      <c r="MJ129"/>
      <c r="MK129"/>
      <c r="ML129"/>
      <c r="MM129"/>
      <c r="MN129"/>
      <c r="MO129"/>
      <c r="MP129"/>
      <c r="MQ129"/>
      <c r="MR129"/>
      <c r="MS129"/>
      <c r="MT129"/>
      <c r="MU129"/>
      <c r="MV129"/>
      <c r="MW129"/>
      <c r="MX129"/>
      <c r="MY129"/>
      <c r="MZ129"/>
      <c r="NA129"/>
      <c r="NB129"/>
      <c r="NC129"/>
      <c r="ND129"/>
      <c r="NE129"/>
      <c r="NF129"/>
      <c r="NG129"/>
      <c r="NH129"/>
      <c r="NI129"/>
      <c r="NJ129"/>
      <c r="NK129"/>
      <c r="NL129"/>
      <c r="NM129"/>
      <c r="NN129"/>
      <c r="NO129"/>
      <c r="NP129"/>
      <c r="NQ129"/>
      <c r="NR129"/>
      <c r="NS129"/>
      <c r="NT129"/>
      <c r="NU129"/>
      <c r="NV129"/>
      <c r="NW129"/>
      <c r="NX129"/>
      <c r="NY129"/>
      <c r="NZ129"/>
      <c r="OA129"/>
      <c r="OB129"/>
      <c r="OC129"/>
      <c r="OD129"/>
      <c r="OE129"/>
      <c r="OF129"/>
      <c r="OG129"/>
      <c r="OH129"/>
      <c r="OI129"/>
      <c r="OJ129"/>
      <c r="OK129"/>
      <c r="OL129"/>
      <c r="OM129"/>
      <c r="ON129"/>
      <c r="OO129"/>
      <c r="OP129"/>
      <c r="OQ129"/>
      <c r="OR129"/>
      <c r="OS129"/>
      <c r="OT129"/>
      <c r="OU129"/>
      <c r="OV129"/>
      <c r="OW129"/>
      <c r="OX129"/>
      <c r="OY129"/>
      <c r="OZ129"/>
      <c r="PA129"/>
      <c r="PB129"/>
      <c r="PC129"/>
      <c r="PD129"/>
      <c r="PE129"/>
      <c r="PF129"/>
      <c r="PG129"/>
      <c r="PH129"/>
      <c r="PI129"/>
      <c r="PJ129"/>
      <c r="PK129"/>
      <c r="PL129"/>
      <c r="PM129"/>
      <c r="PN129"/>
      <c r="PO129"/>
      <c r="PP129"/>
      <c r="PQ129"/>
      <c r="PR129"/>
      <c r="PS129"/>
      <c r="PT129"/>
      <c r="PU129"/>
      <c r="PV129"/>
      <c r="PW129"/>
      <c r="PX129"/>
      <c r="PY129"/>
      <c r="PZ129"/>
      <c r="QA129"/>
      <c r="QB129"/>
      <c r="QC129"/>
      <c r="QD129"/>
      <c r="QE129"/>
      <c r="QF129"/>
      <c r="QG129"/>
      <c r="QH129"/>
      <c r="QI129"/>
      <c r="QJ129"/>
      <c r="QK129"/>
      <c r="QL129"/>
      <c r="QM129"/>
      <c r="QN129"/>
      <c r="QO129"/>
      <c r="QP129"/>
      <c r="QQ129"/>
      <c r="QR129"/>
      <c r="QS129"/>
      <c r="QT129"/>
      <c r="QU129"/>
      <c r="QV129"/>
      <c r="QW129"/>
      <c r="QX129"/>
      <c r="QY129"/>
      <c r="QZ129"/>
      <c r="RA129"/>
      <c r="RB129"/>
      <c r="RC129"/>
      <c r="RD129"/>
      <c r="RE129"/>
      <c r="RF129"/>
      <c r="RG129"/>
      <c r="RH129"/>
      <c r="RI129"/>
      <c r="RJ129"/>
      <c r="RK129"/>
      <c r="RL129"/>
      <c r="RM129"/>
      <c r="RN129"/>
      <c r="RO129"/>
      <c r="RP129"/>
      <c r="RQ129"/>
      <c r="RR129"/>
      <c r="RS129"/>
      <c r="RT129"/>
      <c r="RU129"/>
      <c r="RV129"/>
      <c r="RW129"/>
      <c r="RX129"/>
      <c r="RY129"/>
      <c r="RZ129"/>
      <c r="SA129"/>
      <c r="SB129"/>
      <c r="SC129"/>
      <c r="SD129"/>
      <c r="SE129"/>
      <c r="SF129"/>
      <c r="SG129"/>
      <c r="SH129"/>
      <c r="SI129"/>
      <c r="SJ129"/>
      <c r="SK129"/>
      <c r="SL129"/>
      <c r="SM129"/>
      <c r="SN129"/>
      <c r="SO129"/>
      <c r="SP129"/>
      <c r="SQ129"/>
      <c r="SR129"/>
      <c r="SS129"/>
      <c r="ST129"/>
      <c r="SU129"/>
      <c r="SV129"/>
      <c r="SW129"/>
      <c r="SX129"/>
      <c r="SY129"/>
      <c r="SZ129"/>
      <c r="TA129"/>
      <c r="TB129"/>
      <c r="TC129"/>
      <c r="TD129"/>
      <c r="TE129"/>
      <c r="TF129"/>
      <c r="TG129"/>
      <c r="TH129"/>
      <c r="TI129"/>
      <c r="TJ129"/>
      <c r="TK129"/>
      <c r="TL129"/>
      <c r="TM129"/>
      <c r="TN129"/>
      <c r="TO129"/>
      <c r="TP129"/>
      <c r="TQ129"/>
      <c r="TR129"/>
      <c r="TS129"/>
      <c r="TT129"/>
      <c r="TU129"/>
      <c r="TV129"/>
      <c r="TW129"/>
      <c r="TX129"/>
      <c r="TY129"/>
      <c r="TZ129"/>
      <c r="UA129"/>
      <c r="UB129"/>
      <c r="UC129"/>
      <c r="UD129"/>
      <c r="UE129"/>
      <c r="UF129"/>
      <c r="UG129"/>
      <c r="UH129"/>
      <c r="UI129"/>
      <c r="UJ129"/>
      <c r="UK129"/>
      <c r="UL129"/>
      <c r="UM129"/>
      <c r="UN129"/>
      <c r="UO129"/>
      <c r="UP129"/>
      <c r="UQ129"/>
      <c r="UR129"/>
      <c r="US129"/>
      <c r="UT129"/>
      <c r="UU129"/>
      <c r="UV129"/>
      <c r="UW129"/>
      <c r="UX129"/>
      <c r="UY129"/>
      <c r="UZ129"/>
      <c r="VA129"/>
      <c r="VB129"/>
      <c r="VC129"/>
      <c r="VD129"/>
      <c r="VE129"/>
      <c r="VF129"/>
      <c r="VG129"/>
      <c r="VH129"/>
      <c r="VI129"/>
      <c r="VJ129"/>
      <c r="VK129"/>
      <c r="VL129"/>
      <c r="VM129"/>
      <c r="VN129"/>
      <c r="VO129"/>
      <c r="VP129"/>
      <c r="VQ129"/>
      <c r="VR129"/>
      <c r="VS129"/>
      <c r="VT129"/>
      <c r="VU129"/>
      <c r="VV129"/>
      <c r="VW129"/>
      <c r="VX129"/>
      <c r="VY129"/>
      <c r="VZ129"/>
      <c r="WA129"/>
      <c r="WB129"/>
      <c r="WC129"/>
      <c r="WD129"/>
      <c r="WE129"/>
      <c r="WF129"/>
      <c r="WG129"/>
      <c r="WH129"/>
      <c r="WI129"/>
      <c r="WJ129"/>
      <c r="WK129"/>
      <c r="WL129"/>
      <c r="WM129"/>
      <c r="WN129"/>
      <c r="WO129"/>
      <c r="WP129"/>
      <c r="WQ129"/>
      <c r="WR129"/>
      <c r="WS129"/>
      <c r="WT129"/>
      <c r="WU129"/>
      <c r="WV129"/>
      <c r="WW129"/>
      <c r="WX129"/>
      <c r="WY129"/>
      <c r="WZ129"/>
      <c r="XA129"/>
      <c r="XB129"/>
      <c r="XC129"/>
      <c r="XD129"/>
      <c r="XE129"/>
      <c r="XF129"/>
      <c r="XG129"/>
      <c r="XH129"/>
      <c r="XI129"/>
      <c r="XJ129"/>
      <c r="XK129"/>
      <c r="XL129"/>
      <c r="XM129"/>
      <c r="XN129"/>
      <c r="XO129"/>
      <c r="XP129"/>
      <c r="XQ129"/>
      <c r="XR129"/>
      <c r="XS129"/>
      <c r="XT129"/>
      <c r="XU129"/>
      <c r="XV129"/>
      <c r="XW129"/>
      <c r="XX129"/>
      <c r="XY129"/>
      <c r="XZ129"/>
      <c r="YA129"/>
      <c r="YB129"/>
      <c r="YC129"/>
      <c r="YD129"/>
      <c r="YE129"/>
      <c r="YF129"/>
      <c r="YG129"/>
      <c r="YH129"/>
      <c r="YI129"/>
      <c r="YJ129"/>
      <c r="YK129"/>
      <c r="YL129"/>
      <c r="YM129"/>
      <c r="YN129"/>
      <c r="YO129"/>
      <c r="YP129"/>
      <c r="YQ129"/>
      <c r="YR129"/>
      <c r="YS129"/>
      <c r="YT129"/>
      <c r="YU129"/>
      <c r="YV129"/>
      <c r="YW129"/>
      <c r="YX129"/>
      <c r="YY129"/>
      <c r="YZ129"/>
      <c r="ZA129"/>
      <c r="ZB129"/>
      <c r="ZC129"/>
      <c r="ZD129"/>
      <c r="ZE129"/>
      <c r="ZF129"/>
      <c r="ZG129"/>
      <c r="ZH129"/>
      <c r="ZI129"/>
      <c r="ZJ129"/>
      <c r="ZK129"/>
      <c r="ZL129"/>
      <c r="ZM129"/>
      <c r="ZN129"/>
      <c r="ZO129"/>
      <c r="ZP129"/>
      <c r="ZQ129"/>
      <c r="ZR129"/>
      <c r="ZS129"/>
      <c r="ZT129"/>
      <c r="ZU129"/>
      <c r="ZV129"/>
      <c r="ZW129"/>
      <c r="ZX129"/>
      <c r="ZY129"/>
      <c r="ZZ129"/>
      <c r="AAA129"/>
      <c r="AAB129"/>
      <c r="AAC129"/>
      <c r="AAD129"/>
      <c r="AAE129"/>
      <c r="AAF129"/>
      <c r="AAG129"/>
      <c r="AAH129"/>
      <c r="AAI129"/>
      <c r="AAJ129"/>
      <c r="AAK129"/>
      <c r="AAL129"/>
      <c r="AAM129"/>
      <c r="AAN129"/>
      <c r="AAO129"/>
      <c r="AAP129"/>
      <c r="AAQ129"/>
      <c r="AAR129"/>
      <c r="AAS129"/>
      <c r="AAT129"/>
      <c r="AAU129"/>
      <c r="AAV129"/>
      <c r="AAW129"/>
      <c r="AAX129"/>
      <c r="AAY129"/>
      <c r="AAZ129"/>
      <c r="ABA129"/>
      <c r="ABB129"/>
      <c r="ABC129"/>
      <c r="ABD129"/>
      <c r="ABE129"/>
      <c r="ABF129"/>
      <c r="ABG129"/>
      <c r="ABH129"/>
      <c r="ABI129"/>
      <c r="ABJ129"/>
      <c r="ABK129"/>
      <c r="ABL129"/>
      <c r="ABM129"/>
      <c r="ABN129"/>
      <c r="ABO129"/>
      <c r="ABP129"/>
      <c r="ABQ129"/>
      <c r="ABR129"/>
      <c r="ABS129"/>
      <c r="ABT129"/>
      <c r="ABU129"/>
      <c r="ABV129"/>
      <c r="ABW129"/>
      <c r="ABX129"/>
      <c r="ABY129"/>
      <c r="ABZ129"/>
      <c r="ACA129"/>
      <c r="ACB129"/>
      <c r="ACC129"/>
      <c r="ACD129"/>
      <c r="ACE129"/>
      <c r="ACF129"/>
      <c r="ACG129"/>
      <c r="ACH129"/>
      <c r="ACI129"/>
      <c r="ACJ129"/>
      <c r="ACK129"/>
      <c r="ACL129"/>
      <c r="ACM129"/>
      <c r="ACN129"/>
      <c r="ACO129"/>
      <c r="ACP129"/>
      <c r="ACQ129"/>
      <c r="ACR129"/>
      <c r="ACS129"/>
      <c r="ACT129"/>
      <c r="ACU129"/>
      <c r="ACV129"/>
      <c r="ACW129"/>
      <c r="ACX129"/>
      <c r="ACY129"/>
      <c r="ACZ129"/>
      <c r="ADA129"/>
      <c r="ADB129"/>
      <c r="ADC129"/>
      <c r="ADD129"/>
      <c r="ADE129"/>
      <c r="ADF129"/>
      <c r="ADG129"/>
      <c r="ADH129"/>
      <c r="ADI129"/>
      <c r="ADJ129"/>
      <c r="ADK129"/>
      <c r="ADL129"/>
      <c r="ADM129"/>
      <c r="ADN129"/>
      <c r="ADO129"/>
      <c r="ADP129"/>
      <c r="ADQ129"/>
      <c r="ADR129"/>
      <c r="ADS129"/>
      <c r="ADT129"/>
      <c r="ADU129"/>
      <c r="ADV129"/>
      <c r="ADW129"/>
      <c r="ADX129"/>
      <c r="ADY129"/>
      <c r="ADZ129"/>
      <c r="AEA129"/>
      <c r="AEB129"/>
      <c r="AEC129"/>
      <c r="AED129"/>
      <c r="AEE129"/>
      <c r="AEF129"/>
      <c r="AEG129"/>
      <c r="AEH129"/>
      <c r="AEI129"/>
      <c r="AEJ129"/>
      <c r="AEK129"/>
      <c r="AEL129"/>
      <c r="AEM129"/>
      <c r="AEN129"/>
      <c r="AEO129"/>
      <c r="AEP129"/>
      <c r="AEQ129"/>
      <c r="AER129"/>
      <c r="AES129"/>
      <c r="AET129"/>
      <c r="AEU129"/>
      <c r="AEV129"/>
      <c r="AEW129"/>
      <c r="AEX129"/>
      <c r="AEY129"/>
      <c r="AEZ129"/>
      <c r="AFA129"/>
      <c r="AFB129"/>
      <c r="AFC129"/>
      <c r="AFD129"/>
      <c r="AFE129"/>
      <c r="AFF129"/>
      <c r="AFG129"/>
      <c r="AFH129"/>
      <c r="AFI129"/>
      <c r="AFJ129"/>
      <c r="AFK129"/>
      <c r="AFL129"/>
      <c r="AFM129"/>
      <c r="AFN129"/>
      <c r="AFO129"/>
      <c r="AFP129"/>
      <c r="AFQ129"/>
      <c r="AFR129"/>
      <c r="AFS129"/>
      <c r="AFT129"/>
      <c r="AFU129"/>
      <c r="AFV129"/>
      <c r="AFW129"/>
      <c r="AFX129"/>
      <c r="AFY129"/>
      <c r="AFZ129"/>
      <c r="AGA129"/>
      <c r="AGB129"/>
      <c r="AGC129"/>
      <c r="AGD129"/>
      <c r="AGE129"/>
      <c r="AGF129"/>
      <c r="AGG129"/>
      <c r="AGH129"/>
      <c r="AGI129"/>
      <c r="AGJ129"/>
      <c r="AGK129"/>
      <c r="AGL129"/>
      <c r="AGM129"/>
      <c r="AGN129"/>
      <c r="AGO129"/>
      <c r="AGP129"/>
      <c r="AGQ129"/>
      <c r="AGR129"/>
      <c r="AGS129"/>
      <c r="AGT129"/>
      <c r="AGU129"/>
      <c r="AGV129"/>
      <c r="AGW129"/>
      <c r="AGX129"/>
      <c r="AGY129"/>
      <c r="AGZ129"/>
      <c r="AHA129"/>
      <c r="AHB129"/>
      <c r="AHC129"/>
      <c r="AHD129"/>
      <c r="AHE129"/>
      <c r="AHF129"/>
      <c r="AHG129"/>
      <c r="AHH129"/>
      <c r="AHI129"/>
      <c r="AHJ129"/>
      <c r="AHK129"/>
      <c r="AHL129"/>
      <c r="AHM129"/>
      <c r="AHN129"/>
      <c r="AHO129"/>
      <c r="AHP129"/>
      <c r="AHQ129"/>
      <c r="AHR129"/>
      <c r="AHS129"/>
      <c r="AHT129"/>
      <c r="AHU129"/>
      <c r="AHV129"/>
      <c r="AHW129"/>
      <c r="AHX129"/>
      <c r="AHY129"/>
      <c r="AHZ129"/>
      <c r="AIA129"/>
      <c r="AIB129"/>
      <c r="AIC129"/>
      <c r="AID129"/>
      <c r="AIE129"/>
      <c r="AIF129"/>
      <c r="AIG129"/>
      <c r="AIH129"/>
      <c r="AII129"/>
      <c r="AIJ129"/>
      <c r="AIK129"/>
      <c r="AIL129"/>
      <c r="AIM129"/>
      <c r="AIN129"/>
      <c r="AIO129"/>
      <c r="AIP129"/>
      <c r="AIQ129"/>
      <c r="AIR129"/>
      <c r="AIS129"/>
      <c r="AIT129"/>
      <c r="AIU129"/>
      <c r="AIV129"/>
      <c r="AIW129"/>
      <c r="AIX129"/>
      <c r="AIY129"/>
      <c r="AIZ129"/>
      <c r="AJA129"/>
      <c r="AJB129"/>
      <c r="AJC129"/>
      <c r="AJD129"/>
      <c r="AJE129"/>
      <c r="AJF129"/>
      <c r="AJG129"/>
      <c r="AJH129"/>
      <c r="AJI129"/>
      <c r="AJJ129"/>
      <c r="AJK129"/>
      <c r="AJL129"/>
      <c r="AJM129"/>
      <c r="AJN129"/>
      <c r="AJO129"/>
      <c r="AJP129"/>
      <c r="AJQ129"/>
      <c r="AJR129"/>
      <c r="AJS129"/>
      <c r="AJT129"/>
      <c r="AJU129"/>
      <c r="AJV129"/>
      <c r="AJW129"/>
      <c r="AJX129"/>
      <c r="AJY129"/>
      <c r="AJZ129"/>
      <c r="AKA129"/>
      <c r="AKB129"/>
      <c r="AKC129"/>
      <c r="AKD129"/>
      <c r="AKE129"/>
      <c r="AKF129"/>
      <c r="AKG129"/>
      <c r="AKH129"/>
      <c r="AKI129"/>
      <c r="AKJ129"/>
      <c r="AKK129"/>
      <c r="AKL129"/>
      <c r="AKM129"/>
      <c r="AKN129"/>
      <c r="AKO129"/>
      <c r="AKP129"/>
      <c r="AKQ129"/>
      <c r="AKR129"/>
      <c r="AKS129"/>
      <c r="AKT129"/>
      <c r="AKU129"/>
      <c r="AKV129"/>
      <c r="AKW129"/>
    </row>
    <row r="130" spans="1:985" ht="12.75" customHeight="1" x14ac:dyDescent="0.3">
      <c r="A130" s="13"/>
      <c r="B130" s="13"/>
      <c r="C130" s="291" t="s">
        <v>102</v>
      </c>
      <c r="D130" s="291"/>
      <c r="E130" s="291"/>
      <c r="F130" s="291"/>
      <c r="G130" s="291"/>
      <c r="H130" s="291"/>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c r="DY130"/>
      <c r="DZ130"/>
      <c r="EA130"/>
      <c r="EB130"/>
      <c r="EC130"/>
      <c r="ED130"/>
      <c r="EE130"/>
      <c r="EF130"/>
      <c r="EG130"/>
      <c r="EH130"/>
      <c r="EI130"/>
      <c r="EJ130"/>
      <c r="EK130"/>
      <c r="EL130"/>
      <c r="EM130"/>
      <c r="EN130"/>
      <c r="EO130"/>
      <c r="EP130"/>
      <c r="EQ130"/>
      <c r="ER130"/>
      <c r="ES130"/>
      <c r="ET130"/>
      <c r="EU130"/>
      <c r="EV130"/>
      <c r="EW130"/>
      <c r="EX130"/>
      <c r="EY130"/>
      <c r="EZ130"/>
      <c r="FA130"/>
      <c r="FB130"/>
      <c r="FC130"/>
      <c r="FD130"/>
      <c r="FE130"/>
      <c r="FF130"/>
      <c r="FG130"/>
      <c r="FH130"/>
      <c r="FI130"/>
      <c r="FJ130"/>
      <c r="FK130"/>
      <c r="FL130"/>
      <c r="FM130"/>
      <c r="FN130"/>
      <c r="FO130"/>
      <c r="FP130"/>
      <c r="FQ130"/>
      <c r="FR130"/>
      <c r="FS130"/>
      <c r="FT130"/>
      <c r="FU130"/>
      <c r="FV130"/>
      <c r="FW130"/>
      <c r="FX130"/>
      <c r="FY130"/>
      <c r="FZ130"/>
      <c r="GA130"/>
      <c r="GB130"/>
      <c r="GC130"/>
      <c r="GD130"/>
      <c r="GE130"/>
      <c r="GF130"/>
      <c r="GG130"/>
      <c r="GH130"/>
      <c r="GI130"/>
      <c r="GJ130"/>
      <c r="GK130"/>
      <c r="GL130"/>
      <c r="GM130"/>
      <c r="GN130"/>
      <c r="GO130"/>
      <c r="GP130"/>
      <c r="GQ130"/>
      <c r="GR130"/>
      <c r="GS130"/>
      <c r="GT130"/>
      <c r="GU130"/>
      <c r="GV130"/>
      <c r="GW130"/>
      <c r="GX130"/>
      <c r="GY130"/>
      <c r="GZ130"/>
      <c r="HA130"/>
      <c r="HB130"/>
      <c r="HC130"/>
      <c r="HD130"/>
      <c r="HE130"/>
      <c r="HF130"/>
      <c r="HG130"/>
      <c r="HH130"/>
      <c r="HI130"/>
      <c r="HJ130"/>
      <c r="HK130"/>
      <c r="HL130"/>
      <c r="HM130"/>
      <c r="HN130"/>
      <c r="HO130"/>
      <c r="HP130"/>
      <c r="HQ130"/>
      <c r="HR130"/>
      <c r="HS130"/>
      <c r="HT130"/>
      <c r="HU130"/>
      <c r="HV130"/>
      <c r="HW130"/>
      <c r="HX130"/>
      <c r="HY130"/>
      <c r="HZ130"/>
      <c r="IA130"/>
      <c r="IB130"/>
      <c r="IC130"/>
      <c r="ID130"/>
      <c r="IE130"/>
      <c r="IF130"/>
      <c r="IG130"/>
      <c r="IH130"/>
      <c r="II130"/>
      <c r="IJ130"/>
      <c r="IK130"/>
      <c r="IL130"/>
      <c r="IM130"/>
      <c r="IN130"/>
      <c r="IO130"/>
      <c r="IP130"/>
      <c r="IQ130"/>
      <c r="IR130"/>
      <c r="IS130"/>
      <c r="IT130"/>
      <c r="IU130"/>
      <c r="IV130"/>
      <c r="IW130"/>
      <c r="IX130"/>
      <c r="IY130"/>
      <c r="IZ130"/>
      <c r="JA130"/>
      <c r="JB130"/>
      <c r="JC130"/>
      <c r="JD130"/>
      <c r="JE130"/>
      <c r="JF130"/>
      <c r="JG130"/>
      <c r="JH130"/>
      <c r="JI130"/>
      <c r="JJ130"/>
      <c r="JK130"/>
      <c r="JL130"/>
      <c r="JM130"/>
      <c r="JN130"/>
      <c r="JO130"/>
      <c r="JP130"/>
      <c r="JQ130"/>
      <c r="JR130"/>
      <c r="JS130"/>
      <c r="JT130"/>
      <c r="JU130"/>
      <c r="JV130"/>
      <c r="JW130"/>
      <c r="JX130"/>
      <c r="JY130"/>
      <c r="JZ130"/>
      <c r="KA130"/>
      <c r="KB130"/>
      <c r="KC130"/>
      <c r="KD130"/>
      <c r="KE130"/>
      <c r="KF130"/>
      <c r="KG130"/>
      <c r="KH130"/>
      <c r="KI130"/>
      <c r="KJ130"/>
      <c r="KK130"/>
      <c r="KL130"/>
      <c r="KM130"/>
      <c r="KN130"/>
      <c r="KO130"/>
      <c r="KP130"/>
      <c r="KQ130"/>
      <c r="KR130"/>
      <c r="KS130"/>
      <c r="KT130"/>
      <c r="KU130"/>
      <c r="KV130"/>
      <c r="KW130"/>
      <c r="KX130"/>
      <c r="KY130"/>
      <c r="KZ130"/>
      <c r="LA130"/>
      <c r="LB130"/>
      <c r="LC130"/>
      <c r="LD130"/>
      <c r="LE130"/>
      <c r="LF130"/>
      <c r="LG130"/>
      <c r="LH130"/>
      <c r="LI130"/>
      <c r="LJ130"/>
      <c r="LK130"/>
      <c r="LL130"/>
      <c r="LM130"/>
      <c r="LN130"/>
      <c r="LO130"/>
      <c r="LP130"/>
      <c r="LQ130"/>
      <c r="LR130"/>
      <c r="LS130"/>
      <c r="LT130"/>
      <c r="LU130"/>
      <c r="LV130"/>
      <c r="LW130"/>
      <c r="LX130"/>
      <c r="LY130"/>
      <c r="LZ130"/>
      <c r="MA130"/>
      <c r="MB130"/>
      <c r="MC130"/>
      <c r="MD130"/>
      <c r="ME130"/>
      <c r="MF130"/>
      <c r="MG130"/>
      <c r="MH130"/>
      <c r="MI130"/>
      <c r="MJ130"/>
      <c r="MK130"/>
      <c r="ML130"/>
      <c r="MM130"/>
      <c r="MN130"/>
      <c r="MO130"/>
      <c r="MP130"/>
      <c r="MQ130"/>
      <c r="MR130"/>
      <c r="MS130"/>
      <c r="MT130"/>
      <c r="MU130"/>
      <c r="MV130"/>
      <c r="MW130"/>
      <c r="MX130"/>
      <c r="MY130"/>
      <c r="MZ130"/>
      <c r="NA130"/>
      <c r="NB130"/>
      <c r="NC130"/>
      <c r="ND130"/>
      <c r="NE130"/>
      <c r="NF130"/>
      <c r="NG130"/>
      <c r="NH130"/>
      <c r="NI130"/>
      <c r="NJ130"/>
      <c r="NK130"/>
      <c r="NL130"/>
      <c r="NM130"/>
      <c r="NN130"/>
      <c r="NO130"/>
      <c r="NP130"/>
      <c r="NQ130"/>
      <c r="NR130"/>
      <c r="NS130"/>
      <c r="NT130"/>
      <c r="NU130"/>
      <c r="NV130"/>
      <c r="NW130"/>
      <c r="NX130"/>
      <c r="NY130"/>
      <c r="NZ130"/>
      <c r="OA130"/>
      <c r="OB130"/>
      <c r="OC130"/>
      <c r="OD130"/>
      <c r="OE130"/>
      <c r="OF130"/>
      <c r="OG130"/>
      <c r="OH130"/>
      <c r="OI130"/>
      <c r="OJ130"/>
      <c r="OK130"/>
      <c r="OL130"/>
      <c r="OM130"/>
      <c r="ON130"/>
      <c r="OO130"/>
      <c r="OP130"/>
      <c r="OQ130"/>
      <c r="OR130"/>
      <c r="OS130"/>
      <c r="OT130"/>
      <c r="OU130"/>
      <c r="OV130"/>
      <c r="OW130"/>
      <c r="OX130"/>
      <c r="OY130"/>
      <c r="OZ130"/>
      <c r="PA130"/>
      <c r="PB130"/>
      <c r="PC130"/>
      <c r="PD130"/>
      <c r="PE130"/>
      <c r="PF130"/>
      <c r="PG130"/>
      <c r="PH130"/>
      <c r="PI130"/>
      <c r="PJ130"/>
      <c r="PK130"/>
      <c r="PL130"/>
      <c r="PM130"/>
      <c r="PN130"/>
      <c r="PO130"/>
      <c r="PP130"/>
      <c r="PQ130"/>
      <c r="PR130"/>
      <c r="PS130"/>
      <c r="PT130"/>
      <c r="PU130"/>
      <c r="PV130"/>
      <c r="PW130"/>
      <c r="PX130"/>
      <c r="PY130"/>
      <c r="PZ130"/>
      <c r="QA130"/>
      <c r="QB130"/>
      <c r="QC130"/>
      <c r="QD130"/>
      <c r="QE130"/>
      <c r="QF130"/>
      <c r="QG130"/>
      <c r="QH130"/>
      <c r="QI130"/>
      <c r="QJ130"/>
      <c r="QK130"/>
      <c r="QL130"/>
      <c r="QM130"/>
      <c r="QN130"/>
      <c r="QO130"/>
      <c r="QP130"/>
      <c r="QQ130"/>
      <c r="QR130"/>
      <c r="QS130"/>
      <c r="QT130"/>
      <c r="QU130"/>
      <c r="QV130"/>
      <c r="QW130"/>
      <c r="QX130"/>
      <c r="QY130"/>
      <c r="QZ130"/>
      <c r="RA130"/>
      <c r="RB130"/>
      <c r="RC130"/>
      <c r="RD130"/>
      <c r="RE130"/>
      <c r="RF130"/>
      <c r="RG130"/>
      <c r="RH130"/>
      <c r="RI130"/>
      <c r="RJ130"/>
      <c r="RK130"/>
      <c r="RL130"/>
      <c r="RM130"/>
      <c r="RN130"/>
      <c r="RO130"/>
      <c r="RP130"/>
      <c r="RQ130"/>
      <c r="RR130"/>
      <c r="RS130"/>
      <c r="RT130"/>
      <c r="RU130"/>
      <c r="RV130"/>
      <c r="RW130"/>
      <c r="RX130"/>
      <c r="RY130"/>
      <c r="RZ130"/>
      <c r="SA130"/>
      <c r="SB130"/>
      <c r="SC130"/>
      <c r="SD130"/>
      <c r="SE130"/>
      <c r="SF130"/>
      <c r="SG130"/>
      <c r="SH130"/>
      <c r="SI130"/>
      <c r="SJ130"/>
      <c r="SK130"/>
      <c r="SL130"/>
      <c r="SM130"/>
      <c r="SN130"/>
      <c r="SO130"/>
      <c r="SP130"/>
      <c r="SQ130"/>
      <c r="SR130"/>
      <c r="SS130"/>
      <c r="ST130"/>
      <c r="SU130"/>
      <c r="SV130"/>
      <c r="SW130"/>
      <c r="SX130"/>
      <c r="SY130"/>
      <c r="SZ130"/>
      <c r="TA130"/>
      <c r="TB130"/>
      <c r="TC130"/>
      <c r="TD130"/>
      <c r="TE130"/>
      <c r="TF130"/>
      <c r="TG130"/>
      <c r="TH130"/>
      <c r="TI130"/>
      <c r="TJ130"/>
      <c r="TK130"/>
      <c r="TL130"/>
      <c r="TM130"/>
      <c r="TN130"/>
      <c r="TO130"/>
      <c r="TP130"/>
      <c r="TQ130"/>
      <c r="TR130"/>
      <c r="TS130"/>
      <c r="TT130"/>
      <c r="TU130"/>
      <c r="TV130"/>
      <c r="TW130"/>
      <c r="TX130"/>
      <c r="TY130"/>
      <c r="TZ130"/>
      <c r="UA130"/>
      <c r="UB130"/>
      <c r="UC130"/>
      <c r="UD130"/>
      <c r="UE130"/>
      <c r="UF130"/>
      <c r="UG130"/>
      <c r="UH130"/>
      <c r="UI130"/>
      <c r="UJ130"/>
      <c r="UK130"/>
      <c r="UL130"/>
      <c r="UM130"/>
      <c r="UN130"/>
      <c r="UO130"/>
      <c r="UP130"/>
      <c r="UQ130"/>
      <c r="UR130"/>
      <c r="US130"/>
      <c r="UT130"/>
      <c r="UU130"/>
      <c r="UV130"/>
      <c r="UW130"/>
      <c r="UX130"/>
      <c r="UY130"/>
      <c r="UZ130"/>
      <c r="VA130"/>
      <c r="VB130"/>
      <c r="VC130"/>
      <c r="VD130"/>
      <c r="VE130"/>
      <c r="VF130"/>
      <c r="VG130"/>
      <c r="VH130"/>
      <c r="VI130"/>
      <c r="VJ130"/>
      <c r="VK130"/>
      <c r="VL130"/>
      <c r="VM130"/>
      <c r="VN130"/>
      <c r="VO130"/>
      <c r="VP130"/>
      <c r="VQ130"/>
      <c r="VR130"/>
      <c r="VS130"/>
      <c r="VT130"/>
      <c r="VU130"/>
      <c r="VV130"/>
      <c r="VW130"/>
      <c r="VX130"/>
      <c r="VY130"/>
      <c r="VZ130"/>
      <c r="WA130"/>
      <c r="WB130"/>
      <c r="WC130"/>
      <c r="WD130"/>
      <c r="WE130"/>
      <c r="WF130"/>
      <c r="WG130"/>
      <c r="WH130"/>
      <c r="WI130"/>
      <c r="WJ130"/>
      <c r="WK130"/>
      <c r="WL130"/>
      <c r="WM130"/>
      <c r="WN130"/>
      <c r="WO130"/>
      <c r="WP130"/>
      <c r="WQ130"/>
      <c r="WR130"/>
      <c r="WS130"/>
      <c r="WT130"/>
      <c r="WU130"/>
      <c r="WV130"/>
      <c r="WW130"/>
      <c r="WX130"/>
      <c r="WY130"/>
      <c r="WZ130"/>
      <c r="XA130"/>
      <c r="XB130"/>
      <c r="XC130"/>
      <c r="XD130"/>
      <c r="XE130"/>
      <c r="XF130"/>
      <c r="XG130"/>
      <c r="XH130"/>
      <c r="XI130"/>
      <c r="XJ130"/>
      <c r="XK130"/>
      <c r="XL130"/>
      <c r="XM130"/>
      <c r="XN130"/>
      <c r="XO130"/>
      <c r="XP130"/>
      <c r="XQ130"/>
      <c r="XR130"/>
      <c r="XS130"/>
      <c r="XT130"/>
      <c r="XU130"/>
      <c r="XV130"/>
      <c r="XW130"/>
      <c r="XX130"/>
      <c r="XY130"/>
      <c r="XZ130"/>
      <c r="YA130"/>
      <c r="YB130"/>
      <c r="YC130"/>
      <c r="YD130"/>
      <c r="YE130"/>
      <c r="YF130"/>
      <c r="YG130"/>
      <c r="YH130"/>
      <c r="YI130"/>
      <c r="YJ130"/>
      <c r="YK130"/>
      <c r="YL130"/>
      <c r="YM130"/>
      <c r="YN130"/>
      <c r="YO130"/>
      <c r="YP130"/>
      <c r="YQ130"/>
      <c r="YR130"/>
      <c r="YS130"/>
      <c r="YT130"/>
      <c r="YU130"/>
      <c r="YV130"/>
      <c r="YW130"/>
      <c r="YX130"/>
      <c r="YY130"/>
      <c r="YZ130"/>
      <c r="ZA130"/>
      <c r="ZB130"/>
      <c r="ZC130"/>
      <c r="ZD130"/>
      <c r="ZE130"/>
      <c r="ZF130"/>
      <c r="ZG130"/>
      <c r="ZH130"/>
      <c r="ZI130"/>
      <c r="ZJ130"/>
      <c r="ZK130"/>
      <c r="ZL130"/>
      <c r="ZM130"/>
      <c r="ZN130"/>
      <c r="ZO130"/>
      <c r="ZP130"/>
      <c r="ZQ130"/>
      <c r="ZR130"/>
      <c r="ZS130"/>
      <c r="ZT130"/>
      <c r="ZU130"/>
      <c r="ZV130"/>
      <c r="ZW130"/>
      <c r="ZX130"/>
      <c r="ZY130"/>
      <c r="ZZ130"/>
      <c r="AAA130"/>
      <c r="AAB130"/>
      <c r="AAC130"/>
      <c r="AAD130"/>
      <c r="AAE130"/>
      <c r="AAF130"/>
      <c r="AAG130"/>
      <c r="AAH130"/>
      <c r="AAI130"/>
      <c r="AAJ130"/>
      <c r="AAK130"/>
      <c r="AAL130"/>
      <c r="AAM130"/>
      <c r="AAN130"/>
      <c r="AAO130"/>
      <c r="AAP130"/>
      <c r="AAQ130"/>
      <c r="AAR130"/>
      <c r="AAS130"/>
      <c r="AAT130"/>
      <c r="AAU130"/>
      <c r="AAV130"/>
      <c r="AAW130"/>
      <c r="AAX130"/>
      <c r="AAY130"/>
      <c r="AAZ130"/>
      <c r="ABA130"/>
      <c r="ABB130"/>
      <c r="ABC130"/>
      <c r="ABD130"/>
      <c r="ABE130"/>
      <c r="ABF130"/>
      <c r="ABG130"/>
      <c r="ABH130"/>
      <c r="ABI130"/>
      <c r="ABJ130"/>
      <c r="ABK130"/>
      <c r="ABL130"/>
      <c r="ABM130"/>
      <c r="ABN130"/>
      <c r="ABO130"/>
      <c r="ABP130"/>
      <c r="ABQ130"/>
      <c r="ABR130"/>
      <c r="ABS130"/>
      <c r="ABT130"/>
      <c r="ABU130"/>
      <c r="ABV130"/>
      <c r="ABW130"/>
      <c r="ABX130"/>
      <c r="ABY130"/>
      <c r="ABZ130"/>
      <c r="ACA130"/>
      <c r="ACB130"/>
      <c r="ACC130"/>
      <c r="ACD130"/>
      <c r="ACE130"/>
      <c r="ACF130"/>
      <c r="ACG130"/>
      <c r="ACH130"/>
      <c r="ACI130"/>
      <c r="ACJ130"/>
      <c r="ACK130"/>
      <c r="ACL130"/>
      <c r="ACM130"/>
      <c r="ACN130"/>
      <c r="ACO130"/>
      <c r="ACP130"/>
      <c r="ACQ130"/>
      <c r="ACR130"/>
      <c r="ACS130"/>
      <c r="ACT130"/>
      <c r="ACU130"/>
      <c r="ACV130"/>
      <c r="ACW130"/>
      <c r="ACX130"/>
      <c r="ACY130"/>
      <c r="ACZ130"/>
      <c r="ADA130"/>
      <c r="ADB130"/>
      <c r="ADC130"/>
      <c r="ADD130"/>
      <c r="ADE130"/>
      <c r="ADF130"/>
      <c r="ADG130"/>
      <c r="ADH130"/>
      <c r="ADI130"/>
      <c r="ADJ130"/>
      <c r="ADK130"/>
      <c r="ADL130"/>
      <c r="ADM130"/>
      <c r="ADN130"/>
      <c r="ADO130"/>
      <c r="ADP130"/>
      <c r="ADQ130"/>
      <c r="ADR130"/>
      <c r="ADS130"/>
      <c r="ADT130"/>
      <c r="ADU130"/>
      <c r="ADV130"/>
      <c r="ADW130"/>
      <c r="ADX130"/>
      <c r="ADY130"/>
      <c r="ADZ130"/>
      <c r="AEA130"/>
      <c r="AEB130"/>
      <c r="AEC130"/>
      <c r="AED130"/>
      <c r="AEE130"/>
      <c r="AEF130"/>
      <c r="AEG130"/>
      <c r="AEH130"/>
      <c r="AEI130"/>
      <c r="AEJ130"/>
      <c r="AEK130"/>
      <c r="AEL130"/>
      <c r="AEM130"/>
      <c r="AEN130"/>
      <c r="AEO130"/>
      <c r="AEP130"/>
      <c r="AEQ130"/>
      <c r="AER130"/>
      <c r="AES130"/>
      <c r="AET130"/>
      <c r="AEU130"/>
      <c r="AEV130"/>
      <c r="AEW130"/>
      <c r="AEX130"/>
      <c r="AEY130"/>
      <c r="AEZ130"/>
      <c r="AFA130"/>
      <c r="AFB130"/>
      <c r="AFC130"/>
      <c r="AFD130"/>
      <c r="AFE130"/>
      <c r="AFF130"/>
      <c r="AFG130"/>
      <c r="AFH130"/>
      <c r="AFI130"/>
      <c r="AFJ130"/>
      <c r="AFK130"/>
      <c r="AFL130"/>
      <c r="AFM130"/>
      <c r="AFN130"/>
      <c r="AFO130"/>
      <c r="AFP130"/>
      <c r="AFQ130"/>
      <c r="AFR130"/>
      <c r="AFS130"/>
      <c r="AFT130"/>
      <c r="AFU130"/>
      <c r="AFV130"/>
      <c r="AFW130"/>
      <c r="AFX130"/>
      <c r="AFY130"/>
      <c r="AFZ130"/>
      <c r="AGA130"/>
      <c r="AGB130"/>
      <c r="AGC130"/>
      <c r="AGD130"/>
      <c r="AGE130"/>
      <c r="AGF130"/>
      <c r="AGG130"/>
      <c r="AGH130"/>
      <c r="AGI130"/>
      <c r="AGJ130"/>
      <c r="AGK130"/>
      <c r="AGL130"/>
      <c r="AGM130"/>
      <c r="AGN130"/>
      <c r="AGO130"/>
      <c r="AGP130"/>
      <c r="AGQ130"/>
      <c r="AGR130"/>
      <c r="AGS130"/>
      <c r="AGT130"/>
      <c r="AGU130"/>
      <c r="AGV130"/>
      <c r="AGW130"/>
      <c r="AGX130"/>
      <c r="AGY130"/>
      <c r="AGZ130"/>
      <c r="AHA130"/>
      <c r="AHB130"/>
      <c r="AHC130"/>
      <c r="AHD130"/>
      <c r="AHE130"/>
      <c r="AHF130"/>
      <c r="AHG130"/>
      <c r="AHH130"/>
      <c r="AHI130"/>
      <c r="AHJ130"/>
      <c r="AHK130"/>
      <c r="AHL130"/>
      <c r="AHM130"/>
      <c r="AHN130"/>
      <c r="AHO130"/>
      <c r="AHP130"/>
      <c r="AHQ130"/>
      <c r="AHR130"/>
      <c r="AHS130"/>
      <c r="AHT130"/>
      <c r="AHU130"/>
      <c r="AHV130"/>
      <c r="AHW130"/>
      <c r="AHX130"/>
      <c r="AHY130"/>
      <c r="AHZ130"/>
      <c r="AIA130"/>
      <c r="AIB130"/>
      <c r="AIC130"/>
      <c r="AID130"/>
      <c r="AIE130"/>
      <c r="AIF130"/>
      <c r="AIG130"/>
      <c r="AIH130"/>
      <c r="AII130"/>
      <c r="AIJ130"/>
      <c r="AIK130"/>
      <c r="AIL130"/>
      <c r="AIM130"/>
      <c r="AIN130"/>
      <c r="AIO130"/>
      <c r="AIP130"/>
      <c r="AIQ130"/>
      <c r="AIR130"/>
      <c r="AIS130"/>
      <c r="AIT130"/>
      <c r="AIU130"/>
      <c r="AIV130"/>
      <c r="AIW130"/>
      <c r="AIX130"/>
      <c r="AIY130"/>
      <c r="AIZ130"/>
      <c r="AJA130"/>
      <c r="AJB130"/>
      <c r="AJC130"/>
      <c r="AJD130"/>
      <c r="AJE130"/>
      <c r="AJF130"/>
      <c r="AJG130"/>
      <c r="AJH130"/>
      <c r="AJI130"/>
      <c r="AJJ130"/>
      <c r="AJK130"/>
      <c r="AJL130"/>
      <c r="AJM130"/>
      <c r="AJN130"/>
      <c r="AJO130"/>
      <c r="AJP130"/>
      <c r="AJQ130"/>
      <c r="AJR130"/>
      <c r="AJS130"/>
      <c r="AJT130"/>
      <c r="AJU130"/>
      <c r="AJV130"/>
      <c r="AJW130"/>
      <c r="AJX130"/>
      <c r="AJY130"/>
      <c r="AJZ130"/>
      <c r="AKA130"/>
      <c r="AKB130"/>
      <c r="AKC130"/>
      <c r="AKD130"/>
      <c r="AKE130"/>
      <c r="AKF130"/>
      <c r="AKG130"/>
      <c r="AKH130"/>
      <c r="AKI130"/>
      <c r="AKJ130"/>
      <c r="AKK130"/>
      <c r="AKL130"/>
      <c r="AKM130"/>
      <c r="AKN130"/>
      <c r="AKO130"/>
      <c r="AKP130"/>
      <c r="AKQ130"/>
      <c r="AKR130"/>
      <c r="AKS130"/>
      <c r="AKT130"/>
      <c r="AKU130"/>
      <c r="AKV130"/>
      <c r="AKW130"/>
    </row>
    <row r="131" spans="1:985" ht="12.75" customHeight="1" x14ac:dyDescent="0.3">
      <c r="A131" s="13"/>
      <c r="B131" s="13"/>
      <c r="C131" s="249" t="s">
        <v>103</v>
      </c>
      <c r="D131" s="249"/>
      <c r="E131" s="249"/>
      <c r="F131" s="249"/>
      <c r="G131" s="249"/>
      <c r="H131" s="70" t="s">
        <v>26</v>
      </c>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c r="DY131"/>
      <c r="DZ131"/>
      <c r="EA131"/>
      <c r="EB131"/>
      <c r="EC131"/>
      <c r="ED131"/>
      <c r="EE131"/>
      <c r="EF131"/>
      <c r="EG131"/>
      <c r="EH131"/>
      <c r="EI131"/>
      <c r="EJ131"/>
      <c r="EK131"/>
      <c r="EL131"/>
      <c r="EM131"/>
      <c r="EN131"/>
      <c r="EO131"/>
      <c r="EP131"/>
      <c r="EQ131"/>
      <c r="ER131"/>
      <c r="ES131"/>
      <c r="ET131"/>
      <c r="EU131"/>
      <c r="EV131"/>
      <c r="EW131"/>
      <c r="EX131"/>
      <c r="EY131"/>
      <c r="EZ131"/>
      <c r="FA131"/>
      <c r="FB131"/>
      <c r="FC131"/>
      <c r="FD131"/>
      <c r="FE131"/>
      <c r="FF131"/>
      <c r="FG131"/>
      <c r="FH131"/>
      <c r="FI131"/>
      <c r="FJ131"/>
      <c r="FK131"/>
      <c r="FL131"/>
      <c r="FM131"/>
      <c r="FN131"/>
      <c r="FO131"/>
      <c r="FP131"/>
      <c r="FQ131"/>
      <c r="FR131"/>
      <c r="FS131"/>
      <c r="FT131"/>
      <c r="FU131"/>
      <c r="FV131"/>
      <c r="FW131"/>
      <c r="FX131"/>
      <c r="FY131"/>
      <c r="FZ131"/>
      <c r="GA131"/>
      <c r="GB131"/>
      <c r="GC131"/>
      <c r="GD131"/>
      <c r="GE131"/>
      <c r="GF131"/>
      <c r="GG131"/>
      <c r="GH131"/>
      <c r="GI131"/>
      <c r="GJ131"/>
      <c r="GK131"/>
      <c r="GL131"/>
      <c r="GM131"/>
      <c r="GN131"/>
      <c r="GO131"/>
      <c r="GP131"/>
      <c r="GQ131"/>
      <c r="GR131"/>
      <c r="GS131"/>
      <c r="GT131"/>
      <c r="GU131"/>
      <c r="GV131"/>
      <c r="GW131"/>
      <c r="GX131"/>
      <c r="GY131"/>
      <c r="GZ131"/>
      <c r="HA131"/>
      <c r="HB131"/>
      <c r="HC131"/>
      <c r="HD131"/>
      <c r="HE131"/>
      <c r="HF131"/>
      <c r="HG131"/>
      <c r="HH131"/>
      <c r="HI131"/>
      <c r="HJ131"/>
      <c r="HK131"/>
      <c r="HL131"/>
      <c r="HM131"/>
      <c r="HN131"/>
      <c r="HO131"/>
      <c r="HP131"/>
      <c r="HQ131"/>
      <c r="HR131"/>
      <c r="HS131"/>
      <c r="HT131"/>
      <c r="HU131"/>
      <c r="HV131"/>
      <c r="HW131"/>
      <c r="HX131"/>
      <c r="HY131"/>
      <c r="HZ131"/>
      <c r="IA131"/>
      <c r="IB131"/>
      <c r="IC131"/>
      <c r="ID131"/>
      <c r="IE131"/>
      <c r="IF131"/>
      <c r="IG131"/>
      <c r="IH131"/>
      <c r="II131"/>
      <c r="IJ131"/>
      <c r="IK131"/>
      <c r="IL131"/>
      <c r="IM131"/>
      <c r="IN131"/>
      <c r="IO131"/>
      <c r="IP131"/>
      <c r="IQ131"/>
      <c r="IR131"/>
      <c r="IS131"/>
      <c r="IT131"/>
      <c r="IU131"/>
      <c r="IV131"/>
      <c r="IW131"/>
      <c r="IX131"/>
      <c r="IY131"/>
      <c r="IZ131"/>
      <c r="JA131"/>
      <c r="JB131"/>
      <c r="JC131"/>
      <c r="JD131"/>
      <c r="JE131"/>
      <c r="JF131"/>
      <c r="JG131"/>
      <c r="JH131"/>
      <c r="JI131"/>
      <c r="JJ131"/>
      <c r="JK131"/>
      <c r="JL131"/>
      <c r="JM131"/>
      <c r="JN131"/>
      <c r="JO131"/>
      <c r="JP131"/>
      <c r="JQ131"/>
      <c r="JR131"/>
      <c r="JS131"/>
      <c r="JT131"/>
      <c r="JU131"/>
      <c r="JV131"/>
      <c r="JW131"/>
      <c r="JX131"/>
      <c r="JY131"/>
      <c r="JZ131"/>
      <c r="KA131"/>
      <c r="KB131"/>
      <c r="KC131"/>
      <c r="KD131"/>
      <c r="KE131"/>
      <c r="KF131"/>
      <c r="KG131"/>
      <c r="KH131"/>
      <c r="KI131"/>
      <c r="KJ131"/>
      <c r="KK131"/>
      <c r="KL131"/>
      <c r="KM131"/>
      <c r="KN131"/>
      <c r="KO131"/>
      <c r="KP131"/>
      <c r="KQ131"/>
      <c r="KR131"/>
      <c r="KS131"/>
      <c r="KT131"/>
      <c r="KU131"/>
      <c r="KV131"/>
      <c r="KW131"/>
      <c r="KX131"/>
      <c r="KY131"/>
      <c r="KZ131"/>
      <c r="LA131"/>
      <c r="LB131"/>
      <c r="LC131"/>
      <c r="LD131"/>
      <c r="LE131"/>
      <c r="LF131"/>
      <c r="LG131"/>
      <c r="LH131"/>
      <c r="LI131"/>
      <c r="LJ131"/>
      <c r="LK131"/>
      <c r="LL131"/>
      <c r="LM131"/>
      <c r="LN131"/>
      <c r="LO131"/>
      <c r="LP131"/>
      <c r="LQ131"/>
      <c r="LR131"/>
      <c r="LS131"/>
      <c r="LT131"/>
      <c r="LU131"/>
      <c r="LV131"/>
      <c r="LW131"/>
      <c r="LX131"/>
      <c r="LY131"/>
      <c r="LZ131"/>
      <c r="MA131"/>
      <c r="MB131"/>
      <c r="MC131"/>
      <c r="MD131"/>
      <c r="ME131"/>
      <c r="MF131"/>
      <c r="MG131"/>
      <c r="MH131"/>
      <c r="MI131"/>
      <c r="MJ131"/>
      <c r="MK131"/>
      <c r="ML131"/>
      <c r="MM131"/>
      <c r="MN131"/>
      <c r="MO131"/>
      <c r="MP131"/>
      <c r="MQ131"/>
      <c r="MR131"/>
      <c r="MS131"/>
      <c r="MT131"/>
      <c r="MU131"/>
      <c r="MV131"/>
      <c r="MW131"/>
      <c r="MX131"/>
      <c r="MY131"/>
      <c r="MZ131"/>
      <c r="NA131"/>
      <c r="NB131"/>
      <c r="NC131"/>
      <c r="ND131"/>
      <c r="NE131"/>
      <c r="NF131"/>
      <c r="NG131"/>
      <c r="NH131"/>
      <c r="NI131"/>
      <c r="NJ131"/>
      <c r="NK131"/>
      <c r="NL131"/>
      <c r="NM131"/>
      <c r="NN131"/>
      <c r="NO131"/>
      <c r="NP131"/>
      <c r="NQ131"/>
      <c r="NR131"/>
      <c r="NS131"/>
      <c r="NT131"/>
      <c r="NU131"/>
      <c r="NV131"/>
      <c r="NW131"/>
      <c r="NX131"/>
      <c r="NY131"/>
      <c r="NZ131"/>
      <c r="OA131"/>
      <c r="OB131"/>
      <c r="OC131"/>
      <c r="OD131"/>
      <c r="OE131"/>
      <c r="OF131"/>
      <c r="OG131"/>
      <c r="OH131"/>
      <c r="OI131"/>
      <c r="OJ131"/>
      <c r="OK131"/>
      <c r="OL131"/>
      <c r="OM131"/>
      <c r="ON131"/>
      <c r="OO131"/>
      <c r="OP131"/>
      <c r="OQ131"/>
      <c r="OR131"/>
      <c r="OS131"/>
      <c r="OT131"/>
      <c r="OU131"/>
      <c r="OV131"/>
      <c r="OW131"/>
      <c r="OX131"/>
      <c r="OY131"/>
      <c r="OZ131"/>
      <c r="PA131"/>
      <c r="PB131"/>
      <c r="PC131"/>
      <c r="PD131"/>
      <c r="PE131"/>
      <c r="PF131"/>
      <c r="PG131"/>
      <c r="PH131"/>
      <c r="PI131"/>
      <c r="PJ131"/>
      <c r="PK131"/>
      <c r="PL131"/>
      <c r="PM131"/>
      <c r="PN131"/>
      <c r="PO131"/>
      <c r="PP131"/>
      <c r="PQ131"/>
      <c r="PR131"/>
      <c r="PS131"/>
      <c r="PT131"/>
      <c r="PU131"/>
      <c r="PV131"/>
      <c r="PW131"/>
      <c r="PX131"/>
      <c r="PY131"/>
      <c r="PZ131"/>
      <c r="QA131"/>
      <c r="QB131"/>
      <c r="QC131"/>
      <c r="QD131"/>
      <c r="QE131"/>
      <c r="QF131"/>
      <c r="QG131"/>
      <c r="QH131"/>
      <c r="QI131"/>
      <c r="QJ131"/>
      <c r="QK131"/>
      <c r="QL131"/>
      <c r="QM131"/>
      <c r="QN131"/>
      <c r="QO131"/>
      <c r="QP131"/>
      <c r="QQ131"/>
      <c r="QR131"/>
      <c r="QS131"/>
      <c r="QT131"/>
      <c r="QU131"/>
      <c r="QV131"/>
      <c r="QW131"/>
      <c r="QX131"/>
      <c r="QY131"/>
      <c r="QZ131"/>
      <c r="RA131"/>
      <c r="RB131"/>
      <c r="RC131"/>
      <c r="RD131"/>
      <c r="RE131"/>
      <c r="RF131"/>
      <c r="RG131"/>
      <c r="RH131"/>
      <c r="RI131"/>
      <c r="RJ131"/>
      <c r="RK131"/>
      <c r="RL131"/>
      <c r="RM131"/>
      <c r="RN131"/>
      <c r="RO131"/>
      <c r="RP131"/>
      <c r="RQ131"/>
      <c r="RR131"/>
      <c r="RS131"/>
      <c r="RT131"/>
      <c r="RU131"/>
      <c r="RV131"/>
      <c r="RW131"/>
      <c r="RX131"/>
      <c r="RY131"/>
      <c r="RZ131"/>
      <c r="SA131"/>
      <c r="SB131"/>
      <c r="SC131"/>
      <c r="SD131"/>
      <c r="SE131"/>
      <c r="SF131"/>
      <c r="SG131"/>
      <c r="SH131"/>
      <c r="SI131"/>
      <c r="SJ131"/>
      <c r="SK131"/>
      <c r="SL131"/>
      <c r="SM131"/>
      <c r="SN131"/>
      <c r="SO131"/>
      <c r="SP131"/>
      <c r="SQ131"/>
      <c r="SR131"/>
      <c r="SS131"/>
      <c r="ST131"/>
      <c r="SU131"/>
      <c r="SV131"/>
      <c r="SW131"/>
      <c r="SX131"/>
      <c r="SY131"/>
      <c r="SZ131"/>
      <c r="TA131"/>
      <c r="TB131"/>
      <c r="TC131"/>
      <c r="TD131"/>
      <c r="TE131"/>
      <c r="TF131"/>
      <c r="TG131"/>
      <c r="TH131"/>
      <c r="TI131"/>
      <c r="TJ131"/>
      <c r="TK131"/>
      <c r="TL131"/>
      <c r="TM131"/>
      <c r="TN131"/>
      <c r="TO131"/>
      <c r="TP131"/>
      <c r="TQ131"/>
      <c r="TR131"/>
      <c r="TS131"/>
      <c r="TT131"/>
      <c r="TU131"/>
      <c r="TV131"/>
      <c r="TW131"/>
      <c r="TX131"/>
      <c r="TY131"/>
      <c r="TZ131"/>
      <c r="UA131"/>
      <c r="UB131"/>
      <c r="UC131"/>
      <c r="UD131"/>
      <c r="UE131"/>
      <c r="UF131"/>
      <c r="UG131"/>
      <c r="UH131"/>
      <c r="UI131"/>
      <c r="UJ131"/>
      <c r="UK131"/>
      <c r="UL131"/>
      <c r="UM131"/>
      <c r="UN131"/>
      <c r="UO131"/>
      <c r="UP131"/>
      <c r="UQ131"/>
      <c r="UR131"/>
      <c r="US131"/>
      <c r="UT131"/>
      <c r="UU131"/>
      <c r="UV131"/>
      <c r="UW131"/>
      <c r="UX131"/>
      <c r="UY131"/>
      <c r="UZ131"/>
      <c r="VA131"/>
      <c r="VB131"/>
      <c r="VC131"/>
      <c r="VD131"/>
      <c r="VE131"/>
      <c r="VF131"/>
      <c r="VG131"/>
      <c r="VH131"/>
      <c r="VI131"/>
      <c r="VJ131"/>
      <c r="VK131"/>
      <c r="VL131"/>
      <c r="VM131"/>
      <c r="VN131"/>
      <c r="VO131"/>
      <c r="VP131"/>
      <c r="VQ131"/>
      <c r="VR131"/>
      <c r="VS131"/>
      <c r="VT131"/>
      <c r="VU131"/>
      <c r="VV131"/>
      <c r="VW131"/>
      <c r="VX131"/>
      <c r="VY131"/>
      <c r="VZ131"/>
      <c r="WA131"/>
      <c r="WB131"/>
      <c r="WC131"/>
      <c r="WD131"/>
      <c r="WE131"/>
      <c r="WF131"/>
      <c r="WG131"/>
      <c r="WH131"/>
      <c r="WI131"/>
      <c r="WJ131"/>
      <c r="WK131"/>
      <c r="WL131"/>
      <c r="WM131"/>
      <c r="WN131"/>
      <c r="WO131"/>
      <c r="WP131"/>
      <c r="WQ131"/>
      <c r="WR131"/>
      <c r="WS131"/>
      <c r="WT131"/>
      <c r="WU131"/>
      <c r="WV131"/>
      <c r="WW131"/>
      <c r="WX131"/>
      <c r="WY131"/>
      <c r="WZ131"/>
      <c r="XA131"/>
      <c r="XB131"/>
      <c r="XC131"/>
      <c r="XD131"/>
      <c r="XE131"/>
      <c r="XF131"/>
      <c r="XG131"/>
      <c r="XH131"/>
      <c r="XI131"/>
      <c r="XJ131"/>
      <c r="XK131"/>
      <c r="XL131"/>
      <c r="XM131"/>
      <c r="XN131"/>
      <c r="XO131"/>
      <c r="XP131"/>
      <c r="XQ131"/>
      <c r="XR131"/>
      <c r="XS131"/>
      <c r="XT131"/>
      <c r="XU131"/>
      <c r="XV131"/>
      <c r="XW131"/>
      <c r="XX131"/>
      <c r="XY131"/>
      <c r="XZ131"/>
      <c r="YA131"/>
      <c r="YB131"/>
      <c r="YC131"/>
      <c r="YD131"/>
      <c r="YE131"/>
      <c r="YF131"/>
      <c r="YG131"/>
      <c r="YH131"/>
      <c r="YI131"/>
      <c r="YJ131"/>
      <c r="YK131"/>
      <c r="YL131"/>
      <c r="YM131"/>
      <c r="YN131"/>
      <c r="YO131"/>
      <c r="YP131"/>
      <c r="YQ131"/>
      <c r="YR131"/>
      <c r="YS131"/>
      <c r="YT131"/>
      <c r="YU131"/>
      <c r="YV131"/>
      <c r="YW131"/>
      <c r="YX131"/>
      <c r="YY131"/>
      <c r="YZ131"/>
      <c r="ZA131"/>
      <c r="ZB131"/>
      <c r="ZC131"/>
      <c r="ZD131"/>
      <c r="ZE131"/>
      <c r="ZF131"/>
      <c r="ZG131"/>
      <c r="ZH131"/>
      <c r="ZI131"/>
      <c r="ZJ131"/>
      <c r="ZK131"/>
      <c r="ZL131"/>
      <c r="ZM131"/>
      <c r="ZN131"/>
      <c r="ZO131"/>
      <c r="ZP131"/>
      <c r="ZQ131"/>
      <c r="ZR131"/>
      <c r="ZS131"/>
      <c r="ZT131"/>
      <c r="ZU131"/>
      <c r="ZV131"/>
      <c r="ZW131"/>
      <c r="ZX131"/>
      <c r="ZY131"/>
      <c r="ZZ131"/>
      <c r="AAA131"/>
      <c r="AAB131"/>
      <c r="AAC131"/>
      <c r="AAD131"/>
      <c r="AAE131"/>
      <c r="AAF131"/>
      <c r="AAG131"/>
      <c r="AAH131"/>
      <c r="AAI131"/>
      <c r="AAJ131"/>
      <c r="AAK131"/>
      <c r="AAL131"/>
      <c r="AAM131"/>
      <c r="AAN131"/>
      <c r="AAO131"/>
      <c r="AAP131"/>
      <c r="AAQ131"/>
      <c r="AAR131"/>
      <c r="AAS131"/>
      <c r="AAT131"/>
      <c r="AAU131"/>
      <c r="AAV131"/>
      <c r="AAW131"/>
      <c r="AAX131"/>
      <c r="AAY131"/>
      <c r="AAZ131"/>
      <c r="ABA131"/>
      <c r="ABB131"/>
      <c r="ABC131"/>
      <c r="ABD131"/>
      <c r="ABE131"/>
      <c r="ABF131"/>
      <c r="ABG131"/>
      <c r="ABH131"/>
      <c r="ABI131"/>
      <c r="ABJ131"/>
      <c r="ABK131"/>
      <c r="ABL131"/>
      <c r="ABM131"/>
      <c r="ABN131"/>
      <c r="ABO131"/>
      <c r="ABP131"/>
      <c r="ABQ131"/>
      <c r="ABR131"/>
      <c r="ABS131"/>
      <c r="ABT131"/>
      <c r="ABU131"/>
      <c r="ABV131"/>
      <c r="ABW131"/>
      <c r="ABX131"/>
      <c r="ABY131"/>
      <c r="ABZ131"/>
      <c r="ACA131"/>
      <c r="ACB131"/>
      <c r="ACC131"/>
      <c r="ACD131"/>
      <c r="ACE131"/>
      <c r="ACF131"/>
      <c r="ACG131"/>
      <c r="ACH131"/>
      <c r="ACI131"/>
      <c r="ACJ131"/>
      <c r="ACK131"/>
      <c r="ACL131"/>
      <c r="ACM131"/>
      <c r="ACN131"/>
      <c r="ACO131"/>
      <c r="ACP131"/>
      <c r="ACQ131"/>
      <c r="ACR131"/>
      <c r="ACS131"/>
      <c r="ACT131"/>
      <c r="ACU131"/>
      <c r="ACV131"/>
      <c r="ACW131"/>
      <c r="ACX131"/>
      <c r="ACY131"/>
      <c r="ACZ131"/>
      <c r="ADA131"/>
      <c r="ADB131"/>
      <c r="ADC131"/>
      <c r="ADD131"/>
      <c r="ADE131"/>
      <c r="ADF131"/>
      <c r="ADG131"/>
      <c r="ADH131"/>
      <c r="ADI131"/>
      <c r="ADJ131"/>
      <c r="ADK131"/>
      <c r="ADL131"/>
      <c r="ADM131"/>
      <c r="ADN131"/>
      <c r="ADO131"/>
      <c r="ADP131"/>
      <c r="ADQ131"/>
      <c r="ADR131"/>
      <c r="ADS131"/>
      <c r="ADT131"/>
      <c r="ADU131"/>
      <c r="ADV131"/>
      <c r="ADW131"/>
      <c r="ADX131"/>
      <c r="ADY131"/>
      <c r="ADZ131"/>
      <c r="AEA131"/>
      <c r="AEB131"/>
      <c r="AEC131"/>
      <c r="AED131"/>
      <c r="AEE131"/>
      <c r="AEF131"/>
      <c r="AEG131"/>
      <c r="AEH131"/>
      <c r="AEI131"/>
      <c r="AEJ131"/>
      <c r="AEK131"/>
      <c r="AEL131"/>
      <c r="AEM131"/>
      <c r="AEN131"/>
      <c r="AEO131"/>
      <c r="AEP131"/>
      <c r="AEQ131"/>
      <c r="AER131"/>
      <c r="AES131"/>
      <c r="AET131"/>
      <c r="AEU131"/>
      <c r="AEV131"/>
      <c r="AEW131"/>
      <c r="AEX131"/>
      <c r="AEY131"/>
      <c r="AEZ131"/>
      <c r="AFA131"/>
      <c r="AFB131"/>
      <c r="AFC131"/>
      <c r="AFD131"/>
      <c r="AFE131"/>
      <c r="AFF131"/>
      <c r="AFG131"/>
      <c r="AFH131"/>
      <c r="AFI131"/>
      <c r="AFJ131"/>
      <c r="AFK131"/>
      <c r="AFL131"/>
      <c r="AFM131"/>
      <c r="AFN131"/>
      <c r="AFO131"/>
      <c r="AFP131"/>
      <c r="AFQ131"/>
      <c r="AFR131"/>
      <c r="AFS131"/>
      <c r="AFT131"/>
      <c r="AFU131"/>
      <c r="AFV131"/>
      <c r="AFW131"/>
      <c r="AFX131"/>
      <c r="AFY131"/>
      <c r="AFZ131"/>
      <c r="AGA131"/>
      <c r="AGB131"/>
      <c r="AGC131"/>
      <c r="AGD131"/>
      <c r="AGE131"/>
      <c r="AGF131"/>
      <c r="AGG131"/>
      <c r="AGH131"/>
      <c r="AGI131"/>
      <c r="AGJ131"/>
      <c r="AGK131"/>
      <c r="AGL131"/>
      <c r="AGM131"/>
      <c r="AGN131"/>
      <c r="AGO131"/>
      <c r="AGP131"/>
      <c r="AGQ131"/>
      <c r="AGR131"/>
      <c r="AGS131"/>
      <c r="AGT131"/>
      <c r="AGU131"/>
      <c r="AGV131"/>
      <c r="AGW131"/>
      <c r="AGX131"/>
      <c r="AGY131"/>
      <c r="AGZ131"/>
      <c r="AHA131"/>
      <c r="AHB131"/>
      <c r="AHC131"/>
      <c r="AHD131"/>
      <c r="AHE131"/>
      <c r="AHF131"/>
      <c r="AHG131"/>
      <c r="AHH131"/>
      <c r="AHI131"/>
      <c r="AHJ131"/>
      <c r="AHK131"/>
      <c r="AHL131"/>
      <c r="AHM131"/>
      <c r="AHN131"/>
      <c r="AHO131"/>
      <c r="AHP131"/>
      <c r="AHQ131"/>
      <c r="AHR131"/>
      <c r="AHS131"/>
      <c r="AHT131"/>
      <c r="AHU131"/>
      <c r="AHV131"/>
      <c r="AHW131"/>
      <c r="AHX131"/>
      <c r="AHY131"/>
      <c r="AHZ131"/>
      <c r="AIA131"/>
      <c r="AIB131"/>
      <c r="AIC131"/>
      <c r="AID131"/>
      <c r="AIE131"/>
      <c r="AIF131"/>
      <c r="AIG131"/>
      <c r="AIH131"/>
      <c r="AII131"/>
      <c r="AIJ131"/>
      <c r="AIK131"/>
      <c r="AIL131"/>
      <c r="AIM131"/>
      <c r="AIN131"/>
      <c r="AIO131"/>
      <c r="AIP131"/>
      <c r="AIQ131"/>
      <c r="AIR131"/>
      <c r="AIS131"/>
      <c r="AIT131"/>
      <c r="AIU131"/>
      <c r="AIV131"/>
      <c r="AIW131"/>
      <c r="AIX131"/>
      <c r="AIY131"/>
      <c r="AIZ131"/>
      <c r="AJA131"/>
      <c r="AJB131"/>
      <c r="AJC131"/>
      <c r="AJD131"/>
      <c r="AJE131"/>
      <c r="AJF131"/>
      <c r="AJG131"/>
      <c r="AJH131"/>
      <c r="AJI131"/>
      <c r="AJJ131"/>
      <c r="AJK131"/>
      <c r="AJL131"/>
      <c r="AJM131"/>
      <c r="AJN131"/>
      <c r="AJO131"/>
      <c r="AJP131"/>
      <c r="AJQ131"/>
      <c r="AJR131"/>
      <c r="AJS131"/>
      <c r="AJT131"/>
      <c r="AJU131"/>
      <c r="AJV131"/>
      <c r="AJW131"/>
      <c r="AJX131"/>
      <c r="AJY131"/>
      <c r="AJZ131"/>
      <c r="AKA131"/>
      <c r="AKB131"/>
      <c r="AKC131"/>
      <c r="AKD131"/>
      <c r="AKE131"/>
      <c r="AKF131"/>
      <c r="AKG131"/>
      <c r="AKH131"/>
      <c r="AKI131"/>
      <c r="AKJ131"/>
      <c r="AKK131"/>
      <c r="AKL131"/>
      <c r="AKM131"/>
      <c r="AKN131"/>
      <c r="AKO131"/>
      <c r="AKP131"/>
      <c r="AKQ131"/>
      <c r="AKR131"/>
      <c r="AKS131"/>
      <c r="AKT131"/>
      <c r="AKU131"/>
      <c r="AKV131"/>
      <c r="AKW131"/>
    </row>
    <row r="132" spans="1:985" ht="12.75" customHeight="1" x14ac:dyDescent="0.3">
      <c r="A132" s="13"/>
      <c r="B132" s="13"/>
      <c r="C132" s="108" t="s">
        <v>8</v>
      </c>
      <c r="D132" s="292" t="s">
        <v>104</v>
      </c>
      <c r="E132" s="292"/>
      <c r="F132" s="292"/>
      <c r="G132" s="292"/>
      <c r="H132" s="40">
        <f>H34</f>
        <v>0</v>
      </c>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c r="DY132"/>
      <c r="DZ132"/>
      <c r="EA132"/>
      <c r="EB132"/>
      <c r="EC132"/>
      <c r="ED132"/>
      <c r="EE132"/>
      <c r="EF132"/>
      <c r="EG132"/>
      <c r="EH132"/>
      <c r="EI132"/>
      <c r="EJ132"/>
      <c r="EK132"/>
      <c r="EL132"/>
      <c r="EM132"/>
      <c r="EN132"/>
      <c r="EO132"/>
      <c r="EP132"/>
      <c r="EQ132"/>
      <c r="ER132"/>
      <c r="ES132"/>
      <c r="ET132"/>
      <c r="EU132"/>
      <c r="EV132"/>
      <c r="EW132"/>
      <c r="EX132"/>
      <c r="EY132"/>
      <c r="EZ132"/>
      <c r="FA132"/>
      <c r="FB132"/>
      <c r="FC132"/>
      <c r="FD132"/>
      <c r="FE132"/>
      <c r="FF132"/>
      <c r="FG132"/>
      <c r="FH132"/>
      <c r="FI132"/>
      <c r="FJ132"/>
      <c r="FK132"/>
      <c r="FL132"/>
      <c r="FM132"/>
      <c r="FN132"/>
      <c r="FO132"/>
      <c r="FP132"/>
      <c r="FQ132"/>
      <c r="FR132"/>
      <c r="FS132"/>
      <c r="FT132"/>
      <c r="FU132"/>
      <c r="FV132"/>
      <c r="FW132"/>
      <c r="FX132"/>
      <c r="FY132"/>
      <c r="FZ132"/>
      <c r="GA132"/>
      <c r="GB132"/>
      <c r="GC132"/>
      <c r="GD132"/>
      <c r="GE132"/>
      <c r="GF132"/>
      <c r="GG132"/>
      <c r="GH132"/>
      <c r="GI132"/>
      <c r="GJ132"/>
      <c r="GK132"/>
      <c r="GL132"/>
      <c r="GM132"/>
      <c r="GN132"/>
      <c r="GO132"/>
      <c r="GP132"/>
      <c r="GQ132"/>
      <c r="GR132"/>
      <c r="GS132"/>
      <c r="GT132"/>
      <c r="GU132"/>
      <c r="GV132"/>
      <c r="GW132"/>
      <c r="GX132"/>
      <c r="GY132"/>
      <c r="GZ132"/>
      <c r="HA132"/>
      <c r="HB132"/>
      <c r="HC132"/>
      <c r="HD132"/>
      <c r="HE132"/>
      <c r="HF132"/>
      <c r="HG132"/>
      <c r="HH132"/>
      <c r="HI132"/>
      <c r="HJ132"/>
      <c r="HK132"/>
      <c r="HL132"/>
      <c r="HM132"/>
      <c r="HN132"/>
      <c r="HO132"/>
      <c r="HP132"/>
      <c r="HQ132"/>
      <c r="HR132"/>
      <c r="HS132"/>
      <c r="HT132"/>
      <c r="HU132"/>
      <c r="HV132"/>
      <c r="HW132"/>
      <c r="HX132"/>
      <c r="HY132"/>
      <c r="HZ132"/>
      <c r="IA132"/>
      <c r="IB132"/>
      <c r="IC132"/>
      <c r="ID132"/>
      <c r="IE132"/>
      <c r="IF132"/>
      <c r="IG132"/>
      <c r="IH132"/>
      <c r="II132"/>
      <c r="IJ132"/>
      <c r="IK132"/>
      <c r="IL132"/>
      <c r="IM132"/>
      <c r="IN132"/>
      <c r="IO132"/>
      <c r="IP132"/>
      <c r="IQ132"/>
      <c r="IR132"/>
      <c r="IS132"/>
      <c r="IT132"/>
      <c r="IU132"/>
      <c r="IV132"/>
      <c r="IW132"/>
      <c r="IX132"/>
      <c r="IY132"/>
      <c r="IZ132"/>
      <c r="JA132"/>
      <c r="JB132"/>
      <c r="JC132"/>
      <c r="JD132"/>
      <c r="JE132"/>
      <c r="JF132"/>
      <c r="JG132"/>
      <c r="JH132"/>
      <c r="JI132"/>
      <c r="JJ132"/>
      <c r="JK132"/>
      <c r="JL132"/>
      <c r="JM132"/>
      <c r="JN132"/>
      <c r="JO132"/>
      <c r="JP132"/>
      <c r="JQ132"/>
      <c r="JR132"/>
      <c r="JS132"/>
      <c r="JT132"/>
      <c r="JU132"/>
      <c r="JV132"/>
      <c r="JW132"/>
      <c r="JX132"/>
      <c r="JY132"/>
      <c r="JZ132"/>
      <c r="KA132"/>
      <c r="KB132"/>
      <c r="KC132"/>
      <c r="KD132"/>
      <c r="KE132"/>
      <c r="KF132"/>
      <c r="KG132"/>
      <c r="KH132"/>
      <c r="KI132"/>
      <c r="KJ132"/>
      <c r="KK132"/>
      <c r="KL132"/>
      <c r="KM132"/>
      <c r="KN132"/>
      <c r="KO132"/>
      <c r="KP132"/>
      <c r="KQ132"/>
      <c r="KR132"/>
      <c r="KS132"/>
      <c r="KT132"/>
      <c r="KU132"/>
      <c r="KV132"/>
      <c r="KW132"/>
      <c r="KX132"/>
      <c r="KY132"/>
      <c r="KZ132"/>
      <c r="LA132"/>
      <c r="LB132"/>
      <c r="LC132"/>
      <c r="LD132"/>
      <c r="LE132"/>
      <c r="LF132"/>
      <c r="LG132"/>
      <c r="LH132"/>
      <c r="LI132"/>
      <c r="LJ132"/>
      <c r="LK132"/>
      <c r="LL132"/>
      <c r="LM132"/>
      <c r="LN132"/>
      <c r="LO132"/>
      <c r="LP132"/>
      <c r="LQ132"/>
      <c r="LR132"/>
      <c r="LS132"/>
      <c r="LT132"/>
      <c r="LU132"/>
      <c r="LV132"/>
      <c r="LW132"/>
      <c r="LX132"/>
      <c r="LY132"/>
      <c r="LZ132"/>
      <c r="MA132"/>
      <c r="MB132"/>
      <c r="MC132"/>
      <c r="MD132"/>
      <c r="ME132"/>
      <c r="MF132"/>
      <c r="MG132"/>
      <c r="MH132"/>
      <c r="MI132"/>
      <c r="MJ132"/>
      <c r="MK132"/>
      <c r="ML132"/>
      <c r="MM132"/>
      <c r="MN132"/>
      <c r="MO132"/>
      <c r="MP132"/>
      <c r="MQ132"/>
      <c r="MR132"/>
      <c r="MS132"/>
      <c r="MT132"/>
      <c r="MU132"/>
      <c r="MV132"/>
      <c r="MW132"/>
      <c r="MX132"/>
      <c r="MY132"/>
      <c r="MZ132"/>
      <c r="NA132"/>
      <c r="NB132"/>
      <c r="NC132"/>
      <c r="ND132"/>
      <c r="NE132"/>
      <c r="NF132"/>
      <c r="NG132"/>
      <c r="NH132"/>
      <c r="NI132"/>
      <c r="NJ132"/>
      <c r="NK132"/>
      <c r="NL132"/>
      <c r="NM132"/>
      <c r="NN132"/>
      <c r="NO132"/>
      <c r="NP132"/>
      <c r="NQ132"/>
      <c r="NR132"/>
      <c r="NS132"/>
      <c r="NT132"/>
      <c r="NU132"/>
      <c r="NV132"/>
      <c r="NW132"/>
      <c r="NX132"/>
      <c r="NY132"/>
      <c r="NZ132"/>
      <c r="OA132"/>
      <c r="OB132"/>
      <c r="OC132"/>
      <c r="OD132"/>
      <c r="OE132"/>
      <c r="OF132"/>
      <c r="OG132"/>
      <c r="OH132"/>
      <c r="OI132"/>
      <c r="OJ132"/>
      <c r="OK132"/>
      <c r="OL132"/>
      <c r="OM132"/>
      <c r="ON132"/>
      <c r="OO132"/>
      <c r="OP132"/>
      <c r="OQ132"/>
      <c r="OR132"/>
      <c r="OS132"/>
      <c r="OT132"/>
      <c r="OU132"/>
      <c r="OV132"/>
      <c r="OW132"/>
      <c r="OX132"/>
      <c r="OY132"/>
      <c r="OZ132"/>
      <c r="PA132"/>
      <c r="PB132"/>
      <c r="PC132"/>
      <c r="PD132"/>
      <c r="PE132"/>
      <c r="PF132"/>
      <c r="PG132"/>
      <c r="PH132"/>
      <c r="PI132"/>
      <c r="PJ132"/>
      <c r="PK132"/>
      <c r="PL132"/>
      <c r="PM132"/>
      <c r="PN132"/>
      <c r="PO132"/>
      <c r="PP132"/>
      <c r="PQ132"/>
      <c r="PR132"/>
      <c r="PS132"/>
      <c r="PT132"/>
      <c r="PU132"/>
      <c r="PV132"/>
      <c r="PW132"/>
      <c r="PX132"/>
      <c r="PY132"/>
      <c r="PZ132"/>
      <c r="QA132"/>
      <c r="QB132"/>
      <c r="QC132"/>
      <c r="QD132"/>
      <c r="QE132"/>
      <c r="QF132"/>
      <c r="QG132"/>
      <c r="QH132"/>
      <c r="QI132"/>
      <c r="QJ132"/>
      <c r="QK132"/>
      <c r="QL132"/>
      <c r="QM132"/>
      <c r="QN132"/>
      <c r="QO132"/>
      <c r="QP132"/>
      <c r="QQ132"/>
      <c r="QR132"/>
      <c r="QS132"/>
      <c r="QT132"/>
      <c r="QU132"/>
      <c r="QV132"/>
      <c r="QW132"/>
      <c r="QX132"/>
      <c r="QY132"/>
      <c r="QZ132"/>
      <c r="RA132"/>
      <c r="RB132"/>
      <c r="RC132"/>
      <c r="RD132"/>
      <c r="RE132"/>
      <c r="RF132"/>
      <c r="RG132"/>
      <c r="RH132"/>
      <c r="RI132"/>
      <c r="RJ132"/>
      <c r="RK132"/>
      <c r="RL132"/>
      <c r="RM132"/>
      <c r="RN132"/>
      <c r="RO132"/>
      <c r="RP132"/>
      <c r="RQ132"/>
      <c r="RR132"/>
      <c r="RS132"/>
      <c r="RT132"/>
      <c r="RU132"/>
      <c r="RV132"/>
      <c r="RW132"/>
      <c r="RX132"/>
      <c r="RY132"/>
      <c r="RZ132"/>
      <c r="SA132"/>
      <c r="SB132"/>
      <c r="SC132"/>
      <c r="SD132"/>
      <c r="SE132"/>
      <c r="SF132"/>
      <c r="SG132"/>
      <c r="SH132"/>
      <c r="SI132"/>
      <c r="SJ132"/>
      <c r="SK132"/>
      <c r="SL132"/>
      <c r="SM132"/>
      <c r="SN132"/>
      <c r="SO132"/>
      <c r="SP132"/>
      <c r="SQ132"/>
      <c r="SR132"/>
      <c r="SS132"/>
      <c r="ST132"/>
      <c r="SU132"/>
      <c r="SV132"/>
      <c r="SW132"/>
      <c r="SX132"/>
      <c r="SY132"/>
      <c r="SZ132"/>
      <c r="TA132"/>
      <c r="TB132"/>
      <c r="TC132"/>
      <c r="TD132"/>
      <c r="TE132"/>
      <c r="TF132"/>
      <c r="TG132"/>
      <c r="TH132"/>
      <c r="TI132"/>
      <c r="TJ132"/>
      <c r="TK132"/>
      <c r="TL132"/>
      <c r="TM132"/>
      <c r="TN132"/>
      <c r="TO132"/>
      <c r="TP132"/>
      <c r="TQ132"/>
      <c r="TR132"/>
      <c r="TS132"/>
      <c r="TT132"/>
      <c r="TU132"/>
      <c r="TV132"/>
      <c r="TW132"/>
      <c r="TX132"/>
      <c r="TY132"/>
      <c r="TZ132"/>
      <c r="UA132"/>
      <c r="UB132"/>
      <c r="UC132"/>
      <c r="UD132"/>
      <c r="UE132"/>
      <c r="UF132"/>
      <c r="UG132"/>
      <c r="UH132"/>
      <c r="UI132"/>
      <c r="UJ132"/>
      <c r="UK132"/>
      <c r="UL132"/>
      <c r="UM132"/>
      <c r="UN132"/>
      <c r="UO132"/>
      <c r="UP132"/>
      <c r="UQ132"/>
      <c r="UR132"/>
      <c r="US132"/>
      <c r="UT132"/>
      <c r="UU132"/>
      <c r="UV132"/>
      <c r="UW132"/>
      <c r="UX132"/>
      <c r="UY132"/>
      <c r="UZ132"/>
      <c r="VA132"/>
      <c r="VB132"/>
      <c r="VC132"/>
      <c r="VD132"/>
      <c r="VE132"/>
      <c r="VF132"/>
      <c r="VG132"/>
      <c r="VH132"/>
      <c r="VI132"/>
      <c r="VJ132"/>
      <c r="VK132"/>
      <c r="VL132"/>
      <c r="VM132"/>
      <c r="VN132"/>
      <c r="VO132"/>
      <c r="VP132"/>
      <c r="VQ132"/>
      <c r="VR132"/>
      <c r="VS132"/>
      <c r="VT132"/>
      <c r="VU132"/>
      <c r="VV132"/>
      <c r="VW132"/>
      <c r="VX132"/>
      <c r="VY132"/>
      <c r="VZ132"/>
      <c r="WA132"/>
      <c r="WB132"/>
      <c r="WC132"/>
      <c r="WD132"/>
      <c r="WE132"/>
      <c r="WF132"/>
      <c r="WG132"/>
      <c r="WH132"/>
      <c r="WI132"/>
      <c r="WJ132"/>
      <c r="WK132"/>
      <c r="WL132"/>
      <c r="WM132"/>
      <c r="WN132"/>
      <c r="WO132"/>
      <c r="WP132"/>
      <c r="WQ132"/>
      <c r="WR132"/>
      <c r="WS132"/>
      <c r="WT132"/>
      <c r="WU132"/>
      <c r="WV132"/>
      <c r="WW132"/>
      <c r="WX132"/>
      <c r="WY132"/>
      <c r="WZ132"/>
      <c r="XA132"/>
      <c r="XB132"/>
      <c r="XC132"/>
      <c r="XD132"/>
      <c r="XE132"/>
      <c r="XF132"/>
      <c r="XG132"/>
      <c r="XH132"/>
      <c r="XI132"/>
      <c r="XJ132"/>
      <c r="XK132"/>
      <c r="XL132"/>
      <c r="XM132"/>
      <c r="XN132"/>
      <c r="XO132"/>
      <c r="XP132"/>
      <c r="XQ132"/>
      <c r="XR132"/>
      <c r="XS132"/>
      <c r="XT132"/>
      <c r="XU132"/>
      <c r="XV132"/>
      <c r="XW132"/>
      <c r="XX132"/>
      <c r="XY132"/>
      <c r="XZ132"/>
      <c r="YA132"/>
      <c r="YB132"/>
      <c r="YC132"/>
      <c r="YD132"/>
      <c r="YE132"/>
      <c r="YF132"/>
      <c r="YG132"/>
      <c r="YH132"/>
      <c r="YI132"/>
      <c r="YJ132"/>
      <c r="YK132"/>
      <c r="YL132"/>
      <c r="YM132"/>
      <c r="YN132"/>
      <c r="YO132"/>
      <c r="YP132"/>
      <c r="YQ132"/>
      <c r="YR132"/>
      <c r="YS132"/>
      <c r="YT132"/>
      <c r="YU132"/>
      <c r="YV132"/>
      <c r="YW132"/>
      <c r="YX132"/>
      <c r="YY132"/>
      <c r="YZ132"/>
      <c r="ZA132"/>
      <c r="ZB132"/>
      <c r="ZC132"/>
      <c r="ZD132"/>
      <c r="ZE132"/>
      <c r="ZF132"/>
      <c r="ZG132"/>
      <c r="ZH132"/>
      <c r="ZI132"/>
      <c r="ZJ132"/>
      <c r="ZK132"/>
      <c r="ZL132"/>
      <c r="ZM132"/>
      <c r="ZN132"/>
      <c r="ZO132"/>
      <c r="ZP132"/>
      <c r="ZQ132"/>
      <c r="ZR132"/>
      <c r="ZS132"/>
      <c r="ZT132"/>
      <c r="ZU132"/>
      <c r="ZV132"/>
      <c r="ZW132"/>
      <c r="ZX132"/>
      <c r="ZY132"/>
      <c r="ZZ132"/>
      <c r="AAA132"/>
      <c r="AAB132"/>
      <c r="AAC132"/>
      <c r="AAD132"/>
      <c r="AAE132"/>
      <c r="AAF132"/>
      <c r="AAG132"/>
      <c r="AAH132"/>
      <c r="AAI132"/>
      <c r="AAJ132"/>
      <c r="AAK132"/>
      <c r="AAL132"/>
      <c r="AAM132"/>
      <c r="AAN132"/>
      <c r="AAO132"/>
      <c r="AAP132"/>
      <c r="AAQ132"/>
      <c r="AAR132"/>
      <c r="AAS132"/>
      <c r="AAT132"/>
      <c r="AAU132"/>
      <c r="AAV132"/>
      <c r="AAW132"/>
      <c r="AAX132"/>
      <c r="AAY132"/>
      <c r="AAZ132"/>
      <c r="ABA132"/>
      <c r="ABB132"/>
      <c r="ABC132"/>
      <c r="ABD132"/>
      <c r="ABE132"/>
      <c r="ABF132"/>
      <c r="ABG132"/>
      <c r="ABH132"/>
      <c r="ABI132"/>
      <c r="ABJ132"/>
      <c r="ABK132"/>
      <c r="ABL132"/>
      <c r="ABM132"/>
      <c r="ABN132"/>
      <c r="ABO132"/>
      <c r="ABP132"/>
      <c r="ABQ132"/>
      <c r="ABR132"/>
      <c r="ABS132"/>
      <c r="ABT132"/>
      <c r="ABU132"/>
      <c r="ABV132"/>
      <c r="ABW132"/>
      <c r="ABX132"/>
      <c r="ABY132"/>
      <c r="ABZ132"/>
      <c r="ACA132"/>
      <c r="ACB132"/>
      <c r="ACC132"/>
      <c r="ACD132"/>
      <c r="ACE132"/>
      <c r="ACF132"/>
      <c r="ACG132"/>
      <c r="ACH132"/>
      <c r="ACI132"/>
      <c r="ACJ132"/>
      <c r="ACK132"/>
      <c r="ACL132"/>
      <c r="ACM132"/>
      <c r="ACN132"/>
      <c r="ACO132"/>
      <c r="ACP132"/>
      <c r="ACQ132"/>
      <c r="ACR132"/>
      <c r="ACS132"/>
      <c r="ACT132"/>
      <c r="ACU132"/>
      <c r="ACV132"/>
      <c r="ACW132"/>
      <c r="ACX132"/>
      <c r="ACY132"/>
      <c r="ACZ132"/>
      <c r="ADA132"/>
      <c r="ADB132"/>
      <c r="ADC132"/>
      <c r="ADD132"/>
      <c r="ADE132"/>
      <c r="ADF132"/>
      <c r="ADG132"/>
      <c r="ADH132"/>
      <c r="ADI132"/>
      <c r="ADJ132"/>
      <c r="ADK132"/>
      <c r="ADL132"/>
      <c r="ADM132"/>
      <c r="ADN132"/>
      <c r="ADO132"/>
      <c r="ADP132"/>
      <c r="ADQ132"/>
      <c r="ADR132"/>
      <c r="ADS132"/>
      <c r="ADT132"/>
      <c r="ADU132"/>
      <c r="ADV132"/>
      <c r="ADW132"/>
      <c r="ADX132"/>
      <c r="ADY132"/>
      <c r="ADZ132"/>
      <c r="AEA132"/>
      <c r="AEB132"/>
      <c r="AEC132"/>
      <c r="AED132"/>
      <c r="AEE132"/>
      <c r="AEF132"/>
      <c r="AEG132"/>
      <c r="AEH132"/>
      <c r="AEI132"/>
      <c r="AEJ132"/>
      <c r="AEK132"/>
      <c r="AEL132"/>
      <c r="AEM132"/>
      <c r="AEN132"/>
      <c r="AEO132"/>
      <c r="AEP132"/>
      <c r="AEQ132"/>
      <c r="AER132"/>
      <c r="AES132"/>
      <c r="AET132"/>
      <c r="AEU132"/>
      <c r="AEV132"/>
      <c r="AEW132"/>
      <c r="AEX132"/>
      <c r="AEY132"/>
      <c r="AEZ132"/>
      <c r="AFA132"/>
      <c r="AFB132"/>
      <c r="AFC132"/>
      <c r="AFD132"/>
      <c r="AFE132"/>
      <c r="AFF132"/>
      <c r="AFG132"/>
      <c r="AFH132"/>
      <c r="AFI132"/>
      <c r="AFJ132"/>
      <c r="AFK132"/>
      <c r="AFL132"/>
      <c r="AFM132"/>
      <c r="AFN132"/>
      <c r="AFO132"/>
      <c r="AFP132"/>
      <c r="AFQ132"/>
      <c r="AFR132"/>
      <c r="AFS132"/>
      <c r="AFT132"/>
      <c r="AFU132"/>
      <c r="AFV132"/>
      <c r="AFW132"/>
      <c r="AFX132"/>
      <c r="AFY132"/>
      <c r="AFZ132"/>
      <c r="AGA132"/>
      <c r="AGB132"/>
      <c r="AGC132"/>
      <c r="AGD132"/>
      <c r="AGE132"/>
      <c r="AGF132"/>
      <c r="AGG132"/>
      <c r="AGH132"/>
      <c r="AGI132"/>
      <c r="AGJ132"/>
      <c r="AGK132"/>
      <c r="AGL132"/>
      <c r="AGM132"/>
      <c r="AGN132"/>
      <c r="AGO132"/>
      <c r="AGP132"/>
      <c r="AGQ132"/>
      <c r="AGR132"/>
      <c r="AGS132"/>
      <c r="AGT132"/>
      <c r="AGU132"/>
      <c r="AGV132"/>
      <c r="AGW132"/>
      <c r="AGX132"/>
      <c r="AGY132"/>
      <c r="AGZ132"/>
      <c r="AHA132"/>
      <c r="AHB132"/>
      <c r="AHC132"/>
      <c r="AHD132"/>
      <c r="AHE132"/>
      <c r="AHF132"/>
      <c r="AHG132"/>
      <c r="AHH132"/>
      <c r="AHI132"/>
      <c r="AHJ132"/>
      <c r="AHK132"/>
      <c r="AHL132"/>
      <c r="AHM132"/>
      <c r="AHN132"/>
      <c r="AHO132"/>
      <c r="AHP132"/>
      <c r="AHQ132"/>
      <c r="AHR132"/>
      <c r="AHS132"/>
      <c r="AHT132"/>
      <c r="AHU132"/>
      <c r="AHV132"/>
      <c r="AHW132"/>
      <c r="AHX132"/>
      <c r="AHY132"/>
      <c r="AHZ132"/>
      <c r="AIA132"/>
      <c r="AIB132"/>
      <c r="AIC132"/>
      <c r="AID132"/>
      <c r="AIE132"/>
      <c r="AIF132"/>
      <c r="AIG132"/>
      <c r="AIH132"/>
      <c r="AII132"/>
      <c r="AIJ132"/>
      <c r="AIK132"/>
      <c r="AIL132"/>
      <c r="AIM132"/>
      <c r="AIN132"/>
      <c r="AIO132"/>
      <c r="AIP132"/>
      <c r="AIQ132"/>
      <c r="AIR132"/>
      <c r="AIS132"/>
      <c r="AIT132"/>
      <c r="AIU132"/>
      <c r="AIV132"/>
      <c r="AIW132"/>
      <c r="AIX132"/>
      <c r="AIY132"/>
      <c r="AIZ132"/>
      <c r="AJA132"/>
      <c r="AJB132"/>
      <c r="AJC132"/>
      <c r="AJD132"/>
      <c r="AJE132"/>
      <c r="AJF132"/>
      <c r="AJG132"/>
      <c r="AJH132"/>
      <c r="AJI132"/>
      <c r="AJJ132"/>
      <c r="AJK132"/>
      <c r="AJL132"/>
      <c r="AJM132"/>
      <c r="AJN132"/>
      <c r="AJO132"/>
      <c r="AJP132"/>
      <c r="AJQ132"/>
      <c r="AJR132"/>
      <c r="AJS132"/>
      <c r="AJT132"/>
      <c r="AJU132"/>
      <c r="AJV132"/>
      <c r="AJW132"/>
      <c r="AJX132"/>
      <c r="AJY132"/>
      <c r="AJZ132"/>
      <c r="AKA132"/>
      <c r="AKB132"/>
      <c r="AKC132"/>
      <c r="AKD132"/>
      <c r="AKE132"/>
      <c r="AKF132"/>
      <c r="AKG132"/>
      <c r="AKH132"/>
      <c r="AKI132"/>
      <c r="AKJ132"/>
      <c r="AKK132"/>
      <c r="AKL132"/>
      <c r="AKM132"/>
      <c r="AKN132"/>
      <c r="AKO132"/>
      <c r="AKP132"/>
      <c r="AKQ132"/>
      <c r="AKR132"/>
      <c r="AKS132"/>
      <c r="AKT132"/>
      <c r="AKU132"/>
      <c r="AKV132"/>
      <c r="AKW132"/>
    </row>
    <row r="133" spans="1:985" ht="12.75" customHeight="1" x14ac:dyDescent="0.3">
      <c r="A133" s="13"/>
      <c r="B133" s="13"/>
      <c r="C133" s="108" t="s">
        <v>10</v>
      </c>
      <c r="D133" s="292" t="s">
        <v>105</v>
      </c>
      <c r="E133" s="292"/>
      <c r="F133" s="292"/>
      <c r="G133" s="292"/>
      <c r="H133" s="40">
        <f>H72</f>
        <v>0</v>
      </c>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c r="DY133"/>
      <c r="DZ133"/>
      <c r="EA133"/>
      <c r="EB133"/>
      <c r="EC133"/>
      <c r="ED133"/>
      <c r="EE133"/>
      <c r="EF133"/>
      <c r="EG133"/>
      <c r="EH133"/>
      <c r="EI133"/>
      <c r="EJ133"/>
      <c r="EK133"/>
      <c r="EL133"/>
      <c r="EM133"/>
      <c r="EN133"/>
      <c r="EO133"/>
      <c r="EP133"/>
      <c r="EQ133"/>
      <c r="ER133"/>
      <c r="ES133"/>
      <c r="ET133"/>
      <c r="EU133"/>
      <c r="EV133"/>
      <c r="EW133"/>
      <c r="EX133"/>
      <c r="EY133"/>
      <c r="EZ133"/>
      <c r="FA133"/>
      <c r="FB133"/>
      <c r="FC133"/>
      <c r="FD133"/>
      <c r="FE133"/>
      <c r="FF133"/>
      <c r="FG133"/>
      <c r="FH133"/>
      <c r="FI133"/>
      <c r="FJ133"/>
      <c r="FK133"/>
      <c r="FL133"/>
      <c r="FM133"/>
      <c r="FN133"/>
      <c r="FO133"/>
      <c r="FP133"/>
      <c r="FQ133"/>
      <c r="FR133"/>
      <c r="FS133"/>
      <c r="FT133"/>
      <c r="FU133"/>
      <c r="FV133"/>
      <c r="FW133"/>
      <c r="FX133"/>
      <c r="FY133"/>
      <c r="FZ133"/>
      <c r="GA133"/>
      <c r="GB133"/>
      <c r="GC133"/>
      <c r="GD133"/>
      <c r="GE133"/>
      <c r="GF133"/>
      <c r="GG133"/>
      <c r="GH133"/>
      <c r="GI133"/>
      <c r="GJ133"/>
      <c r="GK133"/>
      <c r="GL133"/>
      <c r="GM133"/>
      <c r="GN133"/>
      <c r="GO133"/>
      <c r="GP133"/>
      <c r="GQ133"/>
      <c r="GR133"/>
      <c r="GS133"/>
      <c r="GT133"/>
      <c r="GU133"/>
      <c r="GV133"/>
      <c r="GW133"/>
      <c r="GX133"/>
      <c r="GY133"/>
      <c r="GZ133"/>
      <c r="HA133"/>
      <c r="HB133"/>
      <c r="HC133"/>
      <c r="HD133"/>
      <c r="HE133"/>
      <c r="HF133"/>
      <c r="HG133"/>
      <c r="HH133"/>
      <c r="HI133"/>
      <c r="HJ133"/>
      <c r="HK133"/>
      <c r="HL133"/>
      <c r="HM133"/>
      <c r="HN133"/>
      <c r="HO133"/>
      <c r="HP133"/>
      <c r="HQ133"/>
      <c r="HR133"/>
      <c r="HS133"/>
      <c r="HT133"/>
      <c r="HU133"/>
      <c r="HV133"/>
      <c r="HW133"/>
      <c r="HX133"/>
      <c r="HY133"/>
      <c r="HZ133"/>
      <c r="IA133"/>
      <c r="IB133"/>
      <c r="IC133"/>
      <c r="ID133"/>
      <c r="IE133"/>
      <c r="IF133"/>
      <c r="IG133"/>
      <c r="IH133"/>
      <c r="II133"/>
      <c r="IJ133"/>
      <c r="IK133"/>
      <c r="IL133"/>
      <c r="IM133"/>
      <c r="IN133"/>
      <c r="IO133"/>
      <c r="IP133"/>
      <c r="IQ133"/>
      <c r="IR133"/>
      <c r="IS133"/>
      <c r="IT133"/>
      <c r="IU133"/>
      <c r="IV133"/>
      <c r="IW133"/>
      <c r="IX133"/>
      <c r="IY133"/>
      <c r="IZ133"/>
      <c r="JA133"/>
      <c r="JB133"/>
      <c r="JC133"/>
      <c r="JD133"/>
      <c r="JE133"/>
      <c r="JF133"/>
      <c r="JG133"/>
      <c r="JH133"/>
      <c r="JI133"/>
      <c r="JJ133"/>
      <c r="JK133"/>
      <c r="JL133"/>
      <c r="JM133"/>
      <c r="JN133"/>
      <c r="JO133"/>
      <c r="JP133"/>
      <c r="JQ133"/>
      <c r="JR133"/>
      <c r="JS133"/>
      <c r="JT133"/>
      <c r="JU133"/>
      <c r="JV133"/>
      <c r="JW133"/>
      <c r="JX133"/>
      <c r="JY133"/>
      <c r="JZ133"/>
      <c r="KA133"/>
      <c r="KB133"/>
      <c r="KC133"/>
      <c r="KD133"/>
      <c r="KE133"/>
      <c r="KF133"/>
      <c r="KG133"/>
      <c r="KH133"/>
      <c r="KI133"/>
      <c r="KJ133"/>
      <c r="KK133"/>
      <c r="KL133"/>
      <c r="KM133"/>
      <c r="KN133"/>
      <c r="KO133"/>
      <c r="KP133"/>
      <c r="KQ133"/>
      <c r="KR133"/>
      <c r="KS133"/>
      <c r="KT133"/>
      <c r="KU133"/>
      <c r="KV133"/>
      <c r="KW133"/>
      <c r="KX133"/>
      <c r="KY133"/>
      <c r="KZ133"/>
      <c r="LA133"/>
      <c r="LB133"/>
      <c r="LC133"/>
      <c r="LD133"/>
      <c r="LE133"/>
      <c r="LF133"/>
      <c r="LG133"/>
      <c r="LH133"/>
      <c r="LI133"/>
      <c r="LJ133"/>
      <c r="LK133"/>
      <c r="LL133"/>
      <c r="LM133"/>
      <c r="LN133"/>
      <c r="LO133"/>
      <c r="LP133"/>
      <c r="LQ133"/>
      <c r="LR133"/>
      <c r="LS133"/>
      <c r="LT133"/>
      <c r="LU133"/>
      <c r="LV133"/>
      <c r="LW133"/>
      <c r="LX133"/>
      <c r="LY133"/>
      <c r="LZ133"/>
      <c r="MA133"/>
      <c r="MB133"/>
      <c r="MC133"/>
      <c r="MD133"/>
      <c r="ME133"/>
      <c r="MF133"/>
      <c r="MG133"/>
      <c r="MH133"/>
      <c r="MI133"/>
      <c r="MJ133"/>
      <c r="MK133"/>
      <c r="ML133"/>
      <c r="MM133"/>
      <c r="MN133"/>
      <c r="MO133"/>
      <c r="MP133"/>
      <c r="MQ133"/>
      <c r="MR133"/>
      <c r="MS133"/>
      <c r="MT133"/>
      <c r="MU133"/>
      <c r="MV133"/>
      <c r="MW133"/>
      <c r="MX133"/>
      <c r="MY133"/>
      <c r="MZ133"/>
      <c r="NA133"/>
      <c r="NB133"/>
      <c r="NC133"/>
      <c r="ND133"/>
      <c r="NE133"/>
      <c r="NF133"/>
      <c r="NG133"/>
      <c r="NH133"/>
      <c r="NI133"/>
      <c r="NJ133"/>
      <c r="NK133"/>
      <c r="NL133"/>
      <c r="NM133"/>
      <c r="NN133"/>
      <c r="NO133"/>
      <c r="NP133"/>
      <c r="NQ133"/>
      <c r="NR133"/>
      <c r="NS133"/>
      <c r="NT133"/>
      <c r="NU133"/>
      <c r="NV133"/>
      <c r="NW133"/>
      <c r="NX133"/>
      <c r="NY133"/>
      <c r="NZ133"/>
      <c r="OA133"/>
      <c r="OB133"/>
      <c r="OC133"/>
      <c r="OD133"/>
      <c r="OE133"/>
      <c r="OF133"/>
      <c r="OG133"/>
      <c r="OH133"/>
      <c r="OI133"/>
      <c r="OJ133"/>
      <c r="OK133"/>
      <c r="OL133"/>
      <c r="OM133"/>
      <c r="ON133"/>
      <c r="OO133"/>
      <c r="OP133"/>
      <c r="OQ133"/>
      <c r="OR133"/>
      <c r="OS133"/>
      <c r="OT133"/>
      <c r="OU133"/>
      <c r="OV133"/>
      <c r="OW133"/>
      <c r="OX133"/>
      <c r="OY133"/>
      <c r="OZ133"/>
      <c r="PA133"/>
      <c r="PB133"/>
      <c r="PC133"/>
      <c r="PD133"/>
      <c r="PE133"/>
      <c r="PF133"/>
      <c r="PG133"/>
      <c r="PH133"/>
      <c r="PI133"/>
      <c r="PJ133"/>
      <c r="PK133"/>
      <c r="PL133"/>
      <c r="PM133"/>
      <c r="PN133"/>
      <c r="PO133"/>
      <c r="PP133"/>
      <c r="PQ133"/>
      <c r="PR133"/>
      <c r="PS133"/>
      <c r="PT133"/>
      <c r="PU133"/>
      <c r="PV133"/>
      <c r="PW133"/>
      <c r="PX133"/>
      <c r="PY133"/>
      <c r="PZ133"/>
      <c r="QA133"/>
      <c r="QB133"/>
      <c r="QC133"/>
      <c r="QD133"/>
      <c r="QE133"/>
      <c r="QF133"/>
      <c r="QG133"/>
      <c r="QH133"/>
      <c r="QI133"/>
      <c r="QJ133"/>
      <c r="QK133"/>
      <c r="QL133"/>
      <c r="QM133"/>
      <c r="QN133"/>
      <c r="QO133"/>
      <c r="QP133"/>
      <c r="QQ133"/>
      <c r="QR133"/>
      <c r="QS133"/>
      <c r="QT133"/>
      <c r="QU133"/>
      <c r="QV133"/>
      <c r="QW133"/>
      <c r="QX133"/>
      <c r="QY133"/>
      <c r="QZ133"/>
      <c r="RA133"/>
      <c r="RB133"/>
      <c r="RC133"/>
      <c r="RD133"/>
      <c r="RE133"/>
      <c r="RF133"/>
      <c r="RG133"/>
      <c r="RH133"/>
      <c r="RI133"/>
      <c r="RJ133"/>
      <c r="RK133"/>
      <c r="RL133"/>
      <c r="RM133"/>
      <c r="RN133"/>
      <c r="RO133"/>
      <c r="RP133"/>
      <c r="RQ133"/>
      <c r="RR133"/>
      <c r="RS133"/>
      <c r="RT133"/>
      <c r="RU133"/>
      <c r="RV133"/>
      <c r="RW133"/>
      <c r="RX133"/>
      <c r="RY133"/>
      <c r="RZ133"/>
      <c r="SA133"/>
      <c r="SB133"/>
      <c r="SC133"/>
      <c r="SD133"/>
      <c r="SE133"/>
      <c r="SF133"/>
      <c r="SG133"/>
      <c r="SH133"/>
      <c r="SI133"/>
      <c r="SJ133"/>
      <c r="SK133"/>
      <c r="SL133"/>
      <c r="SM133"/>
      <c r="SN133"/>
      <c r="SO133"/>
      <c r="SP133"/>
      <c r="SQ133"/>
      <c r="SR133"/>
      <c r="SS133"/>
      <c r="ST133"/>
      <c r="SU133"/>
      <c r="SV133"/>
      <c r="SW133"/>
      <c r="SX133"/>
      <c r="SY133"/>
      <c r="SZ133"/>
      <c r="TA133"/>
      <c r="TB133"/>
      <c r="TC133"/>
      <c r="TD133"/>
      <c r="TE133"/>
      <c r="TF133"/>
      <c r="TG133"/>
      <c r="TH133"/>
      <c r="TI133"/>
      <c r="TJ133"/>
      <c r="TK133"/>
      <c r="TL133"/>
      <c r="TM133"/>
      <c r="TN133"/>
      <c r="TO133"/>
      <c r="TP133"/>
      <c r="TQ133"/>
      <c r="TR133"/>
      <c r="TS133"/>
      <c r="TT133"/>
      <c r="TU133"/>
      <c r="TV133"/>
      <c r="TW133"/>
      <c r="TX133"/>
      <c r="TY133"/>
      <c r="TZ133"/>
      <c r="UA133"/>
      <c r="UB133"/>
      <c r="UC133"/>
      <c r="UD133"/>
      <c r="UE133"/>
      <c r="UF133"/>
      <c r="UG133"/>
      <c r="UH133"/>
      <c r="UI133"/>
      <c r="UJ133"/>
      <c r="UK133"/>
      <c r="UL133"/>
      <c r="UM133"/>
      <c r="UN133"/>
      <c r="UO133"/>
      <c r="UP133"/>
      <c r="UQ133"/>
      <c r="UR133"/>
      <c r="US133"/>
      <c r="UT133"/>
      <c r="UU133"/>
      <c r="UV133"/>
      <c r="UW133"/>
      <c r="UX133"/>
      <c r="UY133"/>
      <c r="UZ133"/>
      <c r="VA133"/>
      <c r="VB133"/>
      <c r="VC133"/>
      <c r="VD133"/>
      <c r="VE133"/>
      <c r="VF133"/>
      <c r="VG133"/>
      <c r="VH133"/>
      <c r="VI133"/>
      <c r="VJ133"/>
      <c r="VK133"/>
      <c r="VL133"/>
      <c r="VM133"/>
      <c r="VN133"/>
      <c r="VO133"/>
      <c r="VP133"/>
      <c r="VQ133"/>
      <c r="VR133"/>
      <c r="VS133"/>
      <c r="VT133"/>
      <c r="VU133"/>
      <c r="VV133"/>
      <c r="VW133"/>
      <c r="VX133"/>
      <c r="VY133"/>
      <c r="VZ133"/>
      <c r="WA133"/>
      <c r="WB133"/>
      <c r="WC133"/>
      <c r="WD133"/>
      <c r="WE133"/>
      <c r="WF133"/>
      <c r="WG133"/>
      <c r="WH133"/>
      <c r="WI133"/>
      <c r="WJ133"/>
      <c r="WK133"/>
      <c r="WL133"/>
      <c r="WM133"/>
      <c r="WN133"/>
      <c r="WO133"/>
      <c r="WP133"/>
      <c r="WQ133"/>
      <c r="WR133"/>
      <c r="WS133"/>
      <c r="WT133"/>
      <c r="WU133"/>
      <c r="WV133"/>
      <c r="WW133"/>
      <c r="WX133"/>
      <c r="WY133"/>
      <c r="WZ133"/>
      <c r="XA133"/>
      <c r="XB133"/>
      <c r="XC133"/>
      <c r="XD133"/>
      <c r="XE133"/>
      <c r="XF133"/>
      <c r="XG133"/>
      <c r="XH133"/>
      <c r="XI133"/>
      <c r="XJ133"/>
      <c r="XK133"/>
      <c r="XL133"/>
      <c r="XM133"/>
      <c r="XN133"/>
      <c r="XO133"/>
      <c r="XP133"/>
      <c r="XQ133"/>
      <c r="XR133"/>
      <c r="XS133"/>
      <c r="XT133"/>
      <c r="XU133"/>
      <c r="XV133"/>
      <c r="XW133"/>
      <c r="XX133"/>
      <c r="XY133"/>
      <c r="XZ133"/>
      <c r="YA133"/>
      <c r="YB133"/>
      <c r="YC133"/>
      <c r="YD133"/>
      <c r="YE133"/>
      <c r="YF133"/>
      <c r="YG133"/>
      <c r="YH133"/>
      <c r="YI133"/>
      <c r="YJ133"/>
      <c r="YK133"/>
      <c r="YL133"/>
      <c r="YM133"/>
      <c r="YN133"/>
      <c r="YO133"/>
      <c r="YP133"/>
      <c r="YQ133"/>
      <c r="YR133"/>
      <c r="YS133"/>
      <c r="YT133"/>
      <c r="YU133"/>
      <c r="YV133"/>
      <c r="YW133"/>
      <c r="YX133"/>
      <c r="YY133"/>
      <c r="YZ133"/>
      <c r="ZA133"/>
      <c r="ZB133"/>
      <c r="ZC133"/>
      <c r="ZD133"/>
      <c r="ZE133"/>
      <c r="ZF133"/>
      <c r="ZG133"/>
      <c r="ZH133"/>
      <c r="ZI133"/>
      <c r="ZJ133"/>
      <c r="ZK133"/>
      <c r="ZL133"/>
      <c r="ZM133"/>
      <c r="ZN133"/>
      <c r="ZO133"/>
      <c r="ZP133"/>
      <c r="ZQ133"/>
      <c r="ZR133"/>
      <c r="ZS133"/>
      <c r="ZT133"/>
      <c r="ZU133"/>
      <c r="ZV133"/>
      <c r="ZW133"/>
      <c r="ZX133"/>
      <c r="ZY133"/>
      <c r="ZZ133"/>
      <c r="AAA133"/>
      <c r="AAB133"/>
      <c r="AAC133"/>
      <c r="AAD133"/>
      <c r="AAE133"/>
      <c r="AAF133"/>
      <c r="AAG133"/>
      <c r="AAH133"/>
      <c r="AAI133"/>
      <c r="AAJ133"/>
      <c r="AAK133"/>
      <c r="AAL133"/>
      <c r="AAM133"/>
      <c r="AAN133"/>
      <c r="AAO133"/>
      <c r="AAP133"/>
      <c r="AAQ133"/>
      <c r="AAR133"/>
      <c r="AAS133"/>
      <c r="AAT133"/>
      <c r="AAU133"/>
      <c r="AAV133"/>
      <c r="AAW133"/>
      <c r="AAX133"/>
      <c r="AAY133"/>
      <c r="AAZ133"/>
      <c r="ABA133"/>
      <c r="ABB133"/>
      <c r="ABC133"/>
      <c r="ABD133"/>
      <c r="ABE133"/>
      <c r="ABF133"/>
      <c r="ABG133"/>
      <c r="ABH133"/>
      <c r="ABI133"/>
      <c r="ABJ133"/>
      <c r="ABK133"/>
      <c r="ABL133"/>
      <c r="ABM133"/>
      <c r="ABN133"/>
      <c r="ABO133"/>
      <c r="ABP133"/>
      <c r="ABQ133"/>
      <c r="ABR133"/>
      <c r="ABS133"/>
      <c r="ABT133"/>
      <c r="ABU133"/>
      <c r="ABV133"/>
      <c r="ABW133"/>
      <c r="ABX133"/>
      <c r="ABY133"/>
      <c r="ABZ133"/>
      <c r="ACA133"/>
      <c r="ACB133"/>
      <c r="ACC133"/>
      <c r="ACD133"/>
      <c r="ACE133"/>
      <c r="ACF133"/>
      <c r="ACG133"/>
      <c r="ACH133"/>
      <c r="ACI133"/>
      <c r="ACJ133"/>
      <c r="ACK133"/>
      <c r="ACL133"/>
      <c r="ACM133"/>
      <c r="ACN133"/>
      <c r="ACO133"/>
      <c r="ACP133"/>
      <c r="ACQ133"/>
      <c r="ACR133"/>
      <c r="ACS133"/>
      <c r="ACT133"/>
      <c r="ACU133"/>
      <c r="ACV133"/>
      <c r="ACW133"/>
      <c r="ACX133"/>
      <c r="ACY133"/>
      <c r="ACZ133"/>
      <c r="ADA133"/>
      <c r="ADB133"/>
      <c r="ADC133"/>
      <c r="ADD133"/>
      <c r="ADE133"/>
      <c r="ADF133"/>
      <c r="ADG133"/>
      <c r="ADH133"/>
      <c r="ADI133"/>
      <c r="ADJ133"/>
      <c r="ADK133"/>
      <c r="ADL133"/>
      <c r="ADM133"/>
      <c r="ADN133"/>
      <c r="ADO133"/>
      <c r="ADP133"/>
      <c r="ADQ133"/>
      <c r="ADR133"/>
      <c r="ADS133"/>
      <c r="ADT133"/>
      <c r="ADU133"/>
      <c r="ADV133"/>
      <c r="ADW133"/>
      <c r="ADX133"/>
      <c r="ADY133"/>
      <c r="ADZ133"/>
      <c r="AEA133"/>
      <c r="AEB133"/>
      <c r="AEC133"/>
      <c r="AED133"/>
      <c r="AEE133"/>
      <c r="AEF133"/>
      <c r="AEG133"/>
      <c r="AEH133"/>
      <c r="AEI133"/>
      <c r="AEJ133"/>
      <c r="AEK133"/>
      <c r="AEL133"/>
      <c r="AEM133"/>
      <c r="AEN133"/>
      <c r="AEO133"/>
      <c r="AEP133"/>
      <c r="AEQ133"/>
      <c r="AER133"/>
      <c r="AES133"/>
      <c r="AET133"/>
      <c r="AEU133"/>
      <c r="AEV133"/>
      <c r="AEW133"/>
      <c r="AEX133"/>
      <c r="AEY133"/>
      <c r="AEZ133"/>
      <c r="AFA133"/>
      <c r="AFB133"/>
      <c r="AFC133"/>
      <c r="AFD133"/>
      <c r="AFE133"/>
      <c r="AFF133"/>
      <c r="AFG133"/>
      <c r="AFH133"/>
      <c r="AFI133"/>
      <c r="AFJ133"/>
      <c r="AFK133"/>
      <c r="AFL133"/>
      <c r="AFM133"/>
      <c r="AFN133"/>
      <c r="AFO133"/>
      <c r="AFP133"/>
      <c r="AFQ133"/>
      <c r="AFR133"/>
      <c r="AFS133"/>
      <c r="AFT133"/>
      <c r="AFU133"/>
      <c r="AFV133"/>
      <c r="AFW133"/>
      <c r="AFX133"/>
      <c r="AFY133"/>
      <c r="AFZ133"/>
      <c r="AGA133"/>
      <c r="AGB133"/>
      <c r="AGC133"/>
      <c r="AGD133"/>
      <c r="AGE133"/>
      <c r="AGF133"/>
      <c r="AGG133"/>
      <c r="AGH133"/>
      <c r="AGI133"/>
      <c r="AGJ133"/>
      <c r="AGK133"/>
      <c r="AGL133"/>
      <c r="AGM133"/>
      <c r="AGN133"/>
      <c r="AGO133"/>
      <c r="AGP133"/>
      <c r="AGQ133"/>
      <c r="AGR133"/>
      <c r="AGS133"/>
      <c r="AGT133"/>
      <c r="AGU133"/>
      <c r="AGV133"/>
      <c r="AGW133"/>
      <c r="AGX133"/>
      <c r="AGY133"/>
      <c r="AGZ133"/>
      <c r="AHA133"/>
      <c r="AHB133"/>
      <c r="AHC133"/>
      <c r="AHD133"/>
      <c r="AHE133"/>
      <c r="AHF133"/>
      <c r="AHG133"/>
      <c r="AHH133"/>
      <c r="AHI133"/>
      <c r="AHJ133"/>
      <c r="AHK133"/>
      <c r="AHL133"/>
      <c r="AHM133"/>
      <c r="AHN133"/>
      <c r="AHO133"/>
      <c r="AHP133"/>
      <c r="AHQ133"/>
      <c r="AHR133"/>
      <c r="AHS133"/>
      <c r="AHT133"/>
      <c r="AHU133"/>
      <c r="AHV133"/>
      <c r="AHW133"/>
      <c r="AHX133"/>
      <c r="AHY133"/>
      <c r="AHZ133"/>
      <c r="AIA133"/>
      <c r="AIB133"/>
      <c r="AIC133"/>
      <c r="AID133"/>
      <c r="AIE133"/>
      <c r="AIF133"/>
      <c r="AIG133"/>
      <c r="AIH133"/>
      <c r="AII133"/>
      <c r="AIJ133"/>
      <c r="AIK133"/>
      <c r="AIL133"/>
      <c r="AIM133"/>
      <c r="AIN133"/>
      <c r="AIO133"/>
      <c r="AIP133"/>
      <c r="AIQ133"/>
      <c r="AIR133"/>
      <c r="AIS133"/>
      <c r="AIT133"/>
      <c r="AIU133"/>
      <c r="AIV133"/>
      <c r="AIW133"/>
      <c r="AIX133"/>
      <c r="AIY133"/>
      <c r="AIZ133"/>
      <c r="AJA133"/>
      <c r="AJB133"/>
      <c r="AJC133"/>
      <c r="AJD133"/>
      <c r="AJE133"/>
      <c r="AJF133"/>
      <c r="AJG133"/>
      <c r="AJH133"/>
      <c r="AJI133"/>
      <c r="AJJ133"/>
      <c r="AJK133"/>
      <c r="AJL133"/>
      <c r="AJM133"/>
      <c r="AJN133"/>
      <c r="AJO133"/>
      <c r="AJP133"/>
      <c r="AJQ133"/>
      <c r="AJR133"/>
      <c r="AJS133"/>
      <c r="AJT133"/>
      <c r="AJU133"/>
      <c r="AJV133"/>
      <c r="AJW133"/>
      <c r="AJX133"/>
      <c r="AJY133"/>
      <c r="AJZ133"/>
      <c r="AKA133"/>
      <c r="AKB133"/>
      <c r="AKC133"/>
      <c r="AKD133"/>
      <c r="AKE133"/>
      <c r="AKF133"/>
      <c r="AKG133"/>
      <c r="AKH133"/>
      <c r="AKI133"/>
      <c r="AKJ133"/>
      <c r="AKK133"/>
      <c r="AKL133"/>
      <c r="AKM133"/>
      <c r="AKN133"/>
      <c r="AKO133"/>
      <c r="AKP133"/>
      <c r="AKQ133"/>
      <c r="AKR133"/>
      <c r="AKS133"/>
      <c r="AKT133"/>
      <c r="AKU133"/>
      <c r="AKV133"/>
      <c r="AKW133"/>
    </row>
    <row r="134" spans="1:985" ht="12.75" customHeight="1" x14ac:dyDescent="0.3">
      <c r="A134" s="13"/>
      <c r="B134" s="13"/>
      <c r="C134" s="108" t="s">
        <v>12</v>
      </c>
      <c r="D134" s="292" t="s">
        <v>106</v>
      </c>
      <c r="E134" s="292"/>
      <c r="F134" s="292"/>
      <c r="G134" s="292"/>
      <c r="H134" s="40">
        <f>H84</f>
        <v>0</v>
      </c>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c r="DY134"/>
      <c r="DZ134"/>
      <c r="EA134"/>
      <c r="EB134"/>
      <c r="EC134"/>
      <c r="ED134"/>
      <c r="EE134"/>
      <c r="EF134"/>
      <c r="EG134"/>
      <c r="EH134"/>
      <c r="EI134"/>
      <c r="EJ134"/>
      <c r="EK134"/>
      <c r="EL134"/>
      <c r="EM134"/>
      <c r="EN134"/>
      <c r="EO134"/>
      <c r="EP134"/>
      <c r="EQ134"/>
      <c r="ER134"/>
      <c r="ES134"/>
      <c r="ET134"/>
      <c r="EU134"/>
      <c r="EV134"/>
      <c r="EW134"/>
      <c r="EX134"/>
      <c r="EY134"/>
      <c r="EZ134"/>
      <c r="FA134"/>
      <c r="FB134"/>
      <c r="FC134"/>
      <c r="FD134"/>
      <c r="FE134"/>
      <c r="FF134"/>
      <c r="FG134"/>
      <c r="FH134"/>
      <c r="FI134"/>
      <c r="FJ134"/>
      <c r="FK134"/>
      <c r="FL134"/>
      <c r="FM134"/>
      <c r="FN134"/>
      <c r="FO134"/>
      <c r="FP134"/>
      <c r="FQ134"/>
      <c r="FR134"/>
      <c r="FS134"/>
      <c r="FT134"/>
      <c r="FU134"/>
      <c r="FV134"/>
      <c r="FW134"/>
      <c r="FX134"/>
      <c r="FY134"/>
      <c r="FZ134"/>
      <c r="GA134"/>
      <c r="GB134"/>
      <c r="GC134"/>
      <c r="GD134"/>
      <c r="GE134"/>
      <c r="GF134"/>
      <c r="GG134"/>
      <c r="GH134"/>
      <c r="GI134"/>
      <c r="GJ134"/>
      <c r="GK134"/>
      <c r="GL134"/>
      <c r="GM134"/>
      <c r="GN134"/>
      <c r="GO134"/>
      <c r="GP134"/>
      <c r="GQ134"/>
      <c r="GR134"/>
      <c r="GS134"/>
      <c r="GT134"/>
      <c r="GU134"/>
      <c r="GV134"/>
      <c r="GW134"/>
      <c r="GX134"/>
      <c r="GY134"/>
      <c r="GZ134"/>
      <c r="HA134"/>
      <c r="HB134"/>
      <c r="HC134"/>
      <c r="HD134"/>
      <c r="HE134"/>
      <c r="HF134"/>
      <c r="HG134"/>
      <c r="HH134"/>
      <c r="HI134"/>
      <c r="HJ134"/>
      <c r="HK134"/>
      <c r="HL134"/>
      <c r="HM134"/>
      <c r="HN134"/>
      <c r="HO134"/>
      <c r="HP134"/>
      <c r="HQ134"/>
      <c r="HR134"/>
      <c r="HS134"/>
      <c r="HT134"/>
      <c r="HU134"/>
      <c r="HV134"/>
      <c r="HW134"/>
      <c r="HX134"/>
      <c r="HY134"/>
      <c r="HZ134"/>
      <c r="IA134"/>
      <c r="IB134"/>
      <c r="IC134"/>
      <c r="ID134"/>
      <c r="IE134"/>
      <c r="IF134"/>
      <c r="IG134"/>
      <c r="IH134"/>
      <c r="II134"/>
      <c r="IJ134"/>
      <c r="IK134"/>
      <c r="IL134"/>
      <c r="IM134"/>
      <c r="IN134"/>
      <c r="IO134"/>
      <c r="IP134"/>
      <c r="IQ134"/>
      <c r="IR134"/>
      <c r="IS134"/>
      <c r="IT134"/>
      <c r="IU134"/>
      <c r="IV134"/>
      <c r="IW134"/>
      <c r="IX134"/>
      <c r="IY134"/>
      <c r="IZ134"/>
      <c r="JA134"/>
      <c r="JB134"/>
      <c r="JC134"/>
      <c r="JD134"/>
      <c r="JE134"/>
      <c r="JF134"/>
      <c r="JG134"/>
      <c r="JH134"/>
      <c r="JI134"/>
      <c r="JJ134"/>
      <c r="JK134"/>
      <c r="JL134"/>
      <c r="JM134"/>
      <c r="JN134"/>
      <c r="JO134"/>
      <c r="JP134"/>
      <c r="JQ134"/>
      <c r="JR134"/>
      <c r="JS134"/>
      <c r="JT134"/>
      <c r="JU134"/>
      <c r="JV134"/>
      <c r="JW134"/>
      <c r="JX134"/>
      <c r="JY134"/>
      <c r="JZ134"/>
      <c r="KA134"/>
      <c r="KB134"/>
      <c r="KC134"/>
      <c r="KD134"/>
      <c r="KE134"/>
      <c r="KF134"/>
      <c r="KG134"/>
      <c r="KH134"/>
      <c r="KI134"/>
      <c r="KJ134"/>
      <c r="KK134"/>
      <c r="KL134"/>
      <c r="KM134"/>
      <c r="KN134"/>
      <c r="KO134"/>
      <c r="KP134"/>
      <c r="KQ134"/>
      <c r="KR134"/>
      <c r="KS134"/>
      <c r="KT134"/>
      <c r="KU134"/>
      <c r="KV134"/>
      <c r="KW134"/>
      <c r="KX134"/>
      <c r="KY134"/>
      <c r="KZ134"/>
      <c r="LA134"/>
      <c r="LB134"/>
      <c r="LC134"/>
      <c r="LD134"/>
      <c r="LE134"/>
      <c r="LF134"/>
      <c r="LG134"/>
      <c r="LH134"/>
      <c r="LI134"/>
      <c r="LJ134"/>
      <c r="LK134"/>
      <c r="LL134"/>
      <c r="LM134"/>
      <c r="LN134"/>
      <c r="LO134"/>
      <c r="LP134"/>
      <c r="LQ134"/>
      <c r="LR134"/>
      <c r="LS134"/>
      <c r="LT134"/>
      <c r="LU134"/>
      <c r="LV134"/>
      <c r="LW134"/>
      <c r="LX134"/>
      <c r="LY134"/>
      <c r="LZ134"/>
      <c r="MA134"/>
      <c r="MB134"/>
      <c r="MC134"/>
      <c r="MD134"/>
      <c r="ME134"/>
      <c r="MF134"/>
      <c r="MG134"/>
      <c r="MH134"/>
      <c r="MI134"/>
      <c r="MJ134"/>
      <c r="MK134"/>
      <c r="ML134"/>
      <c r="MM134"/>
      <c r="MN134"/>
      <c r="MO134"/>
      <c r="MP134"/>
      <c r="MQ134"/>
      <c r="MR134"/>
      <c r="MS134"/>
      <c r="MT134"/>
      <c r="MU134"/>
      <c r="MV134"/>
      <c r="MW134"/>
      <c r="MX134"/>
      <c r="MY134"/>
      <c r="MZ134"/>
      <c r="NA134"/>
      <c r="NB134"/>
      <c r="NC134"/>
      <c r="ND134"/>
      <c r="NE134"/>
      <c r="NF134"/>
      <c r="NG134"/>
      <c r="NH134"/>
      <c r="NI134"/>
      <c r="NJ134"/>
      <c r="NK134"/>
      <c r="NL134"/>
      <c r="NM134"/>
      <c r="NN134"/>
      <c r="NO134"/>
      <c r="NP134"/>
      <c r="NQ134"/>
      <c r="NR134"/>
      <c r="NS134"/>
      <c r="NT134"/>
      <c r="NU134"/>
      <c r="NV134"/>
      <c r="NW134"/>
      <c r="NX134"/>
      <c r="NY134"/>
      <c r="NZ134"/>
      <c r="OA134"/>
      <c r="OB134"/>
      <c r="OC134"/>
      <c r="OD134"/>
      <c r="OE134"/>
      <c r="OF134"/>
      <c r="OG134"/>
      <c r="OH134"/>
      <c r="OI134"/>
      <c r="OJ134"/>
      <c r="OK134"/>
      <c r="OL134"/>
      <c r="OM134"/>
      <c r="ON134"/>
      <c r="OO134"/>
      <c r="OP134"/>
      <c r="OQ134"/>
      <c r="OR134"/>
      <c r="OS134"/>
      <c r="OT134"/>
      <c r="OU134"/>
      <c r="OV134"/>
      <c r="OW134"/>
      <c r="OX134"/>
      <c r="OY134"/>
      <c r="OZ134"/>
      <c r="PA134"/>
      <c r="PB134"/>
      <c r="PC134"/>
      <c r="PD134"/>
      <c r="PE134"/>
      <c r="PF134"/>
      <c r="PG134"/>
      <c r="PH134"/>
      <c r="PI134"/>
      <c r="PJ134"/>
      <c r="PK134"/>
      <c r="PL134"/>
      <c r="PM134"/>
      <c r="PN134"/>
      <c r="PO134"/>
      <c r="PP134"/>
      <c r="PQ134"/>
      <c r="PR134"/>
      <c r="PS134"/>
      <c r="PT134"/>
      <c r="PU134"/>
      <c r="PV134"/>
      <c r="PW134"/>
      <c r="PX134"/>
      <c r="PY134"/>
      <c r="PZ134"/>
      <c r="QA134"/>
      <c r="QB134"/>
      <c r="QC134"/>
      <c r="QD134"/>
      <c r="QE134"/>
      <c r="QF134"/>
      <c r="QG134"/>
      <c r="QH134"/>
      <c r="QI134"/>
      <c r="QJ134"/>
      <c r="QK134"/>
      <c r="QL134"/>
      <c r="QM134"/>
      <c r="QN134"/>
      <c r="QO134"/>
      <c r="QP134"/>
      <c r="QQ134"/>
      <c r="QR134"/>
      <c r="QS134"/>
      <c r="QT134"/>
      <c r="QU134"/>
      <c r="QV134"/>
      <c r="QW134"/>
      <c r="QX134"/>
      <c r="QY134"/>
      <c r="QZ134"/>
      <c r="RA134"/>
      <c r="RB134"/>
      <c r="RC134"/>
      <c r="RD134"/>
      <c r="RE134"/>
      <c r="RF134"/>
      <c r="RG134"/>
      <c r="RH134"/>
      <c r="RI134"/>
      <c r="RJ134"/>
      <c r="RK134"/>
      <c r="RL134"/>
      <c r="RM134"/>
      <c r="RN134"/>
      <c r="RO134"/>
      <c r="RP134"/>
      <c r="RQ134"/>
      <c r="RR134"/>
      <c r="RS134"/>
      <c r="RT134"/>
      <c r="RU134"/>
      <c r="RV134"/>
      <c r="RW134"/>
      <c r="RX134"/>
      <c r="RY134"/>
      <c r="RZ134"/>
      <c r="SA134"/>
      <c r="SB134"/>
      <c r="SC134"/>
      <c r="SD134"/>
      <c r="SE134"/>
      <c r="SF134"/>
      <c r="SG134"/>
      <c r="SH134"/>
      <c r="SI134"/>
      <c r="SJ134"/>
      <c r="SK134"/>
      <c r="SL134"/>
      <c r="SM134"/>
      <c r="SN134"/>
      <c r="SO134"/>
      <c r="SP134"/>
      <c r="SQ134"/>
      <c r="SR134"/>
      <c r="SS134"/>
      <c r="ST134"/>
      <c r="SU134"/>
      <c r="SV134"/>
      <c r="SW134"/>
      <c r="SX134"/>
      <c r="SY134"/>
      <c r="SZ134"/>
      <c r="TA134"/>
      <c r="TB134"/>
      <c r="TC134"/>
      <c r="TD134"/>
      <c r="TE134"/>
      <c r="TF134"/>
      <c r="TG134"/>
      <c r="TH134"/>
      <c r="TI134"/>
      <c r="TJ134"/>
      <c r="TK134"/>
      <c r="TL134"/>
      <c r="TM134"/>
      <c r="TN134"/>
      <c r="TO134"/>
      <c r="TP134"/>
      <c r="TQ134"/>
      <c r="TR134"/>
      <c r="TS134"/>
      <c r="TT134"/>
      <c r="TU134"/>
      <c r="TV134"/>
      <c r="TW134"/>
      <c r="TX134"/>
      <c r="TY134"/>
      <c r="TZ134"/>
      <c r="UA134"/>
      <c r="UB134"/>
      <c r="UC134"/>
      <c r="UD134"/>
      <c r="UE134"/>
      <c r="UF134"/>
      <c r="UG134"/>
      <c r="UH134"/>
      <c r="UI134"/>
      <c r="UJ134"/>
      <c r="UK134"/>
      <c r="UL134"/>
      <c r="UM134"/>
      <c r="UN134"/>
      <c r="UO134"/>
      <c r="UP134"/>
      <c r="UQ134"/>
      <c r="UR134"/>
      <c r="US134"/>
      <c r="UT134"/>
      <c r="UU134"/>
      <c r="UV134"/>
      <c r="UW134"/>
      <c r="UX134"/>
      <c r="UY134"/>
      <c r="UZ134"/>
      <c r="VA134"/>
      <c r="VB134"/>
      <c r="VC134"/>
      <c r="VD134"/>
      <c r="VE134"/>
      <c r="VF134"/>
      <c r="VG134"/>
      <c r="VH134"/>
      <c r="VI134"/>
      <c r="VJ134"/>
      <c r="VK134"/>
      <c r="VL134"/>
      <c r="VM134"/>
      <c r="VN134"/>
      <c r="VO134"/>
      <c r="VP134"/>
      <c r="VQ134"/>
      <c r="VR134"/>
      <c r="VS134"/>
      <c r="VT134"/>
      <c r="VU134"/>
      <c r="VV134"/>
      <c r="VW134"/>
      <c r="VX134"/>
      <c r="VY134"/>
      <c r="VZ134"/>
      <c r="WA134"/>
      <c r="WB134"/>
      <c r="WC134"/>
      <c r="WD134"/>
      <c r="WE134"/>
      <c r="WF134"/>
      <c r="WG134"/>
      <c r="WH134"/>
      <c r="WI134"/>
      <c r="WJ134"/>
      <c r="WK134"/>
      <c r="WL134"/>
      <c r="WM134"/>
      <c r="WN134"/>
      <c r="WO134"/>
      <c r="WP134"/>
      <c r="WQ134"/>
      <c r="WR134"/>
      <c r="WS134"/>
      <c r="WT134"/>
      <c r="WU134"/>
      <c r="WV134"/>
      <c r="WW134"/>
      <c r="WX134"/>
      <c r="WY134"/>
      <c r="WZ134"/>
      <c r="XA134"/>
      <c r="XB134"/>
      <c r="XC134"/>
      <c r="XD134"/>
      <c r="XE134"/>
      <c r="XF134"/>
      <c r="XG134"/>
      <c r="XH134"/>
      <c r="XI134"/>
      <c r="XJ134"/>
      <c r="XK134"/>
      <c r="XL134"/>
      <c r="XM134"/>
      <c r="XN134"/>
      <c r="XO134"/>
      <c r="XP134"/>
      <c r="XQ134"/>
      <c r="XR134"/>
      <c r="XS134"/>
      <c r="XT134"/>
      <c r="XU134"/>
      <c r="XV134"/>
      <c r="XW134"/>
      <c r="XX134"/>
      <c r="XY134"/>
      <c r="XZ134"/>
      <c r="YA134"/>
      <c r="YB134"/>
      <c r="YC134"/>
      <c r="YD134"/>
      <c r="YE134"/>
      <c r="YF134"/>
      <c r="YG134"/>
      <c r="YH134"/>
      <c r="YI134"/>
      <c r="YJ134"/>
      <c r="YK134"/>
      <c r="YL134"/>
      <c r="YM134"/>
      <c r="YN134"/>
      <c r="YO134"/>
      <c r="YP134"/>
      <c r="YQ134"/>
      <c r="YR134"/>
      <c r="YS134"/>
      <c r="YT134"/>
      <c r="YU134"/>
      <c r="YV134"/>
      <c r="YW134"/>
      <c r="YX134"/>
      <c r="YY134"/>
      <c r="YZ134"/>
      <c r="ZA134"/>
      <c r="ZB134"/>
      <c r="ZC134"/>
      <c r="ZD134"/>
      <c r="ZE134"/>
      <c r="ZF134"/>
      <c r="ZG134"/>
      <c r="ZH134"/>
      <c r="ZI134"/>
      <c r="ZJ134"/>
      <c r="ZK134"/>
      <c r="ZL134"/>
      <c r="ZM134"/>
      <c r="ZN134"/>
      <c r="ZO134"/>
      <c r="ZP134"/>
      <c r="ZQ134"/>
      <c r="ZR134"/>
      <c r="ZS134"/>
      <c r="ZT134"/>
      <c r="ZU134"/>
      <c r="ZV134"/>
      <c r="ZW134"/>
      <c r="ZX134"/>
      <c r="ZY134"/>
      <c r="ZZ134"/>
      <c r="AAA134"/>
      <c r="AAB134"/>
      <c r="AAC134"/>
      <c r="AAD134"/>
      <c r="AAE134"/>
      <c r="AAF134"/>
      <c r="AAG134"/>
      <c r="AAH134"/>
      <c r="AAI134"/>
      <c r="AAJ134"/>
      <c r="AAK134"/>
      <c r="AAL134"/>
      <c r="AAM134"/>
      <c r="AAN134"/>
      <c r="AAO134"/>
      <c r="AAP134"/>
      <c r="AAQ134"/>
      <c r="AAR134"/>
      <c r="AAS134"/>
      <c r="AAT134"/>
      <c r="AAU134"/>
      <c r="AAV134"/>
      <c r="AAW134"/>
      <c r="AAX134"/>
      <c r="AAY134"/>
      <c r="AAZ134"/>
      <c r="ABA134"/>
      <c r="ABB134"/>
      <c r="ABC134"/>
      <c r="ABD134"/>
      <c r="ABE134"/>
      <c r="ABF134"/>
      <c r="ABG134"/>
      <c r="ABH134"/>
      <c r="ABI134"/>
      <c r="ABJ134"/>
      <c r="ABK134"/>
      <c r="ABL134"/>
      <c r="ABM134"/>
      <c r="ABN134"/>
      <c r="ABO134"/>
      <c r="ABP134"/>
      <c r="ABQ134"/>
      <c r="ABR134"/>
      <c r="ABS134"/>
      <c r="ABT134"/>
      <c r="ABU134"/>
      <c r="ABV134"/>
      <c r="ABW134"/>
      <c r="ABX134"/>
      <c r="ABY134"/>
      <c r="ABZ134"/>
      <c r="ACA134"/>
      <c r="ACB134"/>
      <c r="ACC134"/>
      <c r="ACD134"/>
      <c r="ACE134"/>
      <c r="ACF134"/>
      <c r="ACG134"/>
      <c r="ACH134"/>
      <c r="ACI134"/>
      <c r="ACJ134"/>
      <c r="ACK134"/>
      <c r="ACL134"/>
      <c r="ACM134"/>
      <c r="ACN134"/>
      <c r="ACO134"/>
      <c r="ACP134"/>
      <c r="ACQ134"/>
      <c r="ACR134"/>
      <c r="ACS134"/>
      <c r="ACT134"/>
      <c r="ACU134"/>
      <c r="ACV134"/>
      <c r="ACW134"/>
      <c r="ACX134"/>
      <c r="ACY134"/>
      <c r="ACZ134"/>
      <c r="ADA134"/>
      <c r="ADB134"/>
      <c r="ADC134"/>
      <c r="ADD134"/>
      <c r="ADE134"/>
      <c r="ADF134"/>
      <c r="ADG134"/>
      <c r="ADH134"/>
      <c r="ADI134"/>
      <c r="ADJ134"/>
      <c r="ADK134"/>
      <c r="ADL134"/>
      <c r="ADM134"/>
      <c r="ADN134"/>
      <c r="ADO134"/>
      <c r="ADP134"/>
      <c r="ADQ134"/>
      <c r="ADR134"/>
      <c r="ADS134"/>
      <c r="ADT134"/>
      <c r="ADU134"/>
      <c r="ADV134"/>
      <c r="ADW134"/>
      <c r="ADX134"/>
      <c r="ADY134"/>
      <c r="ADZ134"/>
      <c r="AEA134"/>
      <c r="AEB134"/>
      <c r="AEC134"/>
      <c r="AED134"/>
      <c r="AEE134"/>
      <c r="AEF134"/>
      <c r="AEG134"/>
      <c r="AEH134"/>
      <c r="AEI134"/>
      <c r="AEJ134"/>
      <c r="AEK134"/>
      <c r="AEL134"/>
      <c r="AEM134"/>
      <c r="AEN134"/>
      <c r="AEO134"/>
      <c r="AEP134"/>
      <c r="AEQ134"/>
      <c r="AER134"/>
      <c r="AES134"/>
      <c r="AET134"/>
      <c r="AEU134"/>
      <c r="AEV134"/>
      <c r="AEW134"/>
      <c r="AEX134"/>
      <c r="AEY134"/>
      <c r="AEZ134"/>
      <c r="AFA134"/>
      <c r="AFB134"/>
      <c r="AFC134"/>
      <c r="AFD134"/>
      <c r="AFE134"/>
      <c r="AFF134"/>
      <c r="AFG134"/>
      <c r="AFH134"/>
      <c r="AFI134"/>
      <c r="AFJ134"/>
      <c r="AFK134"/>
      <c r="AFL134"/>
      <c r="AFM134"/>
      <c r="AFN134"/>
      <c r="AFO134"/>
      <c r="AFP134"/>
      <c r="AFQ134"/>
      <c r="AFR134"/>
      <c r="AFS134"/>
      <c r="AFT134"/>
      <c r="AFU134"/>
      <c r="AFV134"/>
      <c r="AFW134"/>
      <c r="AFX134"/>
      <c r="AFY134"/>
      <c r="AFZ134"/>
      <c r="AGA134"/>
      <c r="AGB134"/>
      <c r="AGC134"/>
      <c r="AGD134"/>
      <c r="AGE134"/>
      <c r="AGF134"/>
      <c r="AGG134"/>
      <c r="AGH134"/>
      <c r="AGI134"/>
      <c r="AGJ134"/>
      <c r="AGK134"/>
      <c r="AGL134"/>
      <c r="AGM134"/>
      <c r="AGN134"/>
      <c r="AGO134"/>
      <c r="AGP134"/>
      <c r="AGQ134"/>
      <c r="AGR134"/>
      <c r="AGS134"/>
      <c r="AGT134"/>
      <c r="AGU134"/>
      <c r="AGV134"/>
      <c r="AGW134"/>
      <c r="AGX134"/>
      <c r="AGY134"/>
      <c r="AGZ134"/>
      <c r="AHA134"/>
      <c r="AHB134"/>
      <c r="AHC134"/>
      <c r="AHD134"/>
      <c r="AHE134"/>
      <c r="AHF134"/>
      <c r="AHG134"/>
      <c r="AHH134"/>
      <c r="AHI134"/>
      <c r="AHJ134"/>
      <c r="AHK134"/>
      <c r="AHL134"/>
      <c r="AHM134"/>
      <c r="AHN134"/>
      <c r="AHO134"/>
      <c r="AHP134"/>
      <c r="AHQ134"/>
      <c r="AHR134"/>
      <c r="AHS134"/>
      <c r="AHT134"/>
      <c r="AHU134"/>
      <c r="AHV134"/>
      <c r="AHW134"/>
      <c r="AHX134"/>
      <c r="AHY134"/>
      <c r="AHZ134"/>
      <c r="AIA134"/>
      <c r="AIB134"/>
      <c r="AIC134"/>
      <c r="AID134"/>
      <c r="AIE134"/>
      <c r="AIF134"/>
      <c r="AIG134"/>
      <c r="AIH134"/>
      <c r="AII134"/>
      <c r="AIJ134"/>
      <c r="AIK134"/>
      <c r="AIL134"/>
      <c r="AIM134"/>
      <c r="AIN134"/>
      <c r="AIO134"/>
      <c r="AIP134"/>
      <c r="AIQ134"/>
      <c r="AIR134"/>
      <c r="AIS134"/>
      <c r="AIT134"/>
      <c r="AIU134"/>
      <c r="AIV134"/>
      <c r="AIW134"/>
      <c r="AIX134"/>
      <c r="AIY134"/>
      <c r="AIZ134"/>
      <c r="AJA134"/>
      <c r="AJB134"/>
      <c r="AJC134"/>
      <c r="AJD134"/>
      <c r="AJE134"/>
      <c r="AJF134"/>
      <c r="AJG134"/>
      <c r="AJH134"/>
      <c r="AJI134"/>
      <c r="AJJ134"/>
      <c r="AJK134"/>
      <c r="AJL134"/>
      <c r="AJM134"/>
      <c r="AJN134"/>
      <c r="AJO134"/>
      <c r="AJP134"/>
      <c r="AJQ134"/>
      <c r="AJR134"/>
      <c r="AJS134"/>
      <c r="AJT134"/>
      <c r="AJU134"/>
      <c r="AJV134"/>
      <c r="AJW134"/>
      <c r="AJX134"/>
      <c r="AJY134"/>
      <c r="AJZ134"/>
      <c r="AKA134"/>
      <c r="AKB134"/>
      <c r="AKC134"/>
      <c r="AKD134"/>
      <c r="AKE134"/>
      <c r="AKF134"/>
      <c r="AKG134"/>
      <c r="AKH134"/>
      <c r="AKI134"/>
      <c r="AKJ134"/>
      <c r="AKK134"/>
      <c r="AKL134"/>
      <c r="AKM134"/>
      <c r="AKN134"/>
      <c r="AKO134"/>
      <c r="AKP134"/>
      <c r="AKQ134"/>
      <c r="AKR134"/>
      <c r="AKS134"/>
      <c r="AKT134"/>
      <c r="AKU134"/>
      <c r="AKV134"/>
      <c r="AKW134"/>
    </row>
    <row r="135" spans="1:985" ht="12.75" customHeight="1" x14ac:dyDescent="0.3">
      <c r="A135" s="13"/>
      <c r="B135" s="13"/>
      <c r="C135" s="108" t="s">
        <v>14</v>
      </c>
      <c r="D135" s="292" t="s">
        <v>107</v>
      </c>
      <c r="E135" s="292"/>
      <c r="F135" s="292"/>
      <c r="G135" s="292"/>
      <c r="H135" s="40">
        <f>H112</f>
        <v>0</v>
      </c>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c r="DY135"/>
      <c r="DZ135"/>
      <c r="EA135"/>
      <c r="EB135"/>
      <c r="EC135"/>
      <c r="ED135"/>
      <c r="EE135"/>
      <c r="EF135"/>
      <c r="EG135"/>
      <c r="EH135"/>
      <c r="EI135"/>
      <c r="EJ135"/>
      <c r="EK135"/>
      <c r="EL135"/>
      <c r="EM135"/>
      <c r="EN135"/>
      <c r="EO135"/>
      <c r="EP135"/>
      <c r="EQ135"/>
      <c r="ER135"/>
      <c r="ES135"/>
      <c r="ET135"/>
      <c r="EU135"/>
      <c r="EV135"/>
      <c r="EW135"/>
      <c r="EX135"/>
      <c r="EY135"/>
      <c r="EZ135"/>
      <c r="FA135"/>
      <c r="FB135"/>
      <c r="FC135"/>
      <c r="FD135"/>
      <c r="FE135"/>
      <c r="FF135"/>
      <c r="FG135"/>
      <c r="FH135"/>
      <c r="FI135"/>
      <c r="FJ135"/>
      <c r="FK135"/>
      <c r="FL135"/>
      <c r="FM135"/>
      <c r="FN135"/>
      <c r="FO135"/>
      <c r="FP135"/>
      <c r="FQ135"/>
      <c r="FR135"/>
      <c r="FS135"/>
      <c r="FT135"/>
      <c r="FU135"/>
      <c r="FV135"/>
      <c r="FW135"/>
      <c r="FX135"/>
      <c r="FY135"/>
      <c r="FZ135"/>
      <c r="GA135"/>
      <c r="GB135"/>
      <c r="GC135"/>
      <c r="GD135"/>
      <c r="GE135"/>
      <c r="GF135"/>
      <c r="GG135"/>
      <c r="GH135"/>
      <c r="GI135"/>
      <c r="GJ135"/>
      <c r="GK135"/>
      <c r="GL135"/>
      <c r="GM135"/>
      <c r="GN135"/>
      <c r="GO135"/>
      <c r="GP135"/>
      <c r="GQ135"/>
      <c r="GR135"/>
      <c r="GS135"/>
      <c r="GT135"/>
      <c r="GU135"/>
      <c r="GV135"/>
      <c r="GW135"/>
      <c r="GX135"/>
      <c r="GY135"/>
      <c r="GZ135"/>
      <c r="HA135"/>
      <c r="HB135"/>
      <c r="HC135"/>
      <c r="HD135"/>
      <c r="HE135"/>
      <c r="HF135"/>
      <c r="HG135"/>
      <c r="HH135"/>
      <c r="HI135"/>
      <c r="HJ135"/>
      <c r="HK135"/>
      <c r="HL135"/>
      <c r="HM135"/>
      <c r="HN135"/>
      <c r="HO135"/>
      <c r="HP135"/>
      <c r="HQ135"/>
      <c r="HR135"/>
      <c r="HS135"/>
      <c r="HT135"/>
      <c r="HU135"/>
      <c r="HV135"/>
      <c r="HW135"/>
      <c r="HX135"/>
      <c r="HY135"/>
      <c r="HZ135"/>
      <c r="IA135"/>
      <c r="IB135"/>
      <c r="IC135"/>
      <c r="ID135"/>
      <c r="IE135"/>
      <c r="IF135"/>
      <c r="IG135"/>
      <c r="IH135"/>
      <c r="II135"/>
      <c r="IJ135"/>
      <c r="IK135"/>
      <c r="IL135"/>
      <c r="IM135"/>
      <c r="IN135"/>
      <c r="IO135"/>
      <c r="IP135"/>
      <c r="IQ135"/>
      <c r="IR135"/>
      <c r="IS135"/>
      <c r="IT135"/>
      <c r="IU135"/>
      <c r="IV135"/>
      <c r="IW135"/>
      <c r="IX135"/>
      <c r="IY135"/>
      <c r="IZ135"/>
      <c r="JA135"/>
      <c r="JB135"/>
      <c r="JC135"/>
      <c r="JD135"/>
      <c r="JE135"/>
      <c r="JF135"/>
      <c r="JG135"/>
      <c r="JH135"/>
      <c r="JI135"/>
      <c r="JJ135"/>
      <c r="JK135"/>
      <c r="JL135"/>
      <c r="JM135"/>
      <c r="JN135"/>
      <c r="JO135"/>
      <c r="JP135"/>
      <c r="JQ135"/>
      <c r="JR135"/>
      <c r="JS135"/>
      <c r="JT135"/>
      <c r="JU135"/>
      <c r="JV135"/>
      <c r="JW135"/>
      <c r="JX135"/>
      <c r="JY135"/>
      <c r="JZ135"/>
      <c r="KA135"/>
      <c r="KB135"/>
      <c r="KC135"/>
      <c r="KD135"/>
      <c r="KE135"/>
      <c r="KF135"/>
      <c r="KG135"/>
      <c r="KH135"/>
      <c r="KI135"/>
      <c r="KJ135"/>
      <c r="KK135"/>
      <c r="KL135"/>
      <c r="KM135"/>
      <c r="KN135"/>
      <c r="KO135"/>
      <c r="KP135"/>
      <c r="KQ135"/>
      <c r="KR135"/>
      <c r="KS135"/>
      <c r="KT135"/>
      <c r="KU135"/>
      <c r="KV135"/>
      <c r="KW135"/>
      <c r="KX135"/>
      <c r="KY135"/>
      <c r="KZ135"/>
      <c r="LA135"/>
      <c r="LB135"/>
      <c r="LC135"/>
      <c r="LD135"/>
      <c r="LE135"/>
      <c r="LF135"/>
      <c r="LG135"/>
      <c r="LH135"/>
      <c r="LI135"/>
      <c r="LJ135"/>
      <c r="LK135"/>
      <c r="LL135"/>
      <c r="LM135"/>
      <c r="LN135"/>
      <c r="LO135"/>
      <c r="LP135"/>
      <c r="LQ135"/>
      <c r="LR135"/>
      <c r="LS135"/>
      <c r="LT135"/>
      <c r="LU135"/>
      <c r="LV135"/>
      <c r="LW135"/>
      <c r="LX135"/>
      <c r="LY135"/>
      <c r="LZ135"/>
      <c r="MA135"/>
      <c r="MB135"/>
      <c r="MC135"/>
      <c r="MD135"/>
      <c r="ME135"/>
      <c r="MF135"/>
      <c r="MG135"/>
      <c r="MH135"/>
      <c r="MI135"/>
      <c r="MJ135"/>
      <c r="MK135"/>
      <c r="ML135"/>
      <c r="MM135"/>
      <c r="MN135"/>
      <c r="MO135"/>
      <c r="MP135"/>
      <c r="MQ135"/>
      <c r="MR135"/>
      <c r="MS135"/>
      <c r="MT135"/>
      <c r="MU135"/>
      <c r="MV135"/>
      <c r="MW135"/>
      <c r="MX135"/>
      <c r="MY135"/>
      <c r="MZ135"/>
      <c r="NA135"/>
      <c r="NB135"/>
      <c r="NC135"/>
      <c r="ND135"/>
      <c r="NE135"/>
      <c r="NF135"/>
      <c r="NG135"/>
      <c r="NH135"/>
      <c r="NI135"/>
      <c r="NJ135"/>
      <c r="NK135"/>
      <c r="NL135"/>
      <c r="NM135"/>
      <c r="NN135"/>
      <c r="NO135"/>
      <c r="NP135"/>
      <c r="NQ135"/>
      <c r="NR135"/>
      <c r="NS135"/>
      <c r="NT135"/>
      <c r="NU135"/>
      <c r="NV135"/>
      <c r="NW135"/>
      <c r="NX135"/>
      <c r="NY135"/>
      <c r="NZ135"/>
      <c r="OA135"/>
      <c r="OB135"/>
      <c r="OC135"/>
      <c r="OD135"/>
      <c r="OE135"/>
      <c r="OF135"/>
      <c r="OG135"/>
      <c r="OH135"/>
      <c r="OI135"/>
      <c r="OJ135"/>
      <c r="OK135"/>
      <c r="OL135"/>
      <c r="OM135"/>
      <c r="ON135"/>
      <c r="OO135"/>
      <c r="OP135"/>
      <c r="OQ135"/>
      <c r="OR135"/>
      <c r="OS135"/>
      <c r="OT135"/>
      <c r="OU135"/>
      <c r="OV135"/>
      <c r="OW135"/>
      <c r="OX135"/>
      <c r="OY135"/>
      <c r="OZ135"/>
      <c r="PA135"/>
      <c r="PB135"/>
      <c r="PC135"/>
      <c r="PD135"/>
      <c r="PE135"/>
      <c r="PF135"/>
      <c r="PG135"/>
      <c r="PH135"/>
      <c r="PI135"/>
      <c r="PJ135"/>
      <c r="PK135"/>
      <c r="PL135"/>
      <c r="PM135"/>
      <c r="PN135"/>
      <c r="PO135"/>
      <c r="PP135"/>
      <c r="PQ135"/>
      <c r="PR135"/>
      <c r="PS135"/>
      <c r="PT135"/>
      <c r="PU135"/>
      <c r="PV135"/>
      <c r="PW135"/>
      <c r="PX135"/>
      <c r="PY135"/>
      <c r="PZ135"/>
      <c r="QA135"/>
      <c r="QB135"/>
      <c r="QC135"/>
      <c r="QD135"/>
      <c r="QE135"/>
      <c r="QF135"/>
      <c r="QG135"/>
      <c r="QH135"/>
      <c r="QI135"/>
      <c r="QJ135"/>
      <c r="QK135"/>
      <c r="QL135"/>
      <c r="QM135"/>
      <c r="QN135"/>
      <c r="QO135"/>
      <c r="QP135"/>
      <c r="QQ135"/>
      <c r="QR135"/>
      <c r="QS135"/>
      <c r="QT135"/>
      <c r="QU135"/>
      <c r="QV135"/>
      <c r="QW135"/>
      <c r="QX135"/>
      <c r="QY135"/>
      <c r="QZ135"/>
      <c r="RA135"/>
      <c r="RB135"/>
      <c r="RC135"/>
      <c r="RD135"/>
      <c r="RE135"/>
      <c r="RF135"/>
      <c r="RG135"/>
      <c r="RH135"/>
      <c r="RI135"/>
      <c r="RJ135"/>
      <c r="RK135"/>
      <c r="RL135"/>
      <c r="RM135"/>
      <c r="RN135"/>
      <c r="RO135"/>
      <c r="RP135"/>
      <c r="RQ135"/>
      <c r="RR135"/>
      <c r="RS135"/>
      <c r="RT135"/>
      <c r="RU135"/>
      <c r="RV135"/>
      <c r="RW135"/>
      <c r="RX135"/>
      <c r="RY135"/>
      <c r="RZ135"/>
      <c r="SA135"/>
      <c r="SB135"/>
      <c r="SC135"/>
      <c r="SD135"/>
      <c r="SE135"/>
      <c r="SF135"/>
      <c r="SG135"/>
      <c r="SH135"/>
      <c r="SI135"/>
      <c r="SJ135"/>
      <c r="SK135"/>
      <c r="SL135"/>
      <c r="SM135"/>
      <c r="SN135"/>
      <c r="SO135"/>
      <c r="SP135"/>
      <c r="SQ135"/>
      <c r="SR135"/>
      <c r="SS135"/>
      <c r="ST135"/>
      <c r="SU135"/>
      <c r="SV135"/>
      <c r="SW135"/>
      <c r="SX135"/>
      <c r="SY135"/>
      <c r="SZ135"/>
      <c r="TA135"/>
      <c r="TB135"/>
      <c r="TC135"/>
      <c r="TD135"/>
      <c r="TE135"/>
      <c r="TF135"/>
      <c r="TG135"/>
      <c r="TH135"/>
      <c r="TI135"/>
      <c r="TJ135"/>
      <c r="TK135"/>
      <c r="TL135"/>
      <c r="TM135"/>
      <c r="TN135"/>
      <c r="TO135"/>
      <c r="TP135"/>
      <c r="TQ135"/>
      <c r="TR135"/>
      <c r="TS135"/>
      <c r="TT135"/>
      <c r="TU135"/>
      <c r="TV135"/>
      <c r="TW135"/>
      <c r="TX135"/>
      <c r="TY135"/>
      <c r="TZ135"/>
      <c r="UA135"/>
      <c r="UB135"/>
      <c r="UC135"/>
      <c r="UD135"/>
      <c r="UE135"/>
      <c r="UF135"/>
      <c r="UG135"/>
      <c r="UH135"/>
      <c r="UI135"/>
      <c r="UJ135"/>
      <c r="UK135"/>
      <c r="UL135"/>
      <c r="UM135"/>
      <c r="UN135"/>
      <c r="UO135"/>
      <c r="UP135"/>
      <c r="UQ135"/>
      <c r="UR135"/>
      <c r="US135"/>
      <c r="UT135"/>
      <c r="UU135"/>
      <c r="UV135"/>
      <c r="UW135"/>
      <c r="UX135"/>
      <c r="UY135"/>
      <c r="UZ135"/>
      <c r="VA135"/>
      <c r="VB135"/>
      <c r="VC135"/>
      <c r="VD135"/>
      <c r="VE135"/>
      <c r="VF135"/>
      <c r="VG135"/>
      <c r="VH135"/>
      <c r="VI135"/>
      <c r="VJ135"/>
      <c r="VK135"/>
      <c r="VL135"/>
      <c r="VM135"/>
      <c r="VN135"/>
      <c r="VO135"/>
      <c r="VP135"/>
      <c r="VQ135"/>
      <c r="VR135"/>
      <c r="VS135"/>
      <c r="VT135"/>
      <c r="VU135"/>
      <c r="VV135"/>
      <c r="VW135"/>
      <c r="VX135"/>
      <c r="VY135"/>
      <c r="VZ135"/>
      <c r="WA135"/>
      <c r="WB135"/>
      <c r="WC135"/>
      <c r="WD135"/>
      <c r="WE135"/>
      <c r="WF135"/>
      <c r="WG135"/>
      <c r="WH135"/>
      <c r="WI135"/>
      <c r="WJ135"/>
      <c r="WK135"/>
      <c r="WL135"/>
      <c r="WM135"/>
      <c r="WN135"/>
      <c r="WO135"/>
      <c r="WP135"/>
      <c r="WQ135"/>
      <c r="WR135"/>
      <c r="WS135"/>
      <c r="WT135"/>
      <c r="WU135"/>
      <c r="WV135"/>
      <c r="WW135"/>
      <c r="WX135"/>
      <c r="WY135"/>
      <c r="WZ135"/>
      <c r="XA135"/>
      <c r="XB135"/>
      <c r="XC135"/>
      <c r="XD135"/>
      <c r="XE135"/>
      <c r="XF135"/>
      <c r="XG135"/>
      <c r="XH135"/>
      <c r="XI135"/>
      <c r="XJ135"/>
      <c r="XK135"/>
      <c r="XL135"/>
      <c r="XM135"/>
      <c r="XN135"/>
      <c r="XO135"/>
      <c r="XP135"/>
      <c r="XQ135"/>
      <c r="XR135"/>
      <c r="XS135"/>
      <c r="XT135"/>
      <c r="XU135"/>
      <c r="XV135"/>
      <c r="XW135"/>
      <c r="XX135"/>
      <c r="XY135"/>
      <c r="XZ135"/>
      <c r="YA135"/>
      <c r="YB135"/>
      <c r="YC135"/>
      <c r="YD135"/>
      <c r="YE135"/>
      <c r="YF135"/>
      <c r="YG135"/>
      <c r="YH135"/>
      <c r="YI135"/>
      <c r="YJ135"/>
      <c r="YK135"/>
      <c r="YL135"/>
      <c r="YM135"/>
      <c r="YN135"/>
      <c r="YO135"/>
      <c r="YP135"/>
      <c r="YQ135"/>
      <c r="YR135"/>
      <c r="YS135"/>
      <c r="YT135"/>
      <c r="YU135"/>
      <c r="YV135"/>
      <c r="YW135"/>
      <c r="YX135"/>
      <c r="YY135"/>
      <c r="YZ135"/>
      <c r="ZA135"/>
      <c r="ZB135"/>
      <c r="ZC135"/>
      <c r="ZD135"/>
      <c r="ZE135"/>
      <c r="ZF135"/>
      <c r="ZG135"/>
      <c r="ZH135"/>
      <c r="ZI135"/>
      <c r="ZJ135"/>
      <c r="ZK135"/>
      <c r="ZL135"/>
      <c r="ZM135"/>
      <c r="ZN135"/>
      <c r="ZO135"/>
      <c r="ZP135"/>
      <c r="ZQ135"/>
      <c r="ZR135"/>
      <c r="ZS135"/>
      <c r="ZT135"/>
      <c r="ZU135"/>
      <c r="ZV135"/>
      <c r="ZW135"/>
      <c r="ZX135"/>
      <c r="ZY135"/>
      <c r="ZZ135"/>
      <c r="AAA135"/>
      <c r="AAB135"/>
      <c r="AAC135"/>
      <c r="AAD135"/>
      <c r="AAE135"/>
      <c r="AAF135"/>
      <c r="AAG135"/>
      <c r="AAH135"/>
      <c r="AAI135"/>
      <c r="AAJ135"/>
      <c r="AAK135"/>
      <c r="AAL135"/>
      <c r="AAM135"/>
      <c r="AAN135"/>
      <c r="AAO135"/>
      <c r="AAP135"/>
      <c r="AAQ135"/>
      <c r="AAR135"/>
      <c r="AAS135"/>
      <c r="AAT135"/>
      <c r="AAU135"/>
      <c r="AAV135"/>
      <c r="AAW135"/>
      <c r="AAX135"/>
      <c r="AAY135"/>
      <c r="AAZ135"/>
      <c r="ABA135"/>
      <c r="ABB135"/>
      <c r="ABC135"/>
      <c r="ABD135"/>
      <c r="ABE135"/>
      <c r="ABF135"/>
      <c r="ABG135"/>
      <c r="ABH135"/>
      <c r="ABI135"/>
      <c r="ABJ135"/>
      <c r="ABK135"/>
      <c r="ABL135"/>
      <c r="ABM135"/>
      <c r="ABN135"/>
      <c r="ABO135"/>
      <c r="ABP135"/>
      <c r="ABQ135"/>
      <c r="ABR135"/>
      <c r="ABS135"/>
      <c r="ABT135"/>
      <c r="ABU135"/>
      <c r="ABV135"/>
      <c r="ABW135"/>
      <c r="ABX135"/>
      <c r="ABY135"/>
      <c r="ABZ135"/>
      <c r="ACA135"/>
      <c r="ACB135"/>
      <c r="ACC135"/>
      <c r="ACD135"/>
      <c r="ACE135"/>
      <c r="ACF135"/>
      <c r="ACG135"/>
      <c r="ACH135"/>
      <c r="ACI135"/>
      <c r="ACJ135"/>
      <c r="ACK135"/>
      <c r="ACL135"/>
      <c r="ACM135"/>
      <c r="ACN135"/>
      <c r="ACO135"/>
      <c r="ACP135"/>
      <c r="ACQ135"/>
      <c r="ACR135"/>
      <c r="ACS135"/>
      <c r="ACT135"/>
      <c r="ACU135"/>
      <c r="ACV135"/>
      <c r="ACW135"/>
      <c r="ACX135"/>
      <c r="ACY135"/>
      <c r="ACZ135"/>
      <c r="ADA135"/>
      <c r="ADB135"/>
      <c r="ADC135"/>
      <c r="ADD135"/>
      <c r="ADE135"/>
      <c r="ADF135"/>
      <c r="ADG135"/>
      <c r="ADH135"/>
      <c r="ADI135"/>
      <c r="ADJ135"/>
      <c r="ADK135"/>
      <c r="ADL135"/>
      <c r="ADM135"/>
      <c r="ADN135"/>
      <c r="ADO135"/>
      <c r="ADP135"/>
      <c r="ADQ135"/>
      <c r="ADR135"/>
      <c r="ADS135"/>
      <c r="ADT135"/>
      <c r="ADU135"/>
      <c r="ADV135"/>
      <c r="ADW135"/>
      <c r="ADX135"/>
      <c r="ADY135"/>
      <c r="ADZ135"/>
      <c r="AEA135"/>
      <c r="AEB135"/>
      <c r="AEC135"/>
      <c r="AED135"/>
      <c r="AEE135"/>
      <c r="AEF135"/>
      <c r="AEG135"/>
      <c r="AEH135"/>
      <c r="AEI135"/>
      <c r="AEJ135"/>
      <c r="AEK135"/>
      <c r="AEL135"/>
      <c r="AEM135"/>
      <c r="AEN135"/>
      <c r="AEO135"/>
      <c r="AEP135"/>
      <c r="AEQ135"/>
      <c r="AER135"/>
      <c r="AES135"/>
      <c r="AET135"/>
      <c r="AEU135"/>
      <c r="AEV135"/>
      <c r="AEW135"/>
      <c r="AEX135"/>
      <c r="AEY135"/>
      <c r="AEZ135"/>
      <c r="AFA135"/>
      <c r="AFB135"/>
      <c r="AFC135"/>
      <c r="AFD135"/>
      <c r="AFE135"/>
      <c r="AFF135"/>
      <c r="AFG135"/>
      <c r="AFH135"/>
      <c r="AFI135"/>
      <c r="AFJ135"/>
      <c r="AFK135"/>
      <c r="AFL135"/>
      <c r="AFM135"/>
      <c r="AFN135"/>
      <c r="AFO135"/>
      <c r="AFP135"/>
      <c r="AFQ135"/>
      <c r="AFR135"/>
      <c r="AFS135"/>
      <c r="AFT135"/>
      <c r="AFU135"/>
      <c r="AFV135"/>
      <c r="AFW135"/>
      <c r="AFX135"/>
      <c r="AFY135"/>
      <c r="AFZ135"/>
      <c r="AGA135"/>
      <c r="AGB135"/>
      <c r="AGC135"/>
      <c r="AGD135"/>
      <c r="AGE135"/>
      <c r="AGF135"/>
      <c r="AGG135"/>
      <c r="AGH135"/>
      <c r="AGI135"/>
      <c r="AGJ135"/>
      <c r="AGK135"/>
      <c r="AGL135"/>
      <c r="AGM135"/>
      <c r="AGN135"/>
      <c r="AGO135"/>
      <c r="AGP135"/>
      <c r="AGQ135"/>
      <c r="AGR135"/>
      <c r="AGS135"/>
      <c r="AGT135"/>
      <c r="AGU135"/>
      <c r="AGV135"/>
      <c r="AGW135"/>
      <c r="AGX135"/>
      <c r="AGY135"/>
      <c r="AGZ135"/>
      <c r="AHA135"/>
      <c r="AHB135"/>
      <c r="AHC135"/>
      <c r="AHD135"/>
      <c r="AHE135"/>
      <c r="AHF135"/>
      <c r="AHG135"/>
      <c r="AHH135"/>
      <c r="AHI135"/>
      <c r="AHJ135"/>
      <c r="AHK135"/>
      <c r="AHL135"/>
      <c r="AHM135"/>
      <c r="AHN135"/>
      <c r="AHO135"/>
      <c r="AHP135"/>
      <c r="AHQ135"/>
      <c r="AHR135"/>
      <c r="AHS135"/>
      <c r="AHT135"/>
      <c r="AHU135"/>
      <c r="AHV135"/>
      <c r="AHW135"/>
      <c r="AHX135"/>
      <c r="AHY135"/>
      <c r="AHZ135"/>
      <c r="AIA135"/>
      <c r="AIB135"/>
      <c r="AIC135"/>
      <c r="AID135"/>
      <c r="AIE135"/>
      <c r="AIF135"/>
      <c r="AIG135"/>
      <c r="AIH135"/>
      <c r="AII135"/>
      <c r="AIJ135"/>
      <c r="AIK135"/>
      <c r="AIL135"/>
      <c r="AIM135"/>
      <c r="AIN135"/>
      <c r="AIO135"/>
      <c r="AIP135"/>
      <c r="AIQ135"/>
      <c r="AIR135"/>
      <c r="AIS135"/>
      <c r="AIT135"/>
      <c r="AIU135"/>
      <c r="AIV135"/>
      <c r="AIW135"/>
      <c r="AIX135"/>
      <c r="AIY135"/>
      <c r="AIZ135"/>
      <c r="AJA135"/>
      <c r="AJB135"/>
      <c r="AJC135"/>
      <c r="AJD135"/>
      <c r="AJE135"/>
      <c r="AJF135"/>
      <c r="AJG135"/>
      <c r="AJH135"/>
      <c r="AJI135"/>
      <c r="AJJ135"/>
      <c r="AJK135"/>
      <c r="AJL135"/>
      <c r="AJM135"/>
      <c r="AJN135"/>
      <c r="AJO135"/>
      <c r="AJP135"/>
      <c r="AJQ135"/>
      <c r="AJR135"/>
      <c r="AJS135"/>
      <c r="AJT135"/>
      <c r="AJU135"/>
      <c r="AJV135"/>
      <c r="AJW135"/>
      <c r="AJX135"/>
      <c r="AJY135"/>
      <c r="AJZ135"/>
      <c r="AKA135"/>
      <c r="AKB135"/>
      <c r="AKC135"/>
      <c r="AKD135"/>
      <c r="AKE135"/>
      <c r="AKF135"/>
      <c r="AKG135"/>
      <c r="AKH135"/>
      <c r="AKI135"/>
      <c r="AKJ135"/>
      <c r="AKK135"/>
      <c r="AKL135"/>
      <c r="AKM135"/>
      <c r="AKN135"/>
      <c r="AKO135"/>
      <c r="AKP135"/>
      <c r="AKQ135"/>
      <c r="AKR135"/>
      <c r="AKS135"/>
      <c r="AKT135"/>
      <c r="AKU135"/>
      <c r="AKV135"/>
      <c r="AKW135"/>
    </row>
    <row r="136" spans="1:985" ht="12.75" customHeight="1" x14ac:dyDescent="0.3">
      <c r="A136" s="13"/>
      <c r="B136" s="13"/>
      <c r="C136" s="108" t="s">
        <v>44</v>
      </c>
      <c r="D136" s="292" t="s">
        <v>108</v>
      </c>
      <c r="E136" s="292"/>
      <c r="F136" s="292"/>
      <c r="G136" s="292"/>
      <c r="H136" s="40">
        <f>H117</f>
        <v>0</v>
      </c>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c r="DY136"/>
      <c r="DZ136"/>
      <c r="EA136"/>
      <c r="EB136"/>
      <c r="EC136"/>
      <c r="ED136"/>
      <c r="EE136"/>
      <c r="EF136"/>
      <c r="EG136"/>
      <c r="EH136"/>
      <c r="EI136"/>
      <c r="EJ136"/>
      <c r="EK136"/>
      <c r="EL136"/>
      <c r="EM136"/>
      <c r="EN136"/>
      <c r="EO136"/>
      <c r="EP136"/>
      <c r="EQ136"/>
      <c r="ER136"/>
      <c r="ES136"/>
      <c r="ET136"/>
      <c r="EU136"/>
      <c r="EV136"/>
      <c r="EW136"/>
      <c r="EX136"/>
      <c r="EY136"/>
      <c r="EZ136"/>
      <c r="FA136"/>
      <c r="FB136"/>
      <c r="FC136"/>
      <c r="FD136"/>
      <c r="FE136"/>
      <c r="FF136"/>
      <c r="FG136"/>
      <c r="FH136"/>
      <c r="FI136"/>
      <c r="FJ136"/>
      <c r="FK136"/>
      <c r="FL136"/>
      <c r="FM136"/>
      <c r="FN136"/>
      <c r="FO136"/>
      <c r="FP136"/>
      <c r="FQ136"/>
      <c r="FR136"/>
      <c r="FS136"/>
      <c r="FT136"/>
      <c r="FU136"/>
      <c r="FV136"/>
      <c r="FW136"/>
      <c r="FX136"/>
      <c r="FY136"/>
      <c r="FZ136"/>
      <c r="GA136"/>
      <c r="GB136"/>
      <c r="GC136"/>
      <c r="GD136"/>
      <c r="GE136"/>
      <c r="GF136"/>
      <c r="GG136"/>
      <c r="GH136"/>
      <c r="GI136"/>
      <c r="GJ136"/>
      <c r="GK136"/>
      <c r="GL136"/>
      <c r="GM136"/>
      <c r="GN136"/>
      <c r="GO136"/>
      <c r="GP136"/>
      <c r="GQ136"/>
      <c r="GR136"/>
      <c r="GS136"/>
      <c r="GT136"/>
      <c r="GU136"/>
      <c r="GV136"/>
      <c r="GW136"/>
      <c r="GX136"/>
      <c r="GY136"/>
      <c r="GZ136"/>
      <c r="HA136"/>
      <c r="HB136"/>
      <c r="HC136"/>
      <c r="HD136"/>
      <c r="HE136"/>
      <c r="HF136"/>
      <c r="HG136"/>
      <c r="HH136"/>
      <c r="HI136"/>
      <c r="HJ136"/>
      <c r="HK136"/>
      <c r="HL136"/>
      <c r="HM136"/>
      <c r="HN136"/>
      <c r="HO136"/>
      <c r="HP136"/>
      <c r="HQ136"/>
      <c r="HR136"/>
      <c r="HS136"/>
      <c r="HT136"/>
      <c r="HU136"/>
      <c r="HV136"/>
      <c r="HW136"/>
      <c r="HX136"/>
      <c r="HY136"/>
      <c r="HZ136"/>
      <c r="IA136"/>
      <c r="IB136"/>
      <c r="IC136"/>
      <c r="ID136"/>
      <c r="IE136"/>
      <c r="IF136"/>
      <c r="IG136"/>
      <c r="IH136"/>
      <c r="II136"/>
      <c r="IJ136"/>
      <c r="IK136"/>
      <c r="IL136"/>
      <c r="IM136"/>
      <c r="IN136"/>
      <c r="IO136"/>
      <c r="IP136"/>
      <c r="IQ136"/>
      <c r="IR136"/>
      <c r="IS136"/>
      <c r="IT136"/>
      <c r="IU136"/>
      <c r="IV136"/>
      <c r="IW136"/>
      <c r="IX136"/>
      <c r="IY136"/>
      <c r="IZ136"/>
      <c r="JA136"/>
      <c r="JB136"/>
      <c r="JC136"/>
      <c r="JD136"/>
      <c r="JE136"/>
      <c r="JF136"/>
      <c r="JG136"/>
      <c r="JH136"/>
      <c r="JI136"/>
      <c r="JJ136"/>
      <c r="JK136"/>
      <c r="JL136"/>
      <c r="JM136"/>
      <c r="JN136"/>
      <c r="JO136"/>
      <c r="JP136"/>
      <c r="JQ136"/>
      <c r="JR136"/>
      <c r="JS136"/>
      <c r="JT136"/>
      <c r="JU136"/>
      <c r="JV136"/>
      <c r="JW136"/>
      <c r="JX136"/>
      <c r="JY136"/>
      <c r="JZ136"/>
      <c r="KA136"/>
      <c r="KB136"/>
      <c r="KC136"/>
      <c r="KD136"/>
      <c r="KE136"/>
      <c r="KF136"/>
      <c r="KG136"/>
      <c r="KH136"/>
      <c r="KI136"/>
      <c r="KJ136"/>
      <c r="KK136"/>
      <c r="KL136"/>
      <c r="KM136"/>
      <c r="KN136"/>
      <c r="KO136"/>
      <c r="KP136"/>
      <c r="KQ136"/>
      <c r="KR136"/>
      <c r="KS136"/>
      <c r="KT136"/>
      <c r="KU136"/>
      <c r="KV136"/>
      <c r="KW136"/>
      <c r="KX136"/>
      <c r="KY136"/>
      <c r="KZ136"/>
      <c r="LA136"/>
      <c r="LB136"/>
      <c r="LC136"/>
      <c r="LD136"/>
      <c r="LE136"/>
      <c r="LF136"/>
      <c r="LG136"/>
      <c r="LH136"/>
      <c r="LI136"/>
      <c r="LJ136"/>
      <c r="LK136"/>
      <c r="LL136"/>
      <c r="LM136"/>
      <c r="LN136"/>
      <c r="LO136"/>
      <c r="LP136"/>
      <c r="LQ136"/>
      <c r="LR136"/>
      <c r="LS136"/>
      <c r="LT136"/>
      <c r="LU136"/>
      <c r="LV136"/>
      <c r="LW136"/>
      <c r="LX136"/>
      <c r="LY136"/>
      <c r="LZ136"/>
      <c r="MA136"/>
      <c r="MB136"/>
      <c r="MC136"/>
      <c r="MD136"/>
      <c r="ME136"/>
      <c r="MF136"/>
      <c r="MG136"/>
      <c r="MH136"/>
      <c r="MI136"/>
      <c r="MJ136"/>
      <c r="MK136"/>
      <c r="ML136"/>
      <c r="MM136"/>
      <c r="MN136"/>
      <c r="MO136"/>
      <c r="MP136"/>
      <c r="MQ136"/>
      <c r="MR136"/>
      <c r="MS136"/>
      <c r="MT136"/>
      <c r="MU136"/>
      <c r="MV136"/>
      <c r="MW136"/>
      <c r="MX136"/>
      <c r="MY136"/>
      <c r="MZ136"/>
      <c r="NA136"/>
      <c r="NB136"/>
      <c r="NC136"/>
      <c r="ND136"/>
      <c r="NE136"/>
      <c r="NF136"/>
      <c r="NG136"/>
      <c r="NH136"/>
      <c r="NI136"/>
      <c r="NJ136"/>
      <c r="NK136"/>
      <c r="NL136"/>
      <c r="NM136"/>
      <c r="NN136"/>
      <c r="NO136"/>
      <c r="NP136"/>
      <c r="NQ136"/>
      <c r="NR136"/>
      <c r="NS136"/>
      <c r="NT136"/>
      <c r="NU136"/>
      <c r="NV136"/>
      <c r="NW136"/>
      <c r="NX136"/>
      <c r="NY136"/>
      <c r="NZ136"/>
      <c r="OA136"/>
      <c r="OB136"/>
      <c r="OC136"/>
      <c r="OD136"/>
      <c r="OE136"/>
      <c r="OF136"/>
      <c r="OG136"/>
      <c r="OH136"/>
      <c r="OI136"/>
      <c r="OJ136"/>
      <c r="OK136"/>
      <c r="OL136"/>
      <c r="OM136"/>
      <c r="ON136"/>
      <c r="OO136"/>
      <c r="OP136"/>
      <c r="OQ136"/>
      <c r="OR136"/>
      <c r="OS136"/>
      <c r="OT136"/>
      <c r="OU136"/>
      <c r="OV136"/>
      <c r="OW136"/>
      <c r="OX136"/>
      <c r="OY136"/>
      <c r="OZ136"/>
      <c r="PA136"/>
      <c r="PB136"/>
      <c r="PC136"/>
      <c r="PD136"/>
      <c r="PE136"/>
      <c r="PF136"/>
      <c r="PG136"/>
      <c r="PH136"/>
      <c r="PI136"/>
      <c r="PJ136"/>
      <c r="PK136"/>
      <c r="PL136"/>
      <c r="PM136"/>
      <c r="PN136"/>
      <c r="PO136"/>
      <c r="PP136"/>
      <c r="PQ136"/>
      <c r="PR136"/>
      <c r="PS136"/>
      <c r="PT136"/>
      <c r="PU136"/>
      <c r="PV136"/>
      <c r="PW136"/>
      <c r="PX136"/>
      <c r="PY136"/>
      <c r="PZ136"/>
      <c r="QA136"/>
      <c r="QB136"/>
      <c r="QC136"/>
      <c r="QD136"/>
      <c r="QE136"/>
      <c r="QF136"/>
      <c r="QG136"/>
      <c r="QH136"/>
      <c r="QI136"/>
      <c r="QJ136"/>
      <c r="QK136"/>
      <c r="QL136"/>
      <c r="QM136"/>
      <c r="QN136"/>
      <c r="QO136"/>
      <c r="QP136"/>
      <c r="QQ136"/>
      <c r="QR136"/>
      <c r="QS136"/>
      <c r="QT136"/>
      <c r="QU136"/>
      <c r="QV136"/>
      <c r="QW136"/>
      <c r="QX136"/>
      <c r="QY136"/>
      <c r="QZ136"/>
      <c r="RA136"/>
      <c r="RB136"/>
      <c r="RC136"/>
      <c r="RD136"/>
      <c r="RE136"/>
      <c r="RF136"/>
      <c r="RG136"/>
      <c r="RH136"/>
      <c r="RI136"/>
      <c r="RJ136"/>
      <c r="RK136"/>
      <c r="RL136"/>
      <c r="RM136"/>
      <c r="RN136"/>
      <c r="RO136"/>
      <c r="RP136"/>
      <c r="RQ136"/>
      <c r="RR136"/>
      <c r="RS136"/>
      <c r="RT136"/>
      <c r="RU136"/>
      <c r="RV136"/>
      <c r="RW136"/>
      <c r="RX136"/>
      <c r="RY136"/>
      <c r="RZ136"/>
      <c r="SA136"/>
      <c r="SB136"/>
      <c r="SC136"/>
      <c r="SD136"/>
      <c r="SE136"/>
      <c r="SF136"/>
      <c r="SG136"/>
      <c r="SH136"/>
      <c r="SI136"/>
      <c r="SJ136"/>
      <c r="SK136"/>
      <c r="SL136"/>
      <c r="SM136"/>
      <c r="SN136"/>
      <c r="SO136"/>
      <c r="SP136"/>
      <c r="SQ136"/>
      <c r="SR136"/>
      <c r="SS136"/>
      <c r="ST136"/>
      <c r="SU136"/>
      <c r="SV136"/>
      <c r="SW136"/>
      <c r="SX136"/>
      <c r="SY136"/>
      <c r="SZ136"/>
      <c r="TA136"/>
      <c r="TB136"/>
      <c r="TC136"/>
      <c r="TD136"/>
      <c r="TE136"/>
      <c r="TF136"/>
      <c r="TG136"/>
      <c r="TH136"/>
      <c r="TI136"/>
      <c r="TJ136"/>
      <c r="TK136"/>
      <c r="TL136"/>
      <c r="TM136"/>
      <c r="TN136"/>
      <c r="TO136"/>
      <c r="TP136"/>
      <c r="TQ136"/>
      <c r="TR136"/>
      <c r="TS136"/>
      <c r="TT136"/>
      <c r="TU136"/>
      <c r="TV136"/>
      <c r="TW136"/>
      <c r="TX136"/>
      <c r="TY136"/>
      <c r="TZ136"/>
      <c r="UA136"/>
      <c r="UB136"/>
      <c r="UC136"/>
      <c r="UD136"/>
      <c r="UE136"/>
      <c r="UF136"/>
      <c r="UG136"/>
      <c r="UH136"/>
      <c r="UI136"/>
      <c r="UJ136"/>
      <c r="UK136"/>
      <c r="UL136"/>
      <c r="UM136"/>
      <c r="UN136"/>
      <c r="UO136"/>
      <c r="UP136"/>
      <c r="UQ136"/>
      <c r="UR136"/>
      <c r="US136"/>
      <c r="UT136"/>
      <c r="UU136"/>
      <c r="UV136"/>
      <c r="UW136"/>
      <c r="UX136"/>
      <c r="UY136"/>
      <c r="UZ136"/>
      <c r="VA136"/>
      <c r="VB136"/>
      <c r="VC136"/>
      <c r="VD136"/>
      <c r="VE136"/>
      <c r="VF136"/>
      <c r="VG136"/>
      <c r="VH136"/>
      <c r="VI136"/>
      <c r="VJ136"/>
      <c r="VK136"/>
      <c r="VL136"/>
      <c r="VM136"/>
      <c r="VN136"/>
      <c r="VO136"/>
      <c r="VP136"/>
      <c r="VQ136"/>
      <c r="VR136"/>
      <c r="VS136"/>
      <c r="VT136"/>
      <c r="VU136"/>
      <c r="VV136"/>
      <c r="VW136"/>
      <c r="VX136"/>
      <c r="VY136"/>
      <c r="VZ136"/>
      <c r="WA136"/>
      <c r="WB136"/>
      <c r="WC136"/>
      <c r="WD136"/>
      <c r="WE136"/>
      <c r="WF136"/>
      <c r="WG136"/>
      <c r="WH136"/>
      <c r="WI136"/>
      <c r="WJ136"/>
      <c r="WK136"/>
      <c r="WL136"/>
      <c r="WM136"/>
      <c r="WN136"/>
      <c r="WO136"/>
      <c r="WP136"/>
      <c r="WQ136"/>
      <c r="WR136"/>
      <c r="WS136"/>
      <c r="WT136"/>
      <c r="WU136"/>
      <c r="WV136"/>
      <c r="WW136"/>
      <c r="WX136"/>
      <c r="WY136"/>
      <c r="WZ136"/>
      <c r="XA136"/>
      <c r="XB136"/>
      <c r="XC136"/>
      <c r="XD136"/>
      <c r="XE136"/>
      <c r="XF136"/>
      <c r="XG136"/>
      <c r="XH136"/>
      <c r="XI136"/>
      <c r="XJ136"/>
      <c r="XK136"/>
      <c r="XL136"/>
      <c r="XM136"/>
      <c r="XN136"/>
      <c r="XO136"/>
      <c r="XP136"/>
      <c r="XQ136"/>
      <c r="XR136"/>
      <c r="XS136"/>
      <c r="XT136"/>
      <c r="XU136"/>
      <c r="XV136"/>
      <c r="XW136"/>
      <c r="XX136"/>
      <c r="XY136"/>
      <c r="XZ136"/>
      <c r="YA136"/>
      <c r="YB136"/>
      <c r="YC136"/>
      <c r="YD136"/>
      <c r="YE136"/>
      <c r="YF136"/>
      <c r="YG136"/>
      <c r="YH136"/>
      <c r="YI136"/>
      <c r="YJ136"/>
      <c r="YK136"/>
      <c r="YL136"/>
      <c r="YM136"/>
      <c r="YN136"/>
      <c r="YO136"/>
      <c r="YP136"/>
      <c r="YQ136"/>
      <c r="YR136"/>
      <c r="YS136"/>
      <c r="YT136"/>
      <c r="YU136"/>
      <c r="YV136"/>
      <c r="YW136"/>
      <c r="YX136"/>
      <c r="YY136"/>
      <c r="YZ136"/>
      <c r="ZA136"/>
      <c r="ZB136"/>
      <c r="ZC136"/>
      <c r="ZD136"/>
      <c r="ZE136"/>
      <c r="ZF136"/>
      <c r="ZG136"/>
      <c r="ZH136"/>
      <c r="ZI136"/>
      <c r="ZJ136"/>
      <c r="ZK136"/>
      <c r="ZL136"/>
      <c r="ZM136"/>
      <c r="ZN136"/>
      <c r="ZO136"/>
      <c r="ZP136"/>
      <c r="ZQ136"/>
      <c r="ZR136"/>
      <c r="ZS136"/>
      <c r="ZT136"/>
      <c r="ZU136"/>
      <c r="ZV136"/>
      <c r="ZW136"/>
      <c r="ZX136"/>
      <c r="ZY136"/>
      <c r="ZZ136"/>
      <c r="AAA136"/>
      <c r="AAB136"/>
      <c r="AAC136"/>
      <c r="AAD136"/>
      <c r="AAE136"/>
      <c r="AAF136"/>
      <c r="AAG136"/>
      <c r="AAH136"/>
      <c r="AAI136"/>
      <c r="AAJ136"/>
      <c r="AAK136"/>
      <c r="AAL136"/>
      <c r="AAM136"/>
      <c r="AAN136"/>
      <c r="AAO136"/>
      <c r="AAP136"/>
      <c r="AAQ136"/>
      <c r="AAR136"/>
      <c r="AAS136"/>
      <c r="AAT136"/>
      <c r="AAU136"/>
      <c r="AAV136"/>
      <c r="AAW136"/>
      <c r="AAX136"/>
      <c r="AAY136"/>
      <c r="AAZ136"/>
      <c r="ABA136"/>
      <c r="ABB136"/>
      <c r="ABC136"/>
      <c r="ABD136"/>
      <c r="ABE136"/>
      <c r="ABF136"/>
      <c r="ABG136"/>
      <c r="ABH136"/>
      <c r="ABI136"/>
      <c r="ABJ136"/>
      <c r="ABK136"/>
      <c r="ABL136"/>
      <c r="ABM136"/>
      <c r="ABN136"/>
      <c r="ABO136"/>
      <c r="ABP136"/>
      <c r="ABQ136"/>
      <c r="ABR136"/>
      <c r="ABS136"/>
      <c r="ABT136"/>
      <c r="ABU136"/>
      <c r="ABV136"/>
      <c r="ABW136"/>
      <c r="ABX136"/>
      <c r="ABY136"/>
      <c r="ABZ136"/>
      <c r="ACA136"/>
      <c r="ACB136"/>
      <c r="ACC136"/>
      <c r="ACD136"/>
      <c r="ACE136"/>
      <c r="ACF136"/>
      <c r="ACG136"/>
      <c r="ACH136"/>
      <c r="ACI136"/>
      <c r="ACJ136"/>
      <c r="ACK136"/>
      <c r="ACL136"/>
      <c r="ACM136"/>
      <c r="ACN136"/>
      <c r="ACO136"/>
      <c r="ACP136"/>
      <c r="ACQ136"/>
      <c r="ACR136"/>
      <c r="ACS136"/>
      <c r="ACT136"/>
      <c r="ACU136"/>
      <c r="ACV136"/>
      <c r="ACW136"/>
      <c r="ACX136"/>
      <c r="ACY136"/>
      <c r="ACZ136"/>
      <c r="ADA136"/>
      <c r="ADB136"/>
      <c r="ADC136"/>
      <c r="ADD136"/>
      <c r="ADE136"/>
      <c r="ADF136"/>
      <c r="ADG136"/>
      <c r="ADH136"/>
      <c r="ADI136"/>
      <c r="ADJ136"/>
      <c r="ADK136"/>
      <c r="ADL136"/>
      <c r="ADM136"/>
      <c r="ADN136"/>
      <c r="ADO136"/>
      <c r="ADP136"/>
      <c r="ADQ136"/>
      <c r="ADR136"/>
      <c r="ADS136"/>
      <c r="ADT136"/>
      <c r="ADU136"/>
      <c r="ADV136"/>
      <c r="ADW136"/>
      <c r="ADX136"/>
      <c r="ADY136"/>
      <c r="ADZ136"/>
      <c r="AEA136"/>
      <c r="AEB136"/>
      <c r="AEC136"/>
      <c r="AED136"/>
      <c r="AEE136"/>
      <c r="AEF136"/>
      <c r="AEG136"/>
      <c r="AEH136"/>
      <c r="AEI136"/>
      <c r="AEJ136"/>
      <c r="AEK136"/>
      <c r="AEL136"/>
      <c r="AEM136"/>
      <c r="AEN136"/>
      <c r="AEO136"/>
      <c r="AEP136"/>
      <c r="AEQ136"/>
      <c r="AER136"/>
      <c r="AES136"/>
      <c r="AET136"/>
      <c r="AEU136"/>
      <c r="AEV136"/>
      <c r="AEW136"/>
      <c r="AEX136"/>
      <c r="AEY136"/>
      <c r="AEZ136"/>
      <c r="AFA136"/>
      <c r="AFB136"/>
      <c r="AFC136"/>
      <c r="AFD136"/>
      <c r="AFE136"/>
      <c r="AFF136"/>
      <c r="AFG136"/>
      <c r="AFH136"/>
      <c r="AFI136"/>
      <c r="AFJ136"/>
      <c r="AFK136"/>
      <c r="AFL136"/>
      <c r="AFM136"/>
      <c r="AFN136"/>
      <c r="AFO136"/>
      <c r="AFP136"/>
      <c r="AFQ136"/>
      <c r="AFR136"/>
      <c r="AFS136"/>
      <c r="AFT136"/>
      <c r="AFU136"/>
      <c r="AFV136"/>
      <c r="AFW136"/>
      <c r="AFX136"/>
      <c r="AFY136"/>
      <c r="AFZ136"/>
      <c r="AGA136"/>
      <c r="AGB136"/>
      <c r="AGC136"/>
      <c r="AGD136"/>
      <c r="AGE136"/>
      <c r="AGF136"/>
      <c r="AGG136"/>
      <c r="AGH136"/>
      <c r="AGI136"/>
      <c r="AGJ136"/>
      <c r="AGK136"/>
      <c r="AGL136"/>
      <c r="AGM136"/>
      <c r="AGN136"/>
      <c r="AGO136"/>
      <c r="AGP136"/>
      <c r="AGQ136"/>
      <c r="AGR136"/>
      <c r="AGS136"/>
      <c r="AGT136"/>
      <c r="AGU136"/>
      <c r="AGV136"/>
      <c r="AGW136"/>
      <c r="AGX136"/>
      <c r="AGY136"/>
      <c r="AGZ136"/>
      <c r="AHA136"/>
      <c r="AHB136"/>
      <c r="AHC136"/>
      <c r="AHD136"/>
      <c r="AHE136"/>
      <c r="AHF136"/>
      <c r="AHG136"/>
      <c r="AHH136"/>
      <c r="AHI136"/>
      <c r="AHJ136"/>
      <c r="AHK136"/>
      <c r="AHL136"/>
      <c r="AHM136"/>
      <c r="AHN136"/>
      <c r="AHO136"/>
      <c r="AHP136"/>
      <c r="AHQ136"/>
      <c r="AHR136"/>
      <c r="AHS136"/>
      <c r="AHT136"/>
      <c r="AHU136"/>
      <c r="AHV136"/>
      <c r="AHW136"/>
      <c r="AHX136"/>
      <c r="AHY136"/>
      <c r="AHZ136"/>
      <c r="AIA136"/>
      <c r="AIB136"/>
      <c r="AIC136"/>
      <c r="AID136"/>
      <c r="AIE136"/>
      <c r="AIF136"/>
      <c r="AIG136"/>
      <c r="AIH136"/>
      <c r="AII136"/>
      <c r="AIJ136"/>
      <c r="AIK136"/>
      <c r="AIL136"/>
      <c r="AIM136"/>
      <c r="AIN136"/>
      <c r="AIO136"/>
      <c r="AIP136"/>
      <c r="AIQ136"/>
      <c r="AIR136"/>
      <c r="AIS136"/>
      <c r="AIT136"/>
      <c r="AIU136"/>
      <c r="AIV136"/>
      <c r="AIW136"/>
      <c r="AIX136"/>
      <c r="AIY136"/>
      <c r="AIZ136"/>
      <c r="AJA136"/>
      <c r="AJB136"/>
      <c r="AJC136"/>
      <c r="AJD136"/>
      <c r="AJE136"/>
      <c r="AJF136"/>
      <c r="AJG136"/>
      <c r="AJH136"/>
      <c r="AJI136"/>
      <c r="AJJ136"/>
      <c r="AJK136"/>
      <c r="AJL136"/>
      <c r="AJM136"/>
      <c r="AJN136"/>
      <c r="AJO136"/>
      <c r="AJP136"/>
      <c r="AJQ136"/>
      <c r="AJR136"/>
      <c r="AJS136"/>
      <c r="AJT136"/>
      <c r="AJU136"/>
      <c r="AJV136"/>
      <c r="AJW136"/>
      <c r="AJX136"/>
      <c r="AJY136"/>
      <c r="AJZ136"/>
      <c r="AKA136"/>
      <c r="AKB136"/>
      <c r="AKC136"/>
      <c r="AKD136"/>
      <c r="AKE136"/>
      <c r="AKF136"/>
      <c r="AKG136"/>
      <c r="AKH136"/>
      <c r="AKI136"/>
      <c r="AKJ136"/>
      <c r="AKK136"/>
      <c r="AKL136"/>
      <c r="AKM136"/>
      <c r="AKN136"/>
      <c r="AKO136"/>
      <c r="AKP136"/>
      <c r="AKQ136"/>
      <c r="AKR136"/>
      <c r="AKS136"/>
      <c r="AKT136"/>
      <c r="AKU136"/>
      <c r="AKV136"/>
      <c r="AKW136"/>
    </row>
    <row r="137" spans="1:985" ht="12.75" customHeight="1" x14ac:dyDescent="0.3">
      <c r="A137" s="13"/>
      <c r="B137" s="13"/>
      <c r="C137" s="253" t="s">
        <v>109</v>
      </c>
      <c r="D137" s="253"/>
      <c r="E137" s="253"/>
      <c r="F137" s="253"/>
      <c r="G137" s="253"/>
      <c r="H137" s="39">
        <f>SUM(H132:H136)</f>
        <v>0</v>
      </c>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c r="DY137"/>
      <c r="DZ137"/>
      <c r="EA137"/>
      <c r="EB137"/>
      <c r="EC137"/>
      <c r="ED137"/>
      <c r="EE137"/>
      <c r="EF137"/>
      <c r="EG137"/>
      <c r="EH137"/>
      <c r="EI137"/>
      <c r="EJ137"/>
      <c r="EK137"/>
      <c r="EL137"/>
      <c r="EM137"/>
      <c r="EN137"/>
      <c r="EO137"/>
      <c r="EP137"/>
      <c r="EQ137"/>
      <c r="ER137"/>
      <c r="ES137"/>
      <c r="ET137"/>
      <c r="EU137"/>
      <c r="EV137"/>
      <c r="EW137"/>
      <c r="EX137"/>
      <c r="EY137"/>
      <c r="EZ137"/>
      <c r="FA137"/>
      <c r="FB137"/>
      <c r="FC137"/>
      <c r="FD137"/>
      <c r="FE137"/>
      <c r="FF137"/>
      <c r="FG137"/>
      <c r="FH137"/>
      <c r="FI137"/>
      <c r="FJ137"/>
      <c r="FK137"/>
      <c r="FL137"/>
      <c r="FM137"/>
      <c r="FN137"/>
      <c r="FO137"/>
      <c r="FP137"/>
      <c r="FQ137"/>
      <c r="FR137"/>
      <c r="FS137"/>
      <c r="FT137"/>
      <c r="FU137"/>
      <c r="FV137"/>
      <c r="FW137"/>
      <c r="FX137"/>
      <c r="FY137"/>
      <c r="FZ137"/>
      <c r="GA137"/>
      <c r="GB137"/>
      <c r="GC137"/>
      <c r="GD137"/>
      <c r="GE137"/>
      <c r="GF137"/>
      <c r="GG137"/>
      <c r="GH137"/>
      <c r="GI137"/>
      <c r="GJ137"/>
      <c r="GK137"/>
      <c r="GL137"/>
      <c r="GM137"/>
      <c r="GN137"/>
      <c r="GO137"/>
      <c r="GP137"/>
      <c r="GQ137"/>
      <c r="GR137"/>
      <c r="GS137"/>
      <c r="GT137"/>
      <c r="GU137"/>
      <c r="GV137"/>
      <c r="GW137"/>
      <c r="GX137"/>
      <c r="GY137"/>
      <c r="GZ137"/>
      <c r="HA137"/>
      <c r="HB137"/>
      <c r="HC137"/>
      <c r="HD137"/>
      <c r="HE137"/>
      <c r="HF137"/>
      <c r="HG137"/>
      <c r="HH137"/>
      <c r="HI137"/>
      <c r="HJ137"/>
      <c r="HK137"/>
      <c r="HL137"/>
      <c r="HM137"/>
      <c r="HN137"/>
      <c r="HO137"/>
      <c r="HP137"/>
      <c r="HQ137"/>
      <c r="HR137"/>
      <c r="HS137"/>
      <c r="HT137"/>
      <c r="HU137"/>
      <c r="HV137"/>
      <c r="HW137"/>
      <c r="HX137"/>
      <c r="HY137"/>
      <c r="HZ137"/>
      <c r="IA137"/>
      <c r="IB137"/>
      <c r="IC137"/>
      <c r="ID137"/>
      <c r="IE137"/>
      <c r="IF137"/>
      <c r="IG137"/>
      <c r="IH137"/>
      <c r="II137"/>
      <c r="IJ137"/>
      <c r="IK137"/>
      <c r="IL137"/>
      <c r="IM137"/>
      <c r="IN137"/>
      <c r="IO137"/>
      <c r="IP137"/>
      <c r="IQ137"/>
      <c r="IR137"/>
      <c r="IS137"/>
      <c r="IT137"/>
      <c r="IU137"/>
      <c r="IV137"/>
      <c r="IW137"/>
      <c r="IX137"/>
      <c r="IY137"/>
      <c r="IZ137"/>
      <c r="JA137"/>
      <c r="JB137"/>
      <c r="JC137"/>
      <c r="JD137"/>
      <c r="JE137"/>
      <c r="JF137"/>
      <c r="JG137"/>
      <c r="JH137"/>
      <c r="JI137"/>
      <c r="JJ137"/>
      <c r="JK137"/>
      <c r="JL137"/>
      <c r="JM137"/>
      <c r="JN137"/>
      <c r="JO137"/>
      <c r="JP137"/>
      <c r="JQ137"/>
      <c r="JR137"/>
      <c r="JS137"/>
      <c r="JT137"/>
      <c r="JU137"/>
      <c r="JV137"/>
      <c r="JW137"/>
      <c r="JX137"/>
      <c r="JY137"/>
      <c r="JZ137"/>
      <c r="KA137"/>
      <c r="KB137"/>
      <c r="KC137"/>
      <c r="KD137"/>
      <c r="KE137"/>
      <c r="KF137"/>
      <c r="KG137"/>
      <c r="KH137"/>
      <c r="KI137"/>
      <c r="KJ137"/>
      <c r="KK137"/>
      <c r="KL137"/>
      <c r="KM137"/>
      <c r="KN137"/>
      <c r="KO137"/>
      <c r="KP137"/>
      <c r="KQ137"/>
      <c r="KR137"/>
      <c r="KS137"/>
      <c r="KT137"/>
      <c r="KU137"/>
      <c r="KV137"/>
      <c r="KW137"/>
      <c r="KX137"/>
      <c r="KY137"/>
      <c r="KZ137"/>
      <c r="LA137"/>
      <c r="LB137"/>
      <c r="LC137"/>
      <c r="LD137"/>
      <c r="LE137"/>
      <c r="LF137"/>
      <c r="LG137"/>
      <c r="LH137"/>
      <c r="LI137"/>
      <c r="LJ137"/>
      <c r="LK137"/>
      <c r="LL137"/>
      <c r="LM137"/>
      <c r="LN137"/>
      <c r="LO137"/>
      <c r="LP137"/>
      <c r="LQ137"/>
      <c r="LR137"/>
      <c r="LS137"/>
      <c r="LT137"/>
      <c r="LU137"/>
      <c r="LV137"/>
      <c r="LW137"/>
      <c r="LX137"/>
      <c r="LY137"/>
      <c r="LZ137"/>
      <c r="MA137"/>
      <c r="MB137"/>
      <c r="MC137"/>
      <c r="MD137"/>
      <c r="ME137"/>
      <c r="MF137"/>
      <c r="MG137"/>
      <c r="MH137"/>
      <c r="MI137"/>
      <c r="MJ137"/>
      <c r="MK137"/>
      <c r="ML137"/>
      <c r="MM137"/>
      <c r="MN137"/>
      <c r="MO137"/>
      <c r="MP137"/>
      <c r="MQ137"/>
      <c r="MR137"/>
      <c r="MS137"/>
      <c r="MT137"/>
      <c r="MU137"/>
      <c r="MV137"/>
      <c r="MW137"/>
      <c r="MX137"/>
      <c r="MY137"/>
      <c r="MZ137"/>
      <c r="NA137"/>
      <c r="NB137"/>
      <c r="NC137"/>
      <c r="ND137"/>
      <c r="NE137"/>
      <c r="NF137"/>
      <c r="NG137"/>
      <c r="NH137"/>
      <c r="NI137"/>
      <c r="NJ137"/>
      <c r="NK137"/>
      <c r="NL137"/>
      <c r="NM137"/>
      <c r="NN137"/>
      <c r="NO137"/>
      <c r="NP137"/>
      <c r="NQ137"/>
      <c r="NR137"/>
      <c r="NS137"/>
      <c r="NT137"/>
      <c r="NU137"/>
      <c r="NV137"/>
      <c r="NW137"/>
      <c r="NX137"/>
      <c r="NY137"/>
      <c r="NZ137"/>
      <c r="OA137"/>
      <c r="OB137"/>
      <c r="OC137"/>
      <c r="OD137"/>
      <c r="OE137"/>
      <c r="OF137"/>
      <c r="OG137"/>
      <c r="OH137"/>
      <c r="OI137"/>
      <c r="OJ137"/>
      <c r="OK137"/>
      <c r="OL137"/>
      <c r="OM137"/>
      <c r="ON137"/>
      <c r="OO137"/>
      <c r="OP137"/>
      <c r="OQ137"/>
      <c r="OR137"/>
      <c r="OS137"/>
      <c r="OT137"/>
      <c r="OU137"/>
      <c r="OV137"/>
      <c r="OW137"/>
      <c r="OX137"/>
      <c r="OY137"/>
      <c r="OZ137"/>
      <c r="PA137"/>
      <c r="PB137"/>
      <c r="PC137"/>
      <c r="PD137"/>
      <c r="PE137"/>
      <c r="PF137"/>
      <c r="PG137"/>
      <c r="PH137"/>
      <c r="PI137"/>
      <c r="PJ137"/>
      <c r="PK137"/>
      <c r="PL137"/>
      <c r="PM137"/>
      <c r="PN137"/>
      <c r="PO137"/>
      <c r="PP137"/>
      <c r="PQ137"/>
      <c r="PR137"/>
      <c r="PS137"/>
      <c r="PT137"/>
      <c r="PU137"/>
      <c r="PV137"/>
      <c r="PW137"/>
      <c r="PX137"/>
      <c r="PY137"/>
      <c r="PZ137"/>
      <c r="QA137"/>
      <c r="QB137"/>
      <c r="QC137"/>
      <c r="QD137"/>
      <c r="QE137"/>
      <c r="QF137"/>
      <c r="QG137"/>
      <c r="QH137"/>
      <c r="QI137"/>
      <c r="QJ137"/>
      <c r="QK137"/>
      <c r="QL137"/>
      <c r="QM137"/>
      <c r="QN137"/>
      <c r="QO137"/>
      <c r="QP137"/>
      <c r="QQ137"/>
      <c r="QR137"/>
      <c r="QS137"/>
      <c r="QT137"/>
      <c r="QU137"/>
      <c r="QV137"/>
      <c r="QW137"/>
      <c r="QX137"/>
      <c r="QY137"/>
      <c r="QZ137"/>
      <c r="RA137"/>
      <c r="RB137"/>
      <c r="RC137"/>
      <c r="RD137"/>
      <c r="RE137"/>
      <c r="RF137"/>
      <c r="RG137"/>
      <c r="RH137"/>
      <c r="RI137"/>
      <c r="RJ137"/>
      <c r="RK137"/>
      <c r="RL137"/>
      <c r="RM137"/>
      <c r="RN137"/>
      <c r="RO137"/>
      <c r="RP137"/>
      <c r="RQ137"/>
      <c r="RR137"/>
      <c r="RS137"/>
      <c r="RT137"/>
      <c r="RU137"/>
      <c r="RV137"/>
      <c r="RW137"/>
      <c r="RX137"/>
      <c r="RY137"/>
      <c r="RZ137"/>
      <c r="SA137"/>
      <c r="SB137"/>
      <c r="SC137"/>
      <c r="SD137"/>
      <c r="SE137"/>
      <c r="SF137"/>
      <c r="SG137"/>
      <c r="SH137"/>
      <c r="SI137"/>
      <c r="SJ137"/>
      <c r="SK137"/>
      <c r="SL137"/>
      <c r="SM137"/>
      <c r="SN137"/>
      <c r="SO137"/>
      <c r="SP137"/>
      <c r="SQ137"/>
      <c r="SR137"/>
      <c r="SS137"/>
      <c r="ST137"/>
      <c r="SU137"/>
      <c r="SV137"/>
      <c r="SW137"/>
      <c r="SX137"/>
      <c r="SY137"/>
      <c r="SZ137"/>
      <c r="TA137"/>
      <c r="TB137"/>
      <c r="TC137"/>
      <c r="TD137"/>
      <c r="TE137"/>
      <c r="TF137"/>
      <c r="TG137"/>
      <c r="TH137"/>
      <c r="TI137"/>
      <c r="TJ137"/>
      <c r="TK137"/>
      <c r="TL137"/>
      <c r="TM137"/>
      <c r="TN137"/>
      <c r="TO137"/>
      <c r="TP137"/>
      <c r="TQ137"/>
      <c r="TR137"/>
      <c r="TS137"/>
      <c r="TT137"/>
      <c r="TU137"/>
      <c r="TV137"/>
      <c r="TW137"/>
      <c r="TX137"/>
      <c r="TY137"/>
      <c r="TZ137"/>
      <c r="UA137"/>
      <c r="UB137"/>
      <c r="UC137"/>
      <c r="UD137"/>
      <c r="UE137"/>
      <c r="UF137"/>
      <c r="UG137"/>
      <c r="UH137"/>
      <c r="UI137"/>
      <c r="UJ137"/>
      <c r="UK137"/>
      <c r="UL137"/>
      <c r="UM137"/>
      <c r="UN137"/>
      <c r="UO137"/>
      <c r="UP137"/>
      <c r="UQ137"/>
      <c r="UR137"/>
      <c r="US137"/>
      <c r="UT137"/>
      <c r="UU137"/>
      <c r="UV137"/>
      <c r="UW137"/>
      <c r="UX137"/>
      <c r="UY137"/>
      <c r="UZ137"/>
      <c r="VA137"/>
      <c r="VB137"/>
      <c r="VC137"/>
      <c r="VD137"/>
      <c r="VE137"/>
      <c r="VF137"/>
      <c r="VG137"/>
      <c r="VH137"/>
      <c r="VI137"/>
      <c r="VJ137"/>
      <c r="VK137"/>
      <c r="VL137"/>
      <c r="VM137"/>
      <c r="VN137"/>
      <c r="VO137"/>
      <c r="VP137"/>
      <c r="VQ137"/>
      <c r="VR137"/>
      <c r="VS137"/>
      <c r="VT137"/>
      <c r="VU137"/>
      <c r="VV137"/>
      <c r="VW137"/>
      <c r="VX137"/>
      <c r="VY137"/>
      <c r="VZ137"/>
      <c r="WA137"/>
      <c r="WB137"/>
      <c r="WC137"/>
      <c r="WD137"/>
      <c r="WE137"/>
      <c r="WF137"/>
      <c r="WG137"/>
      <c r="WH137"/>
      <c r="WI137"/>
      <c r="WJ137"/>
      <c r="WK137"/>
      <c r="WL137"/>
      <c r="WM137"/>
      <c r="WN137"/>
      <c r="WO137"/>
      <c r="WP137"/>
      <c r="WQ137"/>
      <c r="WR137"/>
      <c r="WS137"/>
      <c r="WT137"/>
      <c r="WU137"/>
      <c r="WV137"/>
      <c r="WW137"/>
      <c r="WX137"/>
      <c r="WY137"/>
      <c r="WZ137"/>
      <c r="XA137"/>
      <c r="XB137"/>
      <c r="XC137"/>
      <c r="XD137"/>
      <c r="XE137"/>
      <c r="XF137"/>
      <c r="XG137"/>
      <c r="XH137"/>
      <c r="XI137"/>
      <c r="XJ137"/>
      <c r="XK137"/>
      <c r="XL137"/>
      <c r="XM137"/>
      <c r="XN137"/>
      <c r="XO137"/>
      <c r="XP137"/>
      <c r="XQ137"/>
      <c r="XR137"/>
      <c r="XS137"/>
      <c r="XT137"/>
      <c r="XU137"/>
      <c r="XV137"/>
      <c r="XW137"/>
      <c r="XX137"/>
      <c r="XY137"/>
      <c r="XZ137"/>
      <c r="YA137"/>
      <c r="YB137"/>
      <c r="YC137"/>
      <c r="YD137"/>
      <c r="YE137"/>
      <c r="YF137"/>
      <c r="YG137"/>
      <c r="YH137"/>
      <c r="YI137"/>
      <c r="YJ137"/>
      <c r="YK137"/>
      <c r="YL137"/>
      <c r="YM137"/>
      <c r="YN137"/>
      <c r="YO137"/>
      <c r="YP137"/>
      <c r="YQ137"/>
      <c r="YR137"/>
      <c r="YS137"/>
      <c r="YT137"/>
      <c r="YU137"/>
      <c r="YV137"/>
      <c r="YW137"/>
      <c r="YX137"/>
      <c r="YY137"/>
      <c r="YZ137"/>
      <c r="ZA137"/>
      <c r="ZB137"/>
      <c r="ZC137"/>
      <c r="ZD137"/>
      <c r="ZE137"/>
      <c r="ZF137"/>
      <c r="ZG137"/>
      <c r="ZH137"/>
      <c r="ZI137"/>
      <c r="ZJ137"/>
      <c r="ZK137"/>
      <c r="ZL137"/>
      <c r="ZM137"/>
      <c r="ZN137"/>
      <c r="ZO137"/>
      <c r="ZP137"/>
      <c r="ZQ137"/>
      <c r="ZR137"/>
      <c r="ZS137"/>
      <c r="ZT137"/>
      <c r="ZU137"/>
      <c r="ZV137"/>
      <c r="ZW137"/>
      <c r="ZX137"/>
      <c r="ZY137"/>
      <c r="ZZ137"/>
      <c r="AAA137"/>
      <c r="AAB137"/>
      <c r="AAC137"/>
      <c r="AAD137"/>
      <c r="AAE137"/>
      <c r="AAF137"/>
      <c r="AAG137"/>
      <c r="AAH137"/>
      <c r="AAI137"/>
      <c r="AAJ137"/>
      <c r="AAK137"/>
      <c r="AAL137"/>
      <c r="AAM137"/>
      <c r="AAN137"/>
      <c r="AAO137"/>
      <c r="AAP137"/>
      <c r="AAQ137"/>
      <c r="AAR137"/>
      <c r="AAS137"/>
      <c r="AAT137"/>
      <c r="AAU137"/>
      <c r="AAV137"/>
      <c r="AAW137"/>
      <c r="AAX137"/>
      <c r="AAY137"/>
      <c r="AAZ137"/>
      <c r="ABA137"/>
      <c r="ABB137"/>
      <c r="ABC137"/>
      <c r="ABD137"/>
      <c r="ABE137"/>
      <c r="ABF137"/>
      <c r="ABG137"/>
      <c r="ABH137"/>
      <c r="ABI137"/>
      <c r="ABJ137"/>
      <c r="ABK137"/>
      <c r="ABL137"/>
      <c r="ABM137"/>
      <c r="ABN137"/>
      <c r="ABO137"/>
      <c r="ABP137"/>
      <c r="ABQ137"/>
      <c r="ABR137"/>
      <c r="ABS137"/>
      <c r="ABT137"/>
      <c r="ABU137"/>
      <c r="ABV137"/>
      <c r="ABW137"/>
      <c r="ABX137"/>
      <c r="ABY137"/>
      <c r="ABZ137"/>
      <c r="ACA137"/>
      <c r="ACB137"/>
      <c r="ACC137"/>
      <c r="ACD137"/>
      <c r="ACE137"/>
      <c r="ACF137"/>
      <c r="ACG137"/>
      <c r="ACH137"/>
      <c r="ACI137"/>
      <c r="ACJ137"/>
      <c r="ACK137"/>
      <c r="ACL137"/>
      <c r="ACM137"/>
      <c r="ACN137"/>
      <c r="ACO137"/>
      <c r="ACP137"/>
      <c r="ACQ137"/>
      <c r="ACR137"/>
      <c r="ACS137"/>
      <c r="ACT137"/>
      <c r="ACU137"/>
      <c r="ACV137"/>
      <c r="ACW137"/>
      <c r="ACX137"/>
      <c r="ACY137"/>
      <c r="ACZ137"/>
      <c r="ADA137"/>
      <c r="ADB137"/>
      <c r="ADC137"/>
      <c r="ADD137"/>
      <c r="ADE137"/>
      <c r="ADF137"/>
      <c r="ADG137"/>
      <c r="ADH137"/>
      <c r="ADI137"/>
      <c r="ADJ137"/>
      <c r="ADK137"/>
      <c r="ADL137"/>
      <c r="ADM137"/>
      <c r="ADN137"/>
      <c r="ADO137"/>
      <c r="ADP137"/>
      <c r="ADQ137"/>
      <c r="ADR137"/>
      <c r="ADS137"/>
      <c r="ADT137"/>
      <c r="ADU137"/>
      <c r="ADV137"/>
      <c r="ADW137"/>
      <c r="ADX137"/>
      <c r="ADY137"/>
      <c r="ADZ137"/>
      <c r="AEA137"/>
      <c r="AEB137"/>
      <c r="AEC137"/>
      <c r="AED137"/>
      <c r="AEE137"/>
      <c r="AEF137"/>
      <c r="AEG137"/>
      <c r="AEH137"/>
      <c r="AEI137"/>
      <c r="AEJ137"/>
      <c r="AEK137"/>
      <c r="AEL137"/>
      <c r="AEM137"/>
      <c r="AEN137"/>
      <c r="AEO137"/>
      <c r="AEP137"/>
      <c r="AEQ137"/>
      <c r="AER137"/>
      <c r="AES137"/>
      <c r="AET137"/>
      <c r="AEU137"/>
      <c r="AEV137"/>
      <c r="AEW137"/>
      <c r="AEX137"/>
      <c r="AEY137"/>
      <c r="AEZ137"/>
      <c r="AFA137"/>
      <c r="AFB137"/>
      <c r="AFC137"/>
      <c r="AFD137"/>
      <c r="AFE137"/>
      <c r="AFF137"/>
      <c r="AFG137"/>
      <c r="AFH137"/>
      <c r="AFI137"/>
      <c r="AFJ137"/>
      <c r="AFK137"/>
      <c r="AFL137"/>
      <c r="AFM137"/>
      <c r="AFN137"/>
      <c r="AFO137"/>
      <c r="AFP137"/>
      <c r="AFQ137"/>
      <c r="AFR137"/>
      <c r="AFS137"/>
      <c r="AFT137"/>
      <c r="AFU137"/>
      <c r="AFV137"/>
      <c r="AFW137"/>
      <c r="AFX137"/>
      <c r="AFY137"/>
      <c r="AFZ137"/>
      <c r="AGA137"/>
      <c r="AGB137"/>
      <c r="AGC137"/>
      <c r="AGD137"/>
      <c r="AGE137"/>
      <c r="AGF137"/>
      <c r="AGG137"/>
      <c r="AGH137"/>
      <c r="AGI137"/>
      <c r="AGJ137"/>
      <c r="AGK137"/>
      <c r="AGL137"/>
      <c r="AGM137"/>
      <c r="AGN137"/>
      <c r="AGO137"/>
      <c r="AGP137"/>
      <c r="AGQ137"/>
      <c r="AGR137"/>
      <c r="AGS137"/>
      <c r="AGT137"/>
      <c r="AGU137"/>
      <c r="AGV137"/>
      <c r="AGW137"/>
      <c r="AGX137"/>
      <c r="AGY137"/>
      <c r="AGZ137"/>
      <c r="AHA137"/>
      <c r="AHB137"/>
      <c r="AHC137"/>
      <c r="AHD137"/>
      <c r="AHE137"/>
      <c r="AHF137"/>
      <c r="AHG137"/>
      <c r="AHH137"/>
      <c r="AHI137"/>
      <c r="AHJ137"/>
      <c r="AHK137"/>
      <c r="AHL137"/>
      <c r="AHM137"/>
      <c r="AHN137"/>
      <c r="AHO137"/>
      <c r="AHP137"/>
      <c r="AHQ137"/>
      <c r="AHR137"/>
      <c r="AHS137"/>
      <c r="AHT137"/>
      <c r="AHU137"/>
      <c r="AHV137"/>
      <c r="AHW137"/>
      <c r="AHX137"/>
      <c r="AHY137"/>
      <c r="AHZ137"/>
      <c r="AIA137"/>
      <c r="AIB137"/>
      <c r="AIC137"/>
      <c r="AID137"/>
      <c r="AIE137"/>
      <c r="AIF137"/>
      <c r="AIG137"/>
      <c r="AIH137"/>
      <c r="AII137"/>
      <c r="AIJ137"/>
      <c r="AIK137"/>
      <c r="AIL137"/>
      <c r="AIM137"/>
      <c r="AIN137"/>
      <c r="AIO137"/>
      <c r="AIP137"/>
      <c r="AIQ137"/>
      <c r="AIR137"/>
      <c r="AIS137"/>
      <c r="AIT137"/>
      <c r="AIU137"/>
      <c r="AIV137"/>
      <c r="AIW137"/>
      <c r="AIX137"/>
      <c r="AIY137"/>
      <c r="AIZ137"/>
      <c r="AJA137"/>
      <c r="AJB137"/>
      <c r="AJC137"/>
      <c r="AJD137"/>
      <c r="AJE137"/>
      <c r="AJF137"/>
      <c r="AJG137"/>
      <c r="AJH137"/>
      <c r="AJI137"/>
      <c r="AJJ137"/>
      <c r="AJK137"/>
      <c r="AJL137"/>
      <c r="AJM137"/>
      <c r="AJN137"/>
      <c r="AJO137"/>
      <c r="AJP137"/>
      <c r="AJQ137"/>
      <c r="AJR137"/>
      <c r="AJS137"/>
      <c r="AJT137"/>
      <c r="AJU137"/>
      <c r="AJV137"/>
      <c r="AJW137"/>
      <c r="AJX137"/>
      <c r="AJY137"/>
      <c r="AJZ137"/>
      <c r="AKA137"/>
      <c r="AKB137"/>
      <c r="AKC137"/>
      <c r="AKD137"/>
      <c r="AKE137"/>
      <c r="AKF137"/>
      <c r="AKG137"/>
      <c r="AKH137"/>
      <c r="AKI137"/>
      <c r="AKJ137"/>
      <c r="AKK137"/>
      <c r="AKL137"/>
      <c r="AKM137"/>
      <c r="AKN137"/>
      <c r="AKO137"/>
      <c r="AKP137"/>
      <c r="AKQ137"/>
      <c r="AKR137"/>
      <c r="AKS137"/>
      <c r="AKT137"/>
      <c r="AKU137"/>
      <c r="AKV137"/>
      <c r="AKW137"/>
    </row>
    <row r="138" spans="1:985" ht="12.75" customHeight="1" x14ac:dyDescent="0.3">
      <c r="A138" s="13"/>
      <c r="B138" s="13"/>
      <c r="C138" s="108" t="s">
        <v>46</v>
      </c>
      <c r="D138" s="292" t="s">
        <v>110</v>
      </c>
      <c r="E138" s="292"/>
      <c r="F138" s="292"/>
      <c r="G138" s="292"/>
      <c r="H138" s="40">
        <f>H128</f>
        <v>0</v>
      </c>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c r="DY138"/>
      <c r="DZ138"/>
      <c r="EA138"/>
      <c r="EB138"/>
      <c r="EC138"/>
      <c r="ED138"/>
      <c r="EE138"/>
      <c r="EF138"/>
      <c r="EG138"/>
      <c r="EH138"/>
      <c r="EI138"/>
      <c r="EJ138"/>
      <c r="EK138"/>
      <c r="EL138"/>
      <c r="EM138"/>
      <c r="EN138"/>
      <c r="EO138"/>
      <c r="EP138"/>
      <c r="EQ138"/>
      <c r="ER138"/>
      <c r="ES138"/>
      <c r="ET138"/>
      <c r="EU138"/>
      <c r="EV138"/>
      <c r="EW138"/>
      <c r="EX138"/>
      <c r="EY138"/>
      <c r="EZ138"/>
      <c r="FA138"/>
      <c r="FB138"/>
      <c r="FC138"/>
      <c r="FD138"/>
      <c r="FE138"/>
      <c r="FF138"/>
      <c r="FG138"/>
      <c r="FH138"/>
      <c r="FI138"/>
      <c r="FJ138"/>
      <c r="FK138"/>
      <c r="FL138"/>
      <c r="FM138"/>
      <c r="FN138"/>
      <c r="FO138"/>
      <c r="FP138"/>
      <c r="FQ138"/>
      <c r="FR138"/>
      <c r="FS138"/>
      <c r="FT138"/>
      <c r="FU138"/>
      <c r="FV138"/>
      <c r="FW138"/>
      <c r="FX138"/>
      <c r="FY138"/>
      <c r="FZ138"/>
      <c r="GA138"/>
      <c r="GB138"/>
      <c r="GC138"/>
      <c r="GD138"/>
      <c r="GE138"/>
      <c r="GF138"/>
      <c r="GG138"/>
      <c r="GH138"/>
      <c r="GI138"/>
      <c r="GJ138"/>
      <c r="GK138"/>
      <c r="GL138"/>
      <c r="GM138"/>
      <c r="GN138"/>
      <c r="GO138"/>
      <c r="GP138"/>
      <c r="GQ138"/>
      <c r="GR138"/>
      <c r="GS138"/>
      <c r="GT138"/>
      <c r="GU138"/>
      <c r="GV138"/>
      <c r="GW138"/>
      <c r="GX138"/>
      <c r="GY138"/>
      <c r="GZ138"/>
      <c r="HA138"/>
      <c r="HB138"/>
      <c r="HC138"/>
      <c r="HD138"/>
      <c r="HE138"/>
      <c r="HF138"/>
      <c r="HG138"/>
      <c r="HH138"/>
      <c r="HI138"/>
      <c r="HJ138"/>
      <c r="HK138"/>
      <c r="HL138"/>
      <c r="HM138"/>
      <c r="HN138"/>
      <c r="HO138"/>
      <c r="HP138"/>
      <c r="HQ138"/>
      <c r="HR138"/>
      <c r="HS138"/>
      <c r="HT138"/>
      <c r="HU138"/>
      <c r="HV138"/>
      <c r="HW138"/>
      <c r="HX138"/>
      <c r="HY138"/>
      <c r="HZ138"/>
      <c r="IA138"/>
      <c r="IB138"/>
      <c r="IC138"/>
      <c r="ID138"/>
      <c r="IE138"/>
      <c r="IF138"/>
      <c r="IG138"/>
      <c r="IH138"/>
      <c r="II138"/>
      <c r="IJ138"/>
      <c r="IK138"/>
      <c r="IL138"/>
      <c r="IM138"/>
      <c r="IN138"/>
      <c r="IO138"/>
      <c r="IP138"/>
      <c r="IQ138"/>
      <c r="IR138"/>
      <c r="IS138"/>
      <c r="IT138"/>
      <c r="IU138"/>
      <c r="IV138"/>
      <c r="IW138"/>
      <c r="IX138"/>
      <c r="IY138"/>
      <c r="IZ138"/>
      <c r="JA138"/>
      <c r="JB138"/>
      <c r="JC138"/>
      <c r="JD138"/>
      <c r="JE138"/>
      <c r="JF138"/>
      <c r="JG138"/>
      <c r="JH138"/>
      <c r="JI138"/>
      <c r="JJ138"/>
      <c r="JK138"/>
      <c r="JL138"/>
      <c r="JM138"/>
      <c r="JN138"/>
      <c r="JO138"/>
      <c r="JP138"/>
      <c r="JQ138"/>
      <c r="JR138"/>
      <c r="JS138"/>
      <c r="JT138"/>
      <c r="JU138"/>
      <c r="JV138"/>
      <c r="JW138"/>
      <c r="JX138"/>
      <c r="JY138"/>
      <c r="JZ138"/>
      <c r="KA138"/>
      <c r="KB138"/>
      <c r="KC138"/>
      <c r="KD138"/>
      <c r="KE138"/>
      <c r="KF138"/>
      <c r="KG138"/>
      <c r="KH138"/>
      <c r="KI138"/>
      <c r="KJ138"/>
      <c r="KK138"/>
      <c r="KL138"/>
      <c r="KM138"/>
      <c r="KN138"/>
      <c r="KO138"/>
      <c r="KP138"/>
      <c r="KQ138"/>
      <c r="KR138"/>
      <c r="KS138"/>
      <c r="KT138"/>
      <c r="KU138"/>
      <c r="KV138"/>
      <c r="KW138"/>
      <c r="KX138"/>
      <c r="KY138"/>
      <c r="KZ138"/>
      <c r="LA138"/>
      <c r="LB138"/>
      <c r="LC138"/>
      <c r="LD138"/>
      <c r="LE138"/>
      <c r="LF138"/>
      <c r="LG138"/>
      <c r="LH138"/>
      <c r="LI138"/>
      <c r="LJ138"/>
      <c r="LK138"/>
      <c r="LL138"/>
      <c r="LM138"/>
      <c r="LN138"/>
      <c r="LO138"/>
      <c r="LP138"/>
      <c r="LQ138"/>
      <c r="LR138"/>
      <c r="LS138"/>
      <c r="LT138"/>
      <c r="LU138"/>
      <c r="LV138"/>
      <c r="LW138"/>
      <c r="LX138"/>
      <c r="LY138"/>
      <c r="LZ138"/>
      <c r="MA138"/>
      <c r="MB138"/>
      <c r="MC138"/>
      <c r="MD138"/>
      <c r="ME138"/>
      <c r="MF138"/>
      <c r="MG138"/>
      <c r="MH138"/>
      <c r="MI138"/>
      <c r="MJ138"/>
      <c r="MK138"/>
      <c r="ML138"/>
      <c r="MM138"/>
      <c r="MN138"/>
      <c r="MO138"/>
      <c r="MP138"/>
      <c r="MQ138"/>
      <c r="MR138"/>
      <c r="MS138"/>
      <c r="MT138"/>
      <c r="MU138"/>
      <c r="MV138"/>
      <c r="MW138"/>
      <c r="MX138"/>
      <c r="MY138"/>
      <c r="MZ138"/>
      <c r="NA138"/>
      <c r="NB138"/>
      <c r="NC138"/>
      <c r="ND138"/>
      <c r="NE138"/>
      <c r="NF138"/>
      <c r="NG138"/>
      <c r="NH138"/>
      <c r="NI138"/>
      <c r="NJ138"/>
      <c r="NK138"/>
      <c r="NL138"/>
      <c r="NM138"/>
      <c r="NN138"/>
      <c r="NO138"/>
      <c r="NP138"/>
      <c r="NQ138"/>
      <c r="NR138"/>
      <c r="NS138"/>
      <c r="NT138"/>
      <c r="NU138"/>
      <c r="NV138"/>
      <c r="NW138"/>
      <c r="NX138"/>
      <c r="NY138"/>
      <c r="NZ138"/>
      <c r="OA138"/>
      <c r="OB138"/>
      <c r="OC138"/>
      <c r="OD138"/>
      <c r="OE138"/>
      <c r="OF138"/>
      <c r="OG138"/>
      <c r="OH138"/>
      <c r="OI138"/>
      <c r="OJ138"/>
      <c r="OK138"/>
      <c r="OL138"/>
      <c r="OM138"/>
      <c r="ON138"/>
      <c r="OO138"/>
      <c r="OP138"/>
      <c r="OQ138"/>
      <c r="OR138"/>
      <c r="OS138"/>
      <c r="OT138"/>
      <c r="OU138"/>
      <c r="OV138"/>
      <c r="OW138"/>
      <c r="OX138"/>
      <c r="OY138"/>
      <c r="OZ138"/>
      <c r="PA138"/>
      <c r="PB138"/>
      <c r="PC138"/>
      <c r="PD138"/>
      <c r="PE138"/>
      <c r="PF138"/>
      <c r="PG138"/>
      <c r="PH138"/>
      <c r="PI138"/>
      <c r="PJ138"/>
      <c r="PK138"/>
      <c r="PL138"/>
      <c r="PM138"/>
      <c r="PN138"/>
      <c r="PO138"/>
      <c r="PP138"/>
      <c r="PQ138"/>
      <c r="PR138"/>
      <c r="PS138"/>
      <c r="PT138"/>
      <c r="PU138"/>
      <c r="PV138"/>
      <c r="PW138"/>
      <c r="PX138"/>
      <c r="PY138"/>
      <c r="PZ138"/>
      <c r="QA138"/>
      <c r="QB138"/>
      <c r="QC138"/>
      <c r="QD138"/>
      <c r="QE138"/>
      <c r="QF138"/>
      <c r="QG138"/>
      <c r="QH138"/>
      <c r="QI138"/>
      <c r="QJ138"/>
      <c r="QK138"/>
      <c r="QL138"/>
      <c r="QM138"/>
      <c r="QN138"/>
      <c r="QO138"/>
      <c r="QP138"/>
      <c r="QQ138"/>
      <c r="QR138"/>
      <c r="QS138"/>
      <c r="QT138"/>
      <c r="QU138"/>
      <c r="QV138"/>
      <c r="QW138"/>
      <c r="QX138"/>
      <c r="QY138"/>
      <c r="QZ138"/>
      <c r="RA138"/>
      <c r="RB138"/>
      <c r="RC138"/>
      <c r="RD138"/>
      <c r="RE138"/>
      <c r="RF138"/>
      <c r="RG138"/>
      <c r="RH138"/>
      <c r="RI138"/>
      <c r="RJ138"/>
      <c r="RK138"/>
      <c r="RL138"/>
      <c r="RM138"/>
      <c r="RN138"/>
      <c r="RO138"/>
      <c r="RP138"/>
      <c r="RQ138"/>
      <c r="RR138"/>
      <c r="RS138"/>
      <c r="RT138"/>
      <c r="RU138"/>
      <c r="RV138"/>
      <c r="RW138"/>
      <c r="RX138"/>
      <c r="RY138"/>
      <c r="RZ138"/>
      <c r="SA138"/>
      <c r="SB138"/>
      <c r="SC138"/>
      <c r="SD138"/>
      <c r="SE138"/>
      <c r="SF138"/>
      <c r="SG138"/>
      <c r="SH138"/>
      <c r="SI138"/>
      <c r="SJ138"/>
      <c r="SK138"/>
      <c r="SL138"/>
      <c r="SM138"/>
      <c r="SN138"/>
      <c r="SO138"/>
      <c r="SP138"/>
      <c r="SQ138"/>
      <c r="SR138"/>
      <c r="SS138"/>
      <c r="ST138"/>
      <c r="SU138"/>
      <c r="SV138"/>
      <c r="SW138"/>
      <c r="SX138"/>
      <c r="SY138"/>
      <c r="SZ138"/>
      <c r="TA138"/>
      <c r="TB138"/>
      <c r="TC138"/>
      <c r="TD138"/>
      <c r="TE138"/>
      <c r="TF138"/>
      <c r="TG138"/>
      <c r="TH138"/>
      <c r="TI138"/>
      <c r="TJ138"/>
      <c r="TK138"/>
      <c r="TL138"/>
      <c r="TM138"/>
      <c r="TN138"/>
      <c r="TO138"/>
      <c r="TP138"/>
      <c r="TQ138"/>
      <c r="TR138"/>
      <c r="TS138"/>
      <c r="TT138"/>
      <c r="TU138"/>
      <c r="TV138"/>
      <c r="TW138"/>
      <c r="TX138"/>
      <c r="TY138"/>
      <c r="TZ138"/>
      <c r="UA138"/>
      <c r="UB138"/>
      <c r="UC138"/>
      <c r="UD138"/>
      <c r="UE138"/>
      <c r="UF138"/>
      <c r="UG138"/>
      <c r="UH138"/>
      <c r="UI138"/>
      <c r="UJ138"/>
      <c r="UK138"/>
      <c r="UL138"/>
      <c r="UM138"/>
      <c r="UN138"/>
      <c r="UO138"/>
      <c r="UP138"/>
      <c r="UQ138"/>
      <c r="UR138"/>
      <c r="US138"/>
      <c r="UT138"/>
      <c r="UU138"/>
      <c r="UV138"/>
      <c r="UW138"/>
      <c r="UX138"/>
      <c r="UY138"/>
      <c r="UZ138"/>
      <c r="VA138"/>
      <c r="VB138"/>
      <c r="VC138"/>
      <c r="VD138"/>
      <c r="VE138"/>
      <c r="VF138"/>
      <c r="VG138"/>
      <c r="VH138"/>
      <c r="VI138"/>
      <c r="VJ138"/>
      <c r="VK138"/>
      <c r="VL138"/>
      <c r="VM138"/>
      <c r="VN138"/>
      <c r="VO138"/>
      <c r="VP138"/>
      <c r="VQ138"/>
      <c r="VR138"/>
      <c r="VS138"/>
      <c r="VT138"/>
      <c r="VU138"/>
      <c r="VV138"/>
      <c r="VW138"/>
      <c r="VX138"/>
      <c r="VY138"/>
      <c r="VZ138"/>
      <c r="WA138"/>
      <c r="WB138"/>
      <c r="WC138"/>
      <c r="WD138"/>
      <c r="WE138"/>
      <c r="WF138"/>
      <c r="WG138"/>
      <c r="WH138"/>
      <c r="WI138"/>
      <c r="WJ138"/>
      <c r="WK138"/>
      <c r="WL138"/>
      <c r="WM138"/>
      <c r="WN138"/>
      <c r="WO138"/>
      <c r="WP138"/>
      <c r="WQ138"/>
      <c r="WR138"/>
      <c r="WS138"/>
      <c r="WT138"/>
      <c r="WU138"/>
      <c r="WV138"/>
      <c r="WW138"/>
      <c r="WX138"/>
      <c r="WY138"/>
      <c r="WZ138"/>
      <c r="XA138"/>
      <c r="XB138"/>
      <c r="XC138"/>
      <c r="XD138"/>
      <c r="XE138"/>
      <c r="XF138"/>
      <c r="XG138"/>
      <c r="XH138"/>
      <c r="XI138"/>
      <c r="XJ138"/>
      <c r="XK138"/>
      <c r="XL138"/>
      <c r="XM138"/>
      <c r="XN138"/>
      <c r="XO138"/>
      <c r="XP138"/>
      <c r="XQ138"/>
      <c r="XR138"/>
      <c r="XS138"/>
      <c r="XT138"/>
      <c r="XU138"/>
      <c r="XV138"/>
      <c r="XW138"/>
      <c r="XX138"/>
      <c r="XY138"/>
      <c r="XZ138"/>
      <c r="YA138"/>
      <c r="YB138"/>
      <c r="YC138"/>
      <c r="YD138"/>
      <c r="YE138"/>
      <c r="YF138"/>
      <c r="YG138"/>
      <c r="YH138"/>
      <c r="YI138"/>
      <c r="YJ138"/>
      <c r="YK138"/>
      <c r="YL138"/>
      <c r="YM138"/>
      <c r="YN138"/>
      <c r="YO138"/>
      <c r="YP138"/>
      <c r="YQ138"/>
      <c r="YR138"/>
      <c r="YS138"/>
      <c r="YT138"/>
      <c r="YU138"/>
      <c r="YV138"/>
      <c r="YW138"/>
      <c r="YX138"/>
      <c r="YY138"/>
      <c r="YZ138"/>
      <c r="ZA138"/>
      <c r="ZB138"/>
      <c r="ZC138"/>
      <c r="ZD138"/>
      <c r="ZE138"/>
      <c r="ZF138"/>
      <c r="ZG138"/>
      <c r="ZH138"/>
      <c r="ZI138"/>
      <c r="ZJ138"/>
      <c r="ZK138"/>
      <c r="ZL138"/>
      <c r="ZM138"/>
      <c r="ZN138"/>
      <c r="ZO138"/>
      <c r="ZP138"/>
      <c r="ZQ138"/>
      <c r="ZR138"/>
      <c r="ZS138"/>
      <c r="ZT138"/>
      <c r="ZU138"/>
      <c r="ZV138"/>
      <c r="ZW138"/>
      <c r="ZX138"/>
      <c r="ZY138"/>
      <c r="ZZ138"/>
      <c r="AAA138"/>
      <c r="AAB138"/>
      <c r="AAC138"/>
      <c r="AAD138"/>
      <c r="AAE138"/>
      <c r="AAF138"/>
      <c r="AAG138"/>
      <c r="AAH138"/>
      <c r="AAI138"/>
      <c r="AAJ138"/>
      <c r="AAK138"/>
      <c r="AAL138"/>
      <c r="AAM138"/>
      <c r="AAN138"/>
      <c r="AAO138"/>
      <c r="AAP138"/>
      <c r="AAQ138"/>
      <c r="AAR138"/>
      <c r="AAS138"/>
      <c r="AAT138"/>
      <c r="AAU138"/>
      <c r="AAV138"/>
      <c r="AAW138"/>
      <c r="AAX138"/>
      <c r="AAY138"/>
      <c r="AAZ138"/>
      <c r="ABA138"/>
      <c r="ABB138"/>
      <c r="ABC138"/>
      <c r="ABD138"/>
      <c r="ABE138"/>
      <c r="ABF138"/>
      <c r="ABG138"/>
      <c r="ABH138"/>
      <c r="ABI138"/>
      <c r="ABJ138"/>
      <c r="ABK138"/>
      <c r="ABL138"/>
      <c r="ABM138"/>
      <c r="ABN138"/>
      <c r="ABO138"/>
      <c r="ABP138"/>
      <c r="ABQ138"/>
      <c r="ABR138"/>
      <c r="ABS138"/>
      <c r="ABT138"/>
      <c r="ABU138"/>
      <c r="ABV138"/>
      <c r="ABW138"/>
      <c r="ABX138"/>
      <c r="ABY138"/>
      <c r="ABZ138"/>
      <c r="ACA138"/>
      <c r="ACB138"/>
      <c r="ACC138"/>
      <c r="ACD138"/>
      <c r="ACE138"/>
      <c r="ACF138"/>
      <c r="ACG138"/>
      <c r="ACH138"/>
      <c r="ACI138"/>
      <c r="ACJ138"/>
      <c r="ACK138"/>
      <c r="ACL138"/>
      <c r="ACM138"/>
      <c r="ACN138"/>
      <c r="ACO138"/>
      <c r="ACP138"/>
      <c r="ACQ138"/>
      <c r="ACR138"/>
      <c r="ACS138"/>
      <c r="ACT138"/>
      <c r="ACU138"/>
      <c r="ACV138"/>
      <c r="ACW138"/>
      <c r="ACX138"/>
      <c r="ACY138"/>
      <c r="ACZ138"/>
      <c r="ADA138"/>
      <c r="ADB138"/>
      <c r="ADC138"/>
      <c r="ADD138"/>
      <c r="ADE138"/>
      <c r="ADF138"/>
      <c r="ADG138"/>
      <c r="ADH138"/>
      <c r="ADI138"/>
      <c r="ADJ138"/>
      <c r="ADK138"/>
      <c r="ADL138"/>
      <c r="ADM138"/>
      <c r="ADN138"/>
      <c r="ADO138"/>
      <c r="ADP138"/>
      <c r="ADQ138"/>
      <c r="ADR138"/>
      <c r="ADS138"/>
      <c r="ADT138"/>
      <c r="ADU138"/>
      <c r="ADV138"/>
      <c r="ADW138"/>
      <c r="ADX138"/>
      <c r="ADY138"/>
      <c r="ADZ138"/>
      <c r="AEA138"/>
      <c r="AEB138"/>
      <c r="AEC138"/>
      <c r="AED138"/>
      <c r="AEE138"/>
      <c r="AEF138"/>
      <c r="AEG138"/>
      <c r="AEH138"/>
      <c r="AEI138"/>
      <c r="AEJ138"/>
      <c r="AEK138"/>
      <c r="AEL138"/>
      <c r="AEM138"/>
      <c r="AEN138"/>
      <c r="AEO138"/>
      <c r="AEP138"/>
      <c r="AEQ138"/>
      <c r="AER138"/>
      <c r="AES138"/>
      <c r="AET138"/>
      <c r="AEU138"/>
      <c r="AEV138"/>
      <c r="AEW138"/>
      <c r="AEX138"/>
      <c r="AEY138"/>
      <c r="AEZ138"/>
      <c r="AFA138"/>
      <c r="AFB138"/>
      <c r="AFC138"/>
      <c r="AFD138"/>
      <c r="AFE138"/>
      <c r="AFF138"/>
      <c r="AFG138"/>
      <c r="AFH138"/>
      <c r="AFI138"/>
      <c r="AFJ138"/>
      <c r="AFK138"/>
      <c r="AFL138"/>
      <c r="AFM138"/>
      <c r="AFN138"/>
      <c r="AFO138"/>
      <c r="AFP138"/>
      <c r="AFQ138"/>
      <c r="AFR138"/>
      <c r="AFS138"/>
      <c r="AFT138"/>
      <c r="AFU138"/>
      <c r="AFV138"/>
      <c r="AFW138"/>
      <c r="AFX138"/>
      <c r="AFY138"/>
      <c r="AFZ138"/>
      <c r="AGA138"/>
      <c r="AGB138"/>
      <c r="AGC138"/>
      <c r="AGD138"/>
      <c r="AGE138"/>
      <c r="AGF138"/>
      <c r="AGG138"/>
      <c r="AGH138"/>
      <c r="AGI138"/>
      <c r="AGJ138"/>
      <c r="AGK138"/>
      <c r="AGL138"/>
      <c r="AGM138"/>
      <c r="AGN138"/>
      <c r="AGO138"/>
      <c r="AGP138"/>
      <c r="AGQ138"/>
      <c r="AGR138"/>
      <c r="AGS138"/>
      <c r="AGT138"/>
      <c r="AGU138"/>
      <c r="AGV138"/>
      <c r="AGW138"/>
      <c r="AGX138"/>
      <c r="AGY138"/>
      <c r="AGZ138"/>
      <c r="AHA138"/>
      <c r="AHB138"/>
      <c r="AHC138"/>
      <c r="AHD138"/>
      <c r="AHE138"/>
      <c r="AHF138"/>
      <c r="AHG138"/>
      <c r="AHH138"/>
      <c r="AHI138"/>
      <c r="AHJ138"/>
      <c r="AHK138"/>
      <c r="AHL138"/>
      <c r="AHM138"/>
      <c r="AHN138"/>
      <c r="AHO138"/>
      <c r="AHP138"/>
      <c r="AHQ138"/>
      <c r="AHR138"/>
      <c r="AHS138"/>
      <c r="AHT138"/>
      <c r="AHU138"/>
      <c r="AHV138"/>
      <c r="AHW138"/>
      <c r="AHX138"/>
      <c r="AHY138"/>
      <c r="AHZ138"/>
      <c r="AIA138"/>
      <c r="AIB138"/>
      <c r="AIC138"/>
      <c r="AID138"/>
      <c r="AIE138"/>
      <c r="AIF138"/>
      <c r="AIG138"/>
      <c r="AIH138"/>
      <c r="AII138"/>
      <c r="AIJ138"/>
      <c r="AIK138"/>
      <c r="AIL138"/>
      <c r="AIM138"/>
      <c r="AIN138"/>
      <c r="AIO138"/>
      <c r="AIP138"/>
      <c r="AIQ138"/>
      <c r="AIR138"/>
      <c r="AIS138"/>
      <c r="AIT138"/>
      <c r="AIU138"/>
      <c r="AIV138"/>
      <c r="AIW138"/>
      <c r="AIX138"/>
      <c r="AIY138"/>
      <c r="AIZ138"/>
      <c r="AJA138"/>
      <c r="AJB138"/>
      <c r="AJC138"/>
      <c r="AJD138"/>
      <c r="AJE138"/>
      <c r="AJF138"/>
      <c r="AJG138"/>
      <c r="AJH138"/>
      <c r="AJI138"/>
      <c r="AJJ138"/>
      <c r="AJK138"/>
      <c r="AJL138"/>
      <c r="AJM138"/>
      <c r="AJN138"/>
      <c r="AJO138"/>
      <c r="AJP138"/>
      <c r="AJQ138"/>
      <c r="AJR138"/>
      <c r="AJS138"/>
      <c r="AJT138"/>
      <c r="AJU138"/>
      <c r="AJV138"/>
      <c r="AJW138"/>
      <c r="AJX138"/>
      <c r="AJY138"/>
      <c r="AJZ138"/>
      <c r="AKA138"/>
      <c r="AKB138"/>
      <c r="AKC138"/>
      <c r="AKD138"/>
      <c r="AKE138"/>
      <c r="AKF138"/>
      <c r="AKG138"/>
      <c r="AKH138"/>
      <c r="AKI138"/>
      <c r="AKJ138"/>
      <c r="AKK138"/>
      <c r="AKL138"/>
      <c r="AKM138"/>
      <c r="AKN138"/>
      <c r="AKO138"/>
      <c r="AKP138"/>
      <c r="AKQ138"/>
      <c r="AKR138"/>
      <c r="AKS138"/>
      <c r="AKT138"/>
      <c r="AKU138"/>
      <c r="AKV138"/>
      <c r="AKW138"/>
    </row>
    <row r="139" spans="1:985" ht="12.75" customHeight="1" x14ac:dyDescent="0.3">
      <c r="A139" s="13"/>
      <c r="B139" s="13"/>
      <c r="C139" s="253" t="s">
        <v>111</v>
      </c>
      <c r="D139" s="253"/>
      <c r="E139" s="253"/>
      <c r="F139" s="253"/>
      <c r="G139" s="253"/>
      <c r="H139" s="50">
        <f>H137+H138</f>
        <v>0</v>
      </c>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c r="DY139"/>
      <c r="DZ139"/>
      <c r="EA139"/>
      <c r="EB139"/>
      <c r="EC139"/>
      <c r="ED139"/>
      <c r="EE139"/>
      <c r="EF139"/>
      <c r="EG139"/>
      <c r="EH139"/>
      <c r="EI139"/>
      <c r="EJ139"/>
      <c r="EK139"/>
      <c r="EL139"/>
      <c r="EM139"/>
      <c r="EN139"/>
      <c r="EO139"/>
      <c r="EP139"/>
      <c r="EQ139"/>
      <c r="ER139"/>
      <c r="ES139"/>
      <c r="ET139"/>
      <c r="EU139"/>
      <c r="EV139"/>
      <c r="EW139"/>
      <c r="EX139"/>
      <c r="EY139"/>
      <c r="EZ139"/>
      <c r="FA139"/>
      <c r="FB139"/>
      <c r="FC139"/>
      <c r="FD139"/>
      <c r="FE139"/>
      <c r="FF139"/>
      <c r="FG139"/>
      <c r="FH139"/>
      <c r="FI139"/>
      <c r="FJ139"/>
      <c r="FK139"/>
      <c r="FL139"/>
      <c r="FM139"/>
      <c r="FN139"/>
      <c r="FO139"/>
      <c r="FP139"/>
      <c r="FQ139"/>
      <c r="FR139"/>
      <c r="FS139"/>
      <c r="FT139"/>
      <c r="FU139"/>
      <c r="FV139"/>
      <c r="FW139"/>
      <c r="FX139"/>
      <c r="FY139"/>
      <c r="FZ139"/>
      <c r="GA139"/>
      <c r="GB139"/>
      <c r="GC139"/>
      <c r="GD139"/>
      <c r="GE139"/>
      <c r="GF139"/>
      <c r="GG139"/>
      <c r="GH139"/>
      <c r="GI139"/>
      <c r="GJ139"/>
      <c r="GK139"/>
      <c r="GL139"/>
      <c r="GM139"/>
      <c r="GN139"/>
      <c r="GO139"/>
      <c r="GP139"/>
      <c r="GQ139"/>
      <c r="GR139"/>
      <c r="GS139"/>
      <c r="GT139"/>
      <c r="GU139"/>
      <c r="GV139"/>
      <c r="GW139"/>
      <c r="GX139"/>
      <c r="GY139"/>
      <c r="GZ139"/>
      <c r="HA139"/>
      <c r="HB139"/>
      <c r="HC139"/>
      <c r="HD139"/>
      <c r="HE139"/>
      <c r="HF139"/>
      <c r="HG139"/>
      <c r="HH139"/>
      <c r="HI139"/>
      <c r="HJ139"/>
      <c r="HK139"/>
      <c r="HL139"/>
      <c r="HM139"/>
      <c r="HN139"/>
      <c r="HO139"/>
      <c r="HP139"/>
      <c r="HQ139"/>
      <c r="HR139"/>
      <c r="HS139"/>
      <c r="HT139"/>
      <c r="HU139"/>
      <c r="HV139"/>
      <c r="HW139"/>
      <c r="HX139"/>
      <c r="HY139"/>
      <c r="HZ139"/>
      <c r="IA139"/>
      <c r="IB139"/>
      <c r="IC139"/>
      <c r="ID139"/>
      <c r="IE139"/>
      <c r="IF139"/>
      <c r="IG139"/>
      <c r="IH139"/>
      <c r="II139"/>
      <c r="IJ139"/>
      <c r="IK139"/>
      <c r="IL139"/>
      <c r="IM139"/>
      <c r="IN139"/>
      <c r="IO139"/>
      <c r="IP139"/>
      <c r="IQ139"/>
      <c r="IR139"/>
      <c r="IS139"/>
      <c r="IT139"/>
      <c r="IU139"/>
      <c r="IV139"/>
      <c r="IW139"/>
      <c r="IX139"/>
      <c r="IY139"/>
      <c r="IZ139"/>
      <c r="JA139"/>
      <c r="JB139"/>
      <c r="JC139"/>
      <c r="JD139"/>
      <c r="JE139"/>
      <c r="JF139"/>
      <c r="JG139"/>
      <c r="JH139"/>
      <c r="JI139"/>
      <c r="JJ139"/>
      <c r="JK139"/>
      <c r="JL139"/>
      <c r="JM139"/>
      <c r="JN139"/>
      <c r="JO139"/>
      <c r="JP139"/>
      <c r="JQ139"/>
      <c r="JR139"/>
      <c r="JS139"/>
      <c r="JT139"/>
      <c r="JU139"/>
      <c r="JV139"/>
      <c r="JW139"/>
      <c r="JX139"/>
      <c r="JY139"/>
      <c r="JZ139"/>
      <c r="KA139"/>
      <c r="KB139"/>
      <c r="KC139"/>
      <c r="KD139"/>
      <c r="KE139"/>
      <c r="KF139"/>
      <c r="KG139"/>
      <c r="KH139"/>
      <c r="KI139"/>
      <c r="KJ139"/>
      <c r="KK139"/>
      <c r="KL139"/>
      <c r="KM139"/>
      <c r="KN139"/>
      <c r="KO139"/>
      <c r="KP139"/>
      <c r="KQ139"/>
      <c r="KR139"/>
      <c r="KS139"/>
      <c r="KT139"/>
      <c r="KU139"/>
      <c r="KV139"/>
      <c r="KW139"/>
      <c r="KX139"/>
      <c r="KY139"/>
      <c r="KZ139"/>
      <c r="LA139"/>
      <c r="LB139"/>
      <c r="LC139"/>
      <c r="LD139"/>
      <c r="LE139"/>
      <c r="LF139"/>
      <c r="LG139"/>
      <c r="LH139"/>
      <c r="LI139"/>
      <c r="LJ139"/>
      <c r="LK139"/>
      <c r="LL139"/>
      <c r="LM139"/>
      <c r="LN139"/>
      <c r="LO139"/>
      <c r="LP139"/>
      <c r="LQ139"/>
      <c r="LR139"/>
      <c r="LS139"/>
      <c r="LT139"/>
      <c r="LU139"/>
      <c r="LV139"/>
      <c r="LW139"/>
      <c r="LX139"/>
      <c r="LY139"/>
      <c r="LZ139"/>
      <c r="MA139"/>
      <c r="MB139"/>
      <c r="MC139"/>
      <c r="MD139"/>
      <c r="ME139"/>
      <c r="MF139"/>
      <c r="MG139"/>
      <c r="MH139"/>
      <c r="MI139"/>
      <c r="MJ139"/>
      <c r="MK139"/>
      <c r="ML139"/>
      <c r="MM139"/>
      <c r="MN139"/>
      <c r="MO139"/>
      <c r="MP139"/>
      <c r="MQ139"/>
      <c r="MR139"/>
      <c r="MS139"/>
      <c r="MT139"/>
      <c r="MU139"/>
      <c r="MV139"/>
      <c r="MW139"/>
      <c r="MX139"/>
      <c r="MY139"/>
      <c r="MZ139"/>
      <c r="NA139"/>
      <c r="NB139"/>
      <c r="NC139"/>
      <c r="ND139"/>
      <c r="NE139"/>
      <c r="NF139"/>
      <c r="NG139"/>
      <c r="NH139"/>
      <c r="NI139"/>
      <c r="NJ139"/>
      <c r="NK139"/>
      <c r="NL139"/>
      <c r="NM139"/>
      <c r="NN139"/>
      <c r="NO139"/>
      <c r="NP139"/>
      <c r="NQ139"/>
      <c r="NR139"/>
      <c r="NS139"/>
      <c r="NT139"/>
      <c r="NU139"/>
      <c r="NV139"/>
      <c r="NW139"/>
      <c r="NX139"/>
      <c r="NY139"/>
      <c r="NZ139"/>
      <c r="OA139"/>
      <c r="OB139"/>
      <c r="OC139"/>
      <c r="OD139"/>
      <c r="OE139"/>
      <c r="OF139"/>
      <c r="OG139"/>
      <c r="OH139"/>
      <c r="OI139"/>
      <c r="OJ139"/>
      <c r="OK139"/>
      <c r="OL139"/>
      <c r="OM139"/>
      <c r="ON139"/>
      <c r="OO139"/>
      <c r="OP139"/>
      <c r="OQ139"/>
      <c r="OR139"/>
      <c r="OS139"/>
      <c r="OT139"/>
      <c r="OU139"/>
      <c r="OV139"/>
      <c r="OW139"/>
      <c r="OX139"/>
      <c r="OY139"/>
      <c r="OZ139"/>
      <c r="PA139"/>
      <c r="PB139"/>
      <c r="PC139"/>
      <c r="PD139"/>
      <c r="PE139"/>
      <c r="PF139"/>
      <c r="PG139"/>
      <c r="PH139"/>
      <c r="PI139"/>
      <c r="PJ139"/>
      <c r="PK139"/>
      <c r="PL139"/>
      <c r="PM139"/>
      <c r="PN139"/>
      <c r="PO139"/>
      <c r="PP139"/>
      <c r="PQ139"/>
      <c r="PR139"/>
      <c r="PS139"/>
      <c r="PT139"/>
      <c r="PU139"/>
      <c r="PV139"/>
      <c r="PW139"/>
      <c r="PX139"/>
      <c r="PY139"/>
      <c r="PZ139"/>
      <c r="QA139"/>
      <c r="QB139"/>
      <c r="QC139"/>
      <c r="QD139"/>
      <c r="QE139"/>
      <c r="QF139"/>
      <c r="QG139"/>
      <c r="QH139"/>
      <c r="QI139"/>
      <c r="QJ139"/>
      <c r="QK139"/>
      <c r="QL139"/>
      <c r="QM139"/>
      <c r="QN139"/>
      <c r="QO139"/>
      <c r="QP139"/>
      <c r="QQ139"/>
      <c r="QR139"/>
      <c r="QS139"/>
      <c r="QT139"/>
      <c r="QU139"/>
      <c r="QV139"/>
      <c r="QW139"/>
      <c r="QX139"/>
      <c r="QY139"/>
      <c r="QZ139"/>
      <c r="RA139"/>
      <c r="RB139"/>
      <c r="RC139"/>
      <c r="RD139"/>
      <c r="RE139"/>
      <c r="RF139"/>
      <c r="RG139"/>
      <c r="RH139"/>
      <c r="RI139"/>
      <c r="RJ139"/>
      <c r="RK139"/>
      <c r="RL139"/>
      <c r="RM139"/>
      <c r="RN139"/>
      <c r="RO139"/>
      <c r="RP139"/>
      <c r="RQ139"/>
      <c r="RR139"/>
      <c r="RS139"/>
      <c r="RT139"/>
      <c r="RU139"/>
      <c r="RV139"/>
      <c r="RW139"/>
      <c r="RX139"/>
      <c r="RY139"/>
      <c r="RZ139"/>
      <c r="SA139"/>
      <c r="SB139"/>
      <c r="SC139"/>
      <c r="SD139"/>
      <c r="SE139"/>
      <c r="SF139"/>
      <c r="SG139"/>
      <c r="SH139"/>
      <c r="SI139"/>
      <c r="SJ139"/>
      <c r="SK139"/>
      <c r="SL139"/>
      <c r="SM139"/>
      <c r="SN139"/>
      <c r="SO139"/>
      <c r="SP139"/>
      <c r="SQ139"/>
      <c r="SR139"/>
      <c r="SS139"/>
      <c r="ST139"/>
      <c r="SU139"/>
      <c r="SV139"/>
      <c r="SW139"/>
      <c r="SX139"/>
      <c r="SY139"/>
      <c r="SZ139"/>
      <c r="TA139"/>
      <c r="TB139"/>
      <c r="TC139"/>
      <c r="TD139"/>
      <c r="TE139"/>
      <c r="TF139"/>
      <c r="TG139"/>
      <c r="TH139"/>
      <c r="TI139"/>
      <c r="TJ139"/>
      <c r="TK139"/>
      <c r="TL139"/>
      <c r="TM139"/>
      <c r="TN139"/>
      <c r="TO139"/>
      <c r="TP139"/>
      <c r="TQ139"/>
      <c r="TR139"/>
      <c r="TS139"/>
      <c r="TT139"/>
      <c r="TU139"/>
      <c r="TV139"/>
      <c r="TW139"/>
      <c r="TX139"/>
      <c r="TY139"/>
      <c r="TZ139"/>
      <c r="UA139"/>
      <c r="UB139"/>
      <c r="UC139"/>
      <c r="UD139"/>
      <c r="UE139"/>
      <c r="UF139"/>
      <c r="UG139"/>
      <c r="UH139"/>
      <c r="UI139"/>
      <c r="UJ139"/>
      <c r="UK139"/>
      <c r="UL139"/>
      <c r="UM139"/>
      <c r="UN139"/>
      <c r="UO139"/>
      <c r="UP139"/>
      <c r="UQ139"/>
      <c r="UR139"/>
      <c r="US139"/>
      <c r="UT139"/>
      <c r="UU139"/>
      <c r="UV139"/>
      <c r="UW139"/>
      <c r="UX139"/>
      <c r="UY139"/>
      <c r="UZ139"/>
      <c r="VA139"/>
      <c r="VB139"/>
      <c r="VC139"/>
      <c r="VD139"/>
      <c r="VE139"/>
      <c r="VF139"/>
      <c r="VG139"/>
      <c r="VH139"/>
      <c r="VI139"/>
      <c r="VJ139"/>
      <c r="VK139"/>
      <c r="VL139"/>
      <c r="VM139"/>
      <c r="VN139"/>
      <c r="VO139"/>
      <c r="VP139"/>
      <c r="VQ139"/>
      <c r="VR139"/>
      <c r="VS139"/>
      <c r="VT139"/>
      <c r="VU139"/>
      <c r="VV139"/>
      <c r="VW139"/>
      <c r="VX139"/>
      <c r="VY139"/>
      <c r="VZ139"/>
      <c r="WA139"/>
      <c r="WB139"/>
      <c r="WC139"/>
      <c r="WD139"/>
      <c r="WE139"/>
      <c r="WF139"/>
      <c r="WG139"/>
      <c r="WH139"/>
      <c r="WI139"/>
      <c r="WJ139"/>
      <c r="WK139"/>
      <c r="WL139"/>
      <c r="WM139"/>
      <c r="WN139"/>
      <c r="WO139"/>
      <c r="WP139"/>
      <c r="WQ139"/>
      <c r="WR139"/>
      <c r="WS139"/>
      <c r="WT139"/>
      <c r="WU139"/>
      <c r="WV139"/>
      <c r="WW139"/>
      <c r="WX139"/>
      <c r="WY139"/>
      <c r="WZ139"/>
      <c r="XA139"/>
      <c r="XB139"/>
      <c r="XC139"/>
      <c r="XD139"/>
      <c r="XE139"/>
      <c r="XF139"/>
      <c r="XG139"/>
      <c r="XH139"/>
      <c r="XI139"/>
      <c r="XJ139"/>
      <c r="XK139"/>
      <c r="XL139"/>
      <c r="XM139"/>
      <c r="XN139"/>
      <c r="XO139"/>
      <c r="XP139"/>
      <c r="XQ139"/>
      <c r="XR139"/>
      <c r="XS139"/>
      <c r="XT139"/>
      <c r="XU139"/>
      <c r="XV139"/>
      <c r="XW139"/>
      <c r="XX139"/>
      <c r="XY139"/>
      <c r="XZ139"/>
      <c r="YA139"/>
      <c r="YB139"/>
      <c r="YC139"/>
      <c r="YD139"/>
      <c r="YE139"/>
      <c r="YF139"/>
      <c r="YG139"/>
      <c r="YH139"/>
      <c r="YI139"/>
      <c r="YJ139"/>
      <c r="YK139"/>
      <c r="YL139"/>
      <c r="YM139"/>
      <c r="YN139"/>
      <c r="YO139"/>
      <c r="YP139"/>
      <c r="YQ139"/>
      <c r="YR139"/>
      <c r="YS139"/>
      <c r="YT139"/>
      <c r="YU139"/>
      <c r="YV139"/>
      <c r="YW139"/>
      <c r="YX139"/>
      <c r="YY139"/>
      <c r="YZ139"/>
      <c r="ZA139"/>
      <c r="ZB139"/>
      <c r="ZC139"/>
      <c r="ZD139"/>
      <c r="ZE139"/>
      <c r="ZF139"/>
      <c r="ZG139"/>
      <c r="ZH139"/>
      <c r="ZI139"/>
      <c r="ZJ139"/>
      <c r="ZK139"/>
      <c r="ZL139"/>
      <c r="ZM139"/>
      <c r="ZN139"/>
      <c r="ZO139"/>
      <c r="ZP139"/>
      <c r="ZQ139"/>
      <c r="ZR139"/>
      <c r="ZS139"/>
      <c r="ZT139"/>
      <c r="ZU139"/>
      <c r="ZV139"/>
      <c r="ZW139"/>
      <c r="ZX139"/>
      <c r="ZY139"/>
      <c r="ZZ139"/>
      <c r="AAA139"/>
      <c r="AAB139"/>
      <c r="AAC139"/>
      <c r="AAD139"/>
      <c r="AAE139"/>
      <c r="AAF139"/>
      <c r="AAG139"/>
      <c r="AAH139"/>
      <c r="AAI139"/>
      <c r="AAJ139"/>
      <c r="AAK139"/>
      <c r="AAL139"/>
      <c r="AAM139"/>
      <c r="AAN139"/>
      <c r="AAO139"/>
      <c r="AAP139"/>
      <c r="AAQ139"/>
      <c r="AAR139"/>
      <c r="AAS139"/>
      <c r="AAT139"/>
      <c r="AAU139"/>
      <c r="AAV139"/>
      <c r="AAW139"/>
      <c r="AAX139"/>
      <c r="AAY139"/>
      <c r="AAZ139"/>
      <c r="ABA139"/>
      <c r="ABB139"/>
      <c r="ABC139"/>
      <c r="ABD139"/>
      <c r="ABE139"/>
      <c r="ABF139"/>
      <c r="ABG139"/>
      <c r="ABH139"/>
      <c r="ABI139"/>
      <c r="ABJ139"/>
      <c r="ABK139"/>
      <c r="ABL139"/>
      <c r="ABM139"/>
      <c r="ABN139"/>
      <c r="ABO139"/>
      <c r="ABP139"/>
      <c r="ABQ139"/>
      <c r="ABR139"/>
      <c r="ABS139"/>
      <c r="ABT139"/>
      <c r="ABU139"/>
      <c r="ABV139"/>
      <c r="ABW139"/>
      <c r="ABX139"/>
      <c r="ABY139"/>
      <c r="ABZ139"/>
      <c r="ACA139"/>
      <c r="ACB139"/>
      <c r="ACC139"/>
      <c r="ACD139"/>
      <c r="ACE139"/>
      <c r="ACF139"/>
      <c r="ACG139"/>
      <c r="ACH139"/>
      <c r="ACI139"/>
      <c r="ACJ139"/>
      <c r="ACK139"/>
      <c r="ACL139"/>
      <c r="ACM139"/>
      <c r="ACN139"/>
      <c r="ACO139"/>
      <c r="ACP139"/>
      <c r="ACQ139"/>
      <c r="ACR139"/>
      <c r="ACS139"/>
      <c r="ACT139"/>
      <c r="ACU139"/>
      <c r="ACV139"/>
      <c r="ACW139"/>
      <c r="ACX139"/>
      <c r="ACY139"/>
      <c r="ACZ139"/>
      <c r="ADA139"/>
      <c r="ADB139"/>
      <c r="ADC139"/>
      <c r="ADD139"/>
      <c r="ADE139"/>
      <c r="ADF139"/>
      <c r="ADG139"/>
      <c r="ADH139"/>
      <c r="ADI139"/>
      <c r="ADJ139"/>
      <c r="ADK139"/>
      <c r="ADL139"/>
      <c r="ADM139"/>
      <c r="ADN139"/>
      <c r="ADO139"/>
      <c r="ADP139"/>
      <c r="ADQ139"/>
      <c r="ADR139"/>
      <c r="ADS139"/>
      <c r="ADT139"/>
      <c r="ADU139"/>
      <c r="ADV139"/>
      <c r="ADW139"/>
      <c r="ADX139"/>
      <c r="ADY139"/>
      <c r="ADZ139"/>
      <c r="AEA139"/>
      <c r="AEB139"/>
      <c r="AEC139"/>
      <c r="AED139"/>
      <c r="AEE139"/>
      <c r="AEF139"/>
      <c r="AEG139"/>
      <c r="AEH139"/>
      <c r="AEI139"/>
      <c r="AEJ139"/>
      <c r="AEK139"/>
      <c r="AEL139"/>
      <c r="AEM139"/>
      <c r="AEN139"/>
      <c r="AEO139"/>
      <c r="AEP139"/>
      <c r="AEQ139"/>
      <c r="AER139"/>
      <c r="AES139"/>
      <c r="AET139"/>
      <c r="AEU139"/>
      <c r="AEV139"/>
      <c r="AEW139"/>
      <c r="AEX139"/>
      <c r="AEY139"/>
      <c r="AEZ139"/>
      <c r="AFA139"/>
      <c r="AFB139"/>
      <c r="AFC139"/>
      <c r="AFD139"/>
      <c r="AFE139"/>
      <c r="AFF139"/>
      <c r="AFG139"/>
      <c r="AFH139"/>
      <c r="AFI139"/>
      <c r="AFJ139"/>
      <c r="AFK139"/>
      <c r="AFL139"/>
      <c r="AFM139"/>
      <c r="AFN139"/>
      <c r="AFO139"/>
      <c r="AFP139"/>
      <c r="AFQ139"/>
      <c r="AFR139"/>
      <c r="AFS139"/>
      <c r="AFT139"/>
      <c r="AFU139"/>
      <c r="AFV139"/>
      <c r="AFW139"/>
      <c r="AFX139"/>
      <c r="AFY139"/>
      <c r="AFZ139"/>
      <c r="AGA139"/>
      <c r="AGB139"/>
      <c r="AGC139"/>
      <c r="AGD139"/>
      <c r="AGE139"/>
      <c r="AGF139"/>
      <c r="AGG139"/>
      <c r="AGH139"/>
      <c r="AGI139"/>
      <c r="AGJ139"/>
      <c r="AGK139"/>
      <c r="AGL139"/>
      <c r="AGM139"/>
      <c r="AGN139"/>
      <c r="AGO139"/>
      <c r="AGP139"/>
      <c r="AGQ139"/>
      <c r="AGR139"/>
      <c r="AGS139"/>
      <c r="AGT139"/>
      <c r="AGU139"/>
      <c r="AGV139"/>
      <c r="AGW139"/>
      <c r="AGX139"/>
      <c r="AGY139"/>
      <c r="AGZ139"/>
      <c r="AHA139"/>
      <c r="AHB139"/>
      <c r="AHC139"/>
      <c r="AHD139"/>
      <c r="AHE139"/>
      <c r="AHF139"/>
      <c r="AHG139"/>
      <c r="AHH139"/>
      <c r="AHI139"/>
      <c r="AHJ139"/>
      <c r="AHK139"/>
      <c r="AHL139"/>
      <c r="AHM139"/>
      <c r="AHN139"/>
      <c r="AHO139"/>
      <c r="AHP139"/>
      <c r="AHQ139"/>
      <c r="AHR139"/>
      <c r="AHS139"/>
      <c r="AHT139"/>
      <c r="AHU139"/>
      <c r="AHV139"/>
      <c r="AHW139"/>
      <c r="AHX139"/>
      <c r="AHY139"/>
      <c r="AHZ139"/>
      <c r="AIA139"/>
      <c r="AIB139"/>
      <c r="AIC139"/>
      <c r="AID139"/>
      <c r="AIE139"/>
      <c r="AIF139"/>
      <c r="AIG139"/>
      <c r="AIH139"/>
      <c r="AII139"/>
      <c r="AIJ139"/>
      <c r="AIK139"/>
      <c r="AIL139"/>
      <c r="AIM139"/>
      <c r="AIN139"/>
      <c r="AIO139"/>
      <c r="AIP139"/>
      <c r="AIQ139"/>
      <c r="AIR139"/>
      <c r="AIS139"/>
      <c r="AIT139"/>
      <c r="AIU139"/>
      <c r="AIV139"/>
      <c r="AIW139"/>
      <c r="AIX139"/>
      <c r="AIY139"/>
      <c r="AIZ139"/>
      <c r="AJA139"/>
      <c r="AJB139"/>
      <c r="AJC139"/>
      <c r="AJD139"/>
      <c r="AJE139"/>
      <c r="AJF139"/>
      <c r="AJG139"/>
      <c r="AJH139"/>
      <c r="AJI139"/>
      <c r="AJJ139"/>
      <c r="AJK139"/>
      <c r="AJL139"/>
      <c r="AJM139"/>
      <c r="AJN139"/>
      <c r="AJO139"/>
      <c r="AJP139"/>
      <c r="AJQ139"/>
      <c r="AJR139"/>
      <c r="AJS139"/>
      <c r="AJT139"/>
      <c r="AJU139"/>
      <c r="AJV139"/>
      <c r="AJW139"/>
      <c r="AJX139"/>
      <c r="AJY139"/>
      <c r="AJZ139"/>
      <c r="AKA139"/>
      <c r="AKB139"/>
      <c r="AKC139"/>
      <c r="AKD139"/>
      <c r="AKE139"/>
      <c r="AKF139"/>
      <c r="AKG139"/>
      <c r="AKH139"/>
      <c r="AKI139"/>
      <c r="AKJ139"/>
      <c r="AKK139"/>
      <c r="AKL139"/>
      <c r="AKM139"/>
      <c r="AKN139"/>
      <c r="AKO139"/>
      <c r="AKP139"/>
      <c r="AKQ139"/>
      <c r="AKR139"/>
      <c r="AKS139"/>
      <c r="AKT139"/>
      <c r="AKU139"/>
      <c r="AKV139"/>
      <c r="AKW139"/>
    </row>
    <row r="140" spans="1:985" ht="12.75" customHeight="1" x14ac:dyDescent="0.3">
      <c r="A140" s="13"/>
      <c r="B140" s="13"/>
      <c r="C140" s="21"/>
      <c r="D140" s="21"/>
      <c r="E140" s="21"/>
      <c r="F140" s="21"/>
      <c r="G140" s="21"/>
      <c r="H140" s="22"/>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c r="DY140"/>
      <c r="DZ140"/>
      <c r="EA140"/>
      <c r="EB140"/>
      <c r="EC140"/>
      <c r="ED140"/>
      <c r="EE140"/>
      <c r="EF140"/>
      <c r="EG140"/>
      <c r="EH140"/>
      <c r="EI140"/>
      <c r="EJ140"/>
      <c r="EK140"/>
      <c r="EL140"/>
      <c r="EM140"/>
      <c r="EN140"/>
      <c r="EO140"/>
      <c r="EP140"/>
      <c r="EQ140"/>
      <c r="ER140"/>
      <c r="ES140"/>
      <c r="ET140"/>
      <c r="EU140"/>
      <c r="EV140"/>
      <c r="EW140"/>
      <c r="EX140"/>
      <c r="EY140"/>
      <c r="EZ140"/>
      <c r="FA140"/>
      <c r="FB140"/>
      <c r="FC140"/>
      <c r="FD140"/>
      <c r="FE140"/>
      <c r="FF140"/>
      <c r="FG140"/>
      <c r="FH140"/>
      <c r="FI140"/>
      <c r="FJ140"/>
      <c r="FK140"/>
      <c r="FL140"/>
      <c r="FM140"/>
      <c r="FN140"/>
      <c r="FO140"/>
      <c r="FP140"/>
      <c r="FQ140"/>
      <c r="FR140"/>
      <c r="FS140"/>
      <c r="FT140"/>
      <c r="FU140"/>
      <c r="FV140"/>
      <c r="FW140"/>
      <c r="FX140"/>
      <c r="FY140"/>
      <c r="FZ140"/>
      <c r="GA140"/>
      <c r="GB140"/>
      <c r="GC140"/>
      <c r="GD140"/>
      <c r="GE140"/>
      <c r="GF140"/>
      <c r="GG140"/>
      <c r="GH140"/>
      <c r="GI140"/>
      <c r="GJ140"/>
      <c r="GK140"/>
      <c r="GL140"/>
      <c r="GM140"/>
      <c r="GN140"/>
      <c r="GO140"/>
      <c r="GP140"/>
      <c r="GQ140"/>
      <c r="GR140"/>
      <c r="GS140"/>
      <c r="GT140"/>
      <c r="GU140"/>
      <c r="GV140"/>
      <c r="GW140"/>
      <c r="GX140"/>
      <c r="GY140"/>
      <c r="GZ140"/>
      <c r="HA140"/>
      <c r="HB140"/>
      <c r="HC140"/>
      <c r="HD140"/>
      <c r="HE140"/>
      <c r="HF140"/>
      <c r="HG140"/>
      <c r="HH140"/>
      <c r="HI140"/>
      <c r="HJ140"/>
      <c r="HK140"/>
      <c r="HL140"/>
      <c r="HM140"/>
      <c r="HN140"/>
      <c r="HO140"/>
      <c r="HP140"/>
      <c r="HQ140"/>
      <c r="HR140"/>
      <c r="HS140"/>
      <c r="HT140"/>
      <c r="HU140"/>
      <c r="HV140"/>
      <c r="HW140"/>
      <c r="HX140"/>
      <c r="HY140"/>
      <c r="HZ140"/>
      <c r="IA140"/>
      <c r="IB140"/>
      <c r="IC140"/>
      <c r="ID140"/>
      <c r="IE140"/>
      <c r="IF140"/>
      <c r="IG140"/>
      <c r="IH140"/>
      <c r="II140"/>
      <c r="IJ140"/>
      <c r="IK140"/>
      <c r="IL140"/>
      <c r="IM140"/>
      <c r="IN140"/>
      <c r="IO140"/>
      <c r="IP140"/>
      <c r="IQ140"/>
      <c r="IR140"/>
      <c r="IS140"/>
      <c r="IT140"/>
      <c r="IU140"/>
      <c r="IV140"/>
      <c r="IW140"/>
      <c r="IX140"/>
      <c r="IY140"/>
      <c r="IZ140"/>
      <c r="JA140"/>
      <c r="JB140"/>
      <c r="JC140"/>
      <c r="JD140"/>
      <c r="JE140"/>
      <c r="JF140"/>
      <c r="JG140"/>
      <c r="JH140"/>
      <c r="JI140"/>
      <c r="JJ140"/>
      <c r="JK140"/>
      <c r="JL140"/>
      <c r="JM140"/>
      <c r="JN140"/>
      <c r="JO140"/>
      <c r="JP140"/>
      <c r="JQ140"/>
      <c r="JR140"/>
      <c r="JS140"/>
      <c r="JT140"/>
      <c r="JU140"/>
      <c r="JV140"/>
      <c r="JW140"/>
      <c r="JX140"/>
      <c r="JY140"/>
      <c r="JZ140"/>
      <c r="KA140"/>
      <c r="KB140"/>
      <c r="KC140"/>
      <c r="KD140"/>
      <c r="KE140"/>
      <c r="KF140"/>
      <c r="KG140"/>
      <c r="KH140"/>
      <c r="KI140"/>
      <c r="KJ140"/>
      <c r="KK140"/>
      <c r="KL140"/>
      <c r="KM140"/>
      <c r="KN140"/>
      <c r="KO140"/>
      <c r="KP140"/>
      <c r="KQ140"/>
      <c r="KR140"/>
      <c r="KS140"/>
      <c r="KT140"/>
      <c r="KU140"/>
      <c r="KV140"/>
      <c r="KW140"/>
      <c r="KX140"/>
      <c r="KY140"/>
      <c r="KZ140"/>
      <c r="LA140"/>
      <c r="LB140"/>
      <c r="LC140"/>
      <c r="LD140"/>
      <c r="LE140"/>
      <c r="LF140"/>
      <c r="LG140"/>
      <c r="LH140"/>
      <c r="LI140"/>
      <c r="LJ140"/>
      <c r="LK140"/>
      <c r="LL140"/>
      <c r="LM140"/>
      <c r="LN140"/>
      <c r="LO140"/>
      <c r="LP140"/>
      <c r="LQ140"/>
      <c r="LR140"/>
      <c r="LS140"/>
      <c r="LT140"/>
      <c r="LU140"/>
      <c r="LV140"/>
      <c r="LW140"/>
      <c r="LX140"/>
      <c r="LY140"/>
      <c r="LZ140"/>
      <c r="MA140"/>
      <c r="MB140"/>
      <c r="MC140"/>
      <c r="MD140"/>
      <c r="ME140"/>
      <c r="MF140"/>
      <c r="MG140"/>
      <c r="MH140"/>
      <c r="MI140"/>
      <c r="MJ140"/>
      <c r="MK140"/>
      <c r="ML140"/>
      <c r="MM140"/>
      <c r="MN140"/>
      <c r="MO140"/>
      <c r="MP140"/>
      <c r="MQ140"/>
      <c r="MR140"/>
      <c r="MS140"/>
      <c r="MT140"/>
      <c r="MU140"/>
      <c r="MV140"/>
      <c r="MW140"/>
      <c r="MX140"/>
      <c r="MY140"/>
      <c r="MZ140"/>
      <c r="NA140"/>
      <c r="NB140"/>
      <c r="NC140"/>
      <c r="ND140"/>
      <c r="NE140"/>
      <c r="NF140"/>
      <c r="NG140"/>
      <c r="NH140"/>
      <c r="NI140"/>
      <c r="NJ140"/>
      <c r="NK140"/>
      <c r="NL140"/>
      <c r="NM140"/>
      <c r="NN140"/>
      <c r="NO140"/>
      <c r="NP140"/>
      <c r="NQ140"/>
      <c r="NR140"/>
      <c r="NS140"/>
      <c r="NT140"/>
      <c r="NU140"/>
      <c r="NV140"/>
      <c r="NW140"/>
      <c r="NX140"/>
      <c r="NY140"/>
      <c r="NZ140"/>
      <c r="OA140"/>
      <c r="OB140"/>
      <c r="OC140"/>
      <c r="OD140"/>
      <c r="OE140"/>
      <c r="OF140"/>
      <c r="OG140"/>
      <c r="OH140"/>
      <c r="OI140"/>
      <c r="OJ140"/>
      <c r="OK140"/>
      <c r="OL140"/>
      <c r="OM140"/>
      <c r="ON140"/>
      <c r="OO140"/>
      <c r="OP140"/>
      <c r="OQ140"/>
      <c r="OR140"/>
      <c r="OS140"/>
      <c r="OT140"/>
      <c r="OU140"/>
      <c r="OV140"/>
      <c r="OW140"/>
      <c r="OX140"/>
      <c r="OY140"/>
      <c r="OZ140"/>
      <c r="PA140"/>
      <c r="PB140"/>
      <c r="PC140"/>
      <c r="PD140"/>
      <c r="PE140"/>
      <c r="PF140"/>
      <c r="PG140"/>
      <c r="PH140"/>
      <c r="PI140"/>
      <c r="PJ140"/>
      <c r="PK140"/>
      <c r="PL140"/>
      <c r="PM140"/>
      <c r="PN140"/>
      <c r="PO140"/>
      <c r="PP140"/>
      <c r="PQ140"/>
      <c r="PR140"/>
      <c r="PS140"/>
      <c r="PT140"/>
      <c r="PU140"/>
      <c r="PV140"/>
      <c r="PW140"/>
      <c r="PX140"/>
      <c r="PY140"/>
      <c r="PZ140"/>
      <c r="QA140"/>
      <c r="QB140"/>
      <c r="QC140"/>
      <c r="QD140"/>
      <c r="QE140"/>
      <c r="QF140"/>
      <c r="QG140"/>
      <c r="QH140"/>
      <c r="QI140"/>
      <c r="QJ140"/>
      <c r="QK140"/>
      <c r="QL140"/>
      <c r="QM140"/>
      <c r="QN140"/>
      <c r="QO140"/>
      <c r="QP140"/>
      <c r="QQ140"/>
      <c r="QR140"/>
      <c r="QS140"/>
      <c r="QT140"/>
      <c r="QU140"/>
      <c r="QV140"/>
      <c r="QW140"/>
      <c r="QX140"/>
      <c r="QY140"/>
      <c r="QZ140"/>
      <c r="RA140"/>
      <c r="RB140"/>
      <c r="RC140"/>
      <c r="RD140"/>
      <c r="RE140"/>
      <c r="RF140"/>
      <c r="RG140"/>
      <c r="RH140"/>
      <c r="RI140"/>
      <c r="RJ140"/>
      <c r="RK140"/>
      <c r="RL140"/>
      <c r="RM140"/>
      <c r="RN140"/>
      <c r="RO140"/>
      <c r="RP140"/>
      <c r="RQ140"/>
      <c r="RR140"/>
      <c r="RS140"/>
      <c r="RT140"/>
      <c r="RU140"/>
      <c r="RV140"/>
      <c r="RW140"/>
      <c r="RX140"/>
      <c r="RY140"/>
      <c r="RZ140"/>
      <c r="SA140"/>
      <c r="SB140"/>
      <c r="SC140"/>
      <c r="SD140"/>
      <c r="SE140"/>
      <c r="SF140"/>
      <c r="SG140"/>
      <c r="SH140"/>
      <c r="SI140"/>
      <c r="SJ140"/>
      <c r="SK140"/>
      <c r="SL140"/>
      <c r="SM140"/>
      <c r="SN140"/>
      <c r="SO140"/>
      <c r="SP140"/>
      <c r="SQ140"/>
      <c r="SR140"/>
      <c r="SS140"/>
      <c r="ST140"/>
      <c r="SU140"/>
      <c r="SV140"/>
      <c r="SW140"/>
      <c r="SX140"/>
      <c r="SY140"/>
      <c r="SZ140"/>
      <c r="TA140"/>
      <c r="TB140"/>
      <c r="TC140"/>
      <c r="TD140"/>
      <c r="TE140"/>
      <c r="TF140"/>
      <c r="TG140"/>
      <c r="TH140"/>
      <c r="TI140"/>
      <c r="TJ140"/>
      <c r="TK140"/>
      <c r="TL140"/>
      <c r="TM140"/>
      <c r="TN140"/>
      <c r="TO140"/>
      <c r="TP140"/>
      <c r="TQ140"/>
      <c r="TR140"/>
      <c r="TS140"/>
      <c r="TT140"/>
      <c r="TU140"/>
      <c r="TV140"/>
      <c r="TW140"/>
      <c r="TX140"/>
      <c r="TY140"/>
      <c r="TZ140"/>
      <c r="UA140"/>
      <c r="UB140"/>
      <c r="UC140"/>
      <c r="UD140"/>
      <c r="UE140"/>
      <c r="UF140"/>
      <c r="UG140"/>
      <c r="UH140"/>
      <c r="UI140"/>
      <c r="UJ140"/>
      <c r="UK140"/>
      <c r="UL140"/>
      <c r="UM140"/>
      <c r="UN140"/>
      <c r="UO140"/>
      <c r="UP140"/>
      <c r="UQ140"/>
      <c r="UR140"/>
      <c r="US140"/>
      <c r="UT140"/>
      <c r="UU140"/>
      <c r="UV140"/>
      <c r="UW140"/>
      <c r="UX140"/>
      <c r="UY140"/>
      <c r="UZ140"/>
      <c r="VA140"/>
      <c r="VB140"/>
      <c r="VC140"/>
      <c r="VD140"/>
      <c r="VE140"/>
      <c r="VF140"/>
      <c r="VG140"/>
      <c r="VH140"/>
      <c r="VI140"/>
      <c r="VJ140"/>
      <c r="VK140"/>
      <c r="VL140"/>
      <c r="VM140"/>
      <c r="VN140"/>
      <c r="VO140"/>
      <c r="VP140"/>
      <c r="VQ140"/>
      <c r="VR140"/>
      <c r="VS140"/>
      <c r="VT140"/>
      <c r="VU140"/>
      <c r="VV140"/>
      <c r="VW140"/>
      <c r="VX140"/>
      <c r="VY140"/>
      <c r="VZ140"/>
      <c r="WA140"/>
      <c r="WB140"/>
      <c r="WC140"/>
      <c r="WD140"/>
      <c r="WE140"/>
      <c r="WF140"/>
      <c r="WG140"/>
      <c r="WH140"/>
      <c r="WI140"/>
      <c r="WJ140"/>
      <c r="WK140"/>
      <c r="WL140"/>
      <c r="WM140"/>
      <c r="WN140"/>
      <c r="WO140"/>
      <c r="WP140"/>
      <c r="WQ140"/>
      <c r="WR140"/>
      <c r="WS140"/>
      <c r="WT140"/>
      <c r="WU140"/>
      <c r="WV140"/>
      <c r="WW140"/>
      <c r="WX140"/>
      <c r="WY140"/>
      <c r="WZ140"/>
      <c r="XA140"/>
      <c r="XB140"/>
      <c r="XC140"/>
      <c r="XD140"/>
      <c r="XE140"/>
      <c r="XF140"/>
      <c r="XG140"/>
      <c r="XH140"/>
      <c r="XI140"/>
      <c r="XJ140"/>
      <c r="XK140"/>
      <c r="XL140"/>
      <c r="XM140"/>
      <c r="XN140"/>
      <c r="XO140"/>
      <c r="XP140"/>
      <c r="XQ140"/>
      <c r="XR140"/>
      <c r="XS140"/>
      <c r="XT140"/>
      <c r="XU140"/>
      <c r="XV140"/>
      <c r="XW140"/>
      <c r="XX140"/>
      <c r="XY140"/>
      <c r="XZ140"/>
      <c r="YA140"/>
      <c r="YB140"/>
      <c r="YC140"/>
      <c r="YD140"/>
      <c r="YE140"/>
      <c r="YF140"/>
      <c r="YG140"/>
      <c r="YH140"/>
      <c r="YI140"/>
      <c r="YJ140"/>
      <c r="YK140"/>
      <c r="YL140"/>
      <c r="YM140"/>
      <c r="YN140"/>
      <c r="YO140"/>
      <c r="YP140"/>
      <c r="YQ140"/>
      <c r="YR140"/>
      <c r="YS140"/>
      <c r="YT140"/>
      <c r="YU140"/>
      <c r="YV140"/>
      <c r="YW140"/>
      <c r="YX140"/>
      <c r="YY140"/>
      <c r="YZ140"/>
      <c r="ZA140"/>
      <c r="ZB140"/>
      <c r="ZC140"/>
      <c r="ZD140"/>
      <c r="ZE140"/>
      <c r="ZF140"/>
      <c r="ZG140"/>
      <c r="ZH140"/>
      <c r="ZI140"/>
      <c r="ZJ140"/>
      <c r="ZK140"/>
      <c r="ZL140"/>
      <c r="ZM140"/>
      <c r="ZN140"/>
      <c r="ZO140"/>
      <c r="ZP140"/>
      <c r="ZQ140"/>
      <c r="ZR140"/>
      <c r="ZS140"/>
      <c r="ZT140"/>
      <c r="ZU140"/>
      <c r="ZV140"/>
      <c r="ZW140"/>
      <c r="ZX140"/>
      <c r="ZY140"/>
      <c r="ZZ140"/>
      <c r="AAA140"/>
      <c r="AAB140"/>
      <c r="AAC140"/>
      <c r="AAD140"/>
      <c r="AAE140"/>
      <c r="AAF140"/>
      <c r="AAG140"/>
      <c r="AAH140"/>
      <c r="AAI140"/>
      <c r="AAJ140"/>
      <c r="AAK140"/>
      <c r="AAL140"/>
      <c r="AAM140"/>
      <c r="AAN140"/>
      <c r="AAO140"/>
      <c r="AAP140"/>
      <c r="AAQ140"/>
      <c r="AAR140"/>
      <c r="AAS140"/>
      <c r="AAT140"/>
      <c r="AAU140"/>
      <c r="AAV140"/>
      <c r="AAW140"/>
      <c r="AAX140"/>
      <c r="AAY140"/>
      <c r="AAZ140"/>
      <c r="ABA140"/>
      <c r="ABB140"/>
      <c r="ABC140"/>
      <c r="ABD140"/>
      <c r="ABE140"/>
      <c r="ABF140"/>
      <c r="ABG140"/>
      <c r="ABH140"/>
      <c r="ABI140"/>
      <c r="ABJ140"/>
      <c r="ABK140"/>
      <c r="ABL140"/>
      <c r="ABM140"/>
      <c r="ABN140"/>
      <c r="ABO140"/>
      <c r="ABP140"/>
      <c r="ABQ140"/>
      <c r="ABR140"/>
      <c r="ABS140"/>
      <c r="ABT140"/>
      <c r="ABU140"/>
      <c r="ABV140"/>
      <c r="ABW140"/>
      <c r="ABX140"/>
      <c r="ABY140"/>
      <c r="ABZ140"/>
      <c r="ACA140"/>
      <c r="ACB140"/>
      <c r="ACC140"/>
      <c r="ACD140"/>
      <c r="ACE140"/>
      <c r="ACF140"/>
      <c r="ACG140"/>
      <c r="ACH140"/>
      <c r="ACI140"/>
      <c r="ACJ140"/>
      <c r="ACK140"/>
      <c r="ACL140"/>
      <c r="ACM140"/>
      <c r="ACN140"/>
      <c r="ACO140"/>
      <c r="ACP140"/>
      <c r="ACQ140"/>
      <c r="ACR140"/>
      <c r="ACS140"/>
      <c r="ACT140"/>
      <c r="ACU140"/>
      <c r="ACV140"/>
      <c r="ACW140"/>
      <c r="ACX140"/>
      <c r="ACY140"/>
      <c r="ACZ140"/>
      <c r="ADA140"/>
      <c r="ADB140"/>
      <c r="ADC140"/>
      <c r="ADD140"/>
      <c r="ADE140"/>
      <c r="ADF140"/>
      <c r="ADG140"/>
      <c r="ADH140"/>
      <c r="ADI140"/>
      <c r="ADJ140"/>
      <c r="ADK140"/>
      <c r="ADL140"/>
      <c r="ADM140"/>
      <c r="ADN140"/>
      <c r="ADO140"/>
      <c r="ADP140"/>
      <c r="ADQ140"/>
      <c r="ADR140"/>
      <c r="ADS140"/>
      <c r="ADT140"/>
      <c r="ADU140"/>
      <c r="ADV140"/>
      <c r="ADW140"/>
      <c r="ADX140"/>
      <c r="ADY140"/>
      <c r="ADZ140"/>
      <c r="AEA140"/>
      <c r="AEB140"/>
      <c r="AEC140"/>
      <c r="AED140"/>
      <c r="AEE140"/>
      <c r="AEF140"/>
      <c r="AEG140"/>
      <c r="AEH140"/>
      <c r="AEI140"/>
      <c r="AEJ140"/>
      <c r="AEK140"/>
      <c r="AEL140"/>
      <c r="AEM140"/>
      <c r="AEN140"/>
      <c r="AEO140"/>
      <c r="AEP140"/>
      <c r="AEQ140"/>
      <c r="AER140"/>
      <c r="AES140"/>
      <c r="AET140"/>
      <c r="AEU140"/>
      <c r="AEV140"/>
      <c r="AEW140"/>
      <c r="AEX140"/>
      <c r="AEY140"/>
      <c r="AEZ140"/>
      <c r="AFA140"/>
      <c r="AFB140"/>
      <c r="AFC140"/>
      <c r="AFD140"/>
      <c r="AFE140"/>
      <c r="AFF140"/>
      <c r="AFG140"/>
      <c r="AFH140"/>
      <c r="AFI140"/>
      <c r="AFJ140"/>
      <c r="AFK140"/>
      <c r="AFL140"/>
      <c r="AFM140"/>
      <c r="AFN140"/>
      <c r="AFO140"/>
      <c r="AFP140"/>
      <c r="AFQ140"/>
      <c r="AFR140"/>
      <c r="AFS140"/>
      <c r="AFT140"/>
      <c r="AFU140"/>
      <c r="AFV140"/>
      <c r="AFW140"/>
      <c r="AFX140"/>
      <c r="AFY140"/>
      <c r="AFZ140"/>
      <c r="AGA140"/>
      <c r="AGB140"/>
      <c r="AGC140"/>
      <c r="AGD140"/>
      <c r="AGE140"/>
      <c r="AGF140"/>
      <c r="AGG140"/>
      <c r="AGH140"/>
      <c r="AGI140"/>
      <c r="AGJ140"/>
      <c r="AGK140"/>
      <c r="AGL140"/>
      <c r="AGM140"/>
      <c r="AGN140"/>
      <c r="AGO140"/>
      <c r="AGP140"/>
      <c r="AGQ140"/>
      <c r="AGR140"/>
      <c r="AGS140"/>
      <c r="AGT140"/>
      <c r="AGU140"/>
      <c r="AGV140"/>
      <c r="AGW140"/>
      <c r="AGX140"/>
      <c r="AGY140"/>
      <c r="AGZ140"/>
      <c r="AHA140"/>
      <c r="AHB140"/>
      <c r="AHC140"/>
      <c r="AHD140"/>
      <c r="AHE140"/>
      <c r="AHF140"/>
      <c r="AHG140"/>
      <c r="AHH140"/>
      <c r="AHI140"/>
      <c r="AHJ140"/>
      <c r="AHK140"/>
      <c r="AHL140"/>
      <c r="AHM140"/>
      <c r="AHN140"/>
      <c r="AHO140"/>
      <c r="AHP140"/>
      <c r="AHQ140"/>
      <c r="AHR140"/>
      <c r="AHS140"/>
      <c r="AHT140"/>
      <c r="AHU140"/>
      <c r="AHV140"/>
      <c r="AHW140"/>
      <c r="AHX140"/>
      <c r="AHY140"/>
      <c r="AHZ140"/>
      <c r="AIA140"/>
      <c r="AIB140"/>
      <c r="AIC140"/>
      <c r="AID140"/>
      <c r="AIE140"/>
      <c r="AIF140"/>
      <c r="AIG140"/>
      <c r="AIH140"/>
      <c r="AII140"/>
      <c r="AIJ140"/>
      <c r="AIK140"/>
      <c r="AIL140"/>
      <c r="AIM140"/>
      <c r="AIN140"/>
      <c r="AIO140"/>
      <c r="AIP140"/>
      <c r="AIQ140"/>
      <c r="AIR140"/>
      <c r="AIS140"/>
      <c r="AIT140"/>
      <c r="AIU140"/>
      <c r="AIV140"/>
      <c r="AIW140"/>
      <c r="AIX140"/>
      <c r="AIY140"/>
      <c r="AIZ140"/>
      <c r="AJA140"/>
      <c r="AJB140"/>
      <c r="AJC140"/>
      <c r="AJD140"/>
      <c r="AJE140"/>
      <c r="AJF140"/>
      <c r="AJG140"/>
      <c r="AJH140"/>
      <c r="AJI140"/>
      <c r="AJJ140"/>
      <c r="AJK140"/>
      <c r="AJL140"/>
      <c r="AJM140"/>
      <c r="AJN140"/>
      <c r="AJO140"/>
      <c r="AJP140"/>
      <c r="AJQ140"/>
      <c r="AJR140"/>
      <c r="AJS140"/>
      <c r="AJT140"/>
      <c r="AJU140"/>
      <c r="AJV140"/>
      <c r="AJW140"/>
      <c r="AJX140"/>
      <c r="AJY140"/>
      <c r="AJZ140"/>
      <c r="AKA140"/>
      <c r="AKB140"/>
      <c r="AKC140"/>
      <c r="AKD140"/>
      <c r="AKE140"/>
      <c r="AKF140"/>
      <c r="AKG140"/>
      <c r="AKH140"/>
      <c r="AKI140"/>
      <c r="AKJ140"/>
      <c r="AKK140"/>
      <c r="AKL140"/>
      <c r="AKM140"/>
      <c r="AKN140"/>
      <c r="AKO140"/>
      <c r="AKP140"/>
      <c r="AKQ140"/>
      <c r="AKR140"/>
      <c r="AKS140"/>
      <c r="AKT140"/>
      <c r="AKU140"/>
      <c r="AKV140"/>
      <c r="AKW140"/>
    </row>
    <row r="141" spans="1:985" ht="12.75" customHeight="1" thickBot="1" x14ac:dyDescent="0.35">
      <c r="C141"/>
      <c r="D141"/>
      <c r="E141"/>
      <c r="F141"/>
      <c r="G141" s="23"/>
      <c r="H141" s="24"/>
    </row>
    <row r="142" spans="1:985" ht="12.75" customHeight="1" thickBot="1" x14ac:dyDescent="0.35">
      <c r="C142" s="25"/>
      <c r="D142" s="297" t="s">
        <v>184</v>
      </c>
      <c r="E142" s="297"/>
      <c r="F142" s="297"/>
      <c r="G142" s="297"/>
      <c r="H142" s="297"/>
    </row>
    <row r="143" spans="1:985" ht="24" customHeight="1" thickBot="1" x14ac:dyDescent="0.35">
      <c r="C143" s="25"/>
      <c r="D143" s="298" t="s">
        <v>194</v>
      </c>
      <c r="E143" s="299"/>
      <c r="F143" s="298" t="s">
        <v>185</v>
      </c>
      <c r="G143" s="299"/>
      <c r="H143" s="86" t="s">
        <v>186</v>
      </c>
    </row>
    <row r="144" spans="1:985" ht="12.75" customHeight="1" x14ac:dyDescent="0.3">
      <c r="C144" s="25"/>
      <c r="D144" s="309" t="s">
        <v>187</v>
      </c>
      <c r="E144" s="309"/>
      <c r="F144" s="310">
        <v>8.3299999999999999E-2</v>
      </c>
      <c r="G144" s="310"/>
      <c r="H144" s="87">
        <f>F144*$H$34</f>
        <v>0</v>
      </c>
    </row>
    <row r="145" spans="3:8" ht="12.75" customHeight="1" x14ac:dyDescent="0.3">
      <c r="C145" s="25"/>
      <c r="D145" s="311" t="s">
        <v>188</v>
      </c>
      <c r="E145" s="311"/>
      <c r="F145" s="312">
        <v>0.121</v>
      </c>
      <c r="G145" s="312"/>
      <c r="H145" s="88">
        <f>F145*$H$34</f>
        <v>0</v>
      </c>
    </row>
    <row r="146" spans="3:8" ht="30" customHeight="1" thickBot="1" x14ac:dyDescent="0.35">
      <c r="C146"/>
      <c r="D146" s="313" t="s">
        <v>189</v>
      </c>
      <c r="E146" s="313"/>
      <c r="F146" s="314">
        <v>0.04</v>
      </c>
      <c r="G146" s="314"/>
      <c r="H146" s="89">
        <f>F146*$H$34</f>
        <v>0</v>
      </c>
    </row>
    <row r="147" spans="3:8" ht="31.5" customHeight="1" thickBot="1" x14ac:dyDescent="0.35">
      <c r="C147"/>
      <c r="D147" s="300" t="s">
        <v>190</v>
      </c>
      <c r="E147" s="300"/>
      <c r="F147" s="300"/>
      <c r="G147" s="300"/>
      <c r="H147" s="300"/>
    </row>
    <row r="148" spans="3:8" x14ac:dyDescent="0.3">
      <c r="C148"/>
      <c r="D148" s="99" t="s">
        <v>199</v>
      </c>
      <c r="E148" s="100">
        <f>E53</f>
        <v>0</v>
      </c>
      <c r="F148" s="301" t="s">
        <v>191</v>
      </c>
      <c r="G148" s="303">
        <f>E149*(F144+F145)</f>
        <v>5.7203999999999998E-2</v>
      </c>
      <c r="H148" s="305">
        <f>ROUND(H34*G148,2)</f>
        <v>0</v>
      </c>
    </row>
    <row r="149" spans="3:8" ht="15" thickBot="1" x14ac:dyDescent="0.35">
      <c r="C149"/>
      <c r="D149" s="90" t="s">
        <v>197</v>
      </c>
      <c r="E149" s="96">
        <f>SUM(G45:G51)+E148</f>
        <v>0.28000000000000003</v>
      </c>
      <c r="F149" s="302"/>
      <c r="G149" s="304"/>
      <c r="H149" s="306"/>
    </row>
    <row r="150" spans="3:8" ht="15" thickBot="1" x14ac:dyDescent="0.35">
      <c r="C150"/>
      <c r="D150" s="307" t="s">
        <v>192</v>
      </c>
      <c r="E150" s="307"/>
      <c r="F150" s="307"/>
      <c r="G150" s="307"/>
      <c r="H150" s="91">
        <f>SUM(H144:H148)</f>
        <v>0</v>
      </c>
    </row>
    <row r="151" spans="3:8" x14ac:dyDescent="0.3">
      <c r="C151"/>
      <c r="D151" s="308" t="s">
        <v>193</v>
      </c>
      <c r="E151" s="308"/>
      <c r="F151" s="308"/>
      <c r="G151" s="308"/>
      <c r="H151" s="308"/>
    </row>
    <row r="152" spans="3:8" ht="12.75" customHeight="1" x14ac:dyDescent="0.3">
      <c r="C152" s="25"/>
      <c r="D152" s="25"/>
      <c r="E152" s="25"/>
      <c r="F152" s="25"/>
    </row>
  </sheetData>
  <mergeCells count="198">
    <mergeCell ref="F148:F149"/>
    <mergeCell ref="G148:G149"/>
    <mergeCell ref="H148:H149"/>
    <mergeCell ref="D150:G150"/>
    <mergeCell ref="D151:H151"/>
    <mergeCell ref="D144:E144"/>
    <mergeCell ref="F144:G144"/>
    <mergeCell ref="D145:E145"/>
    <mergeCell ref="F145:G145"/>
    <mergeCell ref="D146:E146"/>
    <mergeCell ref="F146:G146"/>
    <mergeCell ref="D143:E143"/>
    <mergeCell ref="F143:G143"/>
    <mergeCell ref="C131:G131"/>
    <mergeCell ref="D132:G132"/>
    <mergeCell ref="D133:G133"/>
    <mergeCell ref="D134:G134"/>
    <mergeCell ref="D135:G135"/>
    <mergeCell ref="D136:G136"/>
    <mergeCell ref="D147:H147"/>
    <mergeCell ref="K121:Q121"/>
    <mergeCell ref="K122:Q122"/>
    <mergeCell ref="K125:Q125"/>
    <mergeCell ref="K126:Q126"/>
    <mergeCell ref="K127:Q127"/>
    <mergeCell ref="C137:G137"/>
    <mergeCell ref="D138:G138"/>
    <mergeCell ref="C139:G139"/>
    <mergeCell ref="D142:H142"/>
    <mergeCell ref="D126:E126"/>
    <mergeCell ref="D127:E127"/>
    <mergeCell ref="C128:G128"/>
    <mergeCell ref="C130:H130"/>
    <mergeCell ref="D121:E121"/>
    <mergeCell ref="F121:G121"/>
    <mergeCell ref="D122:E122"/>
    <mergeCell ref="F122:G122"/>
    <mergeCell ref="C123:G123"/>
    <mergeCell ref="C124:C127"/>
    <mergeCell ref="D124:E124"/>
    <mergeCell ref="G124:H124"/>
    <mergeCell ref="D125:E125"/>
    <mergeCell ref="F125:F127"/>
    <mergeCell ref="K104:Q104"/>
    <mergeCell ref="C114:H114"/>
    <mergeCell ref="D115:G115"/>
    <mergeCell ref="D116:G116"/>
    <mergeCell ref="C117:G117"/>
    <mergeCell ref="C119:H119"/>
    <mergeCell ref="D120:E120"/>
    <mergeCell ref="F120:G120"/>
    <mergeCell ref="D106:G106"/>
    <mergeCell ref="C107:G107"/>
    <mergeCell ref="C109:H109"/>
    <mergeCell ref="D110:G110"/>
    <mergeCell ref="D111:G111"/>
    <mergeCell ref="C112:G112"/>
    <mergeCell ref="C102:F102"/>
    <mergeCell ref="D103:F103"/>
    <mergeCell ref="D104:E104"/>
    <mergeCell ref="F104:F105"/>
    <mergeCell ref="G104:G105"/>
    <mergeCell ref="D105:E105"/>
    <mergeCell ref="H97:H99"/>
    <mergeCell ref="C100:C101"/>
    <mergeCell ref="D100:D101"/>
    <mergeCell ref="G100:G101"/>
    <mergeCell ref="H100:H101"/>
    <mergeCell ref="C95:C96"/>
    <mergeCell ref="D95:D96"/>
    <mergeCell ref="G95:G96"/>
    <mergeCell ref="H95:H96"/>
    <mergeCell ref="C97:C99"/>
    <mergeCell ref="D97:D99"/>
    <mergeCell ref="E97:E98"/>
    <mergeCell ref="F97:F98"/>
    <mergeCell ref="G97:G99"/>
    <mergeCell ref="C93:C94"/>
    <mergeCell ref="D93:D94"/>
    <mergeCell ref="G93:G94"/>
    <mergeCell ref="H93:H94"/>
    <mergeCell ref="C88:H88"/>
    <mergeCell ref="D89:G89"/>
    <mergeCell ref="D90:F90"/>
    <mergeCell ref="C91:C92"/>
    <mergeCell ref="D91:D92"/>
    <mergeCell ref="E91:E92"/>
    <mergeCell ref="F91:F92"/>
    <mergeCell ref="G91:G92"/>
    <mergeCell ref="H91:H92"/>
    <mergeCell ref="D82:F82"/>
    <mergeCell ref="D83:F83"/>
    <mergeCell ref="C84:G84"/>
    <mergeCell ref="C86:H86"/>
    <mergeCell ref="C87:F87"/>
    <mergeCell ref="G87:H87"/>
    <mergeCell ref="C80:C81"/>
    <mergeCell ref="D80:D81"/>
    <mergeCell ref="E80:E81"/>
    <mergeCell ref="F80:F81"/>
    <mergeCell ref="G80:G81"/>
    <mergeCell ref="H80:H81"/>
    <mergeCell ref="C77:C78"/>
    <mergeCell ref="D77:D78"/>
    <mergeCell ref="G77:G78"/>
    <mergeCell ref="H77:H78"/>
    <mergeCell ref="D79:F79"/>
    <mergeCell ref="D71:G71"/>
    <mergeCell ref="C72:G72"/>
    <mergeCell ref="C74:H74"/>
    <mergeCell ref="C75:F75"/>
    <mergeCell ref="G75:H75"/>
    <mergeCell ref="D76:F76"/>
    <mergeCell ref="D64:G64"/>
    <mergeCell ref="C65:G65"/>
    <mergeCell ref="C67:H67"/>
    <mergeCell ref="D68:G68"/>
    <mergeCell ref="D69:G69"/>
    <mergeCell ref="D70:G70"/>
    <mergeCell ref="C60:C61"/>
    <mergeCell ref="D60:D61"/>
    <mergeCell ref="H60:H61"/>
    <mergeCell ref="K46:Q49"/>
    <mergeCell ref="K53:Q53"/>
    <mergeCell ref="D62:G62"/>
    <mergeCell ref="D63:G63"/>
    <mergeCell ref="C56:H56"/>
    <mergeCell ref="D57:G57"/>
    <mergeCell ref="C58:C59"/>
    <mergeCell ref="D58:D59"/>
    <mergeCell ref="H58:H59"/>
    <mergeCell ref="K58:Q58"/>
    <mergeCell ref="K60:Q60"/>
    <mergeCell ref="K62:Q62"/>
    <mergeCell ref="K63:Q63"/>
    <mergeCell ref="C52:C53"/>
    <mergeCell ref="D52:D53"/>
    <mergeCell ref="G52:G53"/>
    <mergeCell ref="H52:H53"/>
    <mergeCell ref="C54:F54"/>
    <mergeCell ref="D47:F47"/>
    <mergeCell ref="D48:F48"/>
    <mergeCell ref="D49:F49"/>
    <mergeCell ref="D50:F50"/>
    <mergeCell ref="D51:F51"/>
    <mergeCell ref="D40:F40"/>
    <mergeCell ref="C41:F41"/>
    <mergeCell ref="C43:H43"/>
    <mergeCell ref="D44:F44"/>
    <mergeCell ref="D45:F45"/>
    <mergeCell ref="D46:F46"/>
    <mergeCell ref="D33:G33"/>
    <mergeCell ref="C34:G34"/>
    <mergeCell ref="C36:H36"/>
    <mergeCell ref="C37:H37"/>
    <mergeCell ref="D38:F38"/>
    <mergeCell ref="D39:F39"/>
    <mergeCell ref="D28:E28"/>
    <mergeCell ref="F28:H28"/>
    <mergeCell ref="D29:E29"/>
    <mergeCell ref="F29:H29"/>
    <mergeCell ref="C31:H31"/>
    <mergeCell ref="D32:G32"/>
    <mergeCell ref="F24:H24"/>
    <mergeCell ref="C25:H25"/>
    <mergeCell ref="D26:E26"/>
    <mergeCell ref="F26:H26"/>
    <mergeCell ref="D27:E27"/>
    <mergeCell ref="F27:H27"/>
    <mergeCell ref="D22:E22"/>
    <mergeCell ref="F22:H22"/>
    <mergeCell ref="D23:E23"/>
    <mergeCell ref="F23:H23"/>
    <mergeCell ref="C15:H15"/>
    <mergeCell ref="D16:E16"/>
    <mergeCell ref="F16:H16"/>
    <mergeCell ref="D17:E17"/>
    <mergeCell ref="F17:H17"/>
    <mergeCell ref="D18:E18"/>
    <mergeCell ref="F18:H18"/>
    <mergeCell ref="C2:H6"/>
    <mergeCell ref="C9:H9"/>
    <mergeCell ref="D10:H10"/>
    <mergeCell ref="D11:H11"/>
    <mergeCell ref="D12:F12"/>
    <mergeCell ref="D13:F13"/>
    <mergeCell ref="D19:E19"/>
    <mergeCell ref="F19:H19"/>
    <mergeCell ref="C21:H21"/>
    <mergeCell ref="K64:Q64"/>
    <mergeCell ref="K77:Q78"/>
    <mergeCell ref="K80:Q81"/>
    <mergeCell ref="K90:Q90"/>
    <mergeCell ref="K91:Q92"/>
    <mergeCell ref="K93:Q94"/>
    <mergeCell ref="K95:Q96"/>
    <mergeCell ref="K97:Q99"/>
    <mergeCell ref="K100:Q101"/>
  </mergeCells>
  <pageMargins left="0.51181102362204722" right="1.4960629921259843" top="0.39370078740157483" bottom="0.39370078740157483" header="0.31496062992125984" footer="0.31496062992125984"/>
  <pageSetup paperSize="9" scale="50" fitToWidth="0" orientation="portrait" r:id="rId1"/>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MJ155"/>
  <sheetViews>
    <sheetView topLeftCell="A100" zoomScale="80" zoomScaleNormal="80" workbookViewId="0">
      <selection activeCell="H112" sqref="H112"/>
    </sheetView>
  </sheetViews>
  <sheetFormatPr defaultRowHeight="14.4" x14ac:dyDescent="0.3"/>
  <cols>
    <col min="1" max="2" width="1.109375" style="1" customWidth="1"/>
    <col min="3" max="3" width="11.44140625" style="1" customWidth="1"/>
    <col min="4" max="4" width="28.5546875" style="2" customWidth="1"/>
    <col min="5" max="5" width="12.88671875" style="2" customWidth="1"/>
    <col min="6" max="6" width="15.33203125" style="2" customWidth="1"/>
    <col min="7" max="7" width="11.6640625" style="3" customWidth="1"/>
    <col min="8" max="8" width="16.33203125" style="1" customWidth="1"/>
    <col min="9" max="9" width="1.109375" style="1" customWidth="1"/>
    <col min="10" max="10" width="3.44140625" style="1" customWidth="1"/>
    <col min="11" max="11" width="11.109375" style="1" customWidth="1"/>
    <col min="12" max="12" width="6.109375" style="1" customWidth="1"/>
    <col min="13" max="13" width="14" style="1" customWidth="1"/>
    <col min="14" max="16" width="6.109375" style="1" customWidth="1"/>
    <col min="17" max="17" width="12.88671875" style="1" customWidth="1"/>
    <col min="18" max="1014" width="6.109375" style="1" customWidth="1"/>
    <col min="1015" max="1025" width="6.109375" customWidth="1"/>
  </cols>
  <sheetData>
    <row r="1" spans="1:1024" ht="12.75" customHeight="1" x14ac:dyDescent="0.3">
      <c r="A1"/>
      <c r="B1"/>
      <c r="C1" s="4"/>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c r="IW1"/>
      <c r="IX1"/>
      <c r="IY1"/>
      <c r="IZ1"/>
      <c r="JA1"/>
      <c r="JB1"/>
      <c r="JC1"/>
      <c r="JD1"/>
      <c r="JE1"/>
      <c r="JF1"/>
      <c r="JG1"/>
      <c r="JH1"/>
      <c r="JI1"/>
      <c r="JJ1"/>
      <c r="JK1"/>
      <c r="JL1"/>
      <c r="JM1"/>
      <c r="JN1"/>
      <c r="JO1"/>
      <c r="JP1"/>
      <c r="JQ1"/>
      <c r="JR1"/>
      <c r="JS1"/>
      <c r="JT1"/>
      <c r="JU1"/>
      <c r="JV1"/>
      <c r="JW1"/>
      <c r="JX1"/>
      <c r="JY1"/>
      <c r="JZ1"/>
      <c r="KA1"/>
      <c r="KB1"/>
      <c r="KC1"/>
      <c r="KD1"/>
      <c r="KE1"/>
      <c r="KF1"/>
      <c r="KG1"/>
      <c r="KH1"/>
      <c r="KI1"/>
      <c r="KJ1"/>
      <c r="KK1"/>
      <c r="KL1"/>
      <c r="KM1"/>
      <c r="KN1"/>
      <c r="KO1"/>
      <c r="KP1"/>
      <c r="KQ1"/>
      <c r="KR1"/>
      <c r="KS1"/>
      <c r="KT1"/>
      <c r="KU1"/>
      <c r="KV1"/>
      <c r="KW1"/>
      <c r="KX1"/>
      <c r="KY1"/>
      <c r="KZ1"/>
      <c r="LA1"/>
      <c r="LB1"/>
      <c r="LC1"/>
      <c r="LD1"/>
      <c r="LE1"/>
      <c r="LF1"/>
      <c r="LG1"/>
      <c r="LH1"/>
      <c r="LI1"/>
      <c r="LJ1"/>
      <c r="LK1"/>
      <c r="LL1"/>
      <c r="LM1"/>
      <c r="LN1"/>
      <c r="LO1"/>
      <c r="LP1"/>
      <c r="LQ1"/>
      <c r="LR1"/>
      <c r="LS1"/>
      <c r="LT1"/>
      <c r="LU1"/>
      <c r="LV1"/>
      <c r="LW1"/>
      <c r="LX1"/>
      <c r="LY1"/>
      <c r="LZ1"/>
      <c r="MA1"/>
      <c r="MB1"/>
      <c r="MC1"/>
      <c r="MD1"/>
      <c r="ME1"/>
      <c r="MF1"/>
      <c r="MG1"/>
      <c r="MH1"/>
      <c r="MI1"/>
      <c r="MJ1"/>
      <c r="MK1"/>
      <c r="ML1"/>
      <c r="MM1"/>
      <c r="MN1"/>
      <c r="MO1"/>
      <c r="MP1"/>
      <c r="MQ1"/>
      <c r="MR1"/>
      <c r="MS1"/>
      <c r="MT1"/>
      <c r="MU1"/>
      <c r="MV1"/>
      <c r="MW1"/>
      <c r="MX1"/>
      <c r="MY1"/>
      <c r="MZ1"/>
      <c r="NA1"/>
      <c r="NB1"/>
      <c r="NC1"/>
      <c r="ND1"/>
      <c r="NE1"/>
      <c r="NF1"/>
      <c r="NG1"/>
      <c r="NH1"/>
      <c r="NI1"/>
      <c r="NJ1"/>
      <c r="NK1"/>
      <c r="NL1"/>
      <c r="NM1"/>
      <c r="NN1"/>
      <c r="NO1"/>
      <c r="NP1"/>
      <c r="NQ1"/>
      <c r="NR1"/>
      <c r="NS1"/>
      <c r="NT1"/>
      <c r="NU1"/>
      <c r="NV1"/>
      <c r="NW1"/>
      <c r="NX1"/>
      <c r="NY1"/>
      <c r="NZ1"/>
      <c r="OA1"/>
      <c r="OB1"/>
      <c r="OC1"/>
      <c r="OD1"/>
      <c r="OE1"/>
      <c r="OF1"/>
      <c r="OG1"/>
      <c r="OH1"/>
      <c r="OI1"/>
      <c r="OJ1"/>
      <c r="OK1"/>
      <c r="OL1"/>
      <c r="OM1"/>
      <c r="ON1"/>
      <c r="OO1"/>
      <c r="OP1"/>
      <c r="OQ1"/>
      <c r="OR1"/>
      <c r="OS1"/>
      <c r="OT1"/>
      <c r="OU1"/>
      <c r="OV1"/>
      <c r="OW1"/>
      <c r="OX1"/>
      <c r="OY1"/>
      <c r="OZ1"/>
      <c r="PA1"/>
      <c r="PB1"/>
      <c r="PC1"/>
      <c r="PD1"/>
      <c r="PE1"/>
      <c r="PF1"/>
      <c r="PG1"/>
      <c r="PH1"/>
      <c r="PI1"/>
      <c r="PJ1"/>
      <c r="PK1"/>
      <c r="PL1"/>
      <c r="PM1"/>
      <c r="PN1"/>
      <c r="PO1"/>
      <c r="PP1"/>
      <c r="PQ1"/>
      <c r="PR1"/>
      <c r="PS1"/>
      <c r="PT1"/>
      <c r="PU1"/>
      <c r="PV1"/>
      <c r="PW1"/>
      <c r="PX1"/>
      <c r="PY1"/>
      <c r="PZ1"/>
      <c r="QA1"/>
      <c r="QB1"/>
      <c r="QC1"/>
      <c r="QD1"/>
      <c r="QE1"/>
      <c r="QF1"/>
      <c r="QG1"/>
      <c r="QH1"/>
      <c r="QI1"/>
      <c r="QJ1"/>
      <c r="QK1"/>
      <c r="QL1"/>
      <c r="QM1"/>
      <c r="QN1"/>
      <c r="QO1"/>
      <c r="QP1"/>
      <c r="QQ1"/>
      <c r="QR1"/>
      <c r="QS1"/>
      <c r="QT1"/>
      <c r="QU1"/>
      <c r="QV1"/>
      <c r="QW1"/>
      <c r="QX1"/>
      <c r="QY1"/>
      <c r="QZ1"/>
      <c r="RA1"/>
      <c r="RB1"/>
      <c r="RC1"/>
      <c r="RD1"/>
      <c r="RE1"/>
      <c r="RF1"/>
      <c r="RG1"/>
      <c r="RH1"/>
      <c r="RI1"/>
      <c r="RJ1"/>
      <c r="RK1"/>
      <c r="RL1"/>
      <c r="RM1"/>
      <c r="RN1"/>
      <c r="RO1"/>
      <c r="RP1"/>
      <c r="RQ1"/>
      <c r="RR1"/>
      <c r="RS1"/>
      <c r="RT1"/>
      <c r="RU1"/>
      <c r="RV1"/>
      <c r="RW1"/>
      <c r="RX1"/>
      <c r="RY1"/>
      <c r="RZ1"/>
      <c r="SA1"/>
      <c r="SB1"/>
      <c r="SC1"/>
      <c r="SD1"/>
      <c r="SE1"/>
      <c r="SF1"/>
      <c r="SG1"/>
      <c r="SH1"/>
      <c r="SI1"/>
      <c r="SJ1"/>
      <c r="SK1"/>
      <c r="SL1"/>
      <c r="SM1"/>
      <c r="SN1"/>
      <c r="SO1"/>
      <c r="SP1"/>
      <c r="SQ1"/>
      <c r="SR1"/>
      <c r="SS1"/>
      <c r="ST1"/>
      <c r="SU1"/>
      <c r="SV1"/>
      <c r="SW1"/>
      <c r="SX1"/>
      <c r="SY1"/>
      <c r="SZ1"/>
      <c r="TA1"/>
      <c r="TB1"/>
      <c r="TC1"/>
      <c r="TD1"/>
      <c r="TE1"/>
      <c r="TF1"/>
      <c r="TG1"/>
      <c r="TH1"/>
      <c r="TI1"/>
      <c r="TJ1"/>
      <c r="TK1"/>
      <c r="TL1"/>
      <c r="TM1"/>
      <c r="TN1"/>
      <c r="TO1"/>
      <c r="TP1"/>
      <c r="TQ1"/>
      <c r="TR1"/>
      <c r="TS1"/>
      <c r="TT1"/>
      <c r="TU1"/>
      <c r="TV1"/>
      <c r="TW1"/>
      <c r="TX1"/>
      <c r="TY1"/>
      <c r="TZ1"/>
      <c r="UA1"/>
      <c r="UB1"/>
      <c r="UC1"/>
      <c r="UD1"/>
      <c r="UE1"/>
      <c r="UF1"/>
      <c r="UG1"/>
      <c r="UH1"/>
      <c r="UI1"/>
      <c r="UJ1"/>
      <c r="UK1"/>
      <c r="UL1"/>
      <c r="UM1"/>
      <c r="UN1"/>
      <c r="UO1"/>
      <c r="UP1"/>
      <c r="UQ1"/>
      <c r="UR1"/>
      <c r="US1"/>
      <c r="UT1"/>
      <c r="UU1"/>
      <c r="UV1"/>
      <c r="UW1"/>
      <c r="UX1"/>
      <c r="UY1"/>
      <c r="UZ1"/>
      <c r="VA1"/>
      <c r="VB1"/>
      <c r="VC1"/>
      <c r="VD1"/>
      <c r="VE1"/>
      <c r="VF1"/>
      <c r="VG1"/>
      <c r="VH1"/>
      <c r="VI1"/>
      <c r="VJ1"/>
      <c r="VK1"/>
      <c r="VL1"/>
      <c r="VM1"/>
      <c r="VN1"/>
      <c r="VO1"/>
      <c r="VP1"/>
      <c r="VQ1"/>
      <c r="VR1"/>
      <c r="VS1"/>
      <c r="VT1"/>
      <c r="VU1"/>
      <c r="VV1"/>
      <c r="VW1"/>
      <c r="VX1"/>
      <c r="VY1"/>
      <c r="VZ1"/>
      <c r="WA1"/>
      <c r="WB1"/>
      <c r="WC1"/>
      <c r="WD1"/>
      <c r="WE1"/>
      <c r="WF1"/>
      <c r="WG1"/>
      <c r="WH1"/>
      <c r="WI1"/>
      <c r="WJ1"/>
      <c r="WK1"/>
      <c r="WL1"/>
      <c r="WM1"/>
      <c r="WN1"/>
      <c r="WO1"/>
      <c r="WP1"/>
      <c r="WQ1"/>
      <c r="WR1"/>
      <c r="WS1"/>
      <c r="WT1"/>
      <c r="WU1"/>
      <c r="WV1"/>
      <c r="WW1"/>
      <c r="WX1"/>
      <c r="WY1"/>
      <c r="WZ1"/>
      <c r="XA1"/>
      <c r="XB1"/>
      <c r="XC1"/>
      <c r="XD1"/>
      <c r="XE1"/>
      <c r="XF1"/>
      <c r="XG1"/>
      <c r="XH1"/>
      <c r="XI1"/>
      <c r="XJ1"/>
      <c r="XK1"/>
      <c r="XL1"/>
      <c r="XM1"/>
      <c r="XN1"/>
      <c r="XO1"/>
      <c r="XP1"/>
      <c r="XQ1"/>
      <c r="XR1"/>
      <c r="XS1"/>
      <c r="XT1"/>
      <c r="XU1"/>
      <c r="XV1"/>
      <c r="XW1"/>
      <c r="XX1"/>
      <c r="XY1"/>
      <c r="XZ1"/>
      <c r="YA1"/>
      <c r="YB1"/>
      <c r="YC1"/>
      <c r="YD1"/>
      <c r="YE1"/>
      <c r="YF1"/>
      <c r="YG1"/>
      <c r="YH1"/>
      <c r="YI1"/>
      <c r="YJ1"/>
      <c r="YK1"/>
      <c r="YL1"/>
      <c r="YM1"/>
      <c r="YN1"/>
      <c r="YO1"/>
      <c r="YP1"/>
      <c r="YQ1"/>
      <c r="YR1"/>
      <c r="YS1"/>
      <c r="YT1"/>
      <c r="YU1"/>
      <c r="YV1"/>
      <c r="YW1"/>
      <c r="YX1"/>
      <c r="YY1"/>
      <c r="YZ1"/>
      <c r="ZA1"/>
      <c r="ZB1"/>
      <c r="ZC1"/>
      <c r="ZD1"/>
      <c r="ZE1"/>
      <c r="ZF1"/>
      <c r="ZG1"/>
      <c r="ZH1"/>
      <c r="ZI1"/>
      <c r="ZJ1"/>
      <c r="ZK1"/>
      <c r="ZL1"/>
      <c r="ZM1"/>
      <c r="ZN1"/>
      <c r="ZO1"/>
      <c r="ZP1"/>
      <c r="ZQ1"/>
      <c r="ZR1"/>
      <c r="ZS1"/>
      <c r="ZT1"/>
      <c r="ZU1"/>
      <c r="ZV1"/>
      <c r="ZW1"/>
      <c r="ZX1"/>
      <c r="ZY1"/>
      <c r="ZZ1"/>
      <c r="AAA1"/>
      <c r="AAB1"/>
      <c r="AAC1"/>
      <c r="AAD1"/>
      <c r="AAE1"/>
      <c r="AAF1"/>
      <c r="AAG1"/>
      <c r="AAH1"/>
      <c r="AAI1"/>
      <c r="AAJ1"/>
      <c r="AAK1"/>
      <c r="AAL1"/>
      <c r="AAM1"/>
      <c r="AAN1"/>
      <c r="AAO1"/>
      <c r="AAP1"/>
      <c r="AAQ1"/>
      <c r="AAR1"/>
      <c r="AAS1"/>
      <c r="AAT1"/>
      <c r="AAU1"/>
      <c r="AAV1"/>
      <c r="AAW1"/>
      <c r="AAX1"/>
      <c r="AAY1"/>
      <c r="AAZ1"/>
      <c r="ABA1"/>
      <c r="ABB1"/>
      <c r="ABC1"/>
      <c r="ABD1"/>
      <c r="ABE1"/>
      <c r="ABF1"/>
      <c r="ABG1"/>
      <c r="ABH1"/>
      <c r="ABI1"/>
      <c r="ABJ1"/>
      <c r="ABK1"/>
      <c r="ABL1"/>
      <c r="ABM1"/>
      <c r="ABN1"/>
      <c r="ABO1"/>
      <c r="ABP1"/>
      <c r="ABQ1"/>
      <c r="ABR1"/>
      <c r="ABS1"/>
      <c r="ABT1"/>
      <c r="ABU1"/>
      <c r="ABV1"/>
      <c r="ABW1"/>
      <c r="ABX1"/>
      <c r="ABY1"/>
      <c r="ABZ1"/>
      <c r="ACA1"/>
      <c r="ACB1"/>
      <c r="ACC1"/>
      <c r="ACD1"/>
      <c r="ACE1"/>
      <c r="ACF1"/>
      <c r="ACG1"/>
      <c r="ACH1"/>
      <c r="ACI1"/>
      <c r="ACJ1"/>
      <c r="ACK1"/>
      <c r="ACL1"/>
      <c r="ACM1"/>
      <c r="ACN1"/>
      <c r="ACO1"/>
      <c r="ACP1"/>
      <c r="ACQ1"/>
      <c r="ACR1"/>
      <c r="ACS1"/>
      <c r="ACT1"/>
      <c r="ACU1"/>
      <c r="ACV1"/>
      <c r="ACW1"/>
      <c r="ACX1"/>
      <c r="ACY1"/>
      <c r="ACZ1"/>
      <c r="ADA1"/>
      <c r="ADB1"/>
      <c r="ADC1"/>
      <c r="ADD1"/>
      <c r="ADE1"/>
      <c r="ADF1"/>
      <c r="ADG1"/>
      <c r="ADH1"/>
      <c r="ADI1"/>
      <c r="ADJ1"/>
      <c r="ADK1"/>
      <c r="ADL1"/>
      <c r="ADM1"/>
      <c r="ADN1"/>
      <c r="ADO1"/>
      <c r="ADP1"/>
      <c r="ADQ1"/>
      <c r="ADR1"/>
      <c r="ADS1"/>
      <c r="ADT1"/>
      <c r="ADU1"/>
      <c r="ADV1"/>
      <c r="ADW1"/>
      <c r="ADX1"/>
      <c r="ADY1"/>
      <c r="ADZ1"/>
      <c r="AEA1"/>
      <c r="AEB1"/>
      <c r="AEC1"/>
      <c r="AED1"/>
      <c r="AEE1"/>
      <c r="AEF1"/>
      <c r="AEG1"/>
      <c r="AEH1"/>
      <c r="AEI1"/>
      <c r="AEJ1"/>
      <c r="AEK1"/>
      <c r="AEL1"/>
      <c r="AEM1"/>
      <c r="AEN1"/>
      <c r="AEO1"/>
      <c r="AEP1"/>
      <c r="AEQ1"/>
      <c r="AER1"/>
      <c r="AES1"/>
      <c r="AET1"/>
      <c r="AEU1"/>
      <c r="AEV1"/>
      <c r="AEW1"/>
      <c r="AEX1"/>
      <c r="AEY1"/>
      <c r="AEZ1"/>
      <c r="AFA1"/>
      <c r="AFB1"/>
      <c r="AFC1"/>
      <c r="AFD1"/>
      <c r="AFE1"/>
      <c r="AFF1"/>
      <c r="AFG1"/>
      <c r="AFH1"/>
      <c r="AFI1"/>
      <c r="AFJ1"/>
      <c r="AFK1"/>
      <c r="AFL1"/>
      <c r="AFM1"/>
      <c r="AFN1"/>
      <c r="AFO1"/>
      <c r="AFP1"/>
      <c r="AFQ1"/>
      <c r="AFR1"/>
      <c r="AFS1"/>
      <c r="AFT1"/>
      <c r="AFU1"/>
      <c r="AFV1"/>
      <c r="AFW1"/>
      <c r="AFX1"/>
      <c r="AFY1"/>
      <c r="AFZ1"/>
      <c r="AGA1"/>
      <c r="AGB1"/>
      <c r="AGC1"/>
      <c r="AGD1"/>
      <c r="AGE1"/>
      <c r="AGF1"/>
      <c r="AGG1"/>
      <c r="AGH1"/>
      <c r="AGI1"/>
      <c r="AGJ1"/>
      <c r="AGK1"/>
      <c r="AGL1"/>
      <c r="AGM1"/>
      <c r="AGN1"/>
      <c r="AGO1"/>
      <c r="AGP1"/>
      <c r="AGQ1"/>
      <c r="AGR1"/>
      <c r="AGS1"/>
      <c r="AGT1"/>
      <c r="AGU1"/>
      <c r="AGV1"/>
      <c r="AGW1"/>
      <c r="AGX1"/>
      <c r="AGY1"/>
      <c r="AGZ1"/>
      <c r="AHA1"/>
      <c r="AHB1"/>
      <c r="AHC1"/>
      <c r="AHD1"/>
      <c r="AHE1"/>
      <c r="AHF1"/>
      <c r="AHG1"/>
      <c r="AHH1"/>
      <c r="AHI1"/>
      <c r="AHJ1"/>
      <c r="AHK1"/>
      <c r="AHL1"/>
      <c r="AHM1"/>
      <c r="AHN1"/>
      <c r="AHO1"/>
      <c r="AHP1"/>
      <c r="AHQ1"/>
      <c r="AHR1"/>
      <c r="AHS1"/>
      <c r="AHT1"/>
      <c r="AHU1"/>
      <c r="AHV1"/>
      <c r="AHW1"/>
      <c r="AHX1"/>
      <c r="AHY1"/>
      <c r="AHZ1"/>
      <c r="AIA1"/>
      <c r="AIB1"/>
      <c r="AIC1"/>
      <c r="AID1"/>
      <c r="AIE1"/>
      <c r="AIF1"/>
      <c r="AIG1"/>
      <c r="AIH1"/>
      <c r="AII1"/>
      <c r="AIJ1"/>
      <c r="AIK1"/>
      <c r="AIL1"/>
      <c r="AIM1"/>
      <c r="AIN1"/>
      <c r="AIO1"/>
      <c r="AIP1"/>
      <c r="AIQ1"/>
      <c r="AIR1"/>
      <c r="AIS1"/>
      <c r="AIT1"/>
      <c r="AIU1"/>
      <c r="AIV1"/>
      <c r="AIW1"/>
      <c r="AIX1"/>
      <c r="AIY1"/>
      <c r="AIZ1"/>
      <c r="AJA1"/>
      <c r="AJB1"/>
      <c r="AJC1"/>
      <c r="AJD1"/>
      <c r="AJE1"/>
      <c r="AJF1"/>
      <c r="AJG1"/>
      <c r="AJH1"/>
      <c r="AJI1"/>
      <c r="AJJ1"/>
      <c r="AJK1"/>
      <c r="AJL1"/>
      <c r="AJM1"/>
      <c r="AJN1"/>
      <c r="AJO1"/>
      <c r="AJP1"/>
      <c r="AJQ1"/>
      <c r="AJR1"/>
      <c r="AJS1"/>
      <c r="AJT1"/>
      <c r="AJU1"/>
      <c r="AJV1"/>
      <c r="AJW1"/>
      <c r="AJX1"/>
      <c r="AJY1"/>
      <c r="AJZ1"/>
      <c r="AKA1"/>
      <c r="AKB1"/>
      <c r="AKC1"/>
      <c r="AKD1"/>
      <c r="AKE1"/>
      <c r="AKF1"/>
      <c r="AKG1"/>
      <c r="AKH1"/>
      <c r="AKI1"/>
      <c r="AKJ1"/>
      <c r="AKK1"/>
      <c r="AKL1"/>
      <c r="AKM1"/>
      <c r="AKN1"/>
      <c r="AKO1"/>
      <c r="AKP1"/>
      <c r="AKQ1"/>
      <c r="AKR1"/>
      <c r="AKS1"/>
      <c r="AKT1"/>
      <c r="AKU1"/>
      <c r="AKV1"/>
      <c r="AKW1"/>
      <c r="AKX1"/>
      <c r="AKY1"/>
      <c r="AKZ1"/>
      <c r="ALA1"/>
      <c r="ALB1"/>
      <c r="ALC1"/>
      <c r="ALD1"/>
      <c r="ALE1"/>
      <c r="ALF1"/>
      <c r="ALG1"/>
      <c r="ALH1"/>
      <c r="ALI1"/>
      <c r="ALJ1"/>
      <c r="ALK1"/>
      <c r="ALL1"/>
      <c r="ALM1"/>
      <c r="ALN1"/>
      <c r="ALO1"/>
      <c r="ALP1"/>
      <c r="ALQ1"/>
      <c r="ALR1"/>
      <c r="ALS1"/>
      <c r="ALT1"/>
      <c r="ALU1"/>
      <c r="ALV1"/>
      <c r="ALW1"/>
      <c r="ALX1"/>
      <c r="ALY1"/>
      <c r="ALZ1"/>
    </row>
    <row r="2" spans="1:1024" ht="6.9" customHeight="1" x14ac:dyDescent="0.3">
      <c r="A2"/>
      <c r="B2"/>
      <c r="C2" s="232" t="s">
        <v>201</v>
      </c>
      <c r="D2" s="232"/>
      <c r="E2" s="232"/>
      <c r="F2" s="232"/>
      <c r="G2" s="232"/>
      <c r="H2" s="232"/>
      <c r="I2"/>
      <c r="J2"/>
      <c r="K2"/>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row>
    <row r="3" spans="1:1024" ht="6.9" customHeight="1" x14ac:dyDescent="0.3">
      <c r="A3"/>
      <c r="B3"/>
      <c r="C3" s="232"/>
      <c r="D3" s="232"/>
      <c r="E3" s="232"/>
      <c r="F3" s="232"/>
      <c r="G3" s="232"/>
      <c r="H3" s="232"/>
      <c r="I3"/>
      <c r="J3"/>
      <c r="K3"/>
      <c r="L3"/>
      <c r="M3"/>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c r="QL3"/>
      <c r="QM3"/>
      <c r="QN3"/>
      <c r="QO3"/>
      <c r="QP3"/>
      <c r="QQ3"/>
      <c r="QR3"/>
      <c r="QS3"/>
      <c r="QT3"/>
      <c r="QU3"/>
      <c r="QV3"/>
      <c r="QW3"/>
      <c r="QX3"/>
      <c r="QY3"/>
      <c r="QZ3"/>
      <c r="RA3"/>
      <c r="RB3"/>
      <c r="RC3"/>
      <c r="RD3"/>
      <c r="RE3"/>
      <c r="RF3"/>
      <c r="RG3"/>
      <c r="RH3"/>
      <c r="RI3"/>
      <c r="RJ3"/>
      <c r="RK3"/>
      <c r="RL3"/>
      <c r="RM3"/>
      <c r="RN3"/>
      <c r="RO3"/>
      <c r="RP3"/>
      <c r="RQ3"/>
      <c r="RR3"/>
      <c r="RS3"/>
      <c r="RT3"/>
      <c r="RU3"/>
      <c r="RV3"/>
      <c r="RW3"/>
      <c r="RX3"/>
      <c r="RY3"/>
      <c r="RZ3"/>
      <c r="SA3"/>
      <c r="SB3"/>
      <c r="SC3"/>
      <c r="SD3"/>
      <c r="SE3"/>
      <c r="SF3"/>
      <c r="SG3"/>
      <c r="SH3"/>
      <c r="SI3"/>
      <c r="SJ3"/>
      <c r="SK3"/>
      <c r="SL3"/>
      <c r="SM3"/>
      <c r="SN3"/>
      <c r="SO3"/>
      <c r="SP3"/>
      <c r="SQ3"/>
      <c r="SR3"/>
      <c r="SS3"/>
      <c r="ST3"/>
      <c r="SU3"/>
      <c r="SV3"/>
      <c r="SW3"/>
      <c r="SX3"/>
      <c r="SY3"/>
      <c r="SZ3"/>
      <c r="TA3"/>
      <c r="TB3"/>
      <c r="TC3"/>
      <c r="TD3"/>
      <c r="TE3"/>
      <c r="TF3"/>
      <c r="TG3"/>
      <c r="TH3"/>
      <c r="TI3"/>
      <c r="TJ3"/>
      <c r="TK3"/>
      <c r="TL3"/>
      <c r="TM3"/>
      <c r="TN3"/>
      <c r="TO3"/>
      <c r="TP3"/>
      <c r="TQ3"/>
      <c r="TR3"/>
      <c r="TS3"/>
      <c r="TT3"/>
      <c r="TU3"/>
      <c r="TV3"/>
      <c r="TW3"/>
      <c r="TX3"/>
      <c r="TY3"/>
      <c r="TZ3"/>
      <c r="UA3"/>
      <c r="UB3"/>
      <c r="UC3"/>
      <c r="UD3"/>
      <c r="UE3"/>
      <c r="UF3"/>
      <c r="UG3"/>
      <c r="UH3"/>
      <c r="UI3"/>
      <c r="UJ3"/>
      <c r="UK3"/>
      <c r="UL3"/>
      <c r="UM3"/>
      <c r="UN3"/>
      <c r="UO3"/>
      <c r="UP3"/>
      <c r="UQ3"/>
      <c r="UR3"/>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c r="AKQ3"/>
      <c r="AKR3"/>
      <c r="AKS3"/>
      <c r="AKT3"/>
      <c r="AKU3"/>
      <c r="AKV3"/>
      <c r="AKW3"/>
      <c r="AKX3"/>
      <c r="AKY3"/>
      <c r="AKZ3"/>
      <c r="ALA3"/>
      <c r="ALB3"/>
      <c r="ALC3"/>
      <c r="ALD3"/>
      <c r="ALE3"/>
      <c r="ALF3"/>
      <c r="ALG3"/>
      <c r="ALH3"/>
      <c r="ALI3"/>
      <c r="ALJ3"/>
      <c r="ALK3"/>
      <c r="ALL3"/>
      <c r="ALM3"/>
      <c r="ALN3"/>
      <c r="ALO3"/>
      <c r="ALP3"/>
      <c r="ALQ3"/>
      <c r="ALR3"/>
      <c r="ALS3"/>
      <c r="ALT3"/>
      <c r="ALU3"/>
      <c r="ALV3"/>
      <c r="ALW3"/>
      <c r="ALX3"/>
      <c r="ALY3"/>
      <c r="ALZ3"/>
    </row>
    <row r="4" spans="1:1024" ht="6.9" customHeight="1" x14ac:dyDescent="0.3">
      <c r="A4"/>
      <c r="B4"/>
      <c r="C4" s="232"/>
      <c r="D4" s="232"/>
      <c r="E4" s="232"/>
      <c r="F4" s="232"/>
      <c r="G4" s="232"/>
      <c r="H4" s="232"/>
      <c r="I4"/>
      <c r="J4"/>
      <c r="K4"/>
      <c r="L4"/>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row>
    <row r="5" spans="1:1024" ht="6.9" customHeight="1" x14ac:dyDescent="0.3">
      <c r="A5"/>
      <c r="B5"/>
      <c r="C5" s="232"/>
      <c r="D5" s="232"/>
      <c r="E5" s="232"/>
      <c r="F5" s="232"/>
      <c r="G5" s="232"/>
      <c r="H5" s="232"/>
      <c r="I5"/>
      <c r="J5"/>
      <c r="K5"/>
      <c r="L5"/>
      <c r="M5"/>
      <c r="N5"/>
      <c r="O5"/>
      <c r="P5"/>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c r="IW5"/>
      <c r="IX5"/>
      <c r="IY5"/>
      <c r="IZ5"/>
      <c r="JA5"/>
      <c r="JB5"/>
      <c r="JC5"/>
      <c r="JD5"/>
      <c r="JE5"/>
      <c r="JF5"/>
      <c r="JG5"/>
      <c r="JH5"/>
      <c r="JI5"/>
      <c r="JJ5"/>
      <c r="JK5"/>
      <c r="JL5"/>
      <c r="JM5"/>
      <c r="JN5"/>
      <c r="JO5"/>
      <c r="JP5"/>
      <c r="JQ5"/>
      <c r="JR5"/>
      <c r="JS5"/>
      <c r="JT5"/>
      <c r="JU5"/>
      <c r="JV5"/>
      <c r="JW5"/>
      <c r="JX5"/>
      <c r="JY5"/>
      <c r="JZ5"/>
      <c r="KA5"/>
      <c r="KB5"/>
      <c r="KC5"/>
      <c r="KD5"/>
      <c r="KE5"/>
      <c r="KF5"/>
      <c r="KG5"/>
      <c r="KH5"/>
      <c r="KI5"/>
      <c r="KJ5"/>
      <c r="KK5"/>
      <c r="KL5"/>
      <c r="KM5"/>
      <c r="KN5"/>
      <c r="KO5"/>
      <c r="KP5"/>
      <c r="KQ5"/>
      <c r="KR5"/>
      <c r="KS5"/>
      <c r="KT5"/>
      <c r="KU5"/>
      <c r="KV5"/>
      <c r="KW5"/>
      <c r="KX5"/>
      <c r="KY5"/>
      <c r="KZ5"/>
      <c r="LA5"/>
      <c r="LB5"/>
      <c r="LC5"/>
      <c r="LD5"/>
      <c r="LE5"/>
      <c r="LF5"/>
      <c r="LG5"/>
      <c r="LH5"/>
      <c r="LI5"/>
      <c r="LJ5"/>
      <c r="LK5"/>
      <c r="LL5"/>
      <c r="LM5"/>
      <c r="LN5"/>
      <c r="LO5"/>
      <c r="LP5"/>
      <c r="LQ5"/>
      <c r="LR5"/>
      <c r="LS5"/>
      <c r="LT5"/>
      <c r="LU5"/>
      <c r="LV5"/>
      <c r="LW5"/>
      <c r="LX5"/>
      <c r="LY5"/>
      <c r="LZ5"/>
      <c r="MA5"/>
      <c r="MB5"/>
      <c r="MC5"/>
      <c r="MD5"/>
      <c r="ME5"/>
      <c r="MF5"/>
      <c r="MG5"/>
      <c r="MH5"/>
      <c r="MI5"/>
      <c r="MJ5"/>
      <c r="MK5"/>
      <c r="ML5"/>
      <c r="MM5"/>
      <c r="MN5"/>
      <c r="MO5"/>
      <c r="MP5"/>
      <c r="MQ5"/>
      <c r="MR5"/>
      <c r="MS5"/>
      <c r="MT5"/>
      <c r="MU5"/>
      <c r="MV5"/>
      <c r="MW5"/>
      <c r="MX5"/>
      <c r="MY5"/>
      <c r="MZ5"/>
      <c r="NA5"/>
      <c r="NB5"/>
      <c r="NC5"/>
      <c r="ND5"/>
      <c r="NE5"/>
      <c r="NF5"/>
      <c r="NG5"/>
      <c r="NH5"/>
      <c r="NI5"/>
      <c r="NJ5"/>
      <c r="NK5"/>
      <c r="NL5"/>
      <c r="NM5"/>
      <c r="NN5"/>
      <c r="NO5"/>
      <c r="NP5"/>
      <c r="NQ5"/>
      <c r="NR5"/>
      <c r="NS5"/>
      <c r="NT5"/>
      <c r="NU5"/>
      <c r="NV5"/>
      <c r="NW5"/>
      <c r="NX5"/>
      <c r="NY5"/>
      <c r="NZ5"/>
      <c r="OA5"/>
      <c r="OB5"/>
      <c r="OC5"/>
      <c r="OD5"/>
      <c r="OE5"/>
      <c r="OF5"/>
      <c r="OG5"/>
      <c r="OH5"/>
      <c r="OI5"/>
      <c r="OJ5"/>
      <c r="OK5"/>
      <c r="OL5"/>
      <c r="OM5"/>
      <c r="ON5"/>
      <c r="OO5"/>
      <c r="OP5"/>
      <c r="OQ5"/>
      <c r="OR5"/>
      <c r="OS5"/>
      <c r="OT5"/>
      <c r="OU5"/>
      <c r="OV5"/>
      <c r="OW5"/>
      <c r="OX5"/>
      <c r="OY5"/>
      <c r="OZ5"/>
      <c r="PA5"/>
      <c r="PB5"/>
      <c r="PC5"/>
      <c r="PD5"/>
      <c r="PE5"/>
      <c r="PF5"/>
      <c r="PG5"/>
      <c r="PH5"/>
      <c r="PI5"/>
      <c r="PJ5"/>
      <c r="PK5"/>
      <c r="PL5"/>
      <c r="PM5"/>
      <c r="PN5"/>
      <c r="PO5"/>
      <c r="PP5"/>
      <c r="PQ5"/>
      <c r="PR5"/>
      <c r="PS5"/>
      <c r="PT5"/>
      <c r="PU5"/>
      <c r="PV5"/>
      <c r="PW5"/>
      <c r="PX5"/>
      <c r="PY5"/>
      <c r="PZ5"/>
      <c r="QA5"/>
      <c r="QB5"/>
      <c r="QC5"/>
      <c r="QD5"/>
      <c r="QE5"/>
      <c r="QF5"/>
      <c r="QG5"/>
      <c r="QH5"/>
      <c r="QI5"/>
      <c r="QJ5"/>
      <c r="QK5"/>
      <c r="QL5"/>
      <c r="QM5"/>
      <c r="QN5"/>
      <c r="QO5"/>
      <c r="QP5"/>
      <c r="QQ5"/>
      <c r="QR5"/>
      <c r="QS5"/>
      <c r="QT5"/>
      <c r="QU5"/>
      <c r="QV5"/>
      <c r="QW5"/>
      <c r="QX5"/>
      <c r="QY5"/>
      <c r="QZ5"/>
      <c r="RA5"/>
      <c r="RB5"/>
      <c r="RC5"/>
      <c r="RD5"/>
      <c r="RE5"/>
      <c r="RF5"/>
      <c r="RG5"/>
      <c r="RH5"/>
      <c r="RI5"/>
      <c r="RJ5"/>
      <c r="RK5"/>
      <c r="RL5"/>
      <c r="RM5"/>
      <c r="RN5"/>
      <c r="RO5"/>
      <c r="RP5"/>
      <c r="RQ5"/>
      <c r="RR5"/>
      <c r="RS5"/>
      <c r="RT5"/>
      <c r="RU5"/>
      <c r="RV5"/>
      <c r="RW5"/>
      <c r="RX5"/>
      <c r="RY5"/>
      <c r="RZ5"/>
      <c r="SA5"/>
      <c r="SB5"/>
      <c r="SC5"/>
      <c r="SD5"/>
      <c r="SE5"/>
      <c r="SF5"/>
      <c r="SG5"/>
      <c r="SH5"/>
      <c r="SI5"/>
      <c r="SJ5"/>
      <c r="SK5"/>
      <c r="SL5"/>
      <c r="SM5"/>
      <c r="SN5"/>
      <c r="SO5"/>
      <c r="SP5"/>
      <c r="SQ5"/>
      <c r="SR5"/>
      <c r="SS5"/>
      <c r="ST5"/>
      <c r="SU5"/>
      <c r="SV5"/>
      <c r="SW5"/>
      <c r="SX5"/>
      <c r="SY5"/>
      <c r="SZ5"/>
      <c r="TA5"/>
      <c r="TB5"/>
      <c r="TC5"/>
      <c r="TD5"/>
      <c r="TE5"/>
      <c r="TF5"/>
      <c r="TG5"/>
      <c r="TH5"/>
      <c r="TI5"/>
      <c r="TJ5"/>
      <c r="TK5"/>
      <c r="TL5"/>
      <c r="TM5"/>
      <c r="TN5"/>
      <c r="TO5"/>
      <c r="TP5"/>
      <c r="TQ5"/>
      <c r="TR5"/>
      <c r="TS5"/>
      <c r="TT5"/>
      <c r="TU5"/>
      <c r="TV5"/>
      <c r="TW5"/>
      <c r="TX5"/>
      <c r="TY5"/>
      <c r="TZ5"/>
      <c r="UA5"/>
      <c r="UB5"/>
      <c r="UC5"/>
      <c r="UD5"/>
      <c r="UE5"/>
      <c r="UF5"/>
      <c r="UG5"/>
      <c r="UH5"/>
      <c r="UI5"/>
      <c r="UJ5"/>
      <c r="UK5"/>
      <c r="UL5"/>
      <c r="UM5"/>
      <c r="UN5"/>
      <c r="UO5"/>
      <c r="UP5"/>
      <c r="UQ5"/>
      <c r="UR5"/>
      <c r="US5"/>
      <c r="UT5"/>
      <c r="UU5"/>
      <c r="UV5"/>
      <c r="UW5"/>
      <c r="UX5"/>
      <c r="UY5"/>
      <c r="UZ5"/>
      <c r="VA5"/>
      <c r="VB5"/>
      <c r="VC5"/>
      <c r="VD5"/>
      <c r="VE5"/>
      <c r="VF5"/>
      <c r="VG5"/>
      <c r="VH5"/>
      <c r="VI5"/>
      <c r="VJ5"/>
      <c r="VK5"/>
      <c r="VL5"/>
      <c r="VM5"/>
      <c r="VN5"/>
      <c r="VO5"/>
      <c r="VP5"/>
      <c r="VQ5"/>
      <c r="VR5"/>
      <c r="VS5"/>
      <c r="VT5"/>
      <c r="VU5"/>
      <c r="VV5"/>
      <c r="VW5"/>
      <c r="VX5"/>
      <c r="VY5"/>
      <c r="VZ5"/>
      <c r="WA5"/>
      <c r="WB5"/>
      <c r="WC5"/>
      <c r="WD5"/>
      <c r="WE5"/>
      <c r="WF5"/>
      <c r="WG5"/>
      <c r="WH5"/>
      <c r="WI5"/>
      <c r="WJ5"/>
      <c r="WK5"/>
      <c r="WL5"/>
      <c r="WM5"/>
      <c r="WN5"/>
      <c r="WO5"/>
      <c r="WP5"/>
      <c r="WQ5"/>
      <c r="WR5"/>
      <c r="WS5"/>
      <c r="WT5"/>
      <c r="WU5"/>
      <c r="WV5"/>
      <c r="WW5"/>
      <c r="WX5"/>
      <c r="WY5"/>
      <c r="WZ5"/>
      <c r="XA5"/>
      <c r="XB5"/>
      <c r="XC5"/>
      <c r="XD5"/>
      <c r="XE5"/>
      <c r="XF5"/>
      <c r="XG5"/>
      <c r="XH5"/>
      <c r="XI5"/>
      <c r="XJ5"/>
      <c r="XK5"/>
      <c r="XL5"/>
      <c r="XM5"/>
      <c r="XN5"/>
      <c r="XO5"/>
      <c r="XP5"/>
      <c r="XQ5"/>
      <c r="XR5"/>
      <c r="XS5"/>
      <c r="XT5"/>
      <c r="XU5"/>
      <c r="XV5"/>
      <c r="XW5"/>
      <c r="XX5"/>
      <c r="XY5"/>
      <c r="XZ5"/>
      <c r="YA5"/>
      <c r="YB5"/>
      <c r="YC5"/>
      <c r="YD5"/>
      <c r="YE5"/>
      <c r="YF5"/>
      <c r="YG5"/>
      <c r="YH5"/>
      <c r="YI5"/>
      <c r="YJ5"/>
      <c r="YK5"/>
      <c r="YL5"/>
      <c r="YM5"/>
      <c r="YN5"/>
      <c r="YO5"/>
      <c r="YP5"/>
      <c r="YQ5"/>
      <c r="YR5"/>
      <c r="YS5"/>
      <c r="YT5"/>
      <c r="YU5"/>
      <c r="YV5"/>
      <c r="YW5"/>
      <c r="YX5"/>
      <c r="YY5"/>
      <c r="YZ5"/>
      <c r="ZA5"/>
      <c r="ZB5"/>
      <c r="ZC5"/>
      <c r="ZD5"/>
      <c r="ZE5"/>
      <c r="ZF5"/>
      <c r="ZG5"/>
      <c r="ZH5"/>
      <c r="ZI5"/>
      <c r="ZJ5"/>
      <c r="ZK5"/>
      <c r="ZL5"/>
      <c r="ZM5"/>
      <c r="ZN5"/>
      <c r="ZO5"/>
      <c r="ZP5"/>
      <c r="ZQ5"/>
      <c r="ZR5"/>
      <c r="ZS5"/>
      <c r="ZT5"/>
      <c r="ZU5"/>
      <c r="ZV5"/>
      <c r="ZW5"/>
      <c r="ZX5"/>
      <c r="ZY5"/>
      <c r="ZZ5"/>
      <c r="AAA5"/>
      <c r="AAB5"/>
      <c r="AAC5"/>
      <c r="AAD5"/>
      <c r="AAE5"/>
      <c r="AAF5"/>
      <c r="AAG5"/>
      <c r="AAH5"/>
      <c r="AAI5"/>
      <c r="AAJ5"/>
      <c r="AAK5"/>
      <c r="AAL5"/>
      <c r="AAM5"/>
      <c r="AAN5"/>
      <c r="AAO5"/>
      <c r="AAP5"/>
      <c r="AAQ5"/>
      <c r="AAR5"/>
      <c r="AAS5"/>
      <c r="AAT5"/>
      <c r="AAU5"/>
      <c r="AAV5"/>
      <c r="AAW5"/>
      <c r="AAX5"/>
      <c r="AAY5"/>
      <c r="AAZ5"/>
      <c r="ABA5"/>
      <c r="ABB5"/>
      <c r="ABC5"/>
      <c r="ABD5"/>
      <c r="ABE5"/>
      <c r="ABF5"/>
      <c r="ABG5"/>
      <c r="ABH5"/>
      <c r="ABI5"/>
      <c r="ABJ5"/>
      <c r="ABK5"/>
      <c r="ABL5"/>
      <c r="ABM5"/>
      <c r="ABN5"/>
      <c r="ABO5"/>
      <c r="ABP5"/>
      <c r="ABQ5"/>
      <c r="ABR5"/>
      <c r="ABS5"/>
      <c r="ABT5"/>
      <c r="ABU5"/>
      <c r="ABV5"/>
      <c r="ABW5"/>
      <c r="ABX5"/>
      <c r="ABY5"/>
      <c r="ABZ5"/>
      <c r="ACA5"/>
      <c r="ACB5"/>
      <c r="ACC5"/>
      <c r="ACD5"/>
      <c r="ACE5"/>
      <c r="ACF5"/>
      <c r="ACG5"/>
      <c r="ACH5"/>
      <c r="ACI5"/>
      <c r="ACJ5"/>
      <c r="ACK5"/>
      <c r="ACL5"/>
      <c r="ACM5"/>
      <c r="ACN5"/>
      <c r="ACO5"/>
      <c r="ACP5"/>
      <c r="ACQ5"/>
      <c r="ACR5"/>
      <c r="ACS5"/>
      <c r="ACT5"/>
      <c r="ACU5"/>
      <c r="ACV5"/>
      <c r="ACW5"/>
      <c r="ACX5"/>
      <c r="ACY5"/>
      <c r="ACZ5"/>
      <c r="ADA5"/>
      <c r="ADB5"/>
      <c r="ADC5"/>
      <c r="ADD5"/>
      <c r="ADE5"/>
      <c r="ADF5"/>
      <c r="ADG5"/>
      <c r="ADH5"/>
      <c r="ADI5"/>
      <c r="ADJ5"/>
      <c r="ADK5"/>
      <c r="ADL5"/>
      <c r="ADM5"/>
      <c r="ADN5"/>
      <c r="ADO5"/>
      <c r="ADP5"/>
      <c r="ADQ5"/>
      <c r="ADR5"/>
      <c r="ADS5"/>
      <c r="ADT5"/>
      <c r="ADU5"/>
      <c r="ADV5"/>
      <c r="ADW5"/>
      <c r="ADX5"/>
      <c r="ADY5"/>
      <c r="ADZ5"/>
      <c r="AEA5"/>
      <c r="AEB5"/>
      <c r="AEC5"/>
      <c r="AED5"/>
      <c r="AEE5"/>
      <c r="AEF5"/>
      <c r="AEG5"/>
      <c r="AEH5"/>
      <c r="AEI5"/>
      <c r="AEJ5"/>
      <c r="AEK5"/>
      <c r="AEL5"/>
      <c r="AEM5"/>
      <c r="AEN5"/>
      <c r="AEO5"/>
      <c r="AEP5"/>
      <c r="AEQ5"/>
      <c r="AER5"/>
      <c r="AES5"/>
      <c r="AET5"/>
      <c r="AEU5"/>
      <c r="AEV5"/>
      <c r="AEW5"/>
      <c r="AEX5"/>
      <c r="AEY5"/>
      <c r="AEZ5"/>
      <c r="AFA5"/>
      <c r="AFB5"/>
      <c r="AFC5"/>
      <c r="AFD5"/>
      <c r="AFE5"/>
      <c r="AFF5"/>
      <c r="AFG5"/>
      <c r="AFH5"/>
      <c r="AFI5"/>
      <c r="AFJ5"/>
      <c r="AFK5"/>
      <c r="AFL5"/>
      <c r="AFM5"/>
      <c r="AFN5"/>
      <c r="AFO5"/>
      <c r="AFP5"/>
      <c r="AFQ5"/>
      <c r="AFR5"/>
      <c r="AFS5"/>
      <c r="AFT5"/>
      <c r="AFU5"/>
      <c r="AFV5"/>
      <c r="AFW5"/>
      <c r="AFX5"/>
      <c r="AFY5"/>
      <c r="AFZ5"/>
      <c r="AGA5"/>
      <c r="AGB5"/>
      <c r="AGC5"/>
      <c r="AGD5"/>
      <c r="AGE5"/>
      <c r="AGF5"/>
      <c r="AGG5"/>
      <c r="AGH5"/>
      <c r="AGI5"/>
      <c r="AGJ5"/>
      <c r="AGK5"/>
      <c r="AGL5"/>
      <c r="AGM5"/>
      <c r="AGN5"/>
      <c r="AGO5"/>
      <c r="AGP5"/>
      <c r="AGQ5"/>
      <c r="AGR5"/>
      <c r="AGS5"/>
      <c r="AGT5"/>
      <c r="AGU5"/>
      <c r="AGV5"/>
      <c r="AGW5"/>
      <c r="AGX5"/>
      <c r="AGY5"/>
      <c r="AGZ5"/>
      <c r="AHA5"/>
      <c r="AHB5"/>
      <c r="AHC5"/>
      <c r="AHD5"/>
      <c r="AHE5"/>
      <c r="AHF5"/>
      <c r="AHG5"/>
      <c r="AHH5"/>
      <c r="AHI5"/>
      <c r="AHJ5"/>
      <c r="AHK5"/>
      <c r="AHL5"/>
      <c r="AHM5"/>
      <c r="AHN5"/>
      <c r="AHO5"/>
      <c r="AHP5"/>
      <c r="AHQ5"/>
      <c r="AHR5"/>
      <c r="AHS5"/>
      <c r="AHT5"/>
      <c r="AHU5"/>
      <c r="AHV5"/>
      <c r="AHW5"/>
      <c r="AHX5"/>
      <c r="AHY5"/>
      <c r="AHZ5"/>
      <c r="AIA5"/>
      <c r="AIB5"/>
      <c r="AIC5"/>
      <c r="AID5"/>
      <c r="AIE5"/>
      <c r="AIF5"/>
      <c r="AIG5"/>
      <c r="AIH5"/>
      <c r="AII5"/>
      <c r="AIJ5"/>
      <c r="AIK5"/>
      <c r="AIL5"/>
      <c r="AIM5"/>
      <c r="AIN5"/>
      <c r="AIO5"/>
      <c r="AIP5"/>
      <c r="AIQ5"/>
      <c r="AIR5"/>
      <c r="AIS5"/>
      <c r="AIT5"/>
      <c r="AIU5"/>
      <c r="AIV5"/>
      <c r="AIW5"/>
      <c r="AIX5"/>
      <c r="AIY5"/>
      <c r="AIZ5"/>
      <c r="AJA5"/>
      <c r="AJB5"/>
      <c r="AJC5"/>
      <c r="AJD5"/>
      <c r="AJE5"/>
      <c r="AJF5"/>
      <c r="AJG5"/>
      <c r="AJH5"/>
      <c r="AJI5"/>
      <c r="AJJ5"/>
      <c r="AJK5"/>
      <c r="AJL5"/>
      <c r="AJM5"/>
      <c r="AJN5"/>
      <c r="AJO5"/>
      <c r="AJP5"/>
      <c r="AJQ5"/>
      <c r="AJR5"/>
      <c r="AJS5"/>
      <c r="AJT5"/>
      <c r="AJU5"/>
      <c r="AJV5"/>
      <c r="AJW5"/>
      <c r="AJX5"/>
      <c r="AJY5"/>
      <c r="AJZ5"/>
      <c r="AKA5"/>
      <c r="AKB5"/>
      <c r="AKC5"/>
      <c r="AKD5"/>
      <c r="AKE5"/>
      <c r="AKF5"/>
      <c r="AKG5"/>
      <c r="AKH5"/>
      <c r="AKI5"/>
      <c r="AKJ5"/>
      <c r="AKK5"/>
      <c r="AKL5"/>
      <c r="AKM5"/>
      <c r="AKN5"/>
      <c r="AKO5"/>
      <c r="AKP5"/>
      <c r="AKQ5"/>
      <c r="AKR5"/>
      <c r="AKS5"/>
      <c r="AKT5"/>
      <c r="AKU5"/>
      <c r="AKV5"/>
      <c r="AKW5"/>
      <c r="AKX5"/>
      <c r="AKY5"/>
      <c r="AKZ5"/>
      <c r="ALA5"/>
      <c r="ALB5"/>
      <c r="ALC5"/>
      <c r="ALD5"/>
      <c r="ALE5"/>
      <c r="ALF5"/>
      <c r="ALG5"/>
      <c r="ALH5"/>
      <c r="ALI5"/>
      <c r="ALJ5"/>
      <c r="ALK5"/>
      <c r="ALL5"/>
      <c r="ALM5"/>
      <c r="ALN5"/>
      <c r="ALO5"/>
      <c r="ALP5"/>
      <c r="ALQ5"/>
      <c r="ALR5"/>
      <c r="ALS5"/>
      <c r="ALT5"/>
      <c r="ALU5"/>
      <c r="ALV5"/>
      <c r="ALW5"/>
      <c r="ALX5"/>
      <c r="ALY5"/>
      <c r="ALZ5"/>
    </row>
    <row r="6" spans="1:1024" ht="60.75" customHeight="1" x14ac:dyDescent="0.3">
      <c r="A6"/>
      <c r="B6"/>
      <c r="C6" s="232"/>
      <c r="D6" s="232"/>
      <c r="E6" s="232"/>
      <c r="F6" s="232"/>
      <c r="G6" s="232"/>
      <c r="H6" s="232"/>
      <c r="I6"/>
      <c r="J6"/>
      <c r="K6"/>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row>
    <row r="7" spans="1:1024" ht="6.9" customHeight="1" x14ac:dyDescent="0.3">
      <c r="A7"/>
      <c r="B7"/>
      <c r="C7"/>
      <c r="D7"/>
      <c r="E7"/>
      <c r="F7"/>
      <c r="G7"/>
      <c r="H7"/>
      <c r="I7"/>
      <c r="J7"/>
      <c r="K7"/>
      <c r="L7"/>
      <c r="M7"/>
      <c r="N7"/>
      <c r="O7"/>
      <c r="P7"/>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c r="LL7"/>
      <c r="LM7"/>
      <c r="LN7"/>
      <c r="LO7"/>
      <c r="LP7"/>
      <c r="LQ7"/>
      <c r="LR7"/>
      <c r="LS7"/>
      <c r="LT7"/>
      <c r="LU7"/>
      <c r="LV7"/>
      <c r="LW7"/>
      <c r="LX7"/>
      <c r="LY7"/>
      <c r="LZ7"/>
      <c r="MA7"/>
      <c r="MB7"/>
      <c r="MC7"/>
      <c r="MD7"/>
      <c r="ME7"/>
      <c r="MF7"/>
      <c r="MG7"/>
      <c r="MH7"/>
      <c r="MI7"/>
      <c r="MJ7"/>
      <c r="MK7"/>
      <c r="ML7"/>
      <c r="MM7"/>
      <c r="MN7"/>
      <c r="MO7"/>
      <c r="MP7"/>
      <c r="MQ7"/>
      <c r="MR7"/>
      <c r="MS7"/>
      <c r="MT7"/>
      <c r="MU7"/>
      <c r="MV7"/>
      <c r="MW7"/>
      <c r="MX7"/>
      <c r="MY7"/>
      <c r="MZ7"/>
      <c r="NA7"/>
      <c r="NB7"/>
      <c r="NC7"/>
      <c r="ND7"/>
      <c r="NE7"/>
      <c r="NF7"/>
      <c r="NG7"/>
      <c r="NH7"/>
      <c r="NI7"/>
      <c r="NJ7"/>
      <c r="NK7"/>
      <c r="NL7"/>
      <c r="NM7"/>
      <c r="NN7"/>
      <c r="NO7"/>
      <c r="NP7"/>
      <c r="NQ7"/>
      <c r="NR7"/>
      <c r="NS7"/>
      <c r="NT7"/>
      <c r="NU7"/>
      <c r="NV7"/>
      <c r="NW7"/>
      <c r="NX7"/>
      <c r="NY7"/>
      <c r="NZ7"/>
      <c r="OA7"/>
      <c r="OB7"/>
      <c r="OC7"/>
      <c r="OD7"/>
      <c r="OE7"/>
      <c r="OF7"/>
      <c r="OG7"/>
      <c r="OH7"/>
      <c r="OI7"/>
      <c r="OJ7"/>
      <c r="OK7"/>
      <c r="OL7"/>
      <c r="OM7"/>
      <c r="ON7"/>
      <c r="OO7"/>
      <c r="OP7"/>
      <c r="OQ7"/>
      <c r="OR7"/>
      <c r="OS7"/>
      <c r="OT7"/>
      <c r="OU7"/>
      <c r="OV7"/>
      <c r="OW7"/>
      <c r="OX7"/>
      <c r="OY7"/>
      <c r="OZ7"/>
      <c r="PA7"/>
      <c r="PB7"/>
      <c r="PC7"/>
      <c r="PD7"/>
      <c r="PE7"/>
      <c r="PF7"/>
      <c r="PG7"/>
      <c r="PH7"/>
      <c r="PI7"/>
      <c r="PJ7"/>
      <c r="PK7"/>
      <c r="PL7"/>
      <c r="PM7"/>
      <c r="PN7"/>
      <c r="PO7"/>
      <c r="PP7"/>
      <c r="PQ7"/>
      <c r="PR7"/>
      <c r="PS7"/>
      <c r="PT7"/>
      <c r="PU7"/>
      <c r="PV7"/>
      <c r="PW7"/>
      <c r="PX7"/>
      <c r="PY7"/>
      <c r="PZ7"/>
      <c r="QA7"/>
      <c r="QB7"/>
      <c r="QC7"/>
      <c r="QD7"/>
      <c r="QE7"/>
      <c r="QF7"/>
      <c r="QG7"/>
      <c r="QH7"/>
      <c r="QI7"/>
      <c r="QJ7"/>
      <c r="QK7"/>
      <c r="QL7"/>
      <c r="QM7"/>
      <c r="QN7"/>
      <c r="QO7"/>
      <c r="QP7"/>
      <c r="QQ7"/>
      <c r="QR7"/>
      <c r="QS7"/>
      <c r="QT7"/>
      <c r="QU7"/>
      <c r="QV7"/>
      <c r="QW7"/>
      <c r="QX7"/>
      <c r="QY7"/>
      <c r="QZ7"/>
      <c r="RA7"/>
      <c r="RB7"/>
      <c r="RC7"/>
      <c r="RD7"/>
      <c r="RE7"/>
      <c r="RF7"/>
      <c r="RG7"/>
      <c r="RH7"/>
      <c r="RI7"/>
      <c r="RJ7"/>
      <c r="RK7"/>
      <c r="RL7"/>
      <c r="RM7"/>
      <c r="RN7"/>
      <c r="RO7"/>
      <c r="RP7"/>
      <c r="RQ7"/>
      <c r="RR7"/>
      <c r="RS7"/>
      <c r="RT7"/>
      <c r="RU7"/>
      <c r="RV7"/>
      <c r="RW7"/>
      <c r="RX7"/>
      <c r="RY7"/>
      <c r="RZ7"/>
      <c r="SA7"/>
      <c r="SB7"/>
      <c r="SC7"/>
      <c r="SD7"/>
      <c r="SE7"/>
      <c r="SF7"/>
      <c r="SG7"/>
      <c r="SH7"/>
      <c r="SI7"/>
      <c r="SJ7"/>
      <c r="SK7"/>
      <c r="SL7"/>
      <c r="SM7"/>
      <c r="SN7"/>
      <c r="SO7"/>
      <c r="SP7"/>
      <c r="SQ7"/>
      <c r="SR7"/>
      <c r="SS7"/>
      <c r="ST7"/>
      <c r="SU7"/>
      <c r="SV7"/>
      <c r="SW7"/>
      <c r="SX7"/>
      <c r="SY7"/>
      <c r="SZ7"/>
      <c r="TA7"/>
      <c r="TB7"/>
      <c r="TC7"/>
      <c r="TD7"/>
      <c r="TE7"/>
      <c r="TF7"/>
      <c r="TG7"/>
      <c r="TH7"/>
      <c r="TI7"/>
      <c r="TJ7"/>
      <c r="TK7"/>
      <c r="TL7"/>
      <c r="TM7"/>
      <c r="TN7"/>
      <c r="TO7"/>
      <c r="TP7"/>
      <c r="TQ7"/>
      <c r="TR7"/>
      <c r="TS7"/>
      <c r="TT7"/>
      <c r="TU7"/>
      <c r="TV7"/>
      <c r="TW7"/>
      <c r="TX7"/>
      <c r="TY7"/>
      <c r="TZ7"/>
      <c r="UA7"/>
      <c r="UB7"/>
      <c r="UC7"/>
      <c r="UD7"/>
      <c r="UE7"/>
      <c r="UF7"/>
      <c r="UG7"/>
      <c r="UH7"/>
      <c r="UI7"/>
      <c r="UJ7"/>
      <c r="UK7"/>
      <c r="UL7"/>
      <c r="UM7"/>
      <c r="UN7"/>
      <c r="UO7"/>
      <c r="UP7"/>
      <c r="UQ7"/>
      <c r="UR7"/>
      <c r="US7"/>
      <c r="UT7"/>
      <c r="UU7"/>
      <c r="UV7"/>
      <c r="UW7"/>
      <c r="UX7"/>
      <c r="UY7"/>
      <c r="UZ7"/>
      <c r="VA7"/>
      <c r="VB7"/>
      <c r="VC7"/>
      <c r="VD7"/>
      <c r="VE7"/>
      <c r="VF7"/>
      <c r="VG7"/>
      <c r="VH7"/>
      <c r="VI7"/>
      <c r="VJ7"/>
      <c r="VK7"/>
      <c r="VL7"/>
      <c r="VM7"/>
      <c r="VN7"/>
      <c r="VO7"/>
      <c r="VP7"/>
      <c r="VQ7"/>
      <c r="VR7"/>
      <c r="VS7"/>
      <c r="VT7"/>
      <c r="VU7"/>
      <c r="VV7"/>
      <c r="VW7"/>
      <c r="VX7"/>
      <c r="VY7"/>
      <c r="VZ7"/>
      <c r="WA7"/>
      <c r="WB7"/>
      <c r="WC7"/>
      <c r="WD7"/>
      <c r="WE7"/>
      <c r="WF7"/>
      <c r="WG7"/>
      <c r="WH7"/>
      <c r="WI7"/>
      <c r="WJ7"/>
      <c r="WK7"/>
      <c r="WL7"/>
      <c r="WM7"/>
      <c r="WN7"/>
      <c r="WO7"/>
      <c r="WP7"/>
      <c r="WQ7"/>
      <c r="WR7"/>
      <c r="WS7"/>
      <c r="WT7"/>
      <c r="WU7"/>
      <c r="WV7"/>
      <c r="WW7"/>
      <c r="WX7"/>
      <c r="WY7"/>
      <c r="WZ7"/>
      <c r="XA7"/>
      <c r="XB7"/>
      <c r="XC7"/>
      <c r="XD7"/>
      <c r="XE7"/>
      <c r="XF7"/>
      <c r="XG7"/>
      <c r="XH7"/>
      <c r="XI7"/>
      <c r="XJ7"/>
      <c r="XK7"/>
      <c r="XL7"/>
      <c r="XM7"/>
      <c r="XN7"/>
      <c r="XO7"/>
      <c r="XP7"/>
      <c r="XQ7"/>
      <c r="XR7"/>
      <c r="XS7"/>
      <c r="XT7"/>
      <c r="XU7"/>
      <c r="XV7"/>
      <c r="XW7"/>
      <c r="XX7"/>
      <c r="XY7"/>
      <c r="XZ7"/>
      <c r="YA7"/>
      <c r="YB7"/>
      <c r="YC7"/>
      <c r="YD7"/>
      <c r="YE7"/>
      <c r="YF7"/>
      <c r="YG7"/>
      <c r="YH7"/>
      <c r="YI7"/>
      <c r="YJ7"/>
      <c r="YK7"/>
      <c r="YL7"/>
      <c r="YM7"/>
      <c r="YN7"/>
      <c r="YO7"/>
      <c r="YP7"/>
      <c r="YQ7"/>
      <c r="YR7"/>
      <c r="YS7"/>
      <c r="YT7"/>
      <c r="YU7"/>
      <c r="YV7"/>
      <c r="YW7"/>
      <c r="YX7"/>
      <c r="YY7"/>
      <c r="YZ7"/>
      <c r="ZA7"/>
      <c r="ZB7"/>
      <c r="ZC7"/>
      <c r="ZD7"/>
      <c r="ZE7"/>
      <c r="ZF7"/>
      <c r="ZG7"/>
      <c r="ZH7"/>
      <c r="ZI7"/>
      <c r="ZJ7"/>
      <c r="ZK7"/>
      <c r="ZL7"/>
      <c r="ZM7"/>
      <c r="ZN7"/>
      <c r="ZO7"/>
      <c r="ZP7"/>
      <c r="ZQ7"/>
      <c r="ZR7"/>
      <c r="ZS7"/>
      <c r="ZT7"/>
      <c r="ZU7"/>
      <c r="ZV7"/>
      <c r="ZW7"/>
      <c r="ZX7"/>
      <c r="ZY7"/>
      <c r="ZZ7"/>
      <c r="AAA7"/>
      <c r="AAB7"/>
      <c r="AAC7"/>
      <c r="AAD7"/>
      <c r="AAE7"/>
      <c r="AAF7"/>
      <c r="AAG7"/>
      <c r="AAH7"/>
      <c r="AAI7"/>
      <c r="AAJ7"/>
      <c r="AAK7"/>
      <c r="AAL7"/>
      <c r="AAM7"/>
      <c r="AAN7"/>
      <c r="AAO7"/>
      <c r="AAP7"/>
      <c r="AAQ7"/>
      <c r="AAR7"/>
      <c r="AAS7"/>
      <c r="AAT7"/>
      <c r="AAU7"/>
      <c r="AAV7"/>
      <c r="AAW7"/>
      <c r="AAX7"/>
      <c r="AAY7"/>
      <c r="AAZ7"/>
      <c r="ABA7"/>
      <c r="ABB7"/>
      <c r="ABC7"/>
      <c r="ABD7"/>
      <c r="ABE7"/>
      <c r="ABF7"/>
      <c r="ABG7"/>
      <c r="ABH7"/>
      <c r="ABI7"/>
      <c r="ABJ7"/>
      <c r="ABK7"/>
      <c r="ABL7"/>
      <c r="ABM7"/>
      <c r="ABN7"/>
      <c r="ABO7"/>
      <c r="ABP7"/>
      <c r="ABQ7"/>
      <c r="ABR7"/>
      <c r="ABS7"/>
      <c r="ABT7"/>
      <c r="ABU7"/>
      <c r="ABV7"/>
      <c r="ABW7"/>
      <c r="ABX7"/>
      <c r="ABY7"/>
      <c r="ABZ7"/>
      <c r="ACA7"/>
      <c r="ACB7"/>
      <c r="ACC7"/>
      <c r="ACD7"/>
      <c r="ACE7"/>
      <c r="ACF7"/>
      <c r="ACG7"/>
      <c r="ACH7"/>
      <c r="ACI7"/>
      <c r="ACJ7"/>
      <c r="ACK7"/>
      <c r="ACL7"/>
      <c r="ACM7"/>
      <c r="ACN7"/>
      <c r="ACO7"/>
      <c r="ACP7"/>
      <c r="ACQ7"/>
      <c r="ACR7"/>
      <c r="ACS7"/>
      <c r="ACT7"/>
      <c r="ACU7"/>
      <c r="ACV7"/>
      <c r="ACW7"/>
      <c r="ACX7"/>
      <c r="ACY7"/>
      <c r="ACZ7"/>
      <c r="ADA7"/>
      <c r="ADB7"/>
      <c r="ADC7"/>
      <c r="ADD7"/>
      <c r="ADE7"/>
      <c r="ADF7"/>
      <c r="ADG7"/>
      <c r="ADH7"/>
      <c r="ADI7"/>
      <c r="ADJ7"/>
      <c r="ADK7"/>
      <c r="ADL7"/>
      <c r="ADM7"/>
      <c r="ADN7"/>
      <c r="ADO7"/>
      <c r="ADP7"/>
      <c r="ADQ7"/>
      <c r="ADR7"/>
      <c r="ADS7"/>
      <c r="ADT7"/>
      <c r="ADU7"/>
      <c r="ADV7"/>
      <c r="ADW7"/>
      <c r="ADX7"/>
      <c r="ADY7"/>
      <c r="ADZ7"/>
      <c r="AEA7"/>
      <c r="AEB7"/>
      <c r="AEC7"/>
      <c r="AED7"/>
      <c r="AEE7"/>
      <c r="AEF7"/>
      <c r="AEG7"/>
      <c r="AEH7"/>
      <c r="AEI7"/>
      <c r="AEJ7"/>
      <c r="AEK7"/>
      <c r="AEL7"/>
      <c r="AEM7"/>
      <c r="AEN7"/>
      <c r="AEO7"/>
      <c r="AEP7"/>
      <c r="AEQ7"/>
      <c r="AER7"/>
      <c r="AES7"/>
      <c r="AET7"/>
      <c r="AEU7"/>
      <c r="AEV7"/>
      <c r="AEW7"/>
      <c r="AEX7"/>
      <c r="AEY7"/>
      <c r="AEZ7"/>
      <c r="AFA7"/>
      <c r="AFB7"/>
      <c r="AFC7"/>
      <c r="AFD7"/>
      <c r="AFE7"/>
      <c r="AFF7"/>
      <c r="AFG7"/>
      <c r="AFH7"/>
      <c r="AFI7"/>
      <c r="AFJ7"/>
      <c r="AFK7"/>
      <c r="AFL7"/>
      <c r="AFM7"/>
      <c r="AFN7"/>
      <c r="AFO7"/>
      <c r="AFP7"/>
      <c r="AFQ7"/>
      <c r="AFR7"/>
      <c r="AFS7"/>
      <c r="AFT7"/>
      <c r="AFU7"/>
      <c r="AFV7"/>
      <c r="AFW7"/>
      <c r="AFX7"/>
      <c r="AFY7"/>
      <c r="AFZ7"/>
      <c r="AGA7"/>
      <c r="AGB7"/>
      <c r="AGC7"/>
      <c r="AGD7"/>
      <c r="AGE7"/>
      <c r="AGF7"/>
      <c r="AGG7"/>
      <c r="AGH7"/>
      <c r="AGI7"/>
      <c r="AGJ7"/>
      <c r="AGK7"/>
      <c r="AGL7"/>
      <c r="AGM7"/>
      <c r="AGN7"/>
      <c r="AGO7"/>
      <c r="AGP7"/>
      <c r="AGQ7"/>
      <c r="AGR7"/>
      <c r="AGS7"/>
      <c r="AGT7"/>
      <c r="AGU7"/>
      <c r="AGV7"/>
      <c r="AGW7"/>
      <c r="AGX7"/>
      <c r="AGY7"/>
      <c r="AGZ7"/>
      <c r="AHA7"/>
      <c r="AHB7"/>
      <c r="AHC7"/>
      <c r="AHD7"/>
      <c r="AHE7"/>
      <c r="AHF7"/>
      <c r="AHG7"/>
      <c r="AHH7"/>
      <c r="AHI7"/>
      <c r="AHJ7"/>
      <c r="AHK7"/>
      <c r="AHL7"/>
      <c r="AHM7"/>
      <c r="AHN7"/>
      <c r="AHO7"/>
      <c r="AHP7"/>
      <c r="AHQ7"/>
      <c r="AHR7"/>
      <c r="AHS7"/>
      <c r="AHT7"/>
      <c r="AHU7"/>
      <c r="AHV7"/>
      <c r="AHW7"/>
      <c r="AHX7"/>
      <c r="AHY7"/>
      <c r="AHZ7"/>
      <c r="AIA7"/>
      <c r="AIB7"/>
      <c r="AIC7"/>
      <c r="AID7"/>
      <c r="AIE7"/>
      <c r="AIF7"/>
      <c r="AIG7"/>
      <c r="AIH7"/>
      <c r="AII7"/>
      <c r="AIJ7"/>
      <c r="AIK7"/>
      <c r="AIL7"/>
      <c r="AIM7"/>
      <c r="AIN7"/>
      <c r="AIO7"/>
      <c r="AIP7"/>
      <c r="AIQ7"/>
      <c r="AIR7"/>
      <c r="AIS7"/>
      <c r="AIT7"/>
      <c r="AIU7"/>
      <c r="AIV7"/>
      <c r="AIW7"/>
      <c r="AIX7"/>
      <c r="AIY7"/>
      <c r="AIZ7"/>
      <c r="AJA7"/>
      <c r="AJB7"/>
      <c r="AJC7"/>
      <c r="AJD7"/>
      <c r="AJE7"/>
      <c r="AJF7"/>
      <c r="AJG7"/>
      <c r="AJH7"/>
      <c r="AJI7"/>
      <c r="AJJ7"/>
      <c r="AJK7"/>
      <c r="AJL7"/>
      <c r="AJM7"/>
      <c r="AJN7"/>
      <c r="AJO7"/>
      <c r="AJP7"/>
      <c r="AJQ7"/>
      <c r="AJR7"/>
      <c r="AJS7"/>
      <c r="AJT7"/>
      <c r="AJU7"/>
      <c r="AJV7"/>
      <c r="AJW7"/>
      <c r="AJX7"/>
      <c r="AJY7"/>
      <c r="AJZ7"/>
      <c r="AKA7"/>
      <c r="AKB7"/>
      <c r="AKC7"/>
      <c r="AKD7"/>
      <c r="AKE7"/>
      <c r="AKF7"/>
      <c r="AKG7"/>
      <c r="AKH7"/>
      <c r="AKI7"/>
      <c r="AKJ7"/>
      <c r="AKK7"/>
      <c r="AKL7"/>
      <c r="AKM7"/>
      <c r="AKN7"/>
      <c r="AKO7"/>
      <c r="AKP7"/>
      <c r="AKQ7"/>
      <c r="AKR7"/>
      <c r="AKS7"/>
      <c r="AKT7"/>
      <c r="AKU7"/>
      <c r="AKV7"/>
      <c r="AKW7"/>
      <c r="AKX7"/>
      <c r="AKY7"/>
      <c r="AKZ7"/>
      <c r="ALA7"/>
      <c r="ALB7"/>
      <c r="ALC7"/>
      <c r="ALD7"/>
      <c r="ALE7"/>
      <c r="ALF7"/>
      <c r="ALG7"/>
      <c r="ALH7"/>
      <c r="ALI7"/>
      <c r="ALJ7"/>
      <c r="ALK7"/>
      <c r="ALL7"/>
      <c r="ALM7"/>
      <c r="ALN7"/>
      <c r="ALO7"/>
      <c r="ALP7"/>
      <c r="ALQ7"/>
      <c r="ALR7"/>
      <c r="ALS7"/>
      <c r="ALT7"/>
      <c r="ALU7"/>
      <c r="ALV7"/>
      <c r="ALW7"/>
      <c r="ALX7"/>
      <c r="ALY7"/>
      <c r="ALZ7"/>
    </row>
    <row r="8" spans="1:1024" ht="6.9" customHeight="1" x14ac:dyDescent="0.3">
      <c r="A8"/>
      <c r="B8"/>
      <c r="C8"/>
      <c r="D8"/>
      <c r="E8"/>
      <c r="F8"/>
      <c r="G8"/>
      <c r="H8"/>
      <c r="I8"/>
      <c r="J8"/>
      <c r="K8"/>
      <c r="L8"/>
      <c r="M8"/>
      <c r="N8"/>
      <c r="O8"/>
      <c r="P8"/>
      <c r="Q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row>
    <row r="9" spans="1:1024" ht="13.95" customHeight="1" x14ac:dyDescent="0.3">
      <c r="A9"/>
      <c r="B9"/>
      <c r="C9" s="233" t="s">
        <v>0</v>
      </c>
      <c r="D9" s="233"/>
      <c r="E9" s="233"/>
      <c r="F9" s="233"/>
      <c r="G9" s="233"/>
      <c r="H9" s="233"/>
      <c r="I9"/>
      <c r="J9"/>
      <c r="K9"/>
      <c r="L9"/>
      <c r="M9"/>
      <c r="N9"/>
      <c r="O9"/>
      <c r="P9"/>
      <c r="Q9"/>
      <c r="R9"/>
      <c r="S9"/>
      <c r="T9"/>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c r="ALM9"/>
      <c r="ALN9"/>
      <c r="ALO9"/>
      <c r="ALP9"/>
      <c r="ALQ9"/>
      <c r="ALR9"/>
      <c r="ALS9"/>
      <c r="ALT9"/>
      <c r="ALU9"/>
      <c r="ALV9"/>
      <c r="ALW9"/>
      <c r="ALX9"/>
      <c r="ALY9"/>
      <c r="ALZ9"/>
    </row>
    <row r="10" spans="1:1024" s="5" customFormat="1" ht="13.95" customHeight="1" x14ac:dyDescent="0.3">
      <c r="C10" s="37" t="s">
        <v>1</v>
      </c>
      <c r="D10" s="234"/>
      <c r="E10" s="234"/>
      <c r="F10" s="234"/>
      <c r="G10" s="234"/>
      <c r="H10" s="234"/>
      <c r="AMA10"/>
      <c r="AMB10"/>
      <c r="AMC10"/>
      <c r="AMD10"/>
      <c r="AME10"/>
      <c r="AMF10"/>
      <c r="AMG10"/>
      <c r="AMH10"/>
      <c r="AMI10"/>
      <c r="AMJ10"/>
    </row>
    <row r="11" spans="1:1024" ht="13.95" customHeight="1" x14ac:dyDescent="0.3">
      <c r="A11"/>
      <c r="B11"/>
      <c r="C11" s="37" t="s">
        <v>2</v>
      </c>
      <c r="D11" s="234"/>
      <c r="E11" s="234"/>
      <c r="F11" s="234"/>
      <c r="G11" s="234"/>
      <c r="H11" s="234"/>
      <c r="I11"/>
      <c r="J11"/>
      <c r="K11"/>
      <c r="L11"/>
      <c r="M11"/>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c r="AKX11"/>
      <c r="AKY11"/>
      <c r="AKZ11"/>
      <c r="ALA11"/>
      <c r="ALB11"/>
      <c r="ALC11"/>
      <c r="ALD11"/>
      <c r="ALE11"/>
      <c r="ALF11"/>
      <c r="ALG11"/>
      <c r="ALH11"/>
      <c r="ALI11"/>
      <c r="ALJ11"/>
      <c r="ALK11"/>
      <c r="ALL11"/>
      <c r="ALM11"/>
      <c r="ALN11"/>
      <c r="ALO11"/>
      <c r="ALP11"/>
      <c r="ALQ11"/>
      <c r="ALR11"/>
      <c r="ALS11"/>
      <c r="ALT11"/>
      <c r="ALU11"/>
      <c r="ALV11"/>
      <c r="ALW11"/>
      <c r="ALX11"/>
      <c r="ALY11"/>
      <c r="ALZ11"/>
    </row>
    <row r="12" spans="1:1024" ht="13.95" customHeight="1" x14ac:dyDescent="0.3">
      <c r="A12"/>
      <c r="B12"/>
      <c r="C12" s="37" t="s">
        <v>3</v>
      </c>
      <c r="D12" s="234"/>
      <c r="E12" s="234"/>
      <c r="F12" s="234"/>
      <c r="G12" s="37" t="s">
        <v>4</v>
      </c>
      <c r="H12" s="104"/>
      <c r="I12"/>
      <c r="J12"/>
      <c r="K12"/>
      <c r="L12"/>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c r="ALM12"/>
      <c r="ALN12"/>
      <c r="ALO12"/>
      <c r="ALP12"/>
      <c r="ALQ12"/>
      <c r="ALR12"/>
      <c r="ALS12"/>
      <c r="ALT12"/>
      <c r="ALU12"/>
      <c r="ALV12"/>
      <c r="ALW12"/>
      <c r="ALX12"/>
      <c r="ALY12"/>
      <c r="ALZ12"/>
    </row>
    <row r="13" spans="1:1024" ht="13.95" customHeight="1" x14ac:dyDescent="0.3">
      <c r="A13"/>
      <c r="B13"/>
      <c r="C13" s="37" t="s">
        <v>5</v>
      </c>
      <c r="D13" s="234"/>
      <c r="E13" s="234"/>
      <c r="F13" s="234"/>
      <c r="G13" s="37" t="s">
        <v>6</v>
      </c>
      <c r="H13" s="104"/>
      <c r="I13"/>
      <c r="J13"/>
      <c r="K13"/>
      <c r="L13"/>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row>
    <row r="14" spans="1:1024" ht="6.9" customHeight="1" x14ac:dyDescent="0.3">
      <c r="A14"/>
      <c r="B14"/>
      <c r="C14" s="6"/>
      <c r="D14" s="6"/>
      <c r="E14" s="6"/>
      <c r="F14" s="6"/>
      <c r="G14" s="7"/>
      <c r="H14" s="7"/>
      <c r="I14"/>
      <c r="J14"/>
      <c r="K14"/>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row>
    <row r="15" spans="1:1024" s="8" customFormat="1" ht="13.35" customHeight="1" x14ac:dyDescent="0.3">
      <c r="C15" s="236" t="s">
        <v>7</v>
      </c>
      <c r="D15" s="236"/>
      <c r="E15" s="236"/>
      <c r="F15" s="236"/>
      <c r="G15" s="236"/>
      <c r="H15" s="236"/>
      <c r="AMA15"/>
      <c r="AMB15"/>
      <c r="AMC15"/>
      <c r="AMD15"/>
      <c r="AME15"/>
      <c r="AMF15"/>
      <c r="AMG15"/>
      <c r="AMH15"/>
      <c r="AMI15"/>
      <c r="AMJ15"/>
    </row>
    <row r="16" spans="1:1024" ht="13.35" customHeight="1" x14ac:dyDescent="0.3">
      <c r="A16"/>
      <c r="B16"/>
      <c r="C16" s="105" t="s">
        <v>8</v>
      </c>
      <c r="D16" s="235" t="s">
        <v>9</v>
      </c>
      <c r="E16" s="235"/>
      <c r="F16" s="244"/>
      <c r="G16" s="244"/>
      <c r="H16" s="244"/>
      <c r="I16"/>
      <c r="J16"/>
      <c r="K16"/>
      <c r="L16"/>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row>
    <row r="17" spans="1:1024" ht="13.35" customHeight="1" x14ac:dyDescent="0.3">
      <c r="A17"/>
      <c r="B17"/>
      <c r="C17" s="105" t="s">
        <v>10</v>
      </c>
      <c r="D17" s="235" t="s">
        <v>11</v>
      </c>
      <c r="E17" s="235"/>
      <c r="F17" s="243" t="s">
        <v>139</v>
      </c>
      <c r="G17" s="243"/>
      <c r="H17" s="243"/>
      <c r="I17"/>
      <c r="J17"/>
      <c r="K17"/>
      <c r="L17"/>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c r="ALM17"/>
      <c r="ALN17"/>
      <c r="ALO17"/>
      <c r="ALP17"/>
      <c r="ALQ17"/>
      <c r="ALR17"/>
      <c r="ALS17"/>
      <c r="ALT17"/>
      <c r="ALU17"/>
      <c r="ALV17"/>
      <c r="ALW17"/>
      <c r="ALX17"/>
      <c r="ALY17"/>
      <c r="ALZ17"/>
    </row>
    <row r="18" spans="1:1024" ht="24" customHeight="1" x14ac:dyDescent="0.3">
      <c r="A18"/>
      <c r="B18"/>
      <c r="C18" s="105" t="s">
        <v>12</v>
      </c>
      <c r="D18" s="235" t="s">
        <v>13</v>
      </c>
      <c r="E18" s="235"/>
      <c r="F18" s="245" t="s">
        <v>130</v>
      </c>
      <c r="G18" s="245"/>
      <c r="H18" s="245"/>
      <c r="I18"/>
      <c r="J18"/>
      <c r="K18"/>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row>
    <row r="19" spans="1:1024" ht="13.35" customHeight="1" x14ac:dyDescent="0.3">
      <c r="A19"/>
      <c r="B19"/>
      <c r="C19" s="105" t="s">
        <v>14</v>
      </c>
      <c r="D19" s="235" t="s">
        <v>15</v>
      </c>
      <c r="E19" s="235"/>
      <c r="F19" s="235">
        <v>12</v>
      </c>
      <c r="G19" s="235"/>
      <c r="H19" s="235"/>
      <c r="I19"/>
      <c r="J19"/>
      <c r="K19"/>
      <c r="L19"/>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row>
    <row r="20" spans="1:1024" ht="6.9" customHeight="1" x14ac:dyDescent="0.3">
      <c r="A20"/>
      <c r="B20"/>
      <c r="C20" s="9"/>
      <c r="D20" s="10"/>
      <c r="E20" s="10"/>
      <c r="F20" s="7"/>
      <c r="G20" s="7"/>
      <c r="H20" s="7"/>
      <c r="I20"/>
      <c r="J20"/>
      <c r="K20"/>
      <c r="L20"/>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c r="ALM20"/>
      <c r="ALN20"/>
      <c r="ALO20"/>
      <c r="ALP20"/>
      <c r="ALQ20"/>
      <c r="ALR20"/>
      <c r="ALS20"/>
      <c r="ALT20"/>
      <c r="ALU20"/>
      <c r="ALV20"/>
      <c r="ALW20"/>
      <c r="ALX20"/>
      <c r="ALY20"/>
      <c r="ALZ20"/>
    </row>
    <row r="21" spans="1:1024" s="8" customFormat="1" ht="13.35" customHeight="1" x14ac:dyDescent="0.3">
      <c r="C21" s="236" t="s">
        <v>16</v>
      </c>
      <c r="D21" s="236"/>
      <c r="E21" s="236"/>
      <c r="F21" s="236"/>
      <c r="G21" s="236"/>
      <c r="H21" s="236"/>
      <c r="AMA21"/>
      <c r="AMB21"/>
      <c r="AMC21"/>
      <c r="AMD21"/>
      <c r="AME21"/>
      <c r="AMF21"/>
      <c r="AMG21"/>
      <c r="AMH21"/>
      <c r="AMI21"/>
      <c r="AMJ21"/>
    </row>
    <row r="22" spans="1:1024" ht="60" customHeight="1" x14ac:dyDescent="0.3">
      <c r="A22"/>
      <c r="B22"/>
      <c r="C22" s="55" t="s">
        <v>17</v>
      </c>
      <c r="D22" s="237" t="s">
        <v>18</v>
      </c>
      <c r="E22" s="237"/>
      <c r="F22" s="238" t="s">
        <v>137</v>
      </c>
      <c r="G22" s="239"/>
      <c r="H22" s="240"/>
      <c r="I22"/>
      <c r="J22"/>
      <c r="K22"/>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row>
    <row r="23" spans="1:1024" ht="44.25" customHeight="1" x14ac:dyDescent="0.3">
      <c r="A23"/>
      <c r="B23"/>
      <c r="C23" s="38" t="s">
        <v>236</v>
      </c>
      <c r="D23" s="241" t="s">
        <v>141</v>
      </c>
      <c r="E23" s="242"/>
      <c r="F23" s="243">
        <v>1</v>
      </c>
      <c r="G23" s="243"/>
      <c r="H23" s="243"/>
      <c r="I23"/>
      <c r="J23"/>
      <c r="K23"/>
      <c r="L23"/>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c r="ALM23"/>
      <c r="ALN23"/>
      <c r="ALO23"/>
      <c r="ALP23"/>
      <c r="ALQ23"/>
      <c r="ALR23"/>
      <c r="ALS23"/>
      <c r="ALT23"/>
      <c r="ALU23"/>
      <c r="ALV23"/>
      <c r="ALW23"/>
      <c r="ALX23"/>
      <c r="ALY23"/>
      <c r="ALZ23"/>
    </row>
    <row r="24" spans="1:1024" ht="6.9" customHeight="1" x14ac:dyDescent="0.3">
      <c r="A24"/>
      <c r="B24"/>
      <c r="C24"/>
      <c r="D24" s="11"/>
      <c r="E24" s="11"/>
      <c r="F24" s="250"/>
      <c r="G24" s="250"/>
      <c r="H24" s="250"/>
      <c r="I24"/>
      <c r="J24"/>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row>
    <row r="25" spans="1:1024" ht="13.35" customHeight="1" x14ac:dyDescent="0.3">
      <c r="A25"/>
      <c r="B25"/>
      <c r="C25" s="249" t="s">
        <v>19</v>
      </c>
      <c r="D25" s="249"/>
      <c r="E25" s="249"/>
      <c r="F25" s="249"/>
      <c r="G25" s="249"/>
      <c r="H25" s="249"/>
      <c r="I25"/>
      <c r="J25"/>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row>
    <row r="26" spans="1:1024" ht="24" customHeight="1" x14ac:dyDescent="0.3">
      <c r="A26"/>
      <c r="B26"/>
      <c r="C26" s="105">
        <v>1</v>
      </c>
      <c r="D26" s="235" t="s">
        <v>20</v>
      </c>
      <c r="E26" s="235"/>
      <c r="F26" s="234" t="s">
        <v>207</v>
      </c>
      <c r="G26" s="234"/>
      <c r="H26" s="234"/>
      <c r="I26"/>
      <c r="J26"/>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c r="JU26"/>
      <c r="JV26"/>
      <c r="JW26"/>
      <c r="JX26"/>
      <c r="JY26"/>
      <c r="JZ26"/>
      <c r="KA26"/>
      <c r="KB26"/>
      <c r="KC26"/>
      <c r="KD26"/>
      <c r="KE26"/>
      <c r="KF26"/>
      <c r="KG26"/>
      <c r="KH26"/>
      <c r="KI26"/>
      <c r="KJ26"/>
      <c r="KK26"/>
      <c r="KL26"/>
      <c r="KM26"/>
      <c r="KN26"/>
      <c r="KO26"/>
      <c r="KP26"/>
      <c r="KQ26"/>
      <c r="KR26"/>
      <c r="KS26"/>
      <c r="KT26"/>
      <c r="KU26"/>
      <c r="KV26"/>
      <c r="KW26"/>
      <c r="KX26"/>
      <c r="KY26"/>
      <c r="KZ26"/>
      <c r="LA26"/>
      <c r="LB26"/>
      <c r="LC26"/>
      <c r="LD26"/>
      <c r="LE26"/>
      <c r="LF26"/>
      <c r="LG26"/>
      <c r="LH26"/>
      <c r="LI26"/>
      <c r="LJ26"/>
      <c r="LK26"/>
      <c r="LL26"/>
      <c r="LM26"/>
      <c r="LN26"/>
      <c r="LO26"/>
      <c r="LP26"/>
      <c r="LQ26"/>
      <c r="LR26"/>
      <c r="LS26"/>
      <c r="LT26"/>
      <c r="LU26"/>
      <c r="LV26"/>
      <c r="LW26"/>
      <c r="LX26"/>
      <c r="LY26"/>
      <c r="LZ26"/>
      <c r="MA26"/>
      <c r="MB26"/>
      <c r="MC26"/>
      <c r="MD26"/>
      <c r="ME26"/>
      <c r="MF26"/>
      <c r="MG26"/>
      <c r="MH26"/>
      <c r="MI26"/>
      <c r="MJ26"/>
      <c r="MK26"/>
      <c r="ML26"/>
      <c r="MM26"/>
      <c r="MN26"/>
      <c r="MO26"/>
      <c r="MP26"/>
      <c r="MQ26"/>
      <c r="MR26"/>
      <c r="MS26"/>
      <c r="MT26"/>
      <c r="MU26"/>
      <c r="MV26"/>
      <c r="MW26"/>
      <c r="MX26"/>
      <c r="MY26"/>
      <c r="MZ26"/>
      <c r="NA26"/>
      <c r="NB26"/>
      <c r="NC26"/>
      <c r="ND26"/>
      <c r="NE26"/>
      <c r="NF26"/>
      <c r="NG26"/>
      <c r="NH26"/>
      <c r="NI26"/>
      <c r="NJ26"/>
      <c r="NK26"/>
      <c r="NL26"/>
      <c r="NM26"/>
      <c r="NN26"/>
      <c r="NO26"/>
      <c r="NP26"/>
      <c r="NQ26"/>
      <c r="NR26"/>
      <c r="NS26"/>
      <c r="NT26"/>
      <c r="NU26"/>
      <c r="NV26"/>
      <c r="NW26"/>
      <c r="NX26"/>
      <c r="NY26"/>
      <c r="NZ26"/>
      <c r="OA26"/>
      <c r="OB26"/>
      <c r="OC26"/>
      <c r="OD26"/>
      <c r="OE26"/>
      <c r="OF26"/>
      <c r="OG26"/>
      <c r="OH26"/>
      <c r="OI26"/>
      <c r="OJ26"/>
      <c r="OK26"/>
      <c r="OL26"/>
      <c r="OM26"/>
      <c r="ON26"/>
      <c r="OO26"/>
      <c r="OP26"/>
      <c r="OQ26"/>
      <c r="OR26"/>
      <c r="OS26"/>
      <c r="OT26"/>
      <c r="OU26"/>
      <c r="OV26"/>
      <c r="OW26"/>
      <c r="OX26"/>
      <c r="OY26"/>
      <c r="OZ26"/>
      <c r="PA26"/>
      <c r="PB26"/>
      <c r="PC26"/>
      <c r="PD26"/>
      <c r="PE26"/>
      <c r="PF26"/>
      <c r="PG26"/>
      <c r="PH26"/>
      <c r="PI26"/>
      <c r="PJ26"/>
      <c r="PK26"/>
      <c r="PL26"/>
      <c r="PM26"/>
      <c r="PN26"/>
      <c r="PO26"/>
      <c r="PP26"/>
      <c r="PQ26"/>
      <c r="PR26"/>
      <c r="PS26"/>
      <c r="PT26"/>
      <c r="PU26"/>
      <c r="PV26"/>
      <c r="PW26"/>
      <c r="PX26"/>
      <c r="PY26"/>
      <c r="PZ26"/>
      <c r="QA26"/>
      <c r="QB26"/>
      <c r="QC26"/>
      <c r="QD26"/>
      <c r="QE26"/>
      <c r="QF26"/>
      <c r="QG26"/>
      <c r="QH26"/>
      <c r="QI26"/>
      <c r="QJ26"/>
      <c r="QK26"/>
      <c r="QL26"/>
      <c r="QM26"/>
      <c r="QN26"/>
      <c r="QO26"/>
      <c r="QP26"/>
      <c r="QQ26"/>
      <c r="QR26"/>
      <c r="QS26"/>
      <c r="QT26"/>
      <c r="QU26"/>
      <c r="QV26"/>
      <c r="QW26"/>
      <c r="QX26"/>
      <c r="QY26"/>
      <c r="QZ26"/>
      <c r="RA26"/>
      <c r="RB26"/>
      <c r="RC26"/>
      <c r="RD26"/>
      <c r="RE26"/>
      <c r="RF26"/>
      <c r="RG26"/>
      <c r="RH26"/>
      <c r="RI26"/>
      <c r="RJ26"/>
      <c r="RK26"/>
      <c r="RL26"/>
      <c r="RM26"/>
      <c r="RN26"/>
      <c r="RO26"/>
      <c r="RP26"/>
      <c r="RQ26"/>
      <c r="RR26"/>
      <c r="RS26"/>
      <c r="RT26"/>
      <c r="RU26"/>
      <c r="RV26"/>
      <c r="RW26"/>
      <c r="RX26"/>
      <c r="RY26"/>
      <c r="RZ26"/>
      <c r="SA26"/>
      <c r="SB26"/>
      <c r="SC26"/>
      <c r="SD26"/>
      <c r="SE26"/>
      <c r="SF26"/>
      <c r="SG26"/>
      <c r="SH26"/>
      <c r="SI26"/>
      <c r="SJ26"/>
      <c r="SK26"/>
      <c r="SL26"/>
      <c r="SM26"/>
      <c r="SN26"/>
      <c r="SO26"/>
      <c r="SP26"/>
      <c r="SQ26"/>
      <c r="SR26"/>
      <c r="SS26"/>
      <c r="ST26"/>
      <c r="SU26"/>
      <c r="SV26"/>
      <c r="SW26"/>
      <c r="SX26"/>
      <c r="SY26"/>
      <c r="SZ26"/>
      <c r="TA26"/>
      <c r="TB26"/>
      <c r="TC26"/>
      <c r="TD26"/>
      <c r="TE26"/>
      <c r="TF26"/>
      <c r="TG26"/>
      <c r="TH26"/>
      <c r="TI26"/>
      <c r="TJ26"/>
      <c r="TK26"/>
      <c r="TL26"/>
      <c r="TM26"/>
      <c r="TN26"/>
      <c r="TO26"/>
      <c r="TP26"/>
      <c r="TQ26"/>
      <c r="TR26"/>
      <c r="TS26"/>
      <c r="TT26"/>
      <c r="TU26"/>
      <c r="TV26"/>
      <c r="TW26"/>
      <c r="TX26"/>
      <c r="TY26"/>
      <c r="TZ26"/>
      <c r="UA26"/>
      <c r="UB26"/>
      <c r="UC26"/>
      <c r="UD26"/>
      <c r="UE26"/>
      <c r="UF26"/>
      <c r="UG26"/>
      <c r="UH26"/>
      <c r="UI26"/>
      <c r="UJ26"/>
      <c r="UK26"/>
      <c r="UL26"/>
      <c r="UM26"/>
      <c r="UN26"/>
      <c r="UO26"/>
      <c r="UP26"/>
      <c r="UQ26"/>
      <c r="UR26"/>
      <c r="US26"/>
      <c r="UT26"/>
      <c r="UU26"/>
      <c r="UV26"/>
      <c r="UW26"/>
      <c r="UX26"/>
      <c r="UY26"/>
      <c r="UZ26"/>
      <c r="VA26"/>
      <c r="VB26"/>
      <c r="VC26"/>
      <c r="VD26"/>
      <c r="VE26"/>
      <c r="VF26"/>
      <c r="VG26"/>
      <c r="VH26"/>
      <c r="VI26"/>
      <c r="VJ26"/>
      <c r="VK26"/>
      <c r="VL26"/>
      <c r="VM26"/>
      <c r="VN26"/>
      <c r="VO26"/>
      <c r="VP26"/>
      <c r="VQ26"/>
      <c r="VR26"/>
      <c r="VS26"/>
      <c r="VT26"/>
      <c r="VU26"/>
      <c r="VV26"/>
      <c r="VW26"/>
      <c r="VX26"/>
      <c r="VY26"/>
      <c r="VZ26"/>
      <c r="WA26"/>
      <c r="WB26"/>
      <c r="WC26"/>
      <c r="WD26"/>
      <c r="WE26"/>
      <c r="WF26"/>
      <c r="WG26"/>
      <c r="WH26"/>
      <c r="WI26"/>
      <c r="WJ26"/>
      <c r="WK26"/>
      <c r="WL26"/>
      <c r="WM26"/>
      <c r="WN26"/>
      <c r="WO26"/>
      <c r="WP26"/>
      <c r="WQ26"/>
      <c r="WR26"/>
      <c r="WS26"/>
      <c r="WT26"/>
      <c r="WU26"/>
      <c r="WV26"/>
      <c r="WW26"/>
      <c r="WX26"/>
      <c r="WY26"/>
      <c r="WZ26"/>
      <c r="XA26"/>
      <c r="XB26"/>
      <c r="XC26"/>
      <c r="XD26"/>
      <c r="XE26"/>
      <c r="XF26"/>
      <c r="XG26"/>
      <c r="XH26"/>
      <c r="XI26"/>
      <c r="XJ26"/>
      <c r="XK26"/>
      <c r="XL26"/>
      <c r="XM26"/>
      <c r="XN26"/>
      <c r="XO26"/>
      <c r="XP26"/>
      <c r="XQ26"/>
      <c r="XR26"/>
      <c r="XS26"/>
      <c r="XT26"/>
      <c r="XU26"/>
      <c r="XV26"/>
      <c r="XW26"/>
      <c r="XX26"/>
      <c r="XY26"/>
      <c r="XZ26"/>
      <c r="YA26"/>
      <c r="YB26"/>
      <c r="YC26"/>
      <c r="YD26"/>
      <c r="YE26"/>
      <c r="YF26"/>
      <c r="YG26"/>
      <c r="YH26"/>
      <c r="YI26"/>
      <c r="YJ26"/>
      <c r="YK26"/>
      <c r="YL26"/>
      <c r="YM26"/>
      <c r="YN26"/>
      <c r="YO26"/>
      <c r="YP26"/>
      <c r="YQ26"/>
      <c r="YR26"/>
      <c r="YS26"/>
      <c r="YT26"/>
      <c r="YU26"/>
      <c r="YV26"/>
      <c r="YW26"/>
      <c r="YX26"/>
      <c r="YY26"/>
      <c r="YZ26"/>
      <c r="ZA26"/>
      <c r="ZB26"/>
      <c r="ZC26"/>
      <c r="ZD26"/>
      <c r="ZE26"/>
      <c r="ZF26"/>
      <c r="ZG26"/>
      <c r="ZH26"/>
      <c r="ZI26"/>
      <c r="ZJ26"/>
      <c r="ZK26"/>
      <c r="ZL26"/>
      <c r="ZM26"/>
      <c r="ZN26"/>
      <c r="ZO26"/>
      <c r="ZP26"/>
      <c r="ZQ26"/>
      <c r="ZR26"/>
      <c r="ZS26"/>
      <c r="ZT26"/>
      <c r="ZU26"/>
      <c r="ZV26"/>
      <c r="ZW26"/>
      <c r="ZX26"/>
      <c r="ZY26"/>
      <c r="ZZ26"/>
      <c r="AAA26"/>
      <c r="AAB26"/>
      <c r="AAC26"/>
      <c r="AAD26"/>
      <c r="AAE26"/>
      <c r="AAF26"/>
      <c r="AAG26"/>
      <c r="AAH26"/>
      <c r="AAI26"/>
      <c r="AAJ26"/>
      <c r="AAK26"/>
      <c r="AAL26"/>
      <c r="AAM26"/>
      <c r="AAN26"/>
      <c r="AAO26"/>
      <c r="AAP26"/>
      <c r="AAQ26"/>
      <c r="AAR26"/>
      <c r="AAS26"/>
      <c r="AAT26"/>
      <c r="AAU26"/>
      <c r="AAV26"/>
      <c r="AAW26"/>
      <c r="AAX26"/>
      <c r="AAY26"/>
      <c r="AAZ26"/>
      <c r="ABA26"/>
      <c r="ABB26"/>
      <c r="ABC26"/>
      <c r="ABD26"/>
      <c r="ABE26"/>
      <c r="ABF26"/>
      <c r="ABG26"/>
      <c r="ABH26"/>
      <c r="ABI26"/>
      <c r="ABJ26"/>
      <c r="ABK26"/>
      <c r="ABL26"/>
      <c r="ABM26"/>
      <c r="ABN26"/>
      <c r="ABO26"/>
      <c r="ABP26"/>
      <c r="ABQ26"/>
      <c r="ABR26"/>
      <c r="ABS26"/>
      <c r="ABT26"/>
      <c r="ABU26"/>
      <c r="ABV26"/>
      <c r="ABW26"/>
      <c r="ABX26"/>
      <c r="ABY26"/>
      <c r="ABZ26"/>
      <c r="ACA26"/>
      <c r="ACB26"/>
      <c r="ACC26"/>
      <c r="ACD26"/>
      <c r="ACE26"/>
      <c r="ACF26"/>
      <c r="ACG26"/>
      <c r="ACH26"/>
      <c r="ACI26"/>
      <c r="ACJ26"/>
      <c r="ACK26"/>
      <c r="ACL26"/>
      <c r="ACM26"/>
      <c r="ACN26"/>
      <c r="ACO26"/>
      <c r="ACP26"/>
      <c r="ACQ26"/>
      <c r="ACR26"/>
      <c r="ACS26"/>
      <c r="ACT26"/>
      <c r="ACU26"/>
      <c r="ACV26"/>
      <c r="ACW26"/>
      <c r="ACX26"/>
      <c r="ACY26"/>
      <c r="ACZ26"/>
      <c r="ADA26"/>
      <c r="ADB26"/>
      <c r="ADC26"/>
      <c r="ADD26"/>
      <c r="ADE26"/>
      <c r="ADF26"/>
      <c r="ADG26"/>
      <c r="ADH26"/>
      <c r="ADI26"/>
      <c r="ADJ26"/>
      <c r="ADK26"/>
      <c r="ADL26"/>
      <c r="ADM26"/>
      <c r="ADN26"/>
      <c r="ADO26"/>
      <c r="ADP26"/>
      <c r="ADQ26"/>
      <c r="ADR26"/>
      <c r="ADS26"/>
      <c r="ADT26"/>
      <c r="ADU26"/>
      <c r="ADV26"/>
      <c r="ADW26"/>
      <c r="ADX26"/>
      <c r="ADY26"/>
      <c r="ADZ26"/>
      <c r="AEA26"/>
      <c r="AEB26"/>
      <c r="AEC26"/>
      <c r="AED26"/>
      <c r="AEE26"/>
      <c r="AEF26"/>
      <c r="AEG26"/>
      <c r="AEH26"/>
      <c r="AEI26"/>
      <c r="AEJ26"/>
      <c r="AEK26"/>
      <c r="AEL26"/>
      <c r="AEM26"/>
      <c r="AEN26"/>
      <c r="AEO26"/>
      <c r="AEP26"/>
      <c r="AEQ26"/>
      <c r="AER26"/>
      <c r="AES26"/>
      <c r="AET26"/>
      <c r="AEU26"/>
      <c r="AEV26"/>
      <c r="AEW26"/>
      <c r="AEX26"/>
      <c r="AEY26"/>
      <c r="AEZ26"/>
      <c r="AFA26"/>
      <c r="AFB26"/>
      <c r="AFC26"/>
      <c r="AFD26"/>
      <c r="AFE26"/>
      <c r="AFF26"/>
      <c r="AFG26"/>
      <c r="AFH26"/>
      <c r="AFI26"/>
      <c r="AFJ26"/>
      <c r="AFK26"/>
      <c r="AFL26"/>
      <c r="AFM26"/>
      <c r="AFN26"/>
      <c r="AFO26"/>
      <c r="AFP26"/>
      <c r="AFQ26"/>
      <c r="AFR26"/>
      <c r="AFS26"/>
      <c r="AFT26"/>
      <c r="AFU26"/>
      <c r="AFV26"/>
      <c r="AFW26"/>
      <c r="AFX26"/>
      <c r="AFY26"/>
      <c r="AFZ26"/>
      <c r="AGA26"/>
      <c r="AGB26"/>
      <c r="AGC26"/>
      <c r="AGD26"/>
      <c r="AGE26"/>
      <c r="AGF26"/>
      <c r="AGG26"/>
      <c r="AGH26"/>
      <c r="AGI26"/>
      <c r="AGJ26"/>
      <c r="AGK26"/>
      <c r="AGL26"/>
      <c r="AGM26"/>
      <c r="AGN26"/>
      <c r="AGO26"/>
      <c r="AGP26"/>
      <c r="AGQ26"/>
      <c r="AGR26"/>
      <c r="AGS26"/>
      <c r="AGT26"/>
      <c r="AGU26"/>
      <c r="AGV26"/>
      <c r="AGW26"/>
      <c r="AGX26"/>
      <c r="AGY26"/>
      <c r="AGZ26"/>
      <c r="AHA26"/>
      <c r="AHB26"/>
      <c r="AHC26"/>
      <c r="AHD26"/>
      <c r="AHE26"/>
      <c r="AHF26"/>
      <c r="AHG26"/>
      <c r="AHH26"/>
      <c r="AHI26"/>
      <c r="AHJ26"/>
      <c r="AHK26"/>
      <c r="AHL26"/>
      <c r="AHM26"/>
      <c r="AHN26"/>
      <c r="AHO26"/>
      <c r="AHP26"/>
      <c r="AHQ26"/>
      <c r="AHR26"/>
      <c r="AHS26"/>
      <c r="AHT26"/>
      <c r="AHU26"/>
      <c r="AHV26"/>
      <c r="AHW26"/>
      <c r="AHX26"/>
      <c r="AHY26"/>
      <c r="AHZ26"/>
      <c r="AIA26"/>
      <c r="AIB26"/>
      <c r="AIC26"/>
      <c r="AID26"/>
      <c r="AIE26"/>
      <c r="AIF26"/>
      <c r="AIG26"/>
      <c r="AIH26"/>
      <c r="AII26"/>
      <c r="AIJ26"/>
      <c r="AIK26"/>
      <c r="AIL26"/>
      <c r="AIM26"/>
      <c r="AIN26"/>
      <c r="AIO26"/>
      <c r="AIP26"/>
      <c r="AIQ26"/>
      <c r="AIR26"/>
      <c r="AIS26"/>
      <c r="AIT26"/>
      <c r="AIU26"/>
      <c r="AIV26"/>
      <c r="AIW26"/>
      <c r="AIX26"/>
      <c r="AIY26"/>
      <c r="AIZ26"/>
      <c r="AJA26"/>
      <c r="AJB26"/>
      <c r="AJC26"/>
      <c r="AJD26"/>
      <c r="AJE26"/>
      <c r="AJF26"/>
      <c r="AJG26"/>
      <c r="AJH26"/>
      <c r="AJI26"/>
      <c r="AJJ26"/>
      <c r="AJK26"/>
      <c r="AJL26"/>
      <c r="AJM26"/>
      <c r="AJN26"/>
      <c r="AJO26"/>
      <c r="AJP26"/>
      <c r="AJQ26"/>
      <c r="AJR26"/>
      <c r="AJS26"/>
      <c r="AJT26"/>
      <c r="AJU26"/>
      <c r="AJV26"/>
      <c r="AJW26"/>
      <c r="AJX26"/>
      <c r="AJY26"/>
      <c r="AJZ26"/>
      <c r="AKA26"/>
      <c r="AKB26"/>
      <c r="AKC26"/>
      <c r="AKD26"/>
      <c r="AKE26"/>
      <c r="AKF26"/>
      <c r="AKG26"/>
      <c r="AKH26"/>
      <c r="AKI26"/>
      <c r="AKJ26"/>
      <c r="AKK26"/>
      <c r="AKL26"/>
      <c r="AKM26"/>
      <c r="AKN26"/>
      <c r="AKO26"/>
      <c r="AKP26"/>
      <c r="AKQ26"/>
      <c r="AKR26"/>
      <c r="AKS26"/>
      <c r="AKT26"/>
      <c r="AKU26"/>
      <c r="AKV26"/>
      <c r="AKW26"/>
      <c r="AKX26"/>
      <c r="AKY26"/>
      <c r="AKZ26"/>
      <c r="ALA26"/>
      <c r="ALB26"/>
      <c r="ALC26"/>
      <c r="ALD26"/>
      <c r="ALE26"/>
      <c r="ALF26"/>
      <c r="ALG26"/>
      <c r="ALH26"/>
      <c r="ALI26"/>
      <c r="ALJ26"/>
      <c r="ALK26"/>
      <c r="ALL26"/>
      <c r="ALM26"/>
      <c r="ALN26"/>
      <c r="ALO26"/>
      <c r="ALP26"/>
      <c r="ALQ26"/>
      <c r="ALR26"/>
      <c r="ALS26"/>
      <c r="ALT26"/>
      <c r="ALU26"/>
      <c r="ALV26"/>
      <c r="ALW26"/>
      <c r="ALX26"/>
      <c r="ALY26"/>
      <c r="ALZ26"/>
    </row>
    <row r="27" spans="1:1024" ht="13.95" customHeight="1" x14ac:dyDescent="0.3">
      <c r="A27"/>
      <c r="B27"/>
      <c r="C27" s="105">
        <v>2</v>
      </c>
      <c r="D27" s="235" t="s">
        <v>21</v>
      </c>
      <c r="E27" s="235"/>
      <c r="F27" s="251"/>
      <c r="G27" s="251"/>
      <c r="H27" s="251"/>
      <c r="I27"/>
      <c r="J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row>
    <row r="28" spans="1:1024" ht="30.75" customHeight="1" x14ac:dyDescent="0.3">
      <c r="A28"/>
      <c r="B28"/>
      <c r="C28" s="105">
        <v>3</v>
      </c>
      <c r="D28" s="235" t="s">
        <v>22</v>
      </c>
      <c r="E28" s="235"/>
      <c r="F28" s="235" t="s">
        <v>143</v>
      </c>
      <c r="G28" s="235"/>
      <c r="H28" s="235"/>
      <c r="I28"/>
      <c r="J28"/>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row>
    <row r="29" spans="1:1024" ht="13.35" customHeight="1" x14ac:dyDescent="0.3">
      <c r="A29"/>
      <c r="B29"/>
      <c r="C29" s="105">
        <v>4</v>
      </c>
      <c r="D29" s="246" t="s">
        <v>23</v>
      </c>
      <c r="E29" s="246"/>
      <c r="F29" s="247"/>
      <c r="G29" s="247"/>
      <c r="H29" s="247"/>
      <c r="I29"/>
      <c r="J29"/>
      <c r="K29"/>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c r="NY29"/>
      <c r="NZ29"/>
      <c r="OA29"/>
      <c r="OB29"/>
      <c r="OC29"/>
      <c r="OD29"/>
      <c r="OE29"/>
      <c r="OF29"/>
      <c r="OG29"/>
      <c r="OH29"/>
      <c r="OI29"/>
      <c r="OJ29"/>
      <c r="OK29"/>
      <c r="OL29"/>
      <c r="OM29"/>
      <c r="ON29"/>
      <c r="OO29"/>
      <c r="OP29"/>
      <c r="OQ29"/>
      <c r="OR29"/>
      <c r="OS29"/>
      <c r="OT29"/>
      <c r="OU29"/>
      <c r="OV29"/>
      <c r="OW29"/>
      <c r="OX29"/>
      <c r="OY29"/>
      <c r="OZ29"/>
      <c r="PA29"/>
      <c r="PB29"/>
      <c r="PC29"/>
      <c r="PD29"/>
      <c r="PE29"/>
      <c r="PF29"/>
      <c r="PG29"/>
      <c r="PH29"/>
      <c r="PI29"/>
      <c r="PJ29"/>
      <c r="PK29"/>
      <c r="PL29"/>
      <c r="PM29"/>
      <c r="PN29"/>
      <c r="PO29"/>
      <c r="PP29"/>
      <c r="PQ29"/>
      <c r="PR29"/>
      <c r="PS29"/>
      <c r="PT29"/>
      <c r="PU29"/>
      <c r="PV29"/>
      <c r="PW29"/>
      <c r="PX29"/>
      <c r="PY29"/>
      <c r="PZ29"/>
      <c r="QA29"/>
      <c r="QB29"/>
      <c r="QC29"/>
      <c r="QD29"/>
      <c r="QE29"/>
      <c r="QF29"/>
      <c r="QG29"/>
      <c r="QH29"/>
      <c r="QI29"/>
      <c r="QJ29"/>
      <c r="QK29"/>
      <c r="QL29"/>
      <c r="QM29"/>
      <c r="QN29"/>
      <c r="QO29"/>
      <c r="QP29"/>
      <c r="QQ29"/>
      <c r="QR29"/>
      <c r="QS29"/>
      <c r="QT29"/>
      <c r="QU29"/>
      <c r="QV29"/>
      <c r="QW29"/>
      <c r="QX29"/>
      <c r="QY29"/>
      <c r="QZ29"/>
      <c r="RA29"/>
      <c r="RB29"/>
      <c r="RC29"/>
      <c r="RD29"/>
      <c r="RE29"/>
      <c r="RF29"/>
      <c r="RG29"/>
      <c r="RH29"/>
      <c r="RI29"/>
      <c r="RJ29"/>
      <c r="RK29"/>
      <c r="RL29"/>
      <c r="RM29"/>
      <c r="RN29"/>
      <c r="RO29"/>
      <c r="RP29"/>
      <c r="RQ29"/>
      <c r="RR29"/>
      <c r="RS29"/>
      <c r="RT29"/>
      <c r="RU29"/>
      <c r="RV29"/>
      <c r="RW29"/>
      <c r="RX29"/>
      <c r="RY29"/>
      <c r="RZ29"/>
      <c r="SA29"/>
      <c r="SB29"/>
      <c r="SC29"/>
      <c r="SD29"/>
      <c r="SE29"/>
      <c r="SF29"/>
      <c r="SG29"/>
      <c r="SH29"/>
      <c r="SI29"/>
      <c r="SJ29"/>
      <c r="SK29"/>
      <c r="SL29"/>
      <c r="SM29"/>
      <c r="SN29"/>
      <c r="SO29"/>
      <c r="SP29"/>
      <c r="SQ29"/>
      <c r="SR29"/>
      <c r="SS29"/>
      <c r="ST29"/>
      <c r="SU29"/>
      <c r="SV29"/>
      <c r="SW29"/>
      <c r="SX29"/>
      <c r="SY29"/>
      <c r="SZ29"/>
      <c r="TA29"/>
      <c r="TB29"/>
      <c r="TC29"/>
      <c r="TD29"/>
      <c r="TE29"/>
      <c r="TF29"/>
      <c r="TG29"/>
      <c r="TH29"/>
      <c r="TI29"/>
      <c r="TJ29"/>
      <c r="TK29"/>
      <c r="TL29"/>
      <c r="TM29"/>
      <c r="TN29"/>
      <c r="TO29"/>
      <c r="TP29"/>
      <c r="TQ29"/>
      <c r="TR29"/>
      <c r="TS29"/>
      <c r="TT29"/>
      <c r="TU29"/>
      <c r="TV29"/>
      <c r="TW29"/>
      <c r="TX29"/>
      <c r="TY29"/>
      <c r="TZ29"/>
      <c r="UA29"/>
      <c r="UB29"/>
      <c r="UC29"/>
      <c r="UD29"/>
      <c r="UE29"/>
      <c r="UF29"/>
      <c r="UG29"/>
      <c r="UH29"/>
      <c r="UI29"/>
      <c r="UJ29"/>
      <c r="UK29"/>
      <c r="UL29"/>
      <c r="UM29"/>
      <c r="UN29"/>
      <c r="UO29"/>
      <c r="UP29"/>
      <c r="UQ29"/>
      <c r="UR29"/>
      <c r="US29"/>
      <c r="UT29"/>
      <c r="UU29"/>
      <c r="UV29"/>
      <c r="UW29"/>
      <c r="UX29"/>
      <c r="UY29"/>
      <c r="UZ29"/>
      <c r="VA29"/>
      <c r="VB29"/>
      <c r="VC29"/>
      <c r="VD29"/>
      <c r="VE29"/>
      <c r="VF29"/>
      <c r="VG29"/>
      <c r="VH29"/>
      <c r="VI29"/>
      <c r="VJ29"/>
      <c r="VK29"/>
      <c r="VL29"/>
      <c r="VM29"/>
      <c r="VN29"/>
      <c r="VO29"/>
      <c r="VP29"/>
      <c r="VQ29"/>
      <c r="VR29"/>
      <c r="VS29"/>
      <c r="VT29"/>
      <c r="VU29"/>
      <c r="VV29"/>
      <c r="VW29"/>
      <c r="VX29"/>
      <c r="VY29"/>
      <c r="VZ29"/>
      <c r="WA29"/>
      <c r="WB29"/>
      <c r="WC29"/>
      <c r="WD29"/>
      <c r="WE29"/>
      <c r="WF29"/>
      <c r="WG29"/>
      <c r="WH29"/>
      <c r="WI29"/>
      <c r="WJ29"/>
      <c r="WK29"/>
      <c r="WL29"/>
      <c r="WM29"/>
      <c r="WN29"/>
      <c r="WO29"/>
      <c r="WP29"/>
      <c r="WQ29"/>
      <c r="WR29"/>
      <c r="WS29"/>
      <c r="WT29"/>
      <c r="WU29"/>
      <c r="WV29"/>
      <c r="WW29"/>
      <c r="WX29"/>
      <c r="WY29"/>
      <c r="WZ29"/>
      <c r="XA29"/>
      <c r="XB29"/>
      <c r="XC29"/>
      <c r="XD29"/>
      <c r="XE29"/>
      <c r="XF29"/>
      <c r="XG29"/>
      <c r="XH29"/>
      <c r="XI29"/>
      <c r="XJ29"/>
      <c r="XK29"/>
      <c r="XL29"/>
      <c r="XM29"/>
      <c r="XN29"/>
      <c r="XO29"/>
      <c r="XP29"/>
      <c r="XQ29"/>
      <c r="XR29"/>
      <c r="XS29"/>
      <c r="XT29"/>
      <c r="XU29"/>
      <c r="XV29"/>
      <c r="XW29"/>
      <c r="XX29"/>
      <c r="XY29"/>
      <c r="XZ29"/>
      <c r="YA29"/>
      <c r="YB29"/>
      <c r="YC29"/>
      <c r="YD29"/>
      <c r="YE29"/>
      <c r="YF29"/>
      <c r="YG29"/>
      <c r="YH29"/>
      <c r="YI29"/>
      <c r="YJ29"/>
      <c r="YK29"/>
      <c r="YL29"/>
      <c r="YM29"/>
      <c r="YN29"/>
      <c r="YO29"/>
      <c r="YP29"/>
      <c r="YQ29"/>
      <c r="YR29"/>
      <c r="YS29"/>
      <c r="YT29"/>
      <c r="YU29"/>
      <c r="YV29"/>
      <c r="YW29"/>
      <c r="YX29"/>
      <c r="YY29"/>
      <c r="YZ29"/>
      <c r="ZA29"/>
      <c r="ZB29"/>
      <c r="ZC29"/>
      <c r="ZD29"/>
      <c r="ZE29"/>
      <c r="ZF29"/>
      <c r="ZG29"/>
      <c r="ZH29"/>
      <c r="ZI29"/>
      <c r="ZJ29"/>
      <c r="ZK29"/>
      <c r="ZL29"/>
      <c r="ZM29"/>
      <c r="ZN29"/>
      <c r="ZO29"/>
      <c r="ZP29"/>
      <c r="ZQ29"/>
      <c r="ZR29"/>
      <c r="ZS29"/>
      <c r="ZT29"/>
      <c r="ZU29"/>
      <c r="ZV29"/>
      <c r="ZW29"/>
      <c r="ZX29"/>
      <c r="ZY29"/>
      <c r="ZZ29"/>
      <c r="AAA29"/>
      <c r="AAB29"/>
      <c r="AAC29"/>
      <c r="AAD29"/>
      <c r="AAE29"/>
      <c r="AAF29"/>
      <c r="AAG29"/>
      <c r="AAH29"/>
      <c r="AAI29"/>
      <c r="AAJ29"/>
      <c r="AAK29"/>
      <c r="AAL29"/>
      <c r="AAM29"/>
      <c r="AAN29"/>
      <c r="AAO29"/>
      <c r="AAP29"/>
      <c r="AAQ29"/>
      <c r="AAR29"/>
      <c r="AAS29"/>
      <c r="AAT29"/>
      <c r="AAU29"/>
      <c r="AAV29"/>
      <c r="AAW29"/>
      <c r="AAX29"/>
      <c r="AAY29"/>
      <c r="AAZ29"/>
      <c r="ABA29"/>
      <c r="ABB29"/>
      <c r="ABC29"/>
      <c r="ABD29"/>
      <c r="ABE29"/>
      <c r="ABF29"/>
      <c r="ABG29"/>
      <c r="ABH29"/>
      <c r="ABI29"/>
      <c r="ABJ29"/>
      <c r="ABK29"/>
      <c r="ABL29"/>
      <c r="ABM29"/>
      <c r="ABN29"/>
      <c r="ABO29"/>
      <c r="ABP29"/>
      <c r="ABQ29"/>
      <c r="ABR29"/>
      <c r="ABS29"/>
      <c r="ABT29"/>
      <c r="ABU29"/>
      <c r="ABV29"/>
      <c r="ABW29"/>
      <c r="ABX29"/>
      <c r="ABY29"/>
      <c r="ABZ29"/>
      <c r="ACA29"/>
      <c r="ACB29"/>
      <c r="ACC29"/>
      <c r="ACD29"/>
      <c r="ACE29"/>
      <c r="ACF29"/>
      <c r="ACG29"/>
      <c r="ACH29"/>
      <c r="ACI29"/>
      <c r="ACJ29"/>
      <c r="ACK29"/>
      <c r="ACL29"/>
      <c r="ACM29"/>
      <c r="ACN29"/>
      <c r="ACO29"/>
      <c r="ACP29"/>
      <c r="ACQ29"/>
      <c r="ACR29"/>
      <c r="ACS29"/>
      <c r="ACT29"/>
      <c r="ACU29"/>
      <c r="ACV29"/>
      <c r="ACW29"/>
      <c r="ACX29"/>
      <c r="ACY29"/>
      <c r="ACZ29"/>
      <c r="ADA29"/>
      <c r="ADB29"/>
      <c r="ADC29"/>
      <c r="ADD29"/>
      <c r="ADE29"/>
      <c r="ADF29"/>
      <c r="ADG29"/>
      <c r="ADH29"/>
      <c r="ADI29"/>
      <c r="ADJ29"/>
      <c r="ADK29"/>
      <c r="ADL29"/>
      <c r="ADM29"/>
      <c r="ADN29"/>
      <c r="ADO29"/>
      <c r="ADP29"/>
      <c r="ADQ29"/>
      <c r="ADR29"/>
      <c r="ADS29"/>
      <c r="ADT29"/>
      <c r="ADU29"/>
      <c r="ADV29"/>
      <c r="ADW29"/>
      <c r="ADX29"/>
      <c r="ADY29"/>
      <c r="ADZ29"/>
      <c r="AEA29"/>
      <c r="AEB29"/>
      <c r="AEC29"/>
      <c r="AED29"/>
      <c r="AEE29"/>
      <c r="AEF29"/>
      <c r="AEG29"/>
      <c r="AEH29"/>
      <c r="AEI29"/>
      <c r="AEJ29"/>
      <c r="AEK29"/>
      <c r="AEL29"/>
      <c r="AEM29"/>
      <c r="AEN29"/>
      <c r="AEO29"/>
      <c r="AEP29"/>
      <c r="AEQ29"/>
      <c r="AER29"/>
      <c r="AES29"/>
      <c r="AET29"/>
      <c r="AEU29"/>
      <c r="AEV29"/>
      <c r="AEW29"/>
      <c r="AEX29"/>
      <c r="AEY29"/>
      <c r="AEZ29"/>
      <c r="AFA29"/>
      <c r="AFB29"/>
      <c r="AFC29"/>
      <c r="AFD29"/>
      <c r="AFE29"/>
      <c r="AFF29"/>
      <c r="AFG29"/>
      <c r="AFH29"/>
      <c r="AFI29"/>
      <c r="AFJ29"/>
      <c r="AFK29"/>
      <c r="AFL29"/>
      <c r="AFM29"/>
      <c r="AFN29"/>
      <c r="AFO29"/>
      <c r="AFP29"/>
      <c r="AFQ29"/>
      <c r="AFR29"/>
      <c r="AFS29"/>
      <c r="AFT29"/>
      <c r="AFU29"/>
      <c r="AFV29"/>
      <c r="AFW29"/>
      <c r="AFX29"/>
      <c r="AFY29"/>
      <c r="AFZ29"/>
      <c r="AGA29"/>
      <c r="AGB29"/>
      <c r="AGC29"/>
      <c r="AGD29"/>
      <c r="AGE29"/>
      <c r="AGF29"/>
      <c r="AGG29"/>
      <c r="AGH29"/>
      <c r="AGI29"/>
      <c r="AGJ29"/>
      <c r="AGK29"/>
      <c r="AGL29"/>
      <c r="AGM29"/>
      <c r="AGN29"/>
      <c r="AGO29"/>
      <c r="AGP29"/>
      <c r="AGQ29"/>
      <c r="AGR29"/>
      <c r="AGS29"/>
      <c r="AGT29"/>
      <c r="AGU29"/>
      <c r="AGV29"/>
      <c r="AGW29"/>
      <c r="AGX29"/>
      <c r="AGY29"/>
      <c r="AGZ29"/>
      <c r="AHA29"/>
      <c r="AHB29"/>
      <c r="AHC29"/>
      <c r="AHD29"/>
      <c r="AHE29"/>
      <c r="AHF29"/>
      <c r="AHG29"/>
      <c r="AHH29"/>
      <c r="AHI29"/>
      <c r="AHJ29"/>
      <c r="AHK29"/>
      <c r="AHL29"/>
      <c r="AHM29"/>
      <c r="AHN29"/>
      <c r="AHO29"/>
      <c r="AHP29"/>
      <c r="AHQ29"/>
      <c r="AHR29"/>
      <c r="AHS29"/>
      <c r="AHT29"/>
      <c r="AHU29"/>
      <c r="AHV29"/>
      <c r="AHW29"/>
      <c r="AHX29"/>
      <c r="AHY29"/>
      <c r="AHZ29"/>
      <c r="AIA29"/>
      <c r="AIB29"/>
      <c r="AIC29"/>
      <c r="AID29"/>
      <c r="AIE29"/>
      <c r="AIF29"/>
      <c r="AIG29"/>
      <c r="AIH29"/>
      <c r="AII29"/>
      <c r="AIJ29"/>
      <c r="AIK29"/>
      <c r="AIL29"/>
      <c r="AIM29"/>
      <c r="AIN29"/>
      <c r="AIO29"/>
      <c r="AIP29"/>
      <c r="AIQ29"/>
      <c r="AIR29"/>
      <c r="AIS29"/>
      <c r="AIT29"/>
      <c r="AIU29"/>
      <c r="AIV29"/>
      <c r="AIW29"/>
      <c r="AIX29"/>
      <c r="AIY29"/>
      <c r="AIZ29"/>
      <c r="AJA29"/>
      <c r="AJB29"/>
      <c r="AJC29"/>
      <c r="AJD29"/>
      <c r="AJE29"/>
      <c r="AJF29"/>
      <c r="AJG29"/>
      <c r="AJH29"/>
      <c r="AJI29"/>
      <c r="AJJ29"/>
      <c r="AJK29"/>
      <c r="AJL29"/>
      <c r="AJM29"/>
      <c r="AJN29"/>
      <c r="AJO29"/>
      <c r="AJP29"/>
      <c r="AJQ29"/>
      <c r="AJR29"/>
      <c r="AJS29"/>
      <c r="AJT29"/>
      <c r="AJU29"/>
      <c r="AJV29"/>
      <c r="AJW29"/>
      <c r="AJX29"/>
      <c r="AJY29"/>
      <c r="AJZ29"/>
      <c r="AKA29"/>
      <c r="AKB29"/>
      <c r="AKC29"/>
      <c r="AKD29"/>
      <c r="AKE29"/>
      <c r="AKF29"/>
      <c r="AKG29"/>
      <c r="AKH29"/>
      <c r="AKI29"/>
      <c r="AKJ29"/>
      <c r="AKK29"/>
      <c r="AKL29"/>
      <c r="AKM29"/>
      <c r="AKN29"/>
      <c r="AKO29"/>
      <c r="AKP29"/>
      <c r="AKQ29"/>
      <c r="AKR29"/>
      <c r="AKS29"/>
      <c r="AKT29"/>
      <c r="AKU29"/>
      <c r="AKV29"/>
      <c r="AKW29"/>
      <c r="AKX29"/>
      <c r="AKY29"/>
      <c r="AKZ29"/>
      <c r="ALA29"/>
      <c r="ALB29"/>
      <c r="ALC29"/>
      <c r="ALD29"/>
      <c r="ALE29"/>
      <c r="ALF29"/>
      <c r="ALG29"/>
      <c r="ALH29"/>
      <c r="ALI29"/>
      <c r="ALJ29"/>
      <c r="ALK29"/>
      <c r="ALL29"/>
      <c r="ALM29"/>
      <c r="ALN29"/>
      <c r="ALO29"/>
      <c r="ALP29"/>
      <c r="ALQ29"/>
      <c r="ALR29"/>
      <c r="ALS29"/>
      <c r="ALT29"/>
      <c r="ALU29"/>
      <c r="ALV29"/>
      <c r="ALW29"/>
      <c r="ALX29"/>
      <c r="ALY29"/>
      <c r="ALZ29"/>
    </row>
    <row r="30" spans="1:1024" ht="9.75" customHeight="1" x14ac:dyDescent="0.3">
      <c r="A30"/>
      <c r="B30"/>
      <c r="C30" s="9"/>
      <c r="D30"/>
      <c r="E30"/>
      <c r="F30" s="12"/>
      <c r="G30" s="12"/>
      <c r="H30" s="12"/>
      <c r="I30"/>
      <c r="J30"/>
      <c r="K30"/>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c r="NY30"/>
      <c r="NZ30"/>
      <c r="OA30"/>
      <c r="OB30"/>
      <c r="OC30"/>
      <c r="OD30"/>
      <c r="OE30"/>
      <c r="OF30"/>
      <c r="OG30"/>
      <c r="OH30"/>
      <c r="OI30"/>
      <c r="OJ30"/>
      <c r="OK30"/>
      <c r="OL30"/>
      <c r="OM30"/>
      <c r="ON30"/>
      <c r="OO30"/>
      <c r="OP30"/>
      <c r="OQ30"/>
      <c r="OR30"/>
      <c r="OS30"/>
      <c r="OT30"/>
      <c r="OU30"/>
      <c r="OV30"/>
      <c r="OW30"/>
      <c r="OX30"/>
      <c r="OY30"/>
      <c r="OZ30"/>
      <c r="PA30"/>
      <c r="PB30"/>
      <c r="PC30"/>
      <c r="PD30"/>
      <c r="PE30"/>
      <c r="PF30"/>
      <c r="PG30"/>
      <c r="PH30"/>
      <c r="PI30"/>
      <c r="PJ30"/>
      <c r="PK30"/>
      <c r="PL30"/>
      <c r="PM30"/>
      <c r="PN30"/>
      <c r="PO30"/>
      <c r="PP30"/>
      <c r="PQ30"/>
      <c r="PR30"/>
      <c r="PS30"/>
      <c r="PT30"/>
      <c r="PU30"/>
      <c r="PV30"/>
      <c r="PW30"/>
      <c r="PX30"/>
      <c r="PY30"/>
      <c r="PZ30"/>
      <c r="QA30"/>
      <c r="QB30"/>
      <c r="QC30"/>
      <c r="QD30"/>
      <c r="QE30"/>
      <c r="QF30"/>
      <c r="QG30"/>
      <c r="QH30"/>
      <c r="QI30"/>
      <c r="QJ30"/>
      <c r="QK30"/>
      <c r="QL30"/>
      <c r="QM30"/>
      <c r="QN30"/>
      <c r="QO30"/>
      <c r="QP30"/>
      <c r="QQ30"/>
      <c r="QR30"/>
      <c r="QS30"/>
      <c r="QT30"/>
      <c r="QU30"/>
      <c r="QV30"/>
      <c r="QW30"/>
      <c r="QX30"/>
      <c r="QY30"/>
      <c r="QZ30"/>
      <c r="RA30"/>
      <c r="RB30"/>
      <c r="RC30"/>
      <c r="RD30"/>
      <c r="RE30"/>
      <c r="RF30"/>
      <c r="RG30"/>
      <c r="RH30"/>
      <c r="RI30"/>
      <c r="RJ30"/>
      <c r="RK30"/>
      <c r="RL30"/>
      <c r="RM30"/>
      <c r="RN30"/>
      <c r="RO30"/>
      <c r="RP30"/>
      <c r="RQ30"/>
      <c r="RR30"/>
      <c r="RS30"/>
      <c r="RT30"/>
      <c r="RU30"/>
      <c r="RV30"/>
      <c r="RW30"/>
      <c r="RX30"/>
      <c r="RY30"/>
      <c r="RZ30"/>
      <c r="SA30"/>
      <c r="SB30"/>
      <c r="SC30"/>
      <c r="SD30"/>
      <c r="SE30"/>
      <c r="SF30"/>
      <c r="SG30"/>
      <c r="SH30"/>
      <c r="SI30"/>
      <c r="SJ30"/>
      <c r="SK30"/>
      <c r="SL30"/>
      <c r="SM30"/>
      <c r="SN30"/>
      <c r="SO30"/>
      <c r="SP30"/>
      <c r="SQ30"/>
      <c r="SR30"/>
      <c r="SS30"/>
      <c r="ST30"/>
      <c r="SU30"/>
      <c r="SV30"/>
      <c r="SW30"/>
      <c r="SX30"/>
      <c r="SY30"/>
      <c r="SZ30"/>
      <c r="TA30"/>
      <c r="TB30"/>
      <c r="TC30"/>
      <c r="TD30"/>
      <c r="TE30"/>
      <c r="TF30"/>
      <c r="TG30"/>
      <c r="TH30"/>
      <c r="TI30"/>
      <c r="TJ30"/>
      <c r="TK30"/>
      <c r="TL30"/>
      <c r="TM30"/>
      <c r="TN30"/>
      <c r="TO30"/>
      <c r="TP30"/>
      <c r="TQ30"/>
      <c r="TR30"/>
      <c r="TS30"/>
      <c r="TT30"/>
      <c r="TU30"/>
      <c r="TV30"/>
      <c r="TW30"/>
      <c r="TX30"/>
      <c r="TY30"/>
      <c r="TZ30"/>
      <c r="UA30"/>
      <c r="UB30"/>
      <c r="UC30"/>
      <c r="UD30"/>
      <c r="UE30"/>
      <c r="UF30"/>
      <c r="UG30"/>
      <c r="UH30"/>
      <c r="UI30"/>
      <c r="UJ30"/>
      <c r="UK30"/>
      <c r="UL30"/>
      <c r="UM30"/>
      <c r="UN30"/>
      <c r="UO30"/>
      <c r="UP30"/>
      <c r="UQ30"/>
      <c r="UR30"/>
      <c r="US30"/>
      <c r="UT30"/>
      <c r="UU30"/>
      <c r="UV30"/>
      <c r="UW30"/>
      <c r="UX30"/>
      <c r="UY30"/>
      <c r="UZ30"/>
      <c r="VA30"/>
      <c r="VB30"/>
      <c r="VC30"/>
      <c r="VD30"/>
      <c r="VE30"/>
      <c r="VF30"/>
      <c r="VG30"/>
      <c r="VH30"/>
      <c r="VI30"/>
      <c r="VJ30"/>
      <c r="VK30"/>
      <c r="VL30"/>
      <c r="VM30"/>
      <c r="VN30"/>
      <c r="VO30"/>
      <c r="VP30"/>
      <c r="VQ30"/>
      <c r="VR30"/>
      <c r="VS30"/>
      <c r="VT30"/>
      <c r="VU30"/>
      <c r="VV30"/>
      <c r="VW30"/>
      <c r="VX30"/>
      <c r="VY30"/>
      <c r="VZ30"/>
      <c r="WA30"/>
      <c r="WB30"/>
      <c r="WC30"/>
      <c r="WD30"/>
      <c r="WE30"/>
      <c r="WF30"/>
      <c r="WG30"/>
      <c r="WH30"/>
      <c r="WI30"/>
      <c r="WJ30"/>
      <c r="WK30"/>
      <c r="WL30"/>
      <c r="WM30"/>
      <c r="WN30"/>
      <c r="WO30"/>
      <c r="WP30"/>
      <c r="WQ30"/>
      <c r="WR30"/>
      <c r="WS30"/>
      <c r="WT30"/>
      <c r="WU30"/>
      <c r="WV30"/>
      <c r="WW30"/>
      <c r="WX30"/>
      <c r="WY30"/>
      <c r="WZ30"/>
      <c r="XA30"/>
      <c r="XB30"/>
      <c r="XC30"/>
      <c r="XD30"/>
      <c r="XE30"/>
      <c r="XF30"/>
      <c r="XG30"/>
      <c r="XH30"/>
      <c r="XI30"/>
      <c r="XJ30"/>
      <c r="XK30"/>
      <c r="XL30"/>
      <c r="XM30"/>
      <c r="XN30"/>
      <c r="XO30"/>
      <c r="XP30"/>
      <c r="XQ30"/>
      <c r="XR30"/>
      <c r="XS30"/>
      <c r="XT30"/>
      <c r="XU30"/>
      <c r="XV30"/>
      <c r="XW30"/>
      <c r="XX30"/>
      <c r="XY30"/>
      <c r="XZ30"/>
      <c r="YA30"/>
      <c r="YB30"/>
      <c r="YC30"/>
      <c r="YD30"/>
      <c r="YE30"/>
      <c r="YF30"/>
      <c r="YG30"/>
      <c r="YH30"/>
      <c r="YI30"/>
      <c r="YJ30"/>
      <c r="YK30"/>
      <c r="YL30"/>
      <c r="YM30"/>
      <c r="YN30"/>
      <c r="YO30"/>
      <c r="YP30"/>
      <c r="YQ30"/>
      <c r="YR30"/>
      <c r="YS30"/>
      <c r="YT30"/>
      <c r="YU30"/>
      <c r="YV30"/>
      <c r="YW30"/>
      <c r="YX30"/>
      <c r="YY30"/>
      <c r="YZ30"/>
      <c r="ZA30"/>
      <c r="ZB30"/>
      <c r="ZC30"/>
      <c r="ZD30"/>
      <c r="ZE30"/>
      <c r="ZF30"/>
      <c r="ZG30"/>
      <c r="ZH30"/>
      <c r="ZI30"/>
      <c r="ZJ30"/>
      <c r="ZK30"/>
      <c r="ZL30"/>
      <c r="ZM30"/>
      <c r="ZN30"/>
      <c r="ZO30"/>
      <c r="ZP30"/>
      <c r="ZQ30"/>
      <c r="ZR30"/>
      <c r="ZS30"/>
      <c r="ZT30"/>
      <c r="ZU30"/>
      <c r="ZV30"/>
      <c r="ZW30"/>
      <c r="ZX30"/>
      <c r="ZY30"/>
      <c r="ZZ30"/>
      <c r="AAA30"/>
      <c r="AAB30"/>
      <c r="AAC30"/>
      <c r="AAD30"/>
      <c r="AAE30"/>
      <c r="AAF30"/>
      <c r="AAG30"/>
      <c r="AAH30"/>
      <c r="AAI30"/>
      <c r="AAJ30"/>
      <c r="AAK30"/>
      <c r="AAL30"/>
      <c r="AAM30"/>
      <c r="AAN30"/>
      <c r="AAO30"/>
      <c r="AAP30"/>
      <c r="AAQ30"/>
      <c r="AAR30"/>
      <c r="AAS30"/>
      <c r="AAT30"/>
      <c r="AAU30"/>
      <c r="AAV30"/>
      <c r="AAW30"/>
      <c r="AAX30"/>
      <c r="AAY30"/>
      <c r="AAZ30"/>
      <c r="ABA30"/>
      <c r="ABB30"/>
      <c r="ABC30"/>
      <c r="ABD30"/>
      <c r="ABE30"/>
      <c r="ABF30"/>
      <c r="ABG30"/>
      <c r="ABH30"/>
      <c r="ABI30"/>
      <c r="ABJ30"/>
      <c r="ABK30"/>
      <c r="ABL30"/>
      <c r="ABM30"/>
      <c r="ABN30"/>
      <c r="ABO30"/>
      <c r="ABP30"/>
      <c r="ABQ30"/>
      <c r="ABR30"/>
      <c r="ABS30"/>
      <c r="ABT30"/>
      <c r="ABU30"/>
      <c r="ABV30"/>
      <c r="ABW30"/>
      <c r="ABX30"/>
      <c r="ABY30"/>
      <c r="ABZ30"/>
      <c r="ACA30"/>
      <c r="ACB30"/>
      <c r="ACC30"/>
      <c r="ACD30"/>
      <c r="ACE30"/>
      <c r="ACF30"/>
      <c r="ACG30"/>
      <c r="ACH30"/>
      <c r="ACI30"/>
      <c r="ACJ30"/>
      <c r="ACK30"/>
      <c r="ACL30"/>
      <c r="ACM30"/>
      <c r="ACN30"/>
      <c r="ACO30"/>
      <c r="ACP30"/>
      <c r="ACQ30"/>
      <c r="ACR30"/>
      <c r="ACS30"/>
      <c r="ACT30"/>
      <c r="ACU30"/>
      <c r="ACV30"/>
      <c r="ACW30"/>
      <c r="ACX30"/>
      <c r="ACY30"/>
      <c r="ACZ30"/>
      <c r="ADA30"/>
      <c r="ADB30"/>
      <c r="ADC30"/>
      <c r="ADD30"/>
      <c r="ADE30"/>
      <c r="ADF30"/>
      <c r="ADG30"/>
      <c r="ADH30"/>
      <c r="ADI30"/>
      <c r="ADJ30"/>
      <c r="ADK30"/>
      <c r="ADL30"/>
      <c r="ADM30"/>
      <c r="ADN30"/>
      <c r="ADO30"/>
      <c r="ADP30"/>
      <c r="ADQ30"/>
      <c r="ADR30"/>
      <c r="ADS30"/>
      <c r="ADT30"/>
      <c r="ADU30"/>
      <c r="ADV30"/>
      <c r="ADW30"/>
      <c r="ADX30"/>
      <c r="ADY30"/>
      <c r="ADZ30"/>
      <c r="AEA30"/>
      <c r="AEB30"/>
      <c r="AEC30"/>
      <c r="AED30"/>
      <c r="AEE30"/>
      <c r="AEF30"/>
      <c r="AEG30"/>
      <c r="AEH30"/>
      <c r="AEI30"/>
      <c r="AEJ30"/>
      <c r="AEK30"/>
      <c r="AEL30"/>
      <c r="AEM30"/>
      <c r="AEN30"/>
      <c r="AEO30"/>
      <c r="AEP30"/>
      <c r="AEQ30"/>
      <c r="AER30"/>
      <c r="AES30"/>
      <c r="AET30"/>
      <c r="AEU30"/>
      <c r="AEV30"/>
      <c r="AEW30"/>
      <c r="AEX30"/>
      <c r="AEY30"/>
      <c r="AEZ30"/>
      <c r="AFA30"/>
      <c r="AFB30"/>
      <c r="AFC30"/>
      <c r="AFD30"/>
      <c r="AFE30"/>
      <c r="AFF30"/>
      <c r="AFG30"/>
      <c r="AFH30"/>
      <c r="AFI30"/>
      <c r="AFJ30"/>
      <c r="AFK30"/>
      <c r="AFL30"/>
      <c r="AFM30"/>
      <c r="AFN30"/>
      <c r="AFO30"/>
      <c r="AFP30"/>
      <c r="AFQ30"/>
      <c r="AFR30"/>
      <c r="AFS30"/>
      <c r="AFT30"/>
      <c r="AFU30"/>
      <c r="AFV30"/>
      <c r="AFW30"/>
      <c r="AFX30"/>
      <c r="AFY30"/>
      <c r="AFZ30"/>
      <c r="AGA30"/>
      <c r="AGB30"/>
      <c r="AGC30"/>
      <c r="AGD30"/>
      <c r="AGE30"/>
      <c r="AGF30"/>
      <c r="AGG30"/>
      <c r="AGH30"/>
      <c r="AGI30"/>
      <c r="AGJ30"/>
      <c r="AGK30"/>
      <c r="AGL30"/>
      <c r="AGM30"/>
      <c r="AGN30"/>
      <c r="AGO30"/>
      <c r="AGP30"/>
      <c r="AGQ30"/>
      <c r="AGR30"/>
      <c r="AGS30"/>
      <c r="AGT30"/>
      <c r="AGU30"/>
      <c r="AGV30"/>
      <c r="AGW30"/>
      <c r="AGX30"/>
      <c r="AGY30"/>
      <c r="AGZ30"/>
      <c r="AHA30"/>
      <c r="AHB30"/>
      <c r="AHC30"/>
      <c r="AHD30"/>
      <c r="AHE30"/>
      <c r="AHF30"/>
      <c r="AHG30"/>
      <c r="AHH30"/>
      <c r="AHI30"/>
      <c r="AHJ30"/>
      <c r="AHK30"/>
      <c r="AHL30"/>
      <c r="AHM30"/>
      <c r="AHN30"/>
      <c r="AHO30"/>
      <c r="AHP30"/>
      <c r="AHQ30"/>
      <c r="AHR30"/>
      <c r="AHS30"/>
      <c r="AHT30"/>
      <c r="AHU30"/>
      <c r="AHV30"/>
      <c r="AHW30"/>
      <c r="AHX30"/>
      <c r="AHY30"/>
      <c r="AHZ30"/>
      <c r="AIA30"/>
      <c r="AIB30"/>
      <c r="AIC30"/>
      <c r="AID30"/>
      <c r="AIE30"/>
      <c r="AIF30"/>
      <c r="AIG30"/>
      <c r="AIH30"/>
      <c r="AII30"/>
      <c r="AIJ30"/>
      <c r="AIK30"/>
      <c r="AIL30"/>
      <c r="AIM30"/>
      <c r="AIN30"/>
      <c r="AIO30"/>
      <c r="AIP30"/>
      <c r="AIQ30"/>
      <c r="AIR30"/>
      <c r="AIS30"/>
      <c r="AIT30"/>
      <c r="AIU30"/>
      <c r="AIV30"/>
      <c r="AIW30"/>
      <c r="AIX30"/>
      <c r="AIY30"/>
      <c r="AIZ30"/>
      <c r="AJA30"/>
      <c r="AJB30"/>
      <c r="AJC30"/>
      <c r="AJD30"/>
      <c r="AJE30"/>
      <c r="AJF30"/>
      <c r="AJG30"/>
      <c r="AJH30"/>
      <c r="AJI30"/>
      <c r="AJJ30"/>
      <c r="AJK30"/>
      <c r="AJL30"/>
      <c r="AJM30"/>
      <c r="AJN30"/>
      <c r="AJO30"/>
      <c r="AJP30"/>
      <c r="AJQ30"/>
      <c r="AJR30"/>
      <c r="AJS30"/>
      <c r="AJT30"/>
      <c r="AJU30"/>
      <c r="AJV30"/>
      <c r="AJW30"/>
      <c r="AJX30"/>
      <c r="AJY30"/>
      <c r="AJZ30"/>
      <c r="AKA30"/>
      <c r="AKB30"/>
      <c r="AKC30"/>
      <c r="AKD30"/>
      <c r="AKE30"/>
      <c r="AKF30"/>
      <c r="AKG30"/>
      <c r="AKH30"/>
      <c r="AKI30"/>
      <c r="AKJ30"/>
      <c r="AKK30"/>
      <c r="AKL30"/>
      <c r="AKM30"/>
      <c r="AKN30"/>
      <c r="AKO30"/>
      <c r="AKP30"/>
      <c r="AKQ30"/>
      <c r="AKR30"/>
      <c r="AKS30"/>
      <c r="AKT30"/>
      <c r="AKU30"/>
      <c r="AKV30"/>
      <c r="AKW30"/>
      <c r="AKX30"/>
      <c r="AKY30"/>
      <c r="AKZ30"/>
      <c r="ALA30"/>
      <c r="ALB30"/>
      <c r="ALC30"/>
      <c r="ALD30"/>
      <c r="ALE30"/>
      <c r="ALF30"/>
      <c r="ALG30"/>
      <c r="ALH30"/>
      <c r="ALI30"/>
      <c r="ALJ30"/>
      <c r="ALK30"/>
      <c r="ALL30"/>
      <c r="ALM30"/>
      <c r="ALN30"/>
      <c r="ALO30"/>
      <c r="ALP30"/>
      <c r="ALQ30"/>
      <c r="ALR30"/>
      <c r="ALS30"/>
      <c r="ALT30"/>
      <c r="ALU30"/>
      <c r="ALV30"/>
      <c r="ALW30"/>
      <c r="ALX30"/>
      <c r="ALY30"/>
      <c r="ALZ30"/>
    </row>
    <row r="31" spans="1:1024" x14ac:dyDescent="0.3">
      <c r="A31" s="13"/>
      <c r="B31" s="13"/>
      <c r="C31" s="248" t="s">
        <v>24</v>
      </c>
      <c r="D31" s="248"/>
      <c r="E31" s="248"/>
      <c r="F31" s="248"/>
      <c r="G31" s="248"/>
      <c r="H31" s="248"/>
      <c r="I31" s="14"/>
      <c r="J31"/>
      <c r="K31"/>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c r="NY31"/>
      <c r="NZ31"/>
      <c r="OA31"/>
      <c r="OB31"/>
      <c r="OC31"/>
      <c r="OD31"/>
      <c r="OE31"/>
      <c r="OF31"/>
      <c r="OG31"/>
      <c r="OH31"/>
      <c r="OI31"/>
      <c r="OJ31"/>
      <c r="OK31"/>
      <c r="OL31"/>
      <c r="OM31"/>
      <c r="ON31"/>
      <c r="OO31"/>
      <c r="OP31"/>
      <c r="OQ31"/>
      <c r="OR31"/>
      <c r="OS31"/>
      <c r="OT31"/>
      <c r="OU31"/>
      <c r="OV31"/>
      <c r="OW31"/>
      <c r="OX31"/>
      <c r="OY31"/>
      <c r="OZ31"/>
      <c r="PA31"/>
      <c r="PB31"/>
      <c r="PC31"/>
      <c r="PD31"/>
      <c r="PE31"/>
      <c r="PF31"/>
      <c r="PG31"/>
      <c r="PH31"/>
      <c r="PI31"/>
      <c r="PJ31"/>
      <c r="PK31"/>
      <c r="PL31"/>
      <c r="PM31"/>
      <c r="PN31"/>
      <c r="PO31"/>
      <c r="PP31"/>
      <c r="PQ31"/>
      <c r="PR31"/>
      <c r="PS31"/>
      <c r="PT31"/>
      <c r="PU31"/>
      <c r="PV31"/>
      <c r="PW31"/>
      <c r="PX31"/>
      <c r="PY31"/>
      <c r="PZ31"/>
      <c r="QA31"/>
      <c r="QB31"/>
      <c r="QC31"/>
      <c r="QD31"/>
      <c r="QE31"/>
      <c r="QF31"/>
      <c r="QG31"/>
      <c r="QH31"/>
      <c r="QI31"/>
      <c r="QJ31"/>
      <c r="QK31"/>
      <c r="QL31"/>
      <c r="QM31"/>
      <c r="QN31"/>
      <c r="QO31"/>
      <c r="QP31"/>
      <c r="QQ31"/>
      <c r="QR31"/>
      <c r="QS31"/>
      <c r="QT31"/>
      <c r="QU31"/>
      <c r="QV31"/>
      <c r="QW31"/>
      <c r="QX31"/>
      <c r="QY31"/>
      <c r="QZ31"/>
      <c r="RA31"/>
      <c r="RB31"/>
      <c r="RC31"/>
      <c r="RD31"/>
      <c r="RE31"/>
      <c r="RF31"/>
      <c r="RG31"/>
      <c r="RH31"/>
      <c r="RI31"/>
      <c r="RJ31"/>
      <c r="RK31"/>
      <c r="RL31"/>
      <c r="RM31"/>
      <c r="RN31"/>
      <c r="RO31"/>
      <c r="RP31"/>
      <c r="RQ31"/>
      <c r="RR31"/>
      <c r="RS31"/>
      <c r="RT31"/>
      <c r="RU31"/>
      <c r="RV31"/>
      <c r="RW31"/>
      <c r="RX31"/>
      <c r="RY31"/>
      <c r="RZ31"/>
      <c r="SA31"/>
      <c r="SB31"/>
      <c r="SC31"/>
      <c r="SD31"/>
      <c r="SE31"/>
      <c r="SF31"/>
      <c r="SG31"/>
      <c r="SH31"/>
      <c r="SI31"/>
      <c r="SJ31"/>
      <c r="SK31"/>
      <c r="SL31"/>
      <c r="SM31"/>
      <c r="SN31"/>
      <c r="SO31"/>
      <c r="SP31"/>
      <c r="SQ31"/>
      <c r="SR31"/>
      <c r="SS31"/>
      <c r="ST31"/>
      <c r="SU31"/>
      <c r="SV31"/>
      <c r="SW31"/>
      <c r="SX31"/>
      <c r="SY31"/>
      <c r="SZ31"/>
      <c r="TA31"/>
      <c r="TB31"/>
      <c r="TC31"/>
      <c r="TD31"/>
      <c r="TE31"/>
      <c r="TF31"/>
      <c r="TG31"/>
      <c r="TH31"/>
      <c r="TI31"/>
      <c r="TJ31"/>
      <c r="TK31"/>
      <c r="TL31"/>
      <c r="TM31"/>
      <c r="TN31"/>
      <c r="TO31"/>
      <c r="TP31"/>
      <c r="TQ31"/>
      <c r="TR31"/>
      <c r="TS31"/>
      <c r="TT31"/>
      <c r="TU31"/>
      <c r="TV31"/>
      <c r="TW31"/>
      <c r="TX31"/>
      <c r="TY31"/>
      <c r="TZ31"/>
      <c r="UA31"/>
      <c r="UB31"/>
      <c r="UC31"/>
      <c r="UD31"/>
      <c r="UE31"/>
      <c r="UF31"/>
      <c r="UG31"/>
      <c r="UH31"/>
      <c r="UI31"/>
      <c r="UJ31"/>
      <c r="UK31"/>
      <c r="UL31"/>
      <c r="UM31"/>
      <c r="UN31"/>
      <c r="UO31"/>
      <c r="UP31"/>
      <c r="UQ31"/>
      <c r="UR31"/>
      <c r="US31"/>
      <c r="UT31"/>
      <c r="UU31"/>
      <c r="UV31"/>
      <c r="UW31"/>
      <c r="UX31"/>
      <c r="UY31"/>
      <c r="UZ31"/>
      <c r="VA31"/>
      <c r="VB31"/>
      <c r="VC31"/>
      <c r="VD31"/>
      <c r="VE31"/>
      <c r="VF31"/>
      <c r="VG31"/>
      <c r="VH31"/>
      <c r="VI31"/>
      <c r="VJ31"/>
      <c r="VK31"/>
      <c r="VL31"/>
      <c r="VM31"/>
      <c r="VN31"/>
      <c r="VO31"/>
      <c r="VP31"/>
      <c r="VQ31"/>
      <c r="VR31"/>
      <c r="VS31"/>
      <c r="VT31"/>
      <c r="VU31"/>
      <c r="VV31"/>
      <c r="VW31"/>
      <c r="VX31"/>
      <c r="VY31"/>
      <c r="VZ31"/>
      <c r="WA31"/>
      <c r="WB31"/>
      <c r="WC31"/>
      <c r="WD31"/>
      <c r="WE31"/>
      <c r="WF31"/>
      <c r="WG31"/>
      <c r="WH31"/>
      <c r="WI31"/>
      <c r="WJ31"/>
      <c r="WK31"/>
      <c r="WL31"/>
      <c r="WM31"/>
      <c r="WN31"/>
      <c r="WO31"/>
      <c r="WP31"/>
      <c r="WQ31"/>
      <c r="WR31"/>
      <c r="WS31"/>
      <c r="WT31"/>
      <c r="WU31"/>
      <c r="WV31"/>
      <c r="WW31"/>
      <c r="WX31"/>
      <c r="WY31"/>
      <c r="WZ31"/>
      <c r="XA31"/>
      <c r="XB31"/>
      <c r="XC31"/>
      <c r="XD31"/>
      <c r="XE31"/>
      <c r="XF31"/>
      <c r="XG31"/>
      <c r="XH31"/>
      <c r="XI31"/>
      <c r="XJ31"/>
      <c r="XK31"/>
      <c r="XL31"/>
      <c r="XM31"/>
      <c r="XN31"/>
      <c r="XO31"/>
      <c r="XP31"/>
      <c r="XQ31"/>
      <c r="XR31"/>
      <c r="XS31"/>
      <c r="XT31"/>
      <c r="XU31"/>
      <c r="XV31"/>
      <c r="XW31"/>
      <c r="XX31"/>
      <c r="XY31"/>
      <c r="XZ31"/>
      <c r="YA31"/>
      <c r="YB31"/>
      <c r="YC31"/>
      <c r="YD31"/>
      <c r="YE31"/>
      <c r="YF31"/>
      <c r="YG31"/>
      <c r="YH31"/>
      <c r="YI31"/>
      <c r="YJ31"/>
      <c r="YK31"/>
      <c r="YL31"/>
      <c r="YM31"/>
      <c r="YN31"/>
      <c r="YO31"/>
      <c r="YP31"/>
      <c r="YQ31"/>
      <c r="YR31"/>
      <c r="YS31"/>
      <c r="YT31"/>
      <c r="YU31"/>
      <c r="YV31"/>
      <c r="YW31"/>
      <c r="YX31"/>
      <c r="YY31"/>
      <c r="YZ31"/>
      <c r="ZA31"/>
      <c r="ZB31"/>
      <c r="ZC31"/>
      <c r="ZD31"/>
      <c r="ZE31"/>
      <c r="ZF31"/>
      <c r="ZG31"/>
      <c r="ZH31"/>
      <c r="ZI31"/>
      <c r="ZJ31"/>
      <c r="ZK31"/>
      <c r="ZL31"/>
      <c r="ZM31"/>
      <c r="ZN31"/>
      <c r="ZO31"/>
      <c r="ZP31"/>
      <c r="ZQ31"/>
      <c r="ZR31"/>
      <c r="ZS31"/>
      <c r="ZT31"/>
      <c r="ZU31"/>
      <c r="ZV31"/>
      <c r="ZW31"/>
      <c r="ZX31"/>
      <c r="ZY31"/>
      <c r="ZZ31"/>
      <c r="AAA31"/>
      <c r="AAB31"/>
      <c r="AAC31"/>
      <c r="AAD31"/>
      <c r="AAE31"/>
      <c r="AAF31"/>
      <c r="AAG31"/>
      <c r="AAH31"/>
      <c r="AAI31"/>
      <c r="AAJ31"/>
      <c r="AAK31"/>
      <c r="AAL31"/>
      <c r="AAM31"/>
      <c r="AAN31"/>
      <c r="AAO31"/>
      <c r="AAP31"/>
      <c r="AAQ31"/>
      <c r="AAR31"/>
      <c r="AAS31"/>
      <c r="AAT31"/>
      <c r="AAU31"/>
      <c r="AAV31"/>
      <c r="AAW31"/>
      <c r="AAX31"/>
      <c r="AAY31"/>
      <c r="AAZ31"/>
      <c r="ABA31"/>
      <c r="ABB31"/>
      <c r="ABC31"/>
      <c r="ABD31"/>
      <c r="ABE31"/>
      <c r="ABF31"/>
      <c r="ABG31"/>
      <c r="ABH31"/>
      <c r="ABI31"/>
      <c r="ABJ31"/>
      <c r="ABK31"/>
      <c r="ABL31"/>
      <c r="ABM31"/>
      <c r="ABN31"/>
      <c r="ABO31"/>
      <c r="ABP31"/>
      <c r="ABQ31"/>
      <c r="ABR31"/>
      <c r="ABS31"/>
      <c r="ABT31"/>
      <c r="ABU31"/>
      <c r="ABV31"/>
      <c r="ABW31"/>
      <c r="ABX31"/>
      <c r="ABY31"/>
      <c r="ABZ31"/>
      <c r="ACA31"/>
      <c r="ACB31"/>
      <c r="ACC31"/>
      <c r="ACD31"/>
      <c r="ACE31"/>
      <c r="ACF31"/>
      <c r="ACG31"/>
      <c r="ACH31"/>
      <c r="ACI31"/>
      <c r="ACJ31"/>
      <c r="ACK31"/>
      <c r="ACL31"/>
      <c r="ACM31"/>
      <c r="ACN31"/>
      <c r="ACO31"/>
      <c r="ACP31"/>
      <c r="ACQ31"/>
      <c r="ACR31"/>
      <c r="ACS31"/>
      <c r="ACT31"/>
      <c r="ACU31"/>
      <c r="ACV31"/>
      <c r="ACW31"/>
      <c r="ACX31"/>
      <c r="ACY31"/>
      <c r="ACZ31"/>
      <c r="ADA31"/>
      <c r="ADB31"/>
      <c r="ADC31"/>
      <c r="ADD31"/>
      <c r="ADE31"/>
      <c r="ADF31"/>
      <c r="ADG31"/>
      <c r="ADH31"/>
      <c r="ADI31"/>
      <c r="ADJ31"/>
      <c r="ADK31"/>
      <c r="ADL31"/>
      <c r="ADM31"/>
      <c r="ADN31"/>
      <c r="ADO31"/>
      <c r="ADP31"/>
      <c r="ADQ31"/>
      <c r="ADR31"/>
      <c r="ADS31"/>
      <c r="ADT31"/>
      <c r="ADU31"/>
      <c r="ADV31"/>
      <c r="ADW31"/>
      <c r="ADX31"/>
      <c r="ADY31"/>
      <c r="ADZ31"/>
      <c r="AEA31"/>
      <c r="AEB31"/>
      <c r="AEC31"/>
      <c r="AED31"/>
      <c r="AEE31"/>
      <c r="AEF31"/>
      <c r="AEG31"/>
      <c r="AEH31"/>
      <c r="AEI31"/>
      <c r="AEJ31"/>
      <c r="AEK31"/>
      <c r="AEL31"/>
      <c r="AEM31"/>
      <c r="AEN31"/>
      <c r="AEO31"/>
      <c r="AEP31"/>
      <c r="AEQ31"/>
      <c r="AER31"/>
      <c r="AES31"/>
      <c r="AET31"/>
      <c r="AEU31"/>
      <c r="AEV31"/>
      <c r="AEW31"/>
      <c r="AEX31"/>
      <c r="AEY31"/>
      <c r="AEZ31"/>
      <c r="AFA31"/>
      <c r="AFB31"/>
      <c r="AFC31"/>
      <c r="AFD31"/>
      <c r="AFE31"/>
      <c r="AFF31"/>
      <c r="AFG31"/>
      <c r="AFH31"/>
      <c r="AFI31"/>
      <c r="AFJ31"/>
      <c r="AFK31"/>
      <c r="AFL31"/>
      <c r="AFM31"/>
      <c r="AFN31"/>
      <c r="AFO31"/>
      <c r="AFP31"/>
      <c r="AFQ31"/>
      <c r="AFR31"/>
      <c r="AFS31"/>
      <c r="AFT31"/>
      <c r="AFU31"/>
      <c r="AFV31"/>
      <c r="AFW31"/>
      <c r="AFX31"/>
      <c r="AFY31"/>
      <c r="AFZ31"/>
      <c r="AGA31"/>
      <c r="AGB31"/>
      <c r="AGC31"/>
      <c r="AGD31"/>
      <c r="AGE31"/>
      <c r="AGF31"/>
      <c r="AGG31"/>
      <c r="AGH31"/>
      <c r="AGI31"/>
      <c r="AGJ31"/>
      <c r="AGK31"/>
      <c r="AGL31"/>
      <c r="AGM31"/>
      <c r="AGN31"/>
      <c r="AGO31"/>
      <c r="AGP31"/>
      <c r="AGQ31"/>
      <c r="AGR31"/>
      <c r="AGS31"/>
      <c r="AGT31"/>
      <c r="AGU31"/>
      <c r="AGV31"/>
      <c r="AGW31"/>
      <c r="AGX31"/>
      <c r="AGY31"/>
      <c r="AGZ31"/>
      <c r="AHA31"/>
      <c r="AHB31"/>
      <c r="AHC31"/>
      <c r="AHD31"/>
      <c r="AHE31"/>
      <c r="AHF31"/>
      <c r="AHG31"/>
      <c r="AHH31"/>
      <c r="AHI31"/>
      <c r="AHJ31"/>
      <c r="AHK31"/>
      <c r="AHL31"/>
      <c r="AHM31"/>
      <c r="AHN31"/>
      <c r="AHO31"/>
      <c r="AHP31"/>
      <c r="AHQ31"/>
      <c r="AHR31"/>
      <c r="AHS31"/>
      <c r="AHT31"/>
      <c r="AHU31"/>
      <c r="AHV31"/>
      <c r="AHW31"/>
      <c r="AHX31"/>
      <c r="AHY31"/>
      <c r="AHZ31"/>
      <c r="AIA31"/>
      <c r="AIB31"/>
      <c r="AIC31"/>
      <c r="AID31"/>
      <c r="AIE31"/>
      <c r="AIF31"/>
      <c r="AIG31"/>
      <c r="AIH31"/>
      <c r="AII31"/>
      <c r="AIJ31"/>
      <c r="AIK31"/>
      <c r="AIL31"/>
      <c r="AIM31"/>
      <c r="AIN31"/>
      <c r="AIO31"/>
      <c r="AIP31"/>
      <c r="AIQ31"/>
      <c r="AIR31"/>
      <c r="AIS31"/>
      <c r="AIT31"/>
      <c r="AIU31"/>
      <c r="AIV31"/>
      <c r="AIW31"/>
      <c r="AIX31"/>
      <c r="AIY31"/>
      <c r="AIZ31"/>
      <c r="AJA31"/>
      <c r="AJB31"/>
      <c r="AJC31"/>
      <c r="AJD31"/>
      <c r="AJE31"/>
      <c r="AJF31"/>
      <c r="AJG31"/>
      <c r="AJH31"/>
      <c r="AJI31"/>
      <c r="AJJ31"/>
      <c r="AJK31"/>
      <c r="AJL31"/>
      <c r="AJM31"/>
      <c r="AJN31"/>
      <c r="AJO31"/>
      <c r="AJP31"/>
      <c r="AJQ31"/>
      <c r="AJR31"/>
      <c r="AJS31"/>
      <c r="AJT31"/>
      <c r="AJU31"/>
      <c r="AJV31"/>
      <c r="AJW31"/>
      <c r="AJX31"/>
      <c r="AJY31"/>
      <c r="AJZ31"/>
      <c r="AKA31"/>
      <c r="AKB31"/>
      <c r="AKC31"/>
      <c r="AKD31"/>
      <c r="AKE31"/>
      <c r="AKF31"/>
      <c r="AKG31"/>
      <c r="AKH31"/>
      <c r="AKI31"/>
      <c r="AKJ31"/>
      <c r="AKK31"/>
      <c r="AKL31"/>
      <c r="AKM31"/>
      <c r="AKN31"/>
      <c r="AKO31"/>
      <c r="AKP31"/>
      <c r="AKQ31"/>
      <c r="AKR31"/>
      <c r="AKS31"/>
      <c r="AKT31"/>
      <c r="AKU31"/>
      <c r="AKV31"/>
      <c r="AKW31"/>
      <c r="AKX31"/>
      <c r="AKY31"/>
      <c r="AKZ31"/>
      <c r="ALA31"/>
      <c r="ALB31"/>
      <c r="ALC31"/>
      <c r="ALD31"/>
      <c r="ALE31"/>
      <c r="ALF31"/>
      <c r="ALG31"/>
      <c r="ALH31"/>
      <c r="ALI31"/>
      <c r="ALJ31"/>
      <c r="ALK31"/>
      <c r="ALL31"/>
      <c r="ALM31"/>
      <c r="ALN31"/>
      <c r="ALO31"/>
      <c r="ALP31"/>
      <c r="ALQ31"/>
      <c r="ALR31"/>
      <c r="ALS31"/>
      <c r="ALT31"/>
      <c r="ALU31"/>
      <c r="ALV31"/>
      <c r="ALW31"/>
      <c r="ALX31"/>
      <c r="ALY31"/>
      <c r="ALZ31"/>
    </row>
    <row r="32" spans="1:1024" ht="13.95" customHeight="1" x14ac:dyDescent="0.3">
      <c r="A32" s="13"/>
      <c r="B32" s="13"/>
      <c r="C32" s="102">
        <v>1</v>
      </c>
      <c r="D32" s="249" t="s">
        <v>25</v>
      </c>
      <c r="E32" s="249"/>
      <c r="F32" s="249"/>
      <c r="G32" s="249"/>
      <c r="H32" s="70" t="s">
        <v>26</v>
      </c>
      <c r="I32" s="14"/>
      <c r="J32"/>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c r="IW32"/>
      <c r="IX32"/>
      <c r="IY32"/>
      <c r="IZ32"/>
      <c r="JA32"/>
      <c r="JB32"/>
      <c r="JC32"/>
      <c r="JD32"/>
      <c r="JE32"/>
      <c r="JF32"/>
      <c r="JG32"/>
      <c r="JH32"/>
      <c r="JI32"/>
      <c r="JJ32"/>
      <c r="JK32"/>
      <c r="JL32"/>
      <c r="JM32"/>
      <c r="JN32"/>
      <c r="JO32"/>
      <c r="JP32"/>
      <c r="JQ32"/>
      <c r="JR32"/>
      <c r="JS32"/>
      <c r="JT32"/>
      <c r="JU32"/>
      <c r="JV32"/>
      <c r="JW32"/>
      <c r="JX32"/>
      <c r="JY32"/>
      <c r="JZ32"/>
      <c r="KA32"/>
      <c r="KB32"/>
      <c r="KC32"/>
      <c r="KD32"/>
      <c r="KE32"/>
      <c r="KF32"/>
      <c r="KG32"/>
      <c r="KH32"/>
      <c r="KI32"/>
      <c r="KJ32"/>
      <c r="KK32"/>
      <c r="KL32"/>
      <c r="KM32"/>
      <c r="KN32"/>
      <c r="KO32"/>
      <c r="KP32"/>
      <c r="KQ32"/>
      <c r="KR32"/>
      <c r="KS32"/>
      <c r="KT32"/>
      <c r="KU32"/>
      <c r="KV32"/>
      <c r="KW32"/>
      <c r="KX32"/>
      <c r="KY32"/>
      <c r="KZ32"/>
      <c r="LA32"/>
      <c r="LB32"/>
      <c r="LC32"/>
      <c r="LD32"/>
      <c r="LE32"/>
      <c r="LF32"/>
      <c r="LG32"/>
      <c r="LH32"/>
      <c r="LI32"/>
      <c r="LJ32"/>
      <c r="LK32"/>
      <c r="LL32"/>
      <c r="LM32"/>
      <c r="LN32"/>
      <c r="LO32"/>
      <c r="LP32"/>
      <c r="LQ32"/>
      <c r="LR32"/>
      <c r="LS32"/>
      <c r="LT32"/>
      <c r="LU32"/>
      <c r="LV32"/>
      <c r="LW32"/>
      <c r="LX32"/>
      <c r="LY32"/>
      <c r="LZ32"/>
      <c r="MA32"/>
      <c r="MB32"/>
      <c r="MC32"/>
      <c r="MD32"/>
      <c r="ME32"/>
      <c r="MF32"/>
      <c r="MG32"/>
      <c r="MH32"/>
      <c r="MI32"/>
      <c r="MJ32"/>
      <c r="MK32"/>
      <c r="ML32"/>
      <c r="MM32"/>
      <c r="MN32"/>
      <c r="MO32"/>
      <c r="MP32"/>
      <c r="MQ32"/>
      <c r="MR32"/>
      <c r="MS32"/>
      <c r="MT32"/>
      <c r="MU32"/>
      <c r="MV32"/>
      <c r="MW32"/>
      <c r="MX32"/>
      <c r="MY32"/>
      <c r="MZ32"/>
      <c r="NA32"/>
      <c r="NB32"/>
      <c r="NC32"/>
      <c r="ND32"/>
      <c r="NE32"/>
      <c r="NF32"/>
      <c r="NG32"/>
      <c r="NH32"/>
      <c r="NI32"/>
      <c r="NJ32"/>
      <c r="NK32"/>
      <c r="NL32"/>
      <c r="NM32"/>
      <c r="NN32"/>
      <c r="NO32"/>
      <c r="NP32"/>
      <c r="NQ32"/>
      <c r="NR32"/>
      <c r="NS32"/>
      <c r="NT32"/>
      <c r="NU32"/>
      <c r="NV32"/>
      <c r="NW32"/>
      <c r="NX32"/>
      <c r="NY32"/>
      <c r="NZ32"/>
      <c r="OA32"/>
      <c r="OB32"/>
      <c r="OC32"/>
      <c r="OD32"/>
      <c r="OE32"/>
      <c r="OF32"/>
      <c r="OG32"/>
      <c r="OH32"/>
      <c r="OI32"/>
      <c r="OJ32"/>
      <c r="OK32"/>
      <c r="OL32"/>
      <c r="OM32"/>
      <c r="ON32"/>
      <c r="OO32"/>
      <c r="OP32"/>
      <c r="OQ32"/>
      <c r="OR32"/>
      <c r="OS32"/>
      <c r="OT32"/>
      <c r="OU32"/>
      <c r="OV32"/>
      <c r="OW32"/>
      <c r="OX32"/>
      <c r="OY32"/>
      <c r="OZ32"/>
      <c r="PA32"/>
      <c r="PB32"/>
      <c r="PC32"/>
      <c r="PD32"/>
      <c r="PE32"/>
      <c r="PF32"/>
      <c r="PG32"/>
      <c r="PH32"/>
      <c r="PI32"/>
      <c r="PJ32"/>
      <c r="PK32"/>
      <c r="PL32"/>
      <c r="PM32"/>
      <c r="PN32"/>
      <c r="PO32"/>
      <c r="PP32"/>
      <c r="PQ32"/>
      <c r="PR32"/>
      <c r="PS32"/>
      <c r="PT32"/>
      <c r="PU32"/>
      <c r="PV32"/>
      <c r="PW32"/>
      <c r="PX32"/>
      <c r="PY32"/>
      <c r="PZ32"/>
      <c r="QA32"/>
      <c r="QB32"/>
      <c r="QC32"/>
      <c r="QD32"/>
      <c r="QE32"/>
      <c r="QF32"/>
      <c r="QG32"/>
      <c r="QH32"/>
      <c r="QI32"/>
      <c r="QJ32"/>
      <c r="QK32"/>
      <c r="QL32"/>
      <c r="QM32"/>
      <c r="QN32"/>
      <c r="QO32"/>
      <c r="QP32"/>
      <c r="QQ32"/>
      <c r="QR32"/>
      <c r="QS32"/>
      <c r="QT32"/>
      <c r="QU32"/>
      <c r="QV32"/>
      <c r="QW32"/>
      <c r="QX32"/>
      <c r="QY32"/>
      <c r="QZ32"/>
      <c r="RA32"/>
      <c r="RB32"/>
      <c r="RC32"/>
      <c r="RD32"/>
      <c r="RE32"/>
      <c r="RF32"/>
      <c r="RG32"/>
      <c r="RH32"/>
      <c r="RI32"/>
      <c r="RJ32"/>
      <c r="RK32"/>
      <c r="RL32"/>
      <c r="RM32"/>
      <c r="RN32"/>
      <c r="RO32"/>
      <c r="RP32"/>
      <c r="RQ32"/>
      <c r="RR32"/>
      <c r="RS32"/>
      <c r="RT32"/>
      <c r="RU32"/>
      <c r="RV32"/>
      <c r="RW32"/>
      <c r="RX32"/>
      <c r="RY32"/>
      <c r="RZ32"/>
      <c r="SA32"/>
      <c r="SB32"/>
      <c r="SC32"/>
      <c r="SD32"/>
      <c r="SE32"/>
      <c r="SF32"/>
      <c r="SG32"/>
      <c r="SH32"/>
      <c r="SI32"/>
      <c r="SJ32"/>
      <c r="SK32"/>
      <c r="SL32"/>
      <c r="SM32"/>
      <c r="SN32"/>
      <c r="SO32"/>
      <c r="SP32"/>
      <c r="SQ32"/>
      <c r="SR32"/>
      <c r="SS32"/>
      <c r="ST32"/>
      <c r="SU32"/>
      <c r="SV32"/>
      <c r="SW32"/>
      <c r="SX32"/>
      <c r="SY32"/>
      <c r="SZ32"/>
      <c r="TA32"/>
      <c r="TB32"/>
      <c r="TC32"/>
      <c r="TD32"/>
      <c r="TE32"/>
      <c r="TF32"/>
      <c r="TG32"/>
      <c r="TH32"/>
      <c r="TI32"/>
      <c r="TJ32"/>
      <c r="TK32"/>
      <c r="TL32"/>
      <c r="TM32"/>
      <c r="TN32"/>
      <c r="TO32"/>
      <c r="TP32"/>
      <c r="TQ32"/>
      <c r="TR32"/>
      <c r="TS32"/>
      <c r="TT32"/>
      <c r="TU32"/>
      <c r="TV32"/>
      <c r="TW32"/>
      <c r="TX32"/>
      <c r="TY32"/>
      <c r="TZ32"/>
      <c r="UA32"/>
      <c r="UB32"/>
      <c r="UC32"/>
      <c r="UD32"/>
      <c r="UE32"/>
      <c r="UF32"/>
      <c r="UG32"/>
      <c r="UH32"/>
      <c r="UI32"/>
      <c r="UJ32"/>
      <c r="UK32"/>
      <c r="UL32"/>
      <c r="UM32"/>
      <c r="UN32"/>
      <c r="UO32"/>
      <c r="UP32"/>
      <c r="UQ32"/>
      <c r="UR32"/>
      <c r="US32"/>
      <c r="UT32"/>
      <c r="UU32"/>
      <c r="UV32"/>
      <c r="UW32"/>
      <c r="UX32"/>
      <c r="UY32"/>
      <c r="UZ32"/>
      <c r="VA32"/>
      <c r="VB32"/>
      <c r="VC32"/>
      <c r="VD32"/>
      <c r="VE32"/>
      <c r="VF32"/>
      <c r="VG32"/>
      <c r="VH32"/>
      <c r="VI32"/>
      <c r="VJ32"/>
      <c r="VK32"/>
      <c r="VL32"/>
      <c r="VM32"/>
      <c r="VN32"/>
      <c r="VO32"/>
      <c r="VP32"/>
      <c r="VQ32"/>
      <c r="VR32"/>
      <c r="VS32"/>
      <c r="VT32"/>
      <c r="VU32"/>
      <c r="VV32"/>
      <c r="VW32"/>
      <c r="VX32"/>
      <c r="VY32"/>
      <c r="VZ32"/>
      <c r="WA32"/>
      <c r="WB32"/>
      <c r="WC32"/>
      <c r="WD32"/>
      <c r="WE32"/>
      <c r="WF32"/>
      <c r="WG32"/>
      <c r="WH32"/>
      <c r="WI32"/>
      <c r="WJ32"/>
      <c r="WK32"/>
      <c r="WL32"/>
      <c r="WM32"/>
      <c r="WN32"/>
      <c r="WO32"/>
      <c r="WP32"/>
      <c r="WQ32"/>
      <c r="WR32"/>
      <c r="WS32"/>
      <c r="WT32"/>
      <c r="WU32"/>
      <c r="WV32"/>
      <c r="WW32"/>
      <c r="WX32"/>
      <c r="WY32"/>
      <c r="WZ32"/>
      <c r="XA32"/>
      <c r="XB32"/>
      <c r="XC32"/>
      <c r="XD32"/>
      <c r="XE32"/>
      <c r="XF32"/>
      <c r="XG32"/>
      <c r="XH32"/>
      <c r="XI32"/>
      <c r="XJ32"/>
      <c r="XK32"/>
      <c r="XL32"/>
      <c r="XM32"/>
      <c r="XN32"/>
      <c r="XO32"/>
      <c r="XP32"/>
      <c r="XQ32"/>
      <c r="XR32"/>
      <c r="XS32"/>
      <c r="XT32"/>
      <c r="XU32"/>
      <c r="XV32"/>
      <c r="XW32"/>
      <c r="XX32"/>
      <c r="XY32"/>
      <c r="XZ32"/>
      <c r="YA32"/>
      <c r="YB32"/>
      <c r="YC32"/>
      <c r="YD32"/>
      <c r="YE32"/>
      <c r="YF32"/>
      <c r="YG32"/>
      <c r="YH32"/>
      <c r="YI32"/>
      <c r="YJ32"/>
      <c r="YK32"/>
      <c r="YL32"/>
      <c r="YM32"/>
      <c r="YN32"/>
      <c r="YO32"/>
      <c r="YP32"/>
      <c r="YQ32"/>
      <c r="YR32"/>
      <c r="YS32"/>
      <c r="YT32"/>
      <c r="YU32"/>
      <c r="YV32"/>
      <c r="YW32"/>
      <c r="YX32"/>
      <c r="YY32"/>
      <c r="YZ32"/>
      <c r="ZA32"/>
      <c r="ZB32"/>
      <c r="ZC32"/>
      <c r="ZD32"/>
      <c r="ZE32"/>
      <c r="ZF32"/>
      <c r="ZG32"/>
      <c r="ZH32"/>
      <c r="ZI32"/>
      <c r="ZJ32"/>
      <c r="ZK32"/>
      <c r="ZL32"/>
      <c r="ZM32"/>
      <c r="ZN32"/>
      <c r="ZO32"/>
      <c r="ZP32"/>
      <c r="ZQ32"/>
      <c r="ZR32"/>
      <c r="ZS32"/>
      <c r="ZT32"/>
      <c r="ZU32"/>
      <c r="ZV32"/>
      <c r="ZW32"/>
      <c r="ZX32"/>
      <c r="ZY32"/>
      <c r="ZZ32"/>
      <c r="AAA32"/>
      <c r="AAB32"/>
      <c r="AAC32"/>
      <c r="AAD32"/>
      <c r="AAE32"/>
      <c r="AAF32"/>
      <c r="AAG32"/>
      <c r="AAH32"/>
      <c r="AAI32"/>
      <c r="AAJ32"/>
      <c r="AAK32"/>
      <c r="AAL32"/>
      <c r="AAM32"/>
      <c r="AAN32"/>
      <c r="AAO32"/>
      <c r="AAP32"/>
      <c r="AAQ32"/>
      <c r="AAR32"/>
      <c r="AAS32"/>
      <c r="AAT32"/>
      <c r="AAU32"/>
      <c r="AAV32"/>
      <c r="AAW32"/>
      <c r="AAX32"/>
      <c r="AAY32"/>
      <c r="AAZ32"/>
      <c r="ABA32"/>
      <c r="ABB32"/>
      <c r="ABC32"/>
      <c r="ABD32"/>
      <c r="ABE32"/>
      <c r="ABF32"/>
      <c r="ABG32"/>
      <c r="ABH32"/>
      <c r="ABI32"/>
      <c r="ABJ32"/>
      <c r="ABK32"/>
      <c r="ABL32"/>
      <c r="ABM32"/>
      <c r="ABN32"/>
      <c r="ABO32"/>
      <c r="ABP32"/>
      <c r="ABQ32"/>
      <c r="ABR32"/>
      <c r="ABS32"/>
      <c r="ABT32"/>
      <c r="ABU32"/>
      <c r="ABV32"/>
      <c r="ABW32"/>
      <c r="ABX32"/>
      <c r="ABY32"/>
      <c r="ABZ32"/>
      <c r="ACA32"/>
      <c r="ACB32"/>
      <c r="ACC32"/>
      <c r="ACD32"/>
      <c r="ACE32"/>
      <c r="ACF32"/>
      <c r="ACG32"/>
      <c r="ACH32"/>
      <c r="ACI32"/>
      <c r="ACJ32"/>
      <c r="ACK32"/>
      <c r="ACL32"/>
      <c r="ACM32"/>
      <c r="ACN32"/>
      <c r="ACO32"/>
      <c r="ACP32"/>
      <c r="ACQ32"/>
      <c r="ACR32"/>
      <c r="ACS32"/>
      <c r="ACT32"/>
      <c r="ACU32"/>
      <c r="ACV32"/>
      <c r="ACW32"/>
      <c r="ACX32"/>
      <c r="ACY32"/>
      <c r="ACZ32"/>
      <c r="ADA32"/>
      <c r="ADB32"/>
      <c r="ADC32"/>
      <c r="ADD32"/>
      <c r="ADE32"/>
      <c r="ADF32"/>
      <c r="ADG32"/>
      <c r="ADH32"/>
      <c r="ADI32"/>
      <c r="ADJ32"/>
      <c r="ADK32"/>
      <c r="ADL32"/>
      <c r="ADM32"/>
      <c r="ADN32"/>
      <c r="ADO32"/>
      <c r="ADP32"/>
      <c r="ADQ32"/>
      <c r="ADR32"/>
      <c r="ADS32"/>
      <c r="ADT32"/>
      <c r="ADU32"/>
      <c r="ADV32"/>
      <c r="ADW32"/>
      <c r="ADX32"/>
      <c r="ADY32"/>
      <c r="ADZ32"/>
      <c r="AEA32"/>
      <c r="AEB32"/>
      <c r="AEC32"/>
      <c r="AED32"/>
      <c r="AEE32"/>
      <c r="AEF32"/>
      <c r="AEG32"/>
      <c r="AEH32"/>
      <c r="AEI32"/>
      <c r="AEJ32"/>
      <c r="AEK32"/>
      <c r="AEL32"/>
      <c r="AEM32"/>
      <c r="AEN32"/>
      <c r="AEO32"/>
      <c r="AEP32"/>
      <c r="AEQ32"/>
      <c r="AER32"/>
      <c r="AES32"/>
      <c r="AET32"/>
      <c r="AEU32"/>
      <c r="AEV32"/>
      <c r="AEW32"/>
      <c r="AEX32"/>
      <c r="AEY32"/>
      <c r="AEZ32"/>
      <c r="AFA32"/>
      <c r="AFB32"/>
      <c r="AFC32"/>
      <c r="AFD32"/>
      <c r="AFE32"/>
      <c r="AFF32"/>
      <c r="AFG32"/>
      <c r="AFH32"/>
      <c r="AFI32"/>
      <c r="AFJ32"/>
      <c r="AFK32"/>
      <c r="AFL32"/>
      <c r="AFM32"/>
      <c r="AFN32"/>
      <c r="AFO32"/>
      <c r="AFP32"/>
      <c r="AFQ32"/>
      <c r="AFR32"/>
      <c r="AFS32"/>
      <c r="AFT32"/>
      <c r="AFU32"/>
      <c r="AFV32"/>
      <c r="AFW32"/>
      <c r="AFX32"/>
      <c r="AFY32"/>
      <c r="AFZ32"/>
      <c r="AGA32"/>
      <c r="AGB32"/>
      <c r="AGC32"/>
      <c r="AGD32"/>
      <c r="AGE32"/>
      <c r="AGF32"/>
      <c r="AGG32"/>
      <c r="AGH32"/>
      <c r="AGI32"/>
      <c r="AGJ32"/>
      <c r="AGK32"/>
      <c r="AGL32"/>
      <c r="AGM32"/>
      <c r="AGN32"/>
      <c r="AGO32"/>
      <c r="AGP32"/>
      <c r="AGQ32"/>
      <c r="AGR32"/>
      <c r="AGS32"/>
      <c r="AGT32"/>
      <c r="AGU32"/>
      <c r="AGV32"/>
      <c r="AGW32"/>
      <c r="AGX32"/>
      <c r="AGY32"/>
      <c r="AGZ32"/>
      <c r="AHA32"/>
      <c r="AHB32"/>
      <c r="AHC32"/>
      <c r="AHD32"/>
      <c r="AHE32"/>
      <c r="AHF32"/>
      <c r="AHG32"/>
      <c r="AHH32"/>
      <c r="AHI32"/>
      <c r="AHJ32"/>
      <c r="AHK32"/>
      <c r="AHL32"/>
      <c r="AHM32"/>
      <c r="AHN32"/>
      <c r="AHO32"/>
      <c r="AHP32"/>
      <c r="AHQ32"/>
      <c r="AHR32"/>
      <c r="AHS32"/>
      <c r="AHT32"/>
      <c r="AHU32"/>
      <c r="AHV32"/>
      <c r="AHW32"/>
      <c r="AHX32"/>
      <c r="AHY32"/>
      <c r="AHZ32"/>
      <c r="AIA32"/>
      <c r="AIB32"/>
      <c r="AIC32"/>
      <c r="AID32"/>
      <c r="AIE32"/>
      <c r="AIF32"/>
      <c r="AIG32"/>
      <c r="AIH32"/>
      <c r="AII32"/>
      <c r="AIJ32"/>
      <c r="AIK32"/>
      <c r="AIL32"/>
      <c r="AIM32"/>
      <c r="AIN32"/>
      <c r="AIO32"/>
      <c r="AIP32"/>
      <c r="AIQ32"/>
      <c r="AIR32"/>
      <c r="AIS32"/>
      <c r="AIT32"/>
      <c r="AIU32"/>
      <c r="AIV32"/>
      <c r="AIW32"/>
      <c r="AIX32"/>
      <c r="AIY32"/>
      <c r="AIZ32"/>
      <c r="AJA32"/>
      <c r="AJB32"/>
      <c r="AJC32"/>
      <c r="AJD32"/>
      <c r="AJE32"/>
      <c r="AJF32"/>
      <c r="AJG32"/>
      <c r="AJH32"/>
      <c r="AJI32"/>
      <c r="AJJ32"/>
      <c r="AJK32"/>
      <c r="AJL32"/>
      <c r="AJM32"/>
      <c r="AJN32"/>
      <c r="AJO32"/>
      <c r="AJP32"/>
      <c r="AJQ32"/>
      <c r="AJR32"/>
      <c r="AJS32"/>
      <c r="AJT32"/>
      <c r="AJU32"/>
      <c r="AJV32"/>
      <c r="AJW32"/>
      <c r="AJX32"/>
      <c r="AJY32"/>
      <c r="AJZ32"/>
      <c r="AKA32"/>
      <c r="AKB32"/>
      <c r="AKC32"/>
      <c r="AKD32"/>
      <c r="AKE32"/>
      <c r="AKF32"/>
      <c r="AKG32"/>
      <c r="AKH32"/>
      <c r="AKI32"/>
      <c r="AKJ32"/>
      <c r="AKK32"/>
      <c r="AKL32"/>
      <c r="AKM32"/>
      <c r="AKN32"/>
      <c r="AKO32"/>
      <c r="AKP32"/>
      <c r="AKQ32"/>
      <c r="AKR32"/>
      <c r="AKS32"/>
      <c r="AKT32"/>
      <c r="AKU32"/>
      <c r="AKV32"/>
      <c r="AKW32"/>
      <c r="AKX32"/>
      <c r="AKY32"/>
      <c r="AKZ32"/>
      <c r="ALA32"/>
      <c r="ALB32"/>
      <c r="ALC32"/>
      <c r="ALD32"/>
      <c r="ALE32"/>
      <c r="ALF32"/>
      <c r="ALG32"/>
      <c r="ALH32"/>
      <c r="ALI32"/>
      <c r="ALJ32"/>
      <c r="ALK32"/>
      <c r="ALL32"/>
      <c r="ALM32"/>
      <c r="ALN32"/>
      <c r="ALO32"/>
      <c r="ALP32"/>
      <c r="ALQ32"/>
      <c r="ALR32"/>
      <c r="ALS32"/>
      <c r="ALT32"/>
      <c r="ALU32"/>
      <c r="ALV32"/>
      <c r="ALW32"/>
      <c r="ALX32"/>
      <c r="ALY32"/>
      <c r="ALZ32"/>
    </row>
    <row r="33" spans="1:1014" ht="13.95" customHeight="1" x14ac:dyDescent="0.3">
      <c r="A33" s="13"/>
      <c r="B33" s="13"/>
      <c r="C33" s="104" t="s">
        <v>8</v>
      </c>
      <c r="D33" s="256" t="s">
        <v>27</v>
      </c>
      <c r="E33" s="256"/>
      <c r="F33" s="256"/>
      <c r="G33" s="256"/>
      <c r="H33" s="76">
        <f>F27</f>
        <v>0</v>
      </c>
      <c r="I33" s="14"/>
      <c r="J33"/>
      <c r="K33" s="53"/>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c r="NY33"/>
      <c r="NZ33"/>
      <c r="OA33"/>
      <c r="OB33"/>
      <c r="OC33"/>
      <c r="OD33"/>
      <c r="OE33"/>
      <c r="OF33"/>
      <c r="OG33"/>
      <c r="OH33"/>
      <c r="OI33"/>
      <c r="OJ33"/>
      <c r="OK33"/>
      <c r="OL33"/>
      <c r="OM33"/>
      <c r="ON33"/>
      <c r="OO33"/>
      <c r="OP33"/>
      <c r="OQ33"/>
      <c r="OR33"/>
      <c r="OS33"/>
      <c r="OT33"/>
      <c r="OU33"/>
      <c r="OV33"/>
      <c r="OW33"/>
      <c r="OX33"/>
      <c r="OY33"/>
      <c r="OZ33"/>
      <c r="PA33"/>
      <c r="PB33"/>
      <c r="PC33"/>
      <c r="PD33"/>
      <c r="PE33"/>
      <c r="PF33"/>
      <c r="PG33"/>
      <c r="PH33"/>
      <c r="PI33"/>
      <c r="PJ33"/>
      <c r="PK33"/>
      <c r="PL33"/>
      <c r="PM33"/>
      <c r="PN33"/>
      <c r="PO33"/>
      <c r="PP33"/>
      <c r="PQ33"/>
      <c r="PR33"/>
      <c r="PS33"/>
      <c r="PT33"/>
      <c r="PU33"/>
      <c r="PV33"/>
      <c r="PW33"/>
      <c r="PX33"/>
      <c r="PY33"/>
      <c r="PZ33"/>
      <c r="QA33"/>
      <c r="QB33"/>
      <c r="QC33"/>
      <c r="QD33"/>
      <c r="QE33"/>
      <c r="QF33"/>
      <c r="QG33"/>
      <c r="QH33"/>
      <c r="QI33"/>
      <c r="QJ33"/>
      <c r="QK33"/>
      <c r="QL33"/>
      <c r="QM33"/>
      <c r="QN33"/>
      <c r="QO33"/>
      <c r="QP33"/>
      <c r="QQ33"/>
      <c r="QR33"/>
      <c r="QS33"/>
      <c r="QT33"/>
      <c r="QU33"/>
      <c r="QV33"/>
      <c r="QW33"/>
      <c r="QX33"/>
      <c r="QY33"/>
      <c r="QZ33"/>
      <c r="RA33"/>
      <c r="RB33"/>
      <c r="RC33"/>
      <c r="RD33"/>
      <c r="RE33"/>
      <c r="RF33"/>
      <c r="RG33"/>
      <c r="RH33"/>
      <c r="RI33"/>
      <c r="RJ33"/>
      <c r="RK33"/>
      <c r="RL33"/>
      <c r="RM33"/>
      <c r="RN33"/>
      <c r="RO33"/>
      <c r="RP33"/>
      <c r="RQ33"/>
      <c r="RR33"/>
      <c r="RS33"/>
      <c r="RT33"/>
      <c r="RU33"/>
      <c r="RV33"/>
      <c r="RW33"/>
      <c r="RX33"/>
      <c r="RY33"/>
      <c r="RZ33"/>
      <c r="SA33"/>
      <c r="SB33"/>
      <c r="SC33"/>
      <c r="SD33"/>
      <c r="SE33"/>
      <c r="SF33"/>
      <c r="SG33"/>
      <c r="SH33"/>
      <c r="SI33"/>
      <c r="SJ33"/>
      <c r="SK33"/>
      <c r="SL33"/>
      <c r="SM33"/>
      <c r="SN33"/>
      <c r="SO33"/>
      <c r="SP33"/>
      <c r="SQ33"/>
      <c r="SR33"/>
      <c r="SS33"/>
      <c r="ST33"/>
      <c r="SU33"/>
      <c r="SV33"/>
      <c r="SW33"/>
      <c r="SX33"/>
      <c r="SY33"/>
      <c r="SZ33"/>
      <c r="TA33"/>
      <c r="TB33"/>
      <c r="TC33"/>
      <c r="TD33"/>
      <c r="TE33"/>
      <c r="TF33"/>
      <c r="TG33"/>
      <c r="TH33"/>
      <c r="TI33"/>
      <c r="TJ33"/>
      <c r="TK33"/>
      <c r="TL33"/>
      <c r="TM33"/>
      <c r="TN33"/>
      <c r="TO33"/>
      <c r="TP33"/>
      <c r="TQ33"/>
      <c r="TR33"/>
      <c r="TS33"/>
      <c r="TT33"/>
      <c r="TU33"/>
      <c r="TV33"/>
      <c r="TW33"/>
      <c r="TX33"/>
      <c r="TY33"/>
      <c r="TZ33"/>
      <c r="UA33"/>
      <c r="UB33"/>
      <c r="UC33"/>
      <c r="UD33"/>
      <c r="UE33"/>
      <c r="UF33"/>
      <c r="UG33"/>
      <c r="UH33"/>
      <c r="UI33"/>
      <c r="UJ33"/>
      <c r="UK33"/>
      <c r="UL33"/>
      <c r="UM33"/>
      <c r="UN33"/>
      <c r="UO33"/>
      <c r="UP33"/>
      <c r="UQ33"/>
      <c r="UR33"/>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c r="AKX33"/>
      <c r="AKY33"/>
      <c r="AKZ33"/>
      <c r="ALA33"/>
      <c r="ALB33"/>
      <c r="ALC33"/>
      <c r="ALD33"/>
      <c r="ALE33"/>
      <c r="ALF33"/>
      <c r="ALG33"/>
      <c r="ALH33"/>
      <c r="ALI33"/>
      <c r="ALJ33"/>
      <c r="ALK33"/>
      <c r="ALL33"/>
      <c r="ALM33"/>
      <c r="ALN33"/>
      <c r="ALO33"/>
      <c r="ALP33"/>
      <c r="ALQ33"/>
      <c r="ALR33"/>
      <c r="ALS33"/>
      <c r="ALT33"/>
      <c r="ALU33"/>
      <c r="ALV33"/>
      <c r="ALW33"/>
      <c r="ALX33"/>
      <c r="ALY33"/>
      <c r="ALZ33"/>
    </row>
    <row r="34" spans="1:1014" ht="13.95" customHeight="1" x14ac:dyDescent="0.3">
      <c r="A34" s="13"/>
      <c r="B34" s="13"/>
      <c r="C34" s="253" t="s">
        <v>28</v>
      </c>
      <c r="D34" s="253"/>
      <c r="E34" s="253"/>
      <c r="F34" s="253"/>
      <c r="G34" s="253"/>
      <c r="H34" s="39">
        <f>SUM(H33:H33)</f>
        <v>0</v>
      </c>
      <c r="I34" s="14"/>
      <c r="J34"/>
      <c r="K34" s="53"/>
      <c r="L34" s="53"/>
      <c r="M34" s="53"/>
      <c r="N34" s="53"/>
      <c r="O34" s="53"/>
      <c r="P34" s="53"/>
      <c r="Q34" s="53"/>
      <c r="R34" s="53"/>
      <c r="S34" s="53"/>
      <c r="T34" s="53"/>
      <c r="U34" s="53"/>
      <c r="V34" s="53"/>
      <c r="W34" s="53"/>
      <c r="X34" s="53"/>
      <c r="Y34" s="53"/>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c r="IW34"/>
      <c r="IX34"/>
      <c r="IY34"/>
      <c r="IZ34"/>
      <c r="JA34"/>
      <c r="JB34"/>
      <c r="JC34"/>
      <c r="JD34"/>
      <c r="JE34"/>
      <c r="JF34"/>
      <c r="JG34"/>
      <c r="JH34"/>
      <c r="JI34"/>
      <c r="JJ34"/>
      <c r="JK34"/>
      <c r="JL34"/>
      <c r="JM34"/>
      <c r="JN34"/>
      <c r="JO34"/>
      <c r="JP34"/>
      <c r="JQ34"/>
      <c r="JR34"/>
      <c r="JS34"/>
      <c r="JT34"/>
      <c r="JU34"/>
      <c r="JV34"/>
      <c r="JW34"/>
      <c r="JX34"/>
      <c r="JY34"/>
      <c r="JZ34"/>
      <c r="KA34"/>
      <c r="KB34"/>
      <c r="KC34"/>
      <c r="KD34"/>
      <c r="KE34"/>
      <c r="KF34"/>
      <c r="KG34"/>
      <c r="KH34"/>
      <c r="KI34"/>
      <c r="KJ34"/>
      <c r="KK34"/>
      <c r="KL34"/>
      <c r="KM34"/>
      <c r="KN34"/>
      <c r="KO34"/>
      <c r="KP34"/>
      <c r="KQ34"/>
      <c r="KR34"/>
      <c r="KS34"/>
      <c r="KT34"/>
      <c r="KU34"/>
      <c r="KV34"/>
      <c r="KW34"/>
      <c r="KX34"/>
      <c r="KY34"/>
      <c r="KZ34"/>
      <c r="LA34"/>
      <c r="LB34"/>
      <c r="LC34"/>
      <c r="LD34"/>
      <c r="LE34"/>
      <c r="LF34"/>
      <c r="LG34"/>
      <c r="LH34"/>
      <c r="LI34"/>
      <c r="LJ34"/>
      <c r="LK34"/>
      <c r="LL34"/>
      <c r="LM34"/>
      <c r="LN34"/>
      <c r="LO34"/>
      <c r="LP34"/>
      <c r="LQ34"/>
      <c r="LR34"/>
      <c r="LS34"/>
      <c r="LT34"/>
      <c r="LU34"/>
      <c r="LV34"/>
      <c r="LW34"/>
      <c r="LX34"/>
      <c r="LY34"/>
      <c r="LZ34"/>
      <c r="MA34"/>
      <c r="MB34"/>
      <c r="MC34"/>
      <c r="MD34"/>
      <c r="ME34"/>
      <c r="MF34"/>
      <c r="MG34"/>
      <c r="MH34"/>
      <c r="MI34"/>
      <c r="MJ34"/>
      <c r="MK34"/>
      <c r="ML34"/>
      <c r="MM34"/>
      <c r="MN34"/>
      <c r="MO34"/>
      <c r="MP34"/>
      <c r="MQ34"/>
      <c r="MR34"/>
      <c r="MS34"/>
      <c r="MT34"/>
      <c r="MU34"/>
      <c r="MV34"/>
      <c r="MW34"/>
      <c r="MX34"/>
      <c r="MY34"/>
      <c r="MZ34"/>
      <c r="NA34"/>
      <c r="NB34"/>
      <c r="NC34"/>
      <c r="ND34"/>
      <c r="NE34"/>
      <c r="NF34"/>
      <c r="NG34"/>
      <c r="NH34"/>
      <c r="NI34"/>
      <c r="NJ34"/>
      <c r="NK34"/>
      <c r="NL34"/>
      <c r="NM34"/>
      <c r="NN34"/>
      <c r="NO34"/>
      <c r="NP34"/>
      <c r="NQ34"/>
      <c r="NR34"/>
      <c r="NS34"/>
      <c r="NT34"/>
      <c r="NU34"/>
      <c r="NV34"/>
      <c r="NW34"/>
      <c r="NX34"/>
      <c r="NY34"/>
      <c r="NZ34"/>
      <c r="OA34"/>
      <c r="OB34"/>
      <c r="OC34"/>
      <c r="OD34"/>
      <c r="OE34"/>
      <c r="OF34"/>
      <c r="OG34"/>
      <c r="OH34"/>
      <c r="OI34"/>
      <c r="OJ34"/>
      <c r="OK34"/>
      <c r="OL34"/>
      <c r="OM34"/>
      <c r="ON34"/>
      <c r="OO34"/>
      <c r="OP34"/>
      <c r="OQ34"/>
      <c r="OR34"/>
      <c r="OS34"/>
      <c r="OT34"/>
      <c r="OU34"/>
      <c r="OV34"/>
      <c r="OW34"/>
      <c r="OX34"/>
      <c r="OY34"/>
      <c r="OZ34"/>
      <c r="PA34"/>
      <c r="PB34"/>
      <c r="PC34"/>
      <c r="PD34"/>
      <c r="PE34"/>
      <c r="PF34"/>
      <c r="PG34"/>
      <c r="PH34"/>
      <c r="PI34"/>
      <c r="PJ34"/>
      <c r="PK34"/>
      <c r="PL34"/>
      <c r="PM34"/>
      <c r="PN34"/>
      <c r="PO34"/>
      <c r="PP34"/>
      <c r="PQ34"/>
      <c r="PR34"/>
      <c r="PS34"/>
      <c r="PT34"/>
      <c r="PU34"/>
      <c r="PV34"/>
      <c r="PW34"/>
      <c r="PX34"/>
      <c r="PY34"/>
      <c r="PZ34"/>
      <c r="QA34"/>
      <c r="QB34"/>
      <c r="QC34"/>
      <c r="QD34"/>
      <c r="QE34"/>
      <c r="QF34"/>
      <c r="QG34"/>
      <c r="QH34"/>
      <c r="QI34"/>
      <c r="QJ34"/>
      <c r="QK34"/>
      <c r="QL34"/>
      <c r="QM34"/>
      <c r="QN34"/>
      <c r="QO34"/>
      <c r="QP34"/>
      <c r="QQ34"/>
      <c r="QR34"/>
      <c r="QS34"/>
      <c r="QT34"/>
      <c r="QU34"/>
      <c r="QV34"/>
      <c r="QW34"/>
      <c r="QX34"/>
      <c r="QY34"/>
      <c r="QZ34"/>
      <c r="RA34"/>
      <c r="RB34"/>
      <c r="RC34"/>
      <c r="RD34"/>
      <c r="RE34"/>
      <c r="RF34"/>
      <c r="RG34"/>
      <c r="RH34"/>
      <c r="RI34"/>
      <c r="RJ34"/>
      <c r="RK34"/>
      <c r="RL34"/>
      <c r="RM34"/>
      <c r="RN34"/>
      <c r="RO34"/>
      <c r="RP34"/>
      <c r="RQ34"/>
      <c r="RR34"/>
      <c r="RS34"/>
      <c r="RT34"/>
      <c r="RU34"/>
      <c r="RV34"/>
      <c r="RW34"/>
      <c r="RX34"/>
      <c r="RY34"/>
      <c r="RZ34"/>
      <c r="SA34"/>
      <c r="SB34"/>
      <c r="SC34"/>
      <c r="SD34"/>
      <c r="SE34"/>
      <c r="SF34"/>
      <c r="SG34"/>
      <c r="SH34"/>
      <c r="SI34"/>
      <c r="SJ34"/>
      <c r="SK34"/>
      <c r="SL34"/>
      <c r="SM34"/>
      <c r="SN34"/>
      <c r="SO34"/>
      <c r="SP34"/>
      <c r="SQ34"/>
      <c r="SR34"/>
      <c r="SS34"/>
      <c r="ST34"/>
      <c r="SU34"/>
      <c r="SV34"/>
      <c r="SW34"/>
      <c r="SX34"/>
      <c r="SY34"/>
      <c r="SZ34"/>
      <c r="TA34"/>
      <c r="TB34"/>
      <c r="TC34"/>
      <c r="TD34"/>
      <c r="TE34"/>
      <c r="TF34"/>
      <c r="TG34"/>
      <c r="TH34"/>
      <c r="TI34"/>
      <c r="TJ34"/>
      <c r="TK34"/>
      <c r="TL34"/>
      <c r="TM34"/>
      <c r="TN34"/>
      <c r="TO34"/>
      <c r="TP34"/>
      <c r="TQ34"/>
      <c r="TR34"/>
      <c r="TS34"/>
      <c r="TT34"/>
      <c r="TU34"/>
      <c r="TV34"/>
      <c r="TW34"/>
      <c r="TX34"/>
      <c r="TY34"/>
      <c r="TZ34"/>
      <c r="UA34"/>
      <c r="UB34"/>
      <c r="UC34"/>
      <c r="UD34"/>
      <c r="UE34"/>
      <c r="UF34"/>
      <c r="UG34"/>
      <c r="UH34"/>
      <c r="UI34"/>
      <c r="UJ34"/>
      <c r="UK34"/>
      <c r="UL34"/>
      <c r="UM34"/>
      <c r="UN34"/>
      <c r="UO34"/>
      <c r="UP34"/>
      <c r="UQ34"/>
      <c r="UR34"/>
      <c r="US34"/>
      <c r="UT34"/>
      <c r="UU34"/>
      <c r="UV34"/>
      <c r="UW34"/>
      <c r="UX34"/>
      <c r="UY34"/>
      <c r="UZ34"/>
      <c r="VA34"/>
      <c r="VB34"/>
      <c r="VC34"/>
      <c r="VD34"/>
      <c r="VE34"/>
      <c r="VF34"/>
      <c r="VG34"/>
      <c r="VH34"/>
      <c r="VI34"/>
      <c r="VJ34"/>
      <c r="VK34"/>
      <c r="VL34"/>
      <c r="VM34"/>
      <c r="VN34"/>
      <c r="VO34"/>
      <c r="VP34"/>
      <c r="VQ34"/>
      <c r="VR34"/>
      <c r="VS34"/>
      <c r="VT34"/>
      <c r="VU34"/>
      <c r="VV34"/>
      <c r="VW34"/>
      <c r="VX34"/>
      <c r="VY34"/>
      <c r="VZ34"/>
      <c r="WA34"/>
      <c r="WB34"/>
      <c r="WC34"/>
      <c r="WD34"/>
      <c r="WE34"/>
      <c r="WF34"/>
      <c r="WG34"/>
      <c r="WH34"/>
      <c r="WI34"/>
      <c r="WJ34"/>
      <c r="WK34"/>
      <c r="WL34"/>
      <c r="WM34"/>
      <c r="WN34"/>
      <c r="WO34"/>
      <c r="WP34"/>
      <c r="WQ34"/>
      <c r="WR34"/>
      <c r="WS34"/>
      <c r="WT34"/>
      <c r="WU34"/>
      <c r="WV34"/>
      <c r="WW34"/>
      <c r="WX34"/>
      <c r="WY34"/>
      <c r="WZ34"/>
      <c r="XA34"/>
      <c r="XB34"/>
      <c r="XC34"/>
      <c r="XD34"/>
      <c r="XE34"/>
      <c r="XF34"/>
      <c r="XG34"/>
      <c r="XH34"/>
      <c r="XI34"/>
      <c r="XJ34"/>
      <c r="XK34"/>
      <c r="XL34"/>
      <c r="XM34"/>
      <c r="XN34"/>
      <c r="XO34"/>
      <c r="XP34"/>
      <c r="XQ34"/>
      <c r="XR34"/>
      <c r="XS34"/>
      <c r="XT34"/>
      <c r="XU34"/>
      <c r="XV34"/>
      <c r="XW34"/>
      <c r="XX34"/>
      <c r="XY34"/>
      <c r="XZ34"/>
      <c r="YA34"/>
      <c r="YB34"/>
      <c r="YC34"/>
      <c r="YD34"/>
      <c r="YE34"/>
      <c r="YF34"/>
      <c r="YG34"/>
      <c r="YH34"/>
      <c r="YI34"/>
      <c r="YJ34"/>
      <c r="YK34"/>
      <c r="YL34"/>
      <c r="YM34"/>
      <c r="YN34"/>
      <c r="YO34"/>
      <c r="YP34"/>
      <c r="YQ34"/>
      <c r="YR34"/>
      <c r="YS34"/>
      <c r="YT34"/>
      <c r="YU34"/>
      <c r="YV34"/>
      <c r="YW34"/>
      <c r="YX34"/>
      <c r="YY34"/>
      <c r="YZ34"/>
      <c r="ZA34"/>
      <c r="ZB34"/>
      <c r="ZC34"/>
      <c r="ZD34"/>
      <c r="ZE34"/>
      <c r="ZF34"/>
      <c r="ZG34"/>
      <c r="ZH34"/>
      <c r="ZI34"/>
      <c r="ZJ34"/>
      <c r="ZK34"/>
      <c r="ZL34"/>
      <c r="ZM34"/>
      <c r="ZN34"/>
      <c r="ZO34"/>
      <c r="ZP34"/>
      <c r="ZQ34"/>
      <c r="ZR34"/>
      <c r="ZS34"/>
      <c r="ZT34"/>
      <c r="ZU34"/>
      <c r="ZV34"/>
      <c r="ZW34"/>
      <c r="ZX34"/>
      <c r="ZY34"/>
      <c r="ZZ34"/>
      <c r="AAA34"/>
      <c r="AAB34"/>
      <c r="AAC34"/>
      <c r="AAD34"/>
      <c r="AAE34"/>
      <c r="AAF34"/>
      <c r="AAG34"/>
      <c r="AAH34"/>
      <c r="AAI34"/>
      <c r="AAJ34"/>
      <c r="AAK34"/>
      <c r="AAL34"/>
      <c r="AAM34"/>
      <c r="AAN34"/>
      <c r="AAO34"/>
      <c r="AAP34"/>
      <c r="AAQ34"/>
      <c r="AAR34"/>
      <c r="AAS34"/>
      <c r="AAT34"/>
      <c r="AAU34"/>
      <c r="AAV34"/>
      <c r="AAW34"/>
      <c r="AAX34"/>
      <c r="AAY34"/>
      <c r="AAZ34"/>
      <c r="ABA34"/>
      <c r="ABB34"/>
      <c r="ABC34"/>
      <c r="ABD34"/>
      <c r="ABE34"/>
      <c r="ABF34"/>
      <c r="ABG34"/>
      <c r="ABH34"/>
      <c r="ABI34"/>
      <c r="ABJ34"/>
      <c r="ABK34"/>
      <c r="ABL34"/>
      <c r="ABM34"/>
      <c r="ABN34"/>
      <c r="ABO34"/>
      <c r="ABP34"/>
      <c r="ABQ34"/>
      <c r="ABR34"/>
      <c r="ABS34"/>
      <c r="ABT34"/>
      <c r="ABU34"/>
      <c r="ABV34"/>
      <c r="ABW34"/>
      <c r="ABX34"/>
      <c r="ABY34"/>
      <c r="ABZ34"/>
      <c r="ACA34"/>
      <c r="ACB34"/>
      <c r="ACC34"/>
      <c r="ACD34"/>
      <c r="ACE34"/>
      <c r="ACF34"/>
      <c r="ACG34"/>
      <c r="ACH34"/>
      <c r="ACI34"/>
      <c r="ACJ34"/>
      <c r="ACK34"/>
      <c r="ACL34"/>
      <c r="ACM34"/>
      <c r="ACN34"/>
      <c r="ACO34"/>
      <c r="ACP34"/>
      <c r="ACQ34"/>
      <c r="ACR34"/>
      <c r="ACS34"/>
      <c r="ACT34"/>
      <c r="ACU34"/>
      <c r="ACV34"/>
      <c r="ACW34"/>
      <c r="ACX34"/>
      <c r="ACY34"/>
      <c r="ACZ34"/>
      <c r="ADA34"/>
      <c r="ADB34"/>
      <c r="ADC34"/>
      <c r="ADD34"/>
      <c r="ADE34"/>
      <c r="ADF34"/>
      <c r="ADG34"/>
      <c r="ADH34"/>
      <c r="ADI34"/>
      <c r="ADJ34"/>
      <c r="ADK34"/>
      <c r="ADL34"/>
      <c r="ADM34"/>
      <c r="ADN34"/>
      <c r="ADO34"/>
      <c r="ADP34"/>
      <c r="ADQ34"/>
      <c r="ADR34"/>
      <c r="ADS34"/>
      <c r="ADT34"/>
      <c r="ADU34"/>
      <c r="ADV34"/>
      <c r="ADW34"/>
      <c r="ADX34"/>
      <c r="ADY34"/>
      <c r="ADZ34"/>
      <c r="AEA34"/>
      <c r="AEB34"/>
      <c r="AEC34"/>
      <c r="AED34"/>
      <c r="AEE34"/>
      <c r="AEF34"/>
      <c r="AEG34"/>
      <c r="AEH34"/>
      <c r="AEI34"/>
      <c r="AEJ34"/>
      <c r="AEK34"/>
      <c r="AEL34"/>
      <c r="AEM34"/>
      <c r="AEN34"/>
      <c r="AEO34"/>
      <c r="AEP34"/>
      <c r="AEQ34"/>
      <c r="AER34"/>
      <c r="AES34"/>
      <c r="AET34"/>
      <c r="AEU34"/>
      <c r="AEV34"/>
      <c r="AEW34"/>
      <c r="AEX34"/>
      <c r="AEY34"/>
      <c r="AEZ34"/>
      <c r="AFA34"/>
      <c r="AFB34"/>
      <c r="AFC34"/>
      <c r="AFD34"/>
      <c r="AFE34"/>
      <c r="AFF34"/>
      <c r="AFG34"/>
      <c r="AFH34"/>
      <c r="AFI34"/>
      <c r="AFJ34"/>
      <c r="AFK34"/>
      <c r="AFL34"/>
      <c r="AFM34"/>
      <c r="AFN34"/>
      <c r="AFO34"/>
      <c r="AFP34"/>
      <c r="AFQ34"/>
      <c r="AFR34"/>
      <c r="AFS34"/>
      <c r="AFT34"/>
      <c r="AFU34"/>
      <c r="AFV34"/>
      <c r="AFW34"/>
      <c r="AFX34"/>
      <c r="AFY34"/>
      <c r="AFZ34"/>
      <c r="AGA34"/>
      <c r="AGB34"/>
      <c r="AGC34"/>
      <c r="AGD34"/>
      <c r="AGE34"/>
      <c r="AGF34"/>
      <c r="AGG34"/>
      <c r="AGH34"/>
      <c r="AGI34"/>
      <c r="AGJ34"/>
      <c r="AGK34"/>
      <c r="AGL34"/>
      <c r="AGM34"/>
      <c r="AGN34"/>
      <c r="AGO34"/>
      <c r="AGP34"/>
      <c r="AGQ34"/>
      <c r="AGR34"/>
      <c r="AGS34"/>
      <c r="AGT34"/>
      <c r="AGU34"/>
      <c r="AGV34"/>
      <c r="AGW34"/>
      <c r="AGX34"/>
      <c r="AGY34"/>
      <c r="AGZ34"/>
      <c r="AHA34"/>
      <c r="AHB34"/>
      <c r="AHC34"/>
      <c r="AHD34"/>
      <c r="AHE34"/>
      <c r="AHF34"/>
      <c r="AHG34"/>
      <c r="AHH34"/>
      <c r="AHI34"/>
      <c r="AHJ34"/>
      <c r="AHK34"/>
      <c r="AHL34"/>
      <c r="AHM34"/>
      <c r="AHN34"/>
      <c r="AHO34"/>
      <c r="AHP34"/>
      <c r="AHQ34"/>
      <c r="AHR34"/>
      <c r="AHS34"/>
      <c r="AHT34"/>
      <c r="AHU34"/>
      <c r="AHV34"/>
      <c r="AHW34"/>
      <c r="AHX34"/>
      <c r="AHY34"/>
      <c r="AHZ34"/>
      <c r="AIA34"/>
      <c r="AIB34"/>
      <c r="AIC34"/>
      <c r="AID34"/>
      <c r="AIE34"/>
      <c r="AIF34"/>
      <c r="AIG34"/>
      <c r="AIH34"/>
      <c r="AII34"/>
      <c r="AIJ34"/>
      <c r="AIK34"/>
      <c r="AIL34"/>
      <c r="AIM34"/>
      <c r="AIN34"/>
      <c r="AIO34"/>
      <c r="AIP34"/>
      <c r="AIQ34"/>
      <c r="AIR34"/>
      <c r="AIS34"/>
      <c r="AIT34"/>
      <c r="AIU34"/>
      <c r="AIV34"/>
      <c r="AIW34"/>
      <c r="AIX34"/>
      <c r="AIY34"/>
      <c r="AIZ34"/>
      <c r="AJA34"/>
      <c r="AJB34"/>
      <c r="AJC34"/>
      <c r="AJD34"/>
      <c r="AJE34"/>
      <c r="AJF34"/>
      <c r="AJG34"/>
      <c r="AJH34"/>
      <c r="AJI34"/>
      <c r="AJJ34"/>
      <c r="AJK34"/>
      <c r="AJL34"/>
      <c r="AJM34"/>
      <c r="AJN34"/>
      <c r="AJO34"/>
      <c r="AJP34"/>
      <c r="AJQ34"/>
      <c r="AJR34"/>
      <c r="AJS34"/>
      <c r="AJT34"/>
      <c r="AJU34"/>
      <c r="AJV34"/>
      <c r="AJW34"/>
      <c r="AJX34"/>
      <c r="AJY34"/>
      <c r="AJZ34"/>
      <c r="AKA34"/>
      <c r="AKB34"/>
      <c r="AKC34"/>
      <c r="AKD34"/>
      <c r="AKE34"/>
      <c r="AKF34"/>
      <c r="AKG34"/>
      <c r="AKH34"/>
      <c r="AKI34"/>
      <c r="AKJ34"/>
      <c r="AKK34"/>
      <c r="AKL34"/>
      <c r="AKM34"/>
      <c r="AKN34"/>
      <c r="AKO34"/>
      <c r="AKP34"/>
      <c r="AKQ34"/>
      <c r="AKR34"/>
      <c r="AKS34"/>
      <c r="AKT34"/>
      <c r="AKU34"/>
      <c r="AKV34"/>
      <c r="AKW34"/>
      <c r="AKX34"/>
      <c r="AKY34"/>
      <c r="AKZ34"/>
      <c r="ALA34"/>
      <c r="ALB34"/>
      <c r="ALC34"/>
      <c r="ALD34"/>
      <c r="ALE34"/>
      <c r="ALF34"/>
      <c r="ALG34"/>
      <c r="ALH34"/>
      <c r="ALI34"/>
      <c r="ALJ34"/>
      <c r="ALK34"/>
      <c r="ALL34"/>
      <c r="ALM34"/>
      <c r="ALN34"/>
      <c r="ALO34"/>
      <c r="ALP34"/>
      <c r="ALQ34"/>
      <c r="ALR34"/>
      <c r="ALS34"/>
      <c r="ALT34"/>
      <c r="ALU34"/>
      <c r="ALV34"/>
      <c r="ALW34"/>
      <c r="ALX34"/>
      <c r="ALY34"/>
      <c r="ALZ34"/>
    </row>
    <row r="35" spans="1:1014" x14ac:dyDescent="0.3">
      <c r="A35" s="13"/>
      <c r="B35" s="13"/>
      <c r="C35" s="15"/>
      <c r="D35" s="15"/>
      <c r="E35" s="15"/>
      <c r="F35" s="15"/>
      <c r="G35" s="15"/>
      <c r="H35" s="16"/>
      <c r="I35" s="14"/>
      <c r="J35"/>
      <c r="K35"/>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c r="EM35"/>
      <c r="EN35"/>
      <c r="EO35"/>
      <c r="EP35"/>
      <c r="EQ35"/>
      <c r="ER35"/>
      <c r="ES35"/>
      <c r="ET35"/>
      <c r="EU35"/>
      <c r="EV35"/>
      <c r="EW35"/>
      <c r="EX35"/>
      <c r="EY35"/>
      <c r="EZ35"/>
      <c r="FA35"/>
      <c r="FB35"/>
      <c r="FC35"/>
      <c r="FD35"/>
      <c r="FE35"/>
      <c r="FF35"/>
      <c r="FG35"/>
      <c r="FH35"/>
      <c r="FI35"/>
      <c r="FJ35"/>
      <c r="FK35"/>
      <c r="FL35"/>
      <c r="FM35"/>
      <c r="FN35"/>
      <c r="FO35"/>
      <c r="FP35"/>
      <c r="FQ35"/>
      <c r="FR35"/>
      <c r="FS35"/>
      <c r="FT35"/>
      <c r="FU35"/>
      <c r="FV35"/>
      <c r="FW35"/>
      <c r="FX35"/>
      <c r="FY35"/>
      <c r="FZ35"/>
      <c r="GA35"/>
      <c r="GB35"/>
      <c r="GC35"/>
      <c r="GD35"/>
      <c r="GE35"/>
      <c r="GF35"/>
      <c r="GG35"/>
      <c r="GH35"/>
      <c r="GI35"/>
      <c r="GJ35"/>
      <c r="GK35"/>
      <c r="GL35"/>
      <c r="GM35"/>
      <c r="GN35"/>
      <c r="GO35"/>
      <c r="GP35"/>
      <c r="GQ35"/>
      <c r="GR35"/>
      <c r="GS35"/>
      <c r="GT35"/>
      <c r="GU35"/>
      <c r="GV35"/>
      <c r="GW35"/>
      <c r="GX35"/>
      <c r="GY35"/>
      <c r="GZ35"/>
      <c r="HA35"/>
      <c r="HB35"/>
      <c r="HC35"/>
      <c r="HD35"/>
      <c r="HE35"/>
      <c r="HF35"/>
      <c r="HG35"/>
      <c r="HH35"/>
      <c r="HI35"/>
      <c r="HJ35"/>
      <c r="HK35"/>
      <c r="HL35"/>
      <c r="HM35"/>
      <c r="HN35"/>
      <c r="HO35"/>
      <c r="HP35"/>
      <c r="HQ35"/>
      <c r="HR35"/>
      <c r="HS35"/>
      <c r="HT35"/>
      <c r="HU35"/>
      <c r="HV35"/>
      <c r="HW35"/>
      <c r="HX35"/>
      <c r="HY35"/>
      <c r="HZ35"/>
      <c r="IA35"/>
      <c r="IB35"/>
      <c r="IC35"/>
      <c r="ID35"/>
      <c r="IE35"/>
      <c r="IF35"/>
      <c r="IG35"/>
      <c r="IH35"/>
      <c r="II35"/>
      <c r="IJ35"/>
      <c r="IK35"/>
      <c r="IL35"/>
      <c r="IM35"/>
      <c r="IN35"/>
      <c r="IO35"/>
      <c r="IP35"/>
      <c r="IQ35"/>
      <c r="IR35"/>
      <c r="IS35"/>
      <c r="IT35"/>
      <c r="IU35"/>
      <c r="IV35"/>
      <c r="IW35"/>
      <c r="IX35"/>
      <c r="IY35"/>
      <c r="IZ35"/>
      <c r="JA35"/>
      <c r="JB35"/>
      <c r="JC35"/>
      <c r="JD35"/>
      <c r="JE35"/>
      <c r="JF35"/>
      <c r="JG35"/>
      <c r="JH35"/>
      <c r="JI35"/>
      <c r="JJ35"/>
      <c r="JK35"/>
      <c r="JL35"/>
      <c r="JM35"/>
      <c r="JN35"/>
      <c r="JO35"/>
      <c r="JP35"/>
      <c r="JQ35"/>
      <c r="JR35"/>
      <c r="JS35"/>
      <c r="JT35"/>
      <c r="JU35"/>
      <c r="JV35"/>
      <c r="JW35"/>
      <c r="JX35"/>
      <c r="JY35"/>
      <c r="JZ35"/>
      <c r="KA35"/>
      <c r="KB35"/>
      <c r="KC35"/>
      <c r="KD35"/>
      <c r="KE35"/>
      <c r="KF35"/>
      <c r="KG35"/>
      <c r="KH35"/>
      <c r="KI35"/>
      <c r="KJ35"/>
      <c r="KK35"/>
      <c r="KL35"/>
      <c r="KM35"/>
      <c r="KN35"/>
      <c r="KO35"/>
      <c r="KP35"/>
      <c r="KQ35"/>
      <c r="KR35"/>
      <c r="KS35"/>
      <c r="KT35"/>
      <c r="KU35"/>
      <c r="KV35"/>
      <c r="KW35"/>
      <c r="KX35"/>
      <c r="KY35"/>
      <c r="KZ35"/>
      <c r="LA35"/>
      <c r="LB35"/>
      <c r="LC35"/>
      <c r="LD35"/>
      <c r="LE35"/>
      <c r="LF35"/>
      <c r="LG35"/>
      <c r="LH35"/>
      <c r="LI35"/>
      <c r="LJ35"/>
      <c r="LK35"/>
      <c r="LL35"/>
      <c r="LM35"/>
      <c r="LN35"/>
      <c r="LO35"/>
      <c r="LP35"/>
      <c r="LQ35"/>
      <c r="LR35"/>
      <c r="LS35"/>
      <c r="LT35"/>
      <c r="LU35"/>
      <c r="LV35"/>
      <c r="LW35"/>
      <c r="LX35"/>
      <c r="LY35"/>
      <c r="LZ35"/>
      <c r="MA35"/>
      <c r="MB35"/>
      <c r="MC35"/>
      <c r="MD35"/>
      <c r="ME35"/>
      <c r="MF35"/>
      <c r="MG35"/>
      <c r="MH35"/>
      <c r="MI35"/>
      <c r="MJ35"/>
      <c r="MK35"/>
      <c r="ML35"/>
      <c r="MM35"/>
      <c r="MN35"/>
      <c r="MO35"/>
      <c r="MP35"/>
      <c r="MQ35"/>
      <c r="MR35"/>
      <c r="MS35"/>
      <c r="MT35"/>
      <c r="MU35"/>
      <c r="MV35"/>
      <c r="MW35"/>
      <c r="MX35"/>
      <c r="MY35"/>
      <c r="MZ35"/>
      <c r="NA35"/>
      <c r="NB35"/>
      <c r="NC35"/>
      <c r="ND35"/>
      <c r="NE35"/>
      <c r="NF35"/>
      <c r="NG35"/>
      <c r="NH35"/>
      <c r="NI35"/>
      <c r="NJ35"/>
      <c r="NK35"/>
      <c r="NL35"/>
      <c r="NM35"/>
      <c r="NN35"/>
      <c r="NO35"/>
      <c r="NP35"/>
      <c r="NQ35"/>
      <c r="NR35"/>
      <c r="NS35"/>
      <c r="NT35"/>
      <c r="NU35"/>
      <c r="NV35"/>
      <c r="NW35"/>
      <c r="NX35"/>
      <c r="NY35"/>
      <c r="NZ35"/>
      <c r="OA35"/>
      <c r="OB35"/>
      <c r="OC35"/>
      <c r="OD35"/>
      <c r="OE35"/>
      <c r="OF35"/>
      <c r="OG35"/>
      <c r="OH35"/>
      <c r="OI35"/>
      <c r="OJ35"/>
      <c r="OK35"/>
      <c r="OL35"/>
      <c r="OM35"/>
      <c r="ON35"/>
      <c r="OO35"/>
      <c r="OP35"/>
      <c r="OQ35"/>
      <c r="OR35"/>
      <c r="OS35"/>
      <c r="OT35"/>
      <c r="OU35"/>
      <c r="OV35"/>
      <c r="OW35"/>
      <c r="OX35"/>
      <c r="OY35"/>
      <c r="OZ35"/>
      <c r="PA35"/>
      <c r="PB35"/>
      <c r="PC35"/>
      <c r="PD35"/>
      <c r="PE35"/>
      <c r="PF35"/>
      <c r="PG35"/>
      <c r="PH35"/>
      <c r="PI35"/>
      <c r="PJ35"/>
      <c r="PK35"/>
      <c r="PL35"/>
      <c r="PM35"/>
      <c r="PN35"/>
      <c r="PO35"/>
      <c r="PP35"/>
      <c r="PQ35"/>
      <c r="PR35"/>
      <c r="PS35"/>
      <c r="PT35"/>
      <c r="PU35"/>
      <c r="PV35"/>
      <c r="PW35"/>
      <c r="PX35"/>
      <c r="PY35"/>
      <c r="PZ35"/>
      <c r="QA35"/>
      <c r="QB35"/>
      <c r="QC35"/>
      <c r="QD35"/>
      <c r="QE35"/>
      <c r="QF35"/>
      <c r="QG35"/>
      <c r="QH35"/>
      <c r="QI35"/>
      <c r="QJ35"/>
      <c r="QK35"/>
      <c r="QL35"/>
      <c r="QM35"/>
      <c r="QN35"/>
      <c r="QO35"/>
      <c r="QP35"/>
      <c r="QQ35"/>
      <c r="QR35"/>
      <c r="QS35"/>
      <c r="QT35"/>
      <c r="QU35"/>
      <c r="QV35"/>
      <c r="QW35"/>
      <c r="QX35"/>
      <c r="QY35"/>
      <c r="QZ35"/>
      <c r="RA35"/>
      <c r="RB35"/>
      <c r="RC35"/>
      <c r="RD35"/>
      <c r="RE35"/>
      <c r="RF35"/>
      <c r="RG35"/>
      <c r="RH35"/>
      <c r="RI35"/>
      <c r="RJ35"/>
      <c r="RK35"/>
      <c r="RL35"/>
      <c r="RM35"/>
      <c r="RN35"/>
      <c r="RO35"/>
      <c r="RP35"/>
      <c r="RQ35"/>
      <c r="RR35"/>
      <c r="RS35"/>
      <c r="RT35"/>
      <c r="RU35"/>
      <c r="RV35"/>
      <c r="RW35"/>
      <c r="RX35"/>
      <c r="RY35"/>
      <c r="RZ35"/>
      <c r="SA35"/>
      <c r="SB35"/>
      <c r="SC35"/>
      <c r="SD35"/>
      <c r="SE35"/>
      <c r="SF35"/>
      <c r="SG35"/>
      <c r="SH35"/>
      <c r="SI35"/>
      <c r="SJ35"/>
      <c r="SK35"/>
      <c r="SL35"/>
      <c r="SM35"/>
      <c r="SN35"/>
      <c r="SO35"/>
      <c r="SP35"/>
      <c r="SQ35"/>
      <c r="SR35"/>
      <c r="SS35"/>
      <c r="ST35"/>
      <c r="SU35"/>
      <c r="SV35"/>
      <c r="SW35"/>
      <c r="SX35"/>
      <c r="SY35"/>
      <c r="SZ35"/>
      <c r="TA35"/>
      <c r="TB35"/>
      <c r="TC35"/>
      <c r="TD35"/>
      <c r="TE35"/>
      <c r="TF35"/>
      <c r="TG35"/>
      <c r="TH35"/>
      <c r="TI35"/>
      <c r="TJ35"/>
      <c r="TK35"/>
      <c r="TL35"/>
      <c r="TM35"/>
      <c r="TN35"/>
      <c r="TO35"/>
      <c r="TP35"/>
      <c r="TQ35"/>
      <c r="TR35"/>
      <c r="TS35"/>
      <c r="TT35"/>
      <c r="TU35"/>
      <c r="TV35"/>
      <c r="TW35"/>
      <c r="TX35"/>
      <c r="TY35"/>
      <c r="TZ35"/>
      <c r="UA35"/>
      <c r="UB35"/>
      <c r="UC35"/>
      <c r="UD35"/>
      <c r="UE35"/>
      <c r="UF35"/>
      <c r="UG35"/>
      <c r="UH35"/>
      <c r="UI35"/>
      <c r="UJ35"/>
      <c r="UK35"/>
      <c r="UL35"/>
      <c r="UM35"/>
      <c r="UN35"/>
      <c r="UO35"/>
      <c r="UP35"/>
      <c r="UQ35"/>
      <c r="UR35"/>
      <c r="US35"/>
      <c r="UT35"/>
      <c r="UU35"/>
      <c r="UV35"/>
      <c r="UW35"/>
      <c r="UX35"/>
      <c r="UY35"/>
      <c r="UZ35"/>
      <c r="VA35"/>
      <c r="VB35"/>
      <c r="VC35"/>
      <c r="VD35"/>
      <c r="VE35"/>
      <c r="VF35"/>
      <c r="VG35"/>
      <c r="VH35"/>
      <c r="VI35"/>
      <c r="VJ35"/>
      <c r="VK35"/>
      <c r="VL35"/>
      <c r="VM35"/>
      <c r="VN35"/>
      <c r="VO35"/>
      <c r="VP35"/>
      <c r="VQ35"/>
      <c r="VR35"/>
      <c r="VS35"/>
      <c r="VT35"/>
      <c r="VU35"/>
      <c r="VV35"/>
      <c r="VW35"/>
      <c r="VX35"/>
      <c r="VY35"/>
      <c r="VZ35"/>
      <c r="WA35"/>
      <c r="WB35"/>
      <c r="WC35"/>
      <c r="WD35"/>
      <c r="WE35"/>
      <c r="WF35"/>
      <c r="WG35"/>
      <c r="WH35"/>
      <c r="WI35"/>
      <c r="WJ35"/>
      <c r="WK35"/>
      <c r="WL35"/>
      <c r="WM35"/>
      <c r="WN35"/>
      <c r="WO35"/>
      <c r="WP35"/>
      <c r="WQ35"/>
      <c r="WR35"/>
      <c r="WS35"/>
      <c r="WT35"/>
      <c r="WU35"/>
      <c r="WV35"/>
      <c r="WW35"/>
      <c r="WX35"/>
      <c r="WY35"/>
      <c r="WZ35"/>
      <c r="XA35"/>
      <c r="XB35"/>
      <c r="XC35"/>
      <c r="XD35"/>
      <c r="XE35"/>
      <c r="XF35"/>
      <c r="XG35"/>
      <c r="XH35"/>
      <c r="XI35"/>
      <c r="XJ35"/>
      <c r="XK35"/>
      <c r="XL35"/>
      <c r="XM35"/>
      <c r="XN35"/>
      <c r="XO35"/>
      <c r="XP35"/>
      <c r="XQ35"/>
      <c r="XR35"/>
      <c r="XS35"/>
      <c r="XT35"/>
      <c r="XU35"/>
      <c r="XV35"/>
      <c r="XW35"/>
      <c r="XX35"/>
      <c r="XY35"/>
      <c r="XZ35"/>
      <c r="YA35"/>
      <c r="YB35"/>
      <c r="YC35"/>
      <c r="YD35"/>
      <c r="YE35"/>
      <c r="YF35"/>
      <c r="YG35"/>
      <c r="YH35"/>
      <c r="YI35"/>
      <c r="YJ35"/>
      <c r="YK35"/>
      <c r="YL35"/>
      <c r="YM35"/>
      <c r="YN35"/>
      <c r="YO35"/>
      <c r="YP35"/>
      <c r="YQ35"/>
      <c r="YR35"/>
      <c r="YS35"/>
      <c r="YT35"/>
      <c r="YU35"/>
      <c r="YV35"/>
      <c r="YW35"/>
      <c r="YX35"/>
      <c r="YY35"/>
      <c r="YZ35"/>
      <c r="ZA35"/>
      <c r="ZB35"/>
      <c r="ZC35"/>
      <c r="ZD35"/>
      <c r="ZE35"/>
      <c r="ZF35"/>
      <c r="ZG35"/>
      <c r="ZH35"/>
      <c r="ZI35"/>
      <c r="ZJ35"/>
      <c r="ZK35"/>
      <c r="ZL35"/>
      <c r="ZM35"/>
      <c r="ZN35"/>
      <c r="ZO35"/>
      <c r="ZP35"/>
      <c r="ZQ35"/>
      <c r="ZR35"/>
      <c r="ZS35"/>
      <c r="ZT35"/>
      <c r="ZU35"/>
      <c r="ZV35"/>
      <c r="ZW35"/>
      <c r="ZX35"/>
      <c r="ZY35"/>
      <c r="ZZ35"/>
      <c r="AAA35"/>
      <c r="AAB35"/>
      <c r="AAC35"/>
      <c r="AAD35"/>
      <c r="AAE35"/>
      <c r="AAF35"/>
      <c r="AAG35"/>
      <c r="AAH35"/>
      <c r="AAI35"/>
      <c r="AAJ35"/>
      <c r="AAK35"/>
      <c r="AAL35"/>
      <c r="AAM35"/>
      <c r="AAN35"/>
      <c r="AAO35"/>
      <c r="AAP35"/>
      <c r="AAQ35"/>
      <c r="AAR35"/>
      <c r="AAS35"/>
      <c r="AAT35"/>
      <c r="AAU35"/>
      <c r="AAV35"/>
      <c r="AAW35"/>
      <c r="AAX35"/>
      <c r="AAY35"/>
      <c r="AAZ35"/>
      <c r="ABA35"/>
      <c r="ABB35"/>
      <c r="ABC35"/>
      <c r="ABD35"/>
      <c r="ABE35"/>
      <c r="ABF35"/>
      <c r="ABG35"/>
      <c r="ABH35"/>
      <c r="ABI35"/>
      <c r="ABJ35"/>
      <c r="ABK35"/>
      <c r="ABL35"/>
      <c r="ABM35"/>
      <c r="ABN35"/>
      <c r="ABO35"/>
      <c r="ABP35"/>
      <c r="ABQ35"/>
      <c r="ABR35"/>
      <c r="ABS35"/>
      <c r="ABT35"/>
      <c r="ABU35"/>
      <c r="ABV35"/>
      <c r="ABW35"/>
      <c r="ABX35"/>
      <c r="ABY35"/>
      <c r="ABZ35"/>
      <c r="ACA35"/>
      <c r="ACB35"/>
      <c r="ACC35"/>
      <c r="ACD35"/>
      <c r="ACE35"/>
      <c r="ACF35"/>
      <c r="ACG35"/>
      <c r="ACH35"/>
      <c r="ACI35"/>
      <c r="ACJ35"/>
      <c r="ACK35"/>
      <c r="ACL35"/>
      <c r="ACM35"/>
      <c r="ACN35"/>
      <c r="ACO35"/>
      <c r="ACP35"/>
      <c r="ACQ35"/>
      <c r="ACR35"/>
      <c r="ACS35"/>
      <c r="ACT35"/>
      <c r="ACU35"/>
      <c r="ACV35"/>
      <c r="ACW35"/>
      <c r="ACX35"/>
      <c r="ACY35"/>
      <c r="ACZ35"/>
      <c r="ADA35"/>
      <c r="ADB35"/>
      <c r="ADC35"/>
      <c r="ADD35"/>
      <c r="ADE35"/>
      <c r="ADF35"/>
      <c r="ADG35"/>
      <c r="ADH35"/>
      <c r="ADI35"/>
      <c r="ADJ35"/>
      <c r="ADK35"/>
      <c r="ADL35"/>
      <c r="ADM35"/>
      <c r="ADN35"/>
      <c r="ADO35"/>
      <c r="ADP35"/>
      <c r="ADQ35"/>
      <c r="ADR35"/>
      <c r="ADS35"/>
      <c r="ADT35"/>
      <c r="ADU35"/>
      <c r="ADV35"/>
      <c r="ADW35"/>
      <c r="ADX35"/>
      <c r="ADY35"/>
      <c r="ADZ35"/>
      <c r="AEA35"/>
      <c r="AEB35"/>
      <c r="AEC35"/>
      <c r="AED35"/>
      <c r="AEE35"/>
      <c r="AEF35"/>
      <c r="AEG35"/>
      <c r="AEH35"/>
      <c r="AEI35"/>
      <c r="AEJ35"/>
      <c r="AEK35"/>
      <c r="AEL35"/>
      <c r="AEM35"/>
      <c r="AEN35"/>
      <c r="AEO35"/>
      <c r="AEP35"/>
      <c r="AEQ35"/>
      <c r="AER35"/>
      <c r="AES35"/>
      <c r="AET35"/>
      <c r="AEU35"/>
      <c r="AEV35"/>
      <c r="AEW35"/>
      <c r="AEX35"/>
      <c r="AEY35"/>
      <c r="AEZ35"/>
      <c r="AFA35"/>
      <c r="AFB35"/>
      <c r="AFC35"/>
      <c r="AFD35"/>
      <c r="AFE35"/>
      <c r="AFF35"/>
      <c r="AFG35"/>
      <c r="AFH35"/>
      <c r="AFI35"/>
      <c r="AFJ35"/>
      <c r="AFK35"/>
      <c r="AFL35"/>
      <c r="AFM35"/>
      <c r="AFN35"/>
      <c r="AFO35"/>
      <c r="AFP35"/>
      <c r="AFQ35"/>
      <c r="AFR35"/>
      <c r="AFS35"/>
      <c r="AFT35"/>
      <c r="AFU35"/>
      <c r="AFV35"/>
      <c r="AFW35"/>
      <c r="AFX35"/>
      <c r="AFY35"/>
      <c r="AFZ35"/>
      <c r="AGA35"/>
      <c r="AGB35"/>
      <c r="AGC35"/>
      <c r="AGD35"/>
      <c r="AGE35"/>
      <c r="AGF35"/>
      <c r="AGG35"/>
      <c r="AGH35"/>
      <c r="AGI35"/>
      <c r="AGJ35"/>
      <c r="AGK35"/>
      <c r="AGL35"/>
      <c r="AGM35"/>
      <c r="AGN35"/>
      <c r="AGO35"/>
      <c r="AGP35"/>
      <c r="AGQ35"/>
      <c r="AGR35"/>
      <c r="AGS35"/>
      <c r="AGT35"/>
      <c r="AGU35"/>
      <c r="AGV35"/>
      <c r="AGW35"/>
      <c r="AGX35"/>
      <c r="AGY35"/>
      <c r="AGZ35"/>
      <c r="AHA35"/>
      <c r="AHB35"/>
      <c r="AHC35"/>
      <c r="AHD35"/>
      <c r="AHE35"/>
      <c r="AHF35"/>
      <c r="AHG35"/>
      <c r="AHH35"/>
      <c r="AHI35"/>
      <c r="AHJ35"/>
      <c r="AHK35"/>
      <c r="AHL35"/>
      <c r="AHM35"/>
      <c r="AHN35"/>
      <c r="AHO35"/>
      <c r="AHP35"/>
      <c r="AHQ35"/>
      <c r="AHR35"/>
      <c r="AHS35"/>
      <c r="AHT35"/>
      <c r="AHU35"/>
      <c r="AHV35"/>
      <c r="AHW35"/>
      <c r="AHX35"/>
      <c r="AHY35"/>
      <c r="AHZ35"/>
      <c r="AIA35"/>
      <c r="AIB35"/>
      <c r="AIC35"/>
      <c r="AID35"/>
      <c r="AIE35"/>
      <c r="AIF35"/>
      <c r="AIG35"/>
      <c r="AIH35"/>
      <c r="AII35"/>
      <c r="AIJ35"/>
      <c r="AIK35"/>
      <c r="AIL35"/>
      <c r="AIM35"/>
      <c r="AIN35"/>
      <c r="AIO35"/>
      <c r="AIP35"/>
      <c r="AIQ35"/>
      <c r="AIR35"/>
      <c r="AIS35"/>
      <c r="AIT35"/>
      <c r="AIU35"/>
      <c r="AIV35"/>
      <c r="AIW35"/>
      <c r="AIX35"/>
      <c r="AIY35"/>
      <c r="AIZ35"/>
      <c r="AJA35"/>
      <c r="AJB35"/>
      <c r="AJC35"/>
      <c r="AJD35"/>
      <c r="AJE35"/>
      <c r="AJF35"/>
      <c r="AJG35"/>
      <c r="AJH35"/>
      <c r="AJI35"/>
      <c r="AJJ35"/>
      <c r="AJK35"/>
      <c r="AJL35"/>
      <c r="AJM35"/>
      <c r="AJN35"/>
      <c r="AJO35"/>
      <c r="AJP35"/>
      <c r="AJQ35"/>
      <c r="AJR35"/>
      <c r="AJS35"/>
      <c r="AJT35"/>
      <c r="AJU35"/>
      <c r="AJV35"/>
      <c r="AJW35"/>
      <c r="AJX35"/>
      <c r="AJY35"/>
      <c r="AJZ35"/>
      <c r="AKA35"/>
      <c r="AKB35"/>
      <c r="AKC35"/>
      <c r="AKD35"/>
      <c r="AKE35"/>
      <c r="AKF35"/>
      <c r="AKG35"/>
      <c r="AKH35"/>
      <c r="AKI35"/>
      <c r="AKJ35"/>
      <c r="AKK35"/>
      <c r="AKL35"/>
      <c r="AKM35"/>
      <c r="AKN35"/>
      <c r="AKO35"/>
      <c r="AKP35"/>
      <c r="AKQ35"/>
      <c r="AKR35"/>
      <c r="AKS35"/>
      <c r="AKT35"/>
      <c r="AKU35"/>
      <c r="AKV35"/>
      <c r="AKW35"/>
      <c r="AKX35"/>
      <c r="AKY35"/>
      <c r="AKZ35"/>
      <c r="ALA35"/>
      <c r="ALB35"/>
      <c r="ALC35"/>
      <c r="ALD35"/>
      <c r="ALE35"/>
      <c r="ALF35"/>
      <c r="ALG35"/>
      <c r="ALH35"/>
      <c r="ALI35"/>
      <c r="ALJ35"/>
      <c r="ALK35"/>
      <c r="ALL35"/>
      <c r="ALM35"/>
      <c r="ALN35"/>
      <c r="ALO35"/>
      <c r="ALP35"/>
      <c r="ALQ35"/>
      <c r="ALR35"/>
      <c r="ALS35"/>
      <c r="ALT35"/>
      <c r="ALU35"/>
      <c r="ALV35"/>
      <c r="ALW35"/>
      <c r="ALX35"/>
      <c r="ALY35"/>
      <c r="ALZ35"/>
    </row>
    <row r="36" spans="1:1014" x14ac:dyDescent="0.3">
      <c r="A36" s="13"/>
      <c r="B36" s="13"/>
      <c r="C36" s="248" t="s">
        <v>29</v>
      </c>
      <c r="D36" s="248"/>
      <c r="E36" s="248"/>
      <c r="F36" s="248"/>
      <c r="G36" s="248"/>
      <c r="H36" s="248"/>
      <c r="I36" s="14"/>
      <c r="J36"/>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c r="IQ36"/>
      <c r="IR36"/>
      <c r="IS36"/>
      <c r="IT36"/>
      <c r="IU36"/>
      <c r="IV36"/>
      <c r="IW36"/>
      <c r="IX36"/>
      <c r="IY36"/>
      <c r="IZ36"/>
      <c r="JA36"/>
      <c r="JB36"/>
      <c r="JC36"/>
      <c r="JD36"/>
      <c r="JE36"/>
      <c r="JF36"/>
      <c r="JG36"/>
      <c r="JH36"/>
      <c r="JI36"/>
      <c r="JJ36"/>
      <c r="JK36"/>
      <c r="JL36"/>
      <c r="JM36"/>
      <c r="JN36"/>
      <c r="JO36"/>
      <c r="JP36"/>
      <c r="JQ36"/>
      <c r="JR36"/>
      <c r="JS36"/>
      <c r="JT36"/>
      <c r="JU36"/>
      <c r="JV36"/>
      <c r="JW36"/>
      <c r="JX36"/>
      <c r="JY36"/>
      <c r="JZ36"/>
      <c r="KA36"/>
      <c r="KB36"/>
      <c r="KC36"/>
      <c r="KD36"/>
      <c r="KE36"/>
      <c r="KF36"/>
      <c r="KG36"/>
      <c r="KH36"/>
      <c r="KI36"/>
      <c r="KJ36"/>
      <c r="KK36"/>
      <c r="KL36"/>
      <c r="KM36"/>
      <c r="KN36"/>
      <c r="KO36"/>
      <c r="KP36"/>
      <c r="KQ36"/>
      <c r="KR36"/>
      <c r="KS36"/>
      <c r="KT36"/>
      <c r="KU36"/>
      <c r="KV36"/>
      <c r="KW36"/>
      <c r="KX36"/>
      <c r="KY36"/>
      <c r="KZ36"/>
      <c r="LA36"/>
      <c r="LB36"/>
      <c r="LC36"/>
      <c r="LD36"/>
      <c r="LE36"/>
      <c r="LF36"/>
      <c r="LG36"/>
      <c r="LH36"/>
      <c r="LI36"/>
      <c r="LJ36"/>
      <c r="LK36"/>
      <c r="LL36"/>
      <c r="LM36"/>
      <c r="LN36"/>
      <c r="LO36"/>
      <c r="LP36"/>
      <c r="LQ36"/>
      <c r="LR36"/>
      <c r="LS36"/>
      <c r="LT36"/>
      <c r="LU36"/>
      <c r="LV36"/>
      <c r="LW36"/>
      <c r="LX36"/>
      <c r="LY36"/>
      <c r="LZ36"/>
      <c r="MA36"/>
      <c r="MB36"/>
      <c r="MC36"/>
      <c r="MD36"/>
      <c r="ME36"/>
      <c r="MF36"/>
      <c r="MG36"/>
      <c r="MH36"/>
      <c r="MI36"/>
      <c r="MJ36"/>
      <c r="MK36"/>
      <c r="ML36"/>
      <c r="MM36"/>
      <c r="MN36"/>
      <c r="MO36"/>
      <c r="MP36"/>
      <c r="MQ36"/>
      <c r="MR36"/>
      <c r="MS36"/>
      <c r="MT36"/>
      <c r="MU36"/>
      <c r="MV36"/>
      <c r="MW36"/>
      <c r="MX36"/>
      <c r="MY36"/>
      <c r="MZ36"/>
      <c r="NA36"/>
      <c r="NB36"/>
      <c r="NC36"/>
      <c r="ND36"/>
      <c r="NE36"/>
      <c r="NF36"/>
      <c r="NG36"/>
      <c r="NH36"/>
      <c r="NI36"/>
      <c r="NJ36"/>
      <c r="NK36"/>
      <c r="NL36"/>
      <c r="NM36"/>
      <c r="NN36"/>
      <c r="NO36"/>
      <c r="NP36"/>
      <c r="NQ36"/>
      <c r="NR36"/>
      <c r="NS36"/>
      <c r="NT36"/>
      <c r="NU36"/>
      <c r="NV36"/>
      <c r="NW36"/>
      <c r="NX36"/>
      <c r="NY36"/>
      <c r="NZ36"/>
      <c r="OA36"/>
      <c r="OB36"/>
      <c r="OC36"/>
      <c r="OD36"/>
      <c r="OE36"/>
      <c r="OF36"/>
      <c r="OG36"/>
      <c r="OH36"/>
      <c r="OI36"/>
      <c r="OJ36"/>
      <c r="OK36"/>
      <c r="OL36"/>
      <c r="OM36"/>
      <c r="ON36"/>
      <c r="OO36"/>
      <c r="OP36"/>
      <c r="OQ36"/>
      <c r="OR36"/>
      <c r="OS36"/>
      <c r="OT36"/>
      <c r="OU36"/>
      <c r="OV36"/>
      <c r="OW36"/>
      <c r="OX36"/>
      <c r="OY36"/>
      <c r="OZ36"/>
      <c r="PA36"/>
      <c r="PB36"/>
      <c r="PC36"/>
      <c r="PD36"/>
      <c r="PE36"/>
      <c r="PF36"/>
      <c r="PG36"/>
      <c r="PH36"/>
      <c r="PI36"/>
      <c r="PJ36"/>
      <c r="PK36"/>
      <c r="PL36"/>
      <c r="PM36"/>
      <c r="PN36"/>
      <c r="PO36"/>
      <c r="PP36"/>
      <c r="PQ36"/>
      <c r="PR36"/>
      <c r="PS36"/>
      <c r="PT36"/>
      <c r="PU36"/>
      <c r="PV36"/>
      <c r="PW36"/>
      <c r="PX36"/>
      <c r="PY36"/>
      <c r="PZ36"/>
      <c r="QA36"/>
      <c r="QB36"/>
      <c r="QC36"/>
      <c r="QD36"/>
      <c r="QE36"/>
      <c r="QF36"/>
      <c r="QG36"/>
      <c r="QH36"/>
      <c r="QI36"/>
      <c r="QJ36"/>
      <c r="QK36"/>
      <c r="QL36"/>
      <c r="QM36"/>
      <c r="QN36"/>
      <c r="QO36"/>
      <c r="QP36"/>
      <c r="QQ36"/>
      <c r="QR36"/>
      <c r="QS36"/>
      <c r="QT36"/>
      <c r="QU36"/>
      <c r="QV36"/>
      <c r="QW36"/>
      <c r="QX36"/>
      <c r="QY36"/>
      <c r="QZ36"/>
      <c r="RA36"/>
      <c r="RB36"/>
      <c r="RC36"/>
      <c r="RD36"/>
      <c r="RE36"/>
      <c r="RF36"/>
      <c r="RG36"/>
      <c r="RH36"/>
      <c r="RI36"/>
      <c r="RJ36"/>
      <c r="RK36"/>
      <c r="RL36"/>
      <c r="RM36"/>
      <c r="RN36"/>
      <c r="RO36"/>
      <c r="RP36"/>
      <c r="RQ36"/>
      <c r="RR36"/>
      <c r="RS36"/>
      <c r="RT36"/>
      <c r="RU36"/>
      <c r="RV36"/>
      <c r="RW36"/>
      <c r="RX36"/>
      <c r="RY36"/>
      <c r="RZ36"/>
      <c r="SA36"/>
      <c r="SB36"/>
      <c r="SC36"/>
      <c r="SD36"/>
      <c r="SE36"/>
      <c r="SF36"/>
      <c r="SG36"/>
      <c r="SH36"/>
      <c r="SI36"/>
      <c r="SJ36"/>
      <c r="SK36"/>
      <c r="SL36"/>
      <c r="SM36"/>
      <c r="SN36"/>
      <c r="SO36"/>
      <c r="SP36"/>
      <c r="SQ36"/>
      <c r="SR36"/>
      <c r="SS36"/>
      <c r="ST36"/>
      <c r="SU36"/>
      <c r="SV36"/>
      <c r="SW36"/>
      <c r="SX36"/>
      <c r="SY36"/>
      <c r="SZ36"/>
      <c r="TA36"/>
      <c r="TB36"/>
      <c r="TC36"/>
      <c r="TD36"/>
      <c r="TE36"/>
      <c r="TF36"/>
      <c r="TG36"/>
      <c r="TH36"/>
      <c r="TI36"/>
      <c r="TJ36"/>
      <c r="TK36"/>
      <c r="TL36"/>
      <c r="TM36"/>
      <c r="TN36"/>
      <c r="TO36"/>
      <c r="TP36"/>
      <c r="TQ36"/>
      <c r="TR36"/>
      <c r="TS36"/>
      <c r="TT36"/>
      <c r="TU36"/>
      <c r="TV36"/>
      <c r="TW36"/>
      <c r="TX36"/>
      <c r="TY36"/>
      <c r="TZ36"/>
      <c r="UA36"/>
      <c r="UB36"/>
      <c r="UC36"/>
      <c r="UD36"/>
      <c r="UE36"/>
      <c r="UF36"/>
      <c r="UG36"/>
      <c r="UH36"/>
      <c r="UI36"/>
      <c r="UJ36"/>
      <c r="UK36"/>
      <c r="UL36"/>
      <c r="UM36"/>
      <c r="UN36"/>
      <c r="UO36"/>
      <c r="UP36"/>
      <c r="UQ36"/>
      <c r="UR36"/>
      <c r="US36"/>
      <c r="UT36"/>
      <c r="UU36"/>
      <c r="UV36"/>
      <c r="UW36"/>
      <c r="UX36"/>
      <c r="UY36"/>
      <c r="UZ36"/>
      <c r="VA36"/>
      <c r="VB36"/>
      <c r="VC36"/>
      <c r="VD36"/>
      <c r="VE36"/>
      <c r="VF36"/>
      <c r="VG36"/>
      <c r="VH36"/>
      <c r="VI36"/>
      <c r="VJ36"/>
      <c r="VK36"/>
      <c r="VL36"/>
      <c r="VM36"/>
      <c r="VN36"/>
      <c r="VO36"/>
      <c r="VP36"/>
      <c r="VQ36"/>
      <c r="VR36"/>
      <c r="VS36"/>
      <c r="VT36"/>
      <c r="VU36"/>
      <c r="VV36"/>
      <c r="VW36"/>
      <c r="VX36"/>
      <c r="VY36"/>
      <c r="VZ36"/>
      <c r="WA36"/>
      <c r="WB36"/>
      <c r="WC36"/>
      <c r="WD36"/>
      <c r="WE36"/>
      <c r="WF36"/>
      <c r="WG36"/>
      <c r="WH36"/>
      <c r="WI36"/>
      <c r="WJ36"/>
      <c r="WK36"/>
      <c r="WL36"/>
      <c r="WM36"/>
      <c r="WN36"/>
      <c r="WO36"/>
      <c r="WP36"/>
      <c r="WQ36"/>
      <c r="WR36"/>
      <c r="WS36"/>
      <c r="WT36"/>
      <c r="WU36"/>
      <c r="WV36"/>
      <c r="WW36"/>
      <c r="WX36"/>
      <c r="WY36"/>
      <c r="WZ36"/>
      <c r="XA36"/>
      <c r="XB36"/>
      <c r="XC36"/>
      <c r="XD36"/>
      <c r="XE36"/>
      <c r="XF36"/>
      <c r="XG36"/>
      <c r="XH36"/>
      <c r="XI36"/>
      <c r="XJ36"/>
      <c r="XK36"/>
      <c r="XL36"/>
      <c r="XM36"/>
      <c r="XN36"/>
      <c r="XO36"/>
      <c r="XP36"/>
      <c r="XQ36"/>
      <c r="XR36"/>
      <c r="XS36"/>
      <c r="XT36"/>
      <c r="XU36"/>
      <c r="XV36"/>
      <c r="XW36"/>
      <c r="XX36"/>
      <c r="XY36"/>
      <c r="XZ36"/>
      <c r="YA36"/>
      <c r="YB36"/>
      <c r="YC36"/>
      <c r="YD36"/>
      <c r="YE36"/>
      <c r="YF36"/>
      <c r="YG36"/>
      <c r="YH36"/>
      <c r="YI36"/>
      <c r="YJ36"/>
      <c r="YK36"/>
      <c r="YL36"/>
      <c r="YM36"/>
      <c r="YN36"/>
      <c r="YO36"/>
      <c r="YP36"/>
      <c r="YQ36"/>
      <c r="YR36"/>
      <c r="YS36"/>
      <c r="YT36"/>
      <c r="YU36"/>
      <c r="YV36"/>
      <c r="YW36"/>
      <c r="YX36"/>
      <c r="YY36"/>
      <c r="YZ36"/>
      <c r="ZA36"/>
      <c r="ZB36"/>
      <c r="ZC36"/>
      <c r="ZD36"/>
      <c r="ZE36"/>
      <c r="ZF36"/>
      <c r="ZG36"/>
      <c r="ZH36"/>
      <c r="ZI36"/>
      <c r="ZJ36"/>
      <c r="ZK36"/>
      <c r="ZL36"/>
      <c r="ZM36"/>
      <c r="ZN36"/>
      <c r="ZO36"/>
      <c r="ZP36"/>
      <c r="ZQ36"/>
      <c r="ZR36"/>
      <c r="ZS36"/>
      <c r="ZT36"/>
      <c r="ZU36"/>
      <c r="ZV36"/>
      <c r="ZW36"/>
      <c r="ZX36"/>
      <c r="ZY36"/>
      <c r="ZZ36"/>
      <c r="AAA36"/>
      <c r="AAB36"/>
      <c r="AAC36"/>
      <c r="AAD36"/>
      <c r="AAE36"/>
      <c r="AAF36"/>
      <c r="AAG36"/>
      <c r="AAH36"/>
      <c r="AAI36"/>
      <c r="AAJ36"/>
      <c r="AAK36"/>
      <c r="AAL36"/>
      <c r="AAM36"/>
      <c r="AAN36"/>
      <c r="AAO36"/>
      <c r="AAP36"/>
      <c r="AAQ36"/>
      <c r="AAR36"/>
      <c r="AAS36"/>
      <c r="AAT36"/>
      <c r="AAU36"/>
      <c r="AAV36"/>
      <c r="AAW36"/>
      <c r="AAX36"/>
      <c r="AAY36"/>
      <c r="AAZ36"/>
      <c r="ABA36"/>
      <c r="ABB36"/>
      <c r="ABC36"/>
      <c r="ABD36"/>
      <c r="ABE36"/>
      <c r="ABF36"/>
      <c r="ABG36"/>
      <c r="ABH36"/>
      <c r="ABI36"/>
      <c r="ABJ36"/>
      <c r="ABK36"/>
      <c r="ABL36"/>
      <c r="ABM36"/>
      <c r="ABN36"/>
      <c r="ABO36"/>
      <c r="ABP36"/>
      <c r="ABQ36"/>
      <c r="ABR36"/>
      <c r="ABS36"/>
      <c r="ABT36"/>
      <c r="ABU36"/>
      <c r="ABV36"/>
      <c r="ABW36"/>
      <c r="ABX36"/>
      <c r="ABY36"/>
      <c r="ABZ36"/>
      <c r="ACA36"/>
      <c r="ACB36"/>
      <c r="ACC36"/>
      <c r="ACD36"/>
      <c r="ACE36"/>
      <c r="ACF36"/>
      <c r="ACG36"/>
      <c r="ACH36"/>
      <c r="ACI36"/>
      <c r="ACJ36"/>
      <c r="ACK36"/>
      <c r="ACL36"/>
      <c r="ACM36"/>
      <c r="ACN36"/>
      <c r="ACO36"/>
      <c r="ACP36"/>
      <c r="ACQ36"/>
      <c r="ACR36"/>
      <c r="ACS36"/>
      <c r="ACT36"/>
      <c r="ACU36"/>
      <c r="ACV36"/>
      <c r="ACW36"/>
      <c r="ACX36"/>
      <c r="ACY36"/>
      <c r="ACZ36"/>
      <c r="ADA36"/>
      <c r="ADB36"/>
      <c r="ADC36"/>
      <c r="ADD36"/>
      <c r="ADE36"/>
      <c r="ADF36"/>
      <c r="ADG36"/>
      <c r="ADH36"/>
      <c r="ADI36"/>
      <c r="ADJ36"/>
      <c r="ADK36"/>
      <c r="ADL36"/>
      <c r="ADM36"/>
      <c r="ADN36"/>
      <c r="ADO36"/>
      <c r="ADP36"/>
      <c r="ADQ36"/>
      <c r="ADR36"/>
      <c r="ADS36"/>
      <c r="ADT36"/>
      <c r="ADU36"/>
      <c r="ADV36"/>
      <c r="ADW36"/>
      <c r="ADX36"/>
      <c r="ADY36"/>
      <c r="ADZ36"/>
      <c r="AEA36"/>
      <c r="AEB36"/>
      <c r="AEC36"/>
      <c r="AED36"/>
      <c r="AEE36"/>
      <c r="AEF36"/>
      <c r="AEG36"/>
      <c r="AEH36"/>
      <c r="AEI36"/>
      <c r="AEJ36"/>
      <c r="AEK36"/>
      <c r="AEL36"/>
      <c r="AEM36"/>
      <c r="AEN36"/>
      <c r="AEO36"/>
      <c r="AEP36"/>
      <c r="AEQ36"/>
      <c r="AER36"/>
      <c r="AES36"/>
      <c r="AET36"/>
      <c r="AEU36"/>
      <c r="AEV36"/>
      <c r="AEW36"/>
      <c r="AEX36"/>
      <c r="AEY36"/>
      <c r="AEZ36"/>
      <c r="AFA36"/>
      <c r="AFB36"/>
      <c r="AFC36"/>
      <c r="AFD36"/>
      <c r="AFE36"/>
      <c r="AFF36"/>
      <c r="AFG36"/>
      <c r="AFH36"/>
      <c r="AFI36"/>
      <c r="AFJ36"/>
      <c r="AFK36"/>
      <c r="AFL36"/>
      <c r="AFM36"/>
      <c r="AFN36"/>
      <c r="AFO36"/>
      <c r="AFP36"/>
      <c r="AFQ36"/>
      <c r="AFR36"/>
      <c r="AFS36"/>
      <c r="AFT36"/>
      <c r="AFU36"/>
      <c r="AFV36"/>
      <c r="AFW36"/>
      <c r="AFX36"/>
      <c r="AFY36"/>
      <c r="AFZ36"/>
      <c r="AGA36"/>
      <c r="AGB36"/>
      <c r="AGC36"/>
      <c r="AGD36"/>
      <c r="AGE36"/>
      <c r="AGF36"/>
      <c r="AGG36"/>
      <c r="AGH36"/>
      <c r="AGI36"/>
      <c r="AGJ36"/>
      <c r="AGK36"/>
      <c r="AGL36"/>
      <c r="AGM36"/>
      <c r="AGN36"/>
      <c r="AGO36"/>
      <c r="AGP36"/>
      <c r="AGQ36"/>
      <c r="AGR36"/>
      <c r="AGS36"/>
      <c r="AGT36"/>
      <c r="AGU36"/>
      <c r="AGV36"/>
      <c r="AGW36"/>
      <c r="AGX36"/>
      <c r="AGY36"/>
      <c r="AGZ36"/>
      <c r="AHA36"/>
      <c r="AHB36"/>
      <c r="AHC36"/>
      <c r="AHD36"/>
      <c r="AHE36"/>
      <c r="AHF36"/>
      <c r="AHG36"/>
      <c r="AHH36"/>
      <c r="AHI36"/>
      <c r="AHJ36"/>
      <c r="AHK36"/>
      <c r="AHL36"/>
      <c r="AHM36"/>
      <c r="AHN36"/>
      <c r="AHO36"/>
      <c r="AHP36"/>
      <c r="AHQ36"/>
      <c r="AHR36"/>
      <c r="AHS36"/>
      <c r="AHT36"/>
      <c r="AHU36"/>
      <c r="AHV36"/>
      <c r="AHW36"/>
      <c r="AHX36"/>
      <c r="AHY36"/>
      <c r="AHZ36"/>
      <c r="AIA36"/>
      <c r="AIB36"/>
      <c r="AIC36"/>
      <c r="AID36"/>
      <c r="AIE36"/>
      <c r="AIF36"/>
      <c r="AIG36"/>
      <c r="AIH36"/>
      <c r="AII36"/>
      <c r="AIJ36"/>
      <c r="AIK36"/>
      <c r="AIL36"/>
      <c r="AIM36"/>
      <c r="AIN36"/>
      <c r="AIO36"/>
      <c r="AIP36"/>
      <c r="AIQ36"/>
      <c r="AIR36"/>
      <c r="AIS36"/>
      <c r="AIT36"/>
      <c r="AIU36"/>
      <c r="AIV36"/>
      <c r="AIW36"/>
      <c r="AIX36"/>
      <c r="AIY36"/>
      <c r="AIZ36"/>
      <c r="AJA36"/>
      <c r="AJB36"/>
      <c r="AJC36"/>
      <c r="AJD36"/>
      <c r="AJE36"/>
      <c r="AJF36"/>
      <c r="AJG36"/>
      <c r="AJH36"/>
      <c r="AJI36"/>
      <c r="AJJ36"/>
      <c r="AJK36"/>
      <c r="AJL36"/>
      <c r="AJM36"/>
      <c r="AJN36"/>
      <c r="AJO36"/>
      <c r="AJP36"/>
      <c r="AJQ36"/>
      <c r="AJR36"/>
      <c r="AJS36"/>
      <c r="AJT36"/>
      <c r="AJU36"/>
      <c r="AJV36"/>
      <c r="AJW36"/>
      <c r="AJX36"/>
      <c r="AJY36"/>
      <c r="AJZ36"/>
      <c r="AKA36"/>
      <c r="AKB36"/>
      <c r="AKC36"/>
      <c r="AKD36"/>
      <c r="AKE36"/>
      <c r="AKF36"/>
      <c r="AKG36"/>
      <c r="AKH36"/>
      <c r="AKI36"/>
      <c r="AKJ36"/>
      <c r="AKK36"/>
      <c r="AKL36"/>
      <c r="AKM36"/>
      <c r="AKN36"/>
      <c r="AKO36"/>
      <c r="AKP36"/>
      <c r="AKQ36"/>
      <c r="AKR36"/>
      <c r="AKS36"/>
      <c r="AKT36"/>
      <c r="AKU36"/>
      <c r="AKV36"/>
      <c r="AKW36"/>
      <c r="AKX36"/>
      <c r="AKY36"/>
      <c r="AKZ36"/>
      <c r="ALA36"/>
      <c r="ALB36"/>
      <c r="ALC36"/>
      <c r="ALD36"/>
      <c r="ALE36"/>
      <c r="ALF36"/>
      <c r="ALG36"/>
      <c r="ALH36"/>
      <c r="ALI36"/>
      <c r="ALJ36"/>
      <c r="ALK36"/>
      <c r="ALL36"/>
      <c r="ALM36"/>
      <c r="ALN36"/>
      <c r="ALO36"/>
      <c r="ALP36"/>
      <c r="ALQ36"/>
      <c r="ALR36"/>
      <c r="ALS36"/>
      <c r="ALT36"/>
      <c r="ALU36"/>
      <c r="ALV36"/>
      <c r="ALW36"/>
      <c r="ALX36"/>
      <c r="ALY36"/>
      <c r="ALZ36"/>
    </row>
    <row r="37" spans="1:1014" ht="15.75" customHeight="1" x14ac:dyDescent="0.3">
      <c r="A37" s="13"/>
      <c r="B37" s="13"/>
      <c r="C37" s="248" t="s">
        <v>30</v>
      </c>
      <c r="D37" s="248"/>
      <c r="E37" s="248"/>
      <c r="F37" s="248"/>
      <c r="G37" s="248"/>
      <c r="H37" s="248"/>
      <c r="I37" s="14"/>
      <c r="J37"/>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c r="IQ37"/>
      <c r="IR37"/>
      <c r="IS37"/>
      <c r="IT37"/>
      <c r="IU37"/>
      <c r="IV37"/>
      <c r="IW37"/>
      <c r="IX37"/>
      <c r="IY37"/>
      <c r="IZ37"/>
      <c r="JA37"/>
      <c r="JB37"/>
      <c r="JC37"/>
      <c r="JD37"/>
      <c r="JE37"/>
      <c r="JF37"/>
      <c r="JG37"/>
      <c r="JH37"/>
      <c r="JI37"/>
      <c r="JJ37"/>
      <c r="JK37"/>
      <c r="JL37"/>
      <c r="JM37"/>
      <c r="JN37"/>
      <c r="JO37"/>
      <c r="JP37"/>
      <c r="JQ37"/>
      <c r="JR37"/>
      <c r="JS37"/>
      <c r="JT37"/>
      <c r="JU37"/>
      <c r="JV37"/>
      <c r="JW37"/>
      <c r="JX37"/>
      <c r="JY37"/>
      <c r="JZ37"/>
      <c r="KA37"/>
      <c r="KB37"/>
      <c r="KC37"/>
      <c r="KD37"/>
      <c r="KE37"/>
      <c r="KF37"/>
      <c r="KG37"/>
      <c r="KH37"/>
      <c r="KI37"/>
      <c r="KJ37"/>
      <c r="KK37"/>
      <c r="KL37"/>
      <c r="KM37"/>
      <c r="KN37"/>
      <c r="KO37"/>
      <c r="KP37"/>
      <c r="KQ37"/>
      <c r="KR37"/>
      <c r="KS37"/>
      <c r="KT37"/>
      <c r="KU37"/>
      <c r="KV37"/>
      <c r="KW37"/>
      <c r="KX37"/>
      <c r="KY37"/>
      <c r="KZ37"/>
      <c r="LA37"/>
      <c r="LB37"/>
      <c r="LC37"/>
      <c r="LD37"/>
      <c r="LE37"/>
      <c r="LF37"/>
      <c r="LG37"/>
      <c r="LH37"/>
      <c r="LI37"/>
      <c r="LJ37"/>
      <c r="LK37"/>
      <c r="LL37"/>
      <c r="LM37"/>
      <c r="LN37"/>
      <c r="LO37"/>
      <c r="LP37"/>
      <c r="LQ37"/>
      <c r="LR37"/>
      <c r="LS37"/>
      <c r="LT37"/>
      <c r="LU37"/>
      <c r="LV37"/>
      <c r="LW37"/>
      <c r="LX37"/>
      <c r="LY37"/>
      <c r="LZ37"/>
      <c r="MA37"/>
      <c r="MB37"/>
      <c r="MC37"/>
      <c r="MD37"/>
      <c r="ME37"/>
      <c r="MF37"/>
      <c r="MG37"/>
      <c r="MH37"/>
      <c r="MI37"/>
      <c r="MJ37"/>
      <c r="MK37"/>
      <c r="ML37"/>
      <c r="MM37"/>
      <c r="MN37"/>
      <c r="MO37"/>
      <c r="MP37"/>
      <c r="MQ37"/>
      <c r="MR37"/>
      <c r="MS37"/>
      <c r="MT37"/>
      <c r="MU37"/>
      <c r="MV37"/>
      <c r="MW37"/>
      <c r="MX37"/>
      <c r="MY37"/>
      <c r="MZ37"/>
      <c r="NA37"/>
      <c r="NB37"/>
      <c r="NC37"/>
      <c r="ND37"/>
      <c r="NE37"/>
      <c r="NF37"/>
      <c r="NG37"/>
      <c r="NH37"/>
      <c r="NI37"/>
      <c r="NJ37"/>
      <c r="NK37"/>
      <c r="NL37"/>
      <c r="NM37"/>
      <c r="NN37"/>
      <c r="NO37"/>
      <c r="NP37"/>
      <c r="NQ37"/>
      <c r="NR37"/>
      <c r="NS37"/>
      <c r="NT37"/>
      <c r="NU37"/>
      <c r="NV37"/>
      <c r="NW37"/>
      <c r="NX37"/>
      <c r="NY37"/>
      <c r="NZ37"/>
      <c r="OA37"/>
      <c r="OB37"/>
      <c r="OC37"/>
      <c r="OD37"/>
      <c r="OE37"/>
      <c r="OF37"/>
      <c r="OG37"/>
      <c r="OH37"/>
      <c r="OI37"/>
      <c r="OJ37"/>
      <c r="OK37"/>
      <c r="OL37"/>
      <c r="OM37"/>
      <c r="ON37"/>
      <c r="OO37"/>
      <c r="OP37"/>
      <c r="OQ37"/>
      <c r="OR37"/>
      <c r="OS37"/>
      <c r="OT37"/>
      <c r="OU37"/>
      <c r="OV37"/>
      <c r="OW37"/>
      <c r="OX37"/>
      <c r="OY37"/>
      <c r="OZ37"/>
      <c r="PA37"/>
      <c r="PB37"/>
      <c r="PC37"/>
      <c r="PD37"/>
      <c r="PE37"/>
      <c r="PF37"/>
      <c r="PG37"/>
      <c r="PH37"/>
      <c r="PI37"/>
      <c r="PJ37"/>
      <c r="PK37"/>
      <c r="PL37"/>
      <c r="PM37"/>
      <c r="PN37"/>
      <c r="PO37"/>
      <c r="PP37"/>
      <c r="PQ37"/>
      <c r="PR37"/>
      <c r="PS37"/>
      <c r="PT37"/>
      <c r="PU37"/>
      <c r="PV37"/>
      <c r="PW37"/>
      <c r="PX37"/>
      <c r="PY37"/>
      <c r="PZ37"/>
      <c r="QA37"/>
      <c r="QB37"/>
      <c r="QC37"/>
      <c r="QD37"/>
      <c r="QE37"/>
      <c r="QF37"/>
      <c r="QG37"/>
      <c r="QH37"/>
      <c r="QI37"/>
      <c r="QJ37"/>
      <c r="QK37"/>
      <c r="QL37"/>
      <c r="QM37"/>
      <c r="QN37"/>
      <c r="QO37"/>
      <c r="QP37"/>
      <c r="QQ37"/>
      <c r="QR37"/>
      <c r="QS37"/>
      <c r="QT37"/>
      <c r="QU37"/>
      <c r="QV37"/>
      <c r="QW37"/>
      <c r="QX37"/>
      <c r="QY37"/>
      <c r="QZ37"/>
      <c r="RA37"/>
      <c r="RB37"/>
      <c r="RC37"/>
      <c r="RD37"/>
      <c r="RE37"/>
      <c r="RF37"/>
      <c r="RG37"/>
      <c r="RH37"/>
      <c r="RI37"/>
      <c r="RJ37"/>
      <c r="RK37"/>
      <c r="RL37"/>
      <c r="RM37"/>
      <c r="RN37"/>
      <c r="RO37"/>
      <c r="RP37"/>
      <c r="RQ37"/>
      <c r="RR37"/>
      <c r="RS37"/>
      <c r="RT37"/>
      <c r="RU37"/>
      <c r="RV37"/>
      <c r="RW37"/>
      <c r="RX37"/>
      <c r="RY37"/>
      <c r="RZ37"/>
      <c r="SA37"/>
      <c r="SB37"/>
      <c r="SC37"/>
      <c r="SD37"/>
      <c r="SE37"/>
      <c r="SF37"/>
      <c r="SG37"/>
      <c r="SH37"/>
      <c r="SI37"/>
      <c r="SJ37"/>
      <c r="SK37"/>
      <c r="SL37"/>
      <c r="SM37"/>
      <c r="SN37"/>
      <c r="SO37"/>
      <c r="SP37"/>
      <c r="SQ37"/>
      <c r="SR37"/>
      <c r="SS37"/>
      <c r="ST37"/>
      <c r="SU37"/>
      <c r="SV37"/>
      <c r="SW37"/>
      <c r="SX37"/>
      <c r="SY37"/>
      <c r="SZ37"/>
      <c r="TA37"/>
      <c r="TB37"/>
      <c r="TC37"/>
      <c r="TD37"/>
      <c r="TE37"/>
      <c r="TF37"/>
      <c r="TG37"/>
      <c r="TH37"/>
      <c r="TI37"/>
      <c r="TJ37"/>
      <c r="TK37"/>
      <c r="TL37"/>
      <c r="TM37"/>
      <c r="TN37"/>
      <c r="TO37"/>
      <c r="TP37"/>
      <c r="TQ37"/>
      <c r="TR37"/>
      <c r="TS37"/>
      <c r="TT37"/>
      <c r="TU37"/>
      <c r="TV37"/>
      <c r="TW37"/>
      <c r="TX37"/>
      <c r="TY37"/>
      <c r="TZ37"/>
      <c r="UA37"/>
      <c r="UB37"/>
      <c r="UC37"/>
      <c r="UD37"/>
      <c r="UE37"/>
      <c r="UF37"/>
      <c r="UG37"/>
      <c r="UH37"/>
      <c r="UI37"/>
      <c r="UJ37"/>
      <c r="UK37"/>
      <c r="UL37"/>
      <c r="UM37"/>
      <c r="UN37"/>
      <c r="UO37"/>
      <c r="UP37"/>
      <c r="UQ37"/>
      <c r="UR37"/>
      <c r="US37"/>
      <c r="UT37"/>
      <c r="UU37"/>
      <c r="UV37"/>
      <c r="UW37"/>
      <c r="UX37"/>
      <c r="UY37"/>
      <c r="UZ37"/>
      <c r="VA37"/>
      <c r="VB37"/>
      <c r="VC37"/>
      <c r="VD37"/>
      <c r="VE37"/>
      <c r="VF37"/>
      <c r="VG37"/>
      <c r="VH37"/>
      <c r="VI37"/>
      <c r="VJ37"/>
      <c r="VK37"/>
      <c r="VL37"/>
      <c r="VM37"/>
      <c r="VN37"/>
      <c r="VO37"/>
      <c r="VP37"/>
      <c r="VQ37"/>
      <c r="VR37"/>
      <c r="VS37"/>
      <c r="VT37"/>
      <c r="VU37"/>
      <c r="VV37"/>
      <c r="VW37"/>
      <c r="VX37"/>
      <c r="VY37"/>
      <c r="VZ37"/>
      <c r="WA37"/>
      <c r="WB37"/>
      <c r="WC37"/>
      <c r="WD37"/>
      <c r="WE37"/>
      <c r="WF37"/>
      <c r="WG37"/>
      <c r="WH37"/>
      <c r="WI37"/>
      <c r="WJ37"/>
      <c r="WK37"/>
      <c r="WL37"/>
      <c r="WM37"/>
      <c r="WN37"/>
      <c r="WO37"/>
      <c r="WP37"/>
      <c r="WQ37"/>
      <c r="WR37"/>
      <c r="WS37"/>
      <c r="WT37"/>
      <c r="WU37"/>
      <c r="WV37"/>
      <c r="WW37"/>
      <c r="WX37"/>
      <c r="WY37"/>
      <c r="WZ37"/>
      <c r="XA37"/>
      <c r="XB37"/>
      <c r="XC37"/>
      <c r="XD37"/>
      <c r="XE37"/>
      <c r="XF37"/>
      <c r="XG37"/>
      <c r="XH37"/>
      <c r="XI37"/>
      <c r="XJ37"/>
      <c r="XK37"/>
      <c r="XL37"/>
      <c r="XM37"/>
      <c r="XN37"/>
      <c r="XO37"/>
      <c r="XP37"/>
      <c r="XQ37"/>
      <c r="XR37"/>
      <c r="XS37"/>
      <c r="XT37"/>
      <c r="XU37"/>
      <c r="XV37"/>
      <c r="XW37"/>
      <c r="XX37"/>
      <c r="XY37"/>
      <c r="XZ37"/>
      <c r="YA37"/>
      <c r="YB37"/>
      <c r="YC37"/>
      <c r="YD37"/>
      <c r="YE37"/>
      <c r="YF37"/>
      <c r="YG37"/>
      <c r="YH37"/>
      <c r="YI37"/>
      <c r="YJ37"/>
      <c r="YK37"/>
      <c r="YL37"/>
      <c r="YM37"/>
      <c r="YN37"/>
      <c r="YO37"/>
      <c r="YP37"/>
      <c r="YQ37"/>
      <c r="YR37"/>
      <c r="YS37"/>
      <c r="YT37"/>
      <c r="YU37"/>
      <c r="YV37"/>
      <c r="YW37"/>
      <c r="YX37"/>
      <c r="YY37"/>
      <c r="YZ37"/>
      <c r="ZA37"/>
      <c r="ZB37"/>
      <c r="ZC37"/>
      <c r="ZD37"/>
      <c r="ZE37"/>
      <c r="ZF37"/>
      <c r="ZG37"/>
      <c r="ZH37"/>
      <c r="ZI37"/>
      <c r="ZJ37"/>
      <c r="ZK37"/>
      <c r="ZL37"/>
      <c r="ZM37"/>
      <c r="ZN37"/>
      <c r="ZO37"/>
      <c r="ZP37"/>
      <c r="ZQ37"/>
      <c r="ZR37"/>
      <c r="ZS37"/>
      <c r="ZT37"/>
      <c r="ZU37"/>
      <c r="ZV37"/>
      <c r="ZW37"/>
      <c r="ZX37"/>
      <c r="ZY37"/>
      <c r="ZZ37"/>
      <c r="AAA37"/>
      <c r="AAB37"/>
      <c r="AAC37"/>
      <c r="AAD37"/>
      <c r="AAE37"/>
      <c r="AAF37"/>
      <c r="AAG37"/>
      <c r="AAH37"/>
      <c r="AAI37"/>
      <c r="AAJ37"/>
      <c r="AAK37"/>
      <c r="AAL37"/>
      <c r="AAM37"/>
      <c r="AAN37"/>
      <c r="AAO37"/>
      <c r="AAP37"/>
      <c r="AAQ37"/>
      <c r="AAR37"/>
      <c r="AAS37"/>
      <c r="AAT37"/>
      <c r="AAU37"/>
      <c r="AAV37"/>
      <c r="AAW37"/>
      <c r="AAX37"/>
      <c r="AAY37"/>
      <c r="AAZ37"/>
      <c r="ABA37"/>
      <c r="ABB37"/>
      <c r="ABC37"/>
      <c r="ABD37"/>
      <c r="ABE37"/>
      <c r="ABF37"/>
      <c r="ABG37"/>
      <c r="ABH37"/>
      <c r="ABI37"/>
      <c r="ABJ37"/>
      <c r="ABK37"/>
      <c r="ABL37"/>
      <c r="ABM37"/>
      <c r="ABN37"/>
      <c r="ABO37"/>
      <c r="ABP37"/>
      <c r="ABQ37"/>
      <c r="ABR37"/>
      <c r="ABS37"/>
      <c r="ABT37"/>
      <c r="ABU37"/>
      <c r="ABV37"/>
      <c r="ABW37"/>
      <c r="ABX37"/>
      <c r="ABY37"/>
      <c r="ABZ37"/>
      <c r="ACA37"/>
      <c r="ACB37"/>
      <c r="ACC37"/>
      <c r="ACD37"/>
      <c r="ACE37"/>
      <c r="ACF37"/>
      <c r="ACG37"/>
      <c r="ACH37"/>
      <c r="ACI37"/>
      <c r="ACJ37"/>
      <c r="ACK37"/>
      <c r="ACL37"/>
      <c r="ACM37"/>
      <c r="ACN37"/>
      <c r="ACO37"/>
      <c r="ACP37"/>
      <c r="ACQ37"/>
      <c r="ACR37"/>
      <c r="ACS37"/>
      <c r="ACT37"/>
      <c r="ACU37"/>
      <c r="ACV37"/>
      <c r="ACW37"/>
      <c r="ACX37"/>
      <c r="ACY37"/>
      <c r="ACZ37"/>
      <c r="ADA37"/>
      <c r="ADB37"/>
      <c r="ADC37"/>
      <c r="ADD37"/>
      <c r="ADE37"/>
      <c r="ADF37"/>
      <c r="ADG37"/>
      <c r="ADH37"/>
      <c r="ADI37"/>
      <c r="ADJ37"/>
      <c r="ADK37"/>
      <c r="ADL37"/>
      <c r="ADM37"/>
      <c r="ADN37"/>
      <c r="ADO37"/>
      <c r="ADP37"/>
      <c r="ADQ37"/>
      <c r="ADR37"/>
      <c r="ADS37"/>
      <c r="ADT37"/>
      <c r="ADU37"/>
      <c r="ADV37"/>
      <c r="ADW37"/>
      <c r="ADX37"/>
      <c r="ADY37"/>
      <c r="ADZ37"/>
      <c r="AEA37"/>
      <c r="AEB37"/>
      <c r="AEC37"/>
      <c r="AED37"/>
      <c r="AEE37"/>
      <c r="AEF37"/>
      <c r="AEG37"/>
      <c r="AEH37"/>
      <c r="AEI37"/>
      <c r="AEJ37"/>
      <c r="AEK37"/>
      <c r="AEL37"/>
      <c r="AEM37"/>
      <c r="AEN37"/>
      <c r="AEO37"/>
      <c r="AEP37"/>
      <c r="AEQ37"/>
      <c r="AER37"/>
      <c r="AES37"/>
      <c r="AET37"/>
      <c r="AEU37"/>
      <c r="AEV37"/>
      <c r="AEW37"/>
      <c r="AEX37"/>
      <c r="AEY37"/>
      <c r="AEZ37"/>
      <c r="AFA37"/>
      <c r="AFB37"/>
      <c r="AFC37"/>
      <c r="AFD37"/>
      <c r="AFE37"/>
      <c r="AFF37"/>
      <c r="AFG37"/>
      <c r="AFH37"/>
      <c r="AFI37"/>
      <c r="AFJ37"/>
      <c r="AFK37"/>
      <c r="AFL37"/>
      <c r="AFM37"/>
      <c r="AFN37"/>
      <c r="AFO37"/>
      <c r="AFP37"/>
      <c r="AFQ37"/>
      <c r="AFR37"/>
      <c r="AFS37"/>
      <c r="AFT37"/>
      <c r="AFU37"/>
      <c r="AFV37"/>
      <c r="AFW37"/>
      <c r="AFX37"/>
      <c r="AFY37"/>
      <c r="AFZ37"/>
      <c r="AGA37"/>
      <c r="AGB37"/>
      <c r="AGC37"/>
      <c r="AGD37"/>
      <c r="AGE37"/>
      <c r="AGF37"/>
      <c r="AGG37"/>
      <c r="AGH37"/>
      <c r="AGI37"/>
      <c r="AGJ37"/>
      <c r="AGK37"/>
      <c r="AGL37"/>
      <c r="AGM37"/>
      <c r="AGN37"/>
      <c r="AGO37"/>
      <c r="AGP37"/>
      <c r="AGQ37"/>
      <c r="AGR37"/>
      <c r="AGS37"/>
      <c r="AGT37"/>
      <c r="AGU37"/>
      <c r="AGV37"/>
      <c r="AGW37"/>
      <c r="AGX37"/>
      <c r="AGY37"/>
      <c r="AGZ37"/>
      <c r="AHA37"/>
      <c r="AHB37"/>
      <c r="AHC37"/>
      <c r="AHD37"/>
      <c r="AHE37"/>
      <c r="AHF37"/>
      <c r="AHG37"/>
      <c r="AHH37"/>
      <c r="AHI37"/>
      <c r="AHJ37"/>
      <c r="AHK37"/>
      <c r="AHL37"/>
      <c r="AHM37"/>
      <c r="AHN37"/>
      <c r="AHO37"/>
      <c r="AHP37"/>
      <c r="AHQ37"/>
      <c r="AHR37"/>
      <c r="AHS37"/>
      <c r="AHT37"/>
      <c r="AHU37"/>
      <c r="AHV37"/>
      <c r="AHW37"/>
      <c r="AHX37"/>
      <c r="AHY37"/>
      <c r="AHZ37"/>
      <c r="AIA37"/>
      <c r="AIB37"/>
      <c r="AIC37"/>
      <c r="AID37"/>
      <c r="AIE37"/>
      <c r="AIF37"/>
      <c r="AIG37"/>
      <c r="AIH37"/>
      <c r="AII37"/>
      <c r="AIJ37"/>
      <c r="AIK37"/>
      <c r="AIL37"/>
      <c r="AIM37"/>
      <c r="AIN37"/>
      <c r="AIO37"/>
      <c r="AIP37"/>
      <c r="AIQ37"/>
      <c r="AIR37"/>
      <c r="AIS37"/>
      <c r="AIT37"/>
      <c r="AIU37"/>
      <c r="AIV37"/>
      <c r="AIW37"/>
      <c r="AIX37"/>
      <c r="AIY37"/>
      <c r="AIZ37"/>
      <c r="AJA37"/>
      <c r="AJB37"/>
      <c r="AJC37"/>
      <c r="AJD37"/>
      <c r="AJE37"/>
      <c r="AJF37"/>
      <c r="AJG37"/>
      <c r="AJH37"/>
      <c r="AJI37"/>
      <c r="AJJ37"/>
      <c r="AJK37"/>
      <c r="AJL37"/>
      <c r="AJM37"/>
      <c r="AJN37"/>
      <c r="AJO37"/>
      <c r="AJP37"/>
      <c r="AJQ37"/>
      <c r="AJR37"/>
      <c r="AJS37"/>
      <c r="AJT37"/>
      <c r="AJU37"/>
      <c r="AJV37"/>
      <c r="AJW37"/>
      <c r="AJX37"/>
      <c r="AJY37"/>
      <c r="AJZ37"/>
      <c r="AKA37"/>
      <c r="AKB37"/>
      <c r="AKC37"/>
      <c r="AKD37"/>
      <c r="AKE37"/>
      <c r="AKF37"/>
      <c r="AKG37"/>
      <c r="AKH37"/>
      <c r="AKI37"/>
      <c r="AKJ37"/>
      <c r="AKK37"/>
      <c r="AKL37"/>
      <c r="AKM37"/>
      <c r="AKN37"/>
      <c r="AKO37"/>
      <c r="AKP37"/>
      <c r="AKQ37"/>
      <c r="AKR37"/>
      <c r="AKS37"/>
      <c r="AKT37"/>
      <c r="AKU37"/>
      <c r="AKV37"/>
      <c r="AKW37"/>
      <c r="AKX37"/>
      <c r="AKY37"/>
      <c r="AKZ37"/>
      <c r="ALA37"/>
      <c r="ALB37"/>
      <c r="ALC37"/>
      <c r="ALD37"/>
      <c r="ALE37"/>
      <c r="ALF37"/>
      <c r="ALG37"/>
      <c r="ALH37"/>
      <c r="ALI37"/>
      <c r="ALJ37"/>
      <c r="ALK37"/>
      <c r="ALL37"/>
      <c r="ALM37"/>
      <c r="ALN37"/>
      <c r="ALO37"/>
      <c r="ALP37"/>
      <c r="ALQ37"/>
      <c r="ALR37"/>
      <c r="ALS37"/>
      <c r="ALT37"/>
      <c r="ALU37"/>
      <c r="ALV37"/>
      <c r="ALW37"/>
      <c r="ALX37"/>
      <c r="ALY37"/>
      <c r="ALZ37"/>
    </row>
    <row r="38" spans="1:1014" ht="13.95" customHeight="1" x14ac:dyDescent="0.3">
      <c r="A38" s="13"/>
      <c r="B38" s="13"/>
      <c r="C38" s="102" t="s">
        <v>31</v>
      </c>
      <c r="D38" s="249" t="s">
        <v>32</v>
      </c>
      <c r="E38" s="249"/>
      <c r="F38" s="249"/>
      <c r="G38" s="102" t="s">
        <v>33</v>
      </c>
      <c r="H38" s="70" t="s">
        <v>26</v>
      </c>
      <c r="I38" s="14"/>
      <c r="J38"/>
      <c r="K38"/>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c r="HO38"/>
      <c r="HP38"/>
      <c r="HQ38"/>
      <c r="HR38"/>
      <c r="HS38"/>
      <c r="HT38"/>
      <c r="HU38"/>
      <c r="HV38"/>
      <c r="HW38"/>
      <c r="HX38"/>
      <c r="HY38"/>
      <c r="HZ38"/>
      <c r="IA38"/>
      <c r="IB38"/>
      <c r="IC38"/>
      <c r="ID38"/>
      <c r="IE38"/>
      <c r="IF38"/>
      <c r="IG38"/>
      <c r="IH38"/>
      <c r="II38"/>
      <c r="IJ38"/>
      <c r="IK38"/>
      <c r="IL38"/>
      <c r="IM38"/>
      <c r="IN38"/>
      <c r="IO38"/>
      <c r="IP38"/>
      <c r="IQ38"/>
      <c r="IR38"/>
      <c r="IS38"/>
      <c r="IT38"/>
      <c r="IU38"/>
      <c r="IV38"/>
      <c r="IW38"/>
      <c r="IX38"/>
      <c r="IY38"/>
      <c r="IZ38"/>
      <c r="JA38"/>
      <c r="JB38"/>
      <c r="JC38"/>
      <c r="JD38"/>
      <c r="JE38"/>
      <c r="JF38"/>
      <c r="JG38"/>
      <c r="JH38"/>
      <c r="JI38"/>
      <c r="JJ38"/>
      <c r="JK38"/>
      <c r="JL38"/>
      <c r="JM38"/>
      <c r="JN38"/>
      <c r="JO38"/>
      <c r="JP38"/>
      <c r="JQ38"/>
      <c r="JR38"/>
      <c r="JS38"/>
      <c r="JT38"/>
      <c r="JU38"/>
      <c r="JV38"/>
      <c r="JW38"/>
      <c r="JX38"/>
      <c r="JY38"/>
      <c r="JZ38"/>
      <c r="KA38"/>
      <c r="KB38"/>
      <c r="KC38"/>
      <c r="KD38"/>
      <c r="KE38"/>
      <c r="KF38"/>
      <c r="KG38"/>
      <c r="KH38"/>
      <c r="KI38"/>
      <c r="KJ38"/>
      <c r="KK38"/>
      <c r="KL38"/>
      <c r="KM38"/>
      <c r="KN38"/>
      <c r="KO38"/>
      <c r="KP38"/>
      <c r="KQ38"/>
      <c r="KR38"/>
      <c r="KS38"/>
      <c r="KT38"/>
      <c r="KU38"/>
      <c r="KV38"/>
      <c r="KW38"/>
      <c r="KX38"/>
      <c r="KY38"/>
      <c r="KZ38"/>
      <c r="LA38"/>
      <c r="LB38"/>
      <c r="LC38"/>
      <c r="LD38"/>
      <c r="LE38"/>
      <c r="LF38"/>
      <c r="LG38"/>
      <c r="LH38"/>
      <c r="LI38"/>
      <c r="LJ38"/>
      <c r="LK38"/>
      <c r="LL38"/>
      <c r="LM38"/>
      <c r="LN38"/>
      <c r="LO38"/>
      <c r="LP38"/>
      <c r="LQ38"/>
      <c r="LR38"/>
      <c r="LS38"/>
      <c r="LT38"/>
      <c r="LU38"/>
      <c r="LV38"/>
      <c r="LW38"/>
      <c r="LX38"/>
      <c r="LY38"/>
      <c r="LZ38"/>
      <c r="MA38"/>
      <c r="MB38"/>
      <c r="MC38"/>
      <c r="MD38"/>
      <c r="ME38"/>
      <c r="MF38"/>
      <c r="MG38"/>
      <c r="MH38"/>
      <c r="MI38"/>
      <c r="MJ38"/>
      <c r="MK38"/>
      <c r="ML38"/>
      <c r="MM38"/>
      <c r="MN38"/>
      <c r="MO38"/>
      <c r="MP38"/>
      <c r="MQ38"/>
      <c r="MR38"/>
      <c r="MS38"/>
      <c r="MT38"/>
      <c r="MU38"/>
      <c r="MV38"/>
      <c r="MW38"/>
      <c r="MX38"/>
      <c r="MY38"/>
      <c r="MZ38"/>
      <c r="NA38"/>
      <c r="NB38"/>
      <c r="NC38"/>
      <c r="ND38"/>
      <c r="NE38"/>
      <c r="NF38"/>
      <c r="NG38"/>
      <c r="NH38"/>
      <c r="NI38"/>
      <c r="NJ38"/>
      <c r="NK38"/>
      <c r="NL38"/>
      <c r="NM38"/>
      <c r="NN38"/>
      <c r="NO38"/>
      <c r="NP38"/>
      <c r="NQ38"/>
      <c r="NR38"/>
      <c r="NS38"/>
      <c r="NT38"/>
      <c r="NU38"/>
      <c r="NV38"/>
      <c r="NW38"/>
      <c r="NX38"/>
      <c r="NY38"/>
      <c r="NZ38"/>
      <c r="OA38"/>
      <c r="OB38"/>
      <c r="OC38"/>
      <c r="OD38"/>
      <c r="OE38"/>
      <c r="OF38"/>
      <c r="OG38"/>
      <c r="OH38"/>
      <c r="OI38"/>
      <c r="OJ38"/>
      <c r="OK38"/>
      <c r="OL38"/>
      <c r="OM38"/>
      <c r="ON38"/>
      <c r="OO38"/>
      <c r="OP38"/>
      <c r="OQ38"/>
      <c r="OR38"/>
      <c r="OS38"/>
      <c r="OT38"/>
      <c r="OU38"/>
      <c r="OV38"/>
      <c r="OW38"/>
      <c r="OX38"/>
      <c r="OY38"/>
      <c r="OZ38"/>
      <c r="PA38"/>
      <c r="PB38"/>
      <c r="PC38"/>
      <c r="PD38"/>
      <c r="PE38"/>
      <c r="PF38"/>
      <c r="PG38"/>
      <c r="PH38"/>
      <c r="PI38"/>
      <c r="PJ38"/>
      <c r="PK38"/>
      <c r="PL38"/>
      <c r="PM38"/>
      <c r="PN38"/>
      <c r="PO38"/>
      <c r="PP38"/>
      <c r="PQ38"/>
      <c r="PR38"/>
      <c r="PS38"/>
      <c r="PT38"/>
      <c r="PU38"/>
      <c r="PV38"/>
      <c r="PW38"/>
      <c r="PX38"/>
      <c r="PY38"/>
      <c r="PZ38"/>
      <c r="QA38"/>
      <c r="QB38"/>
      <c r="QC38"/>
      <c r="QD38"/>
      <c r="QE38"/>
      <c r="QF38"/>
      <c r="QG38"/>
      <c r="QH38"/>
      <c r="QI38"/>
      <c r="QJ38"/>
      <c r="QK38"/>
      <c r="QL38"/>
      <c r="QM38"/>
      <c r="QN38"/>
      <c r="QO38"/>
      <c r="QP38"/>
      <c r="QQ38"/>
      <c r="QR38"/>
      <c r="QS38"/>
      <c r="QT38"/>
      <c r="QU38"/>
      <c r="QV38"/>
      <c r="QW38"/>
      <c r="QX38"/>
      <c r="QY38"/>
      <c r="QZ38"/>
      <c r="RA38"/>
      <c r="RB38"/>
      <c r="RC38"/>
      <c r="RD38"/>
      <c r="RE38"/>
      <c r="RF38"/>
      <c r="RG38"/>
      <c r="RH38"/>
      <c r="RI38"/>
      <c r="RJ38"/>
      <c r="RK38"/>
      <c r="RL38"/>
      <c r="RM38"/>
      <c r="RN38"/>
      <c r="RO38"/>
      <c r="RP38"/>
      <c r="RQ38"/>
      <c r="RR38"/>
      <c r="RS38"/>
      <c r="RT38"/>
      <c r="RU38"/>
      <c r="RV38"/>
      <c r="RW38"/>
      <c r="RX38"/>
      <c r="RY38"/>
      <c r="RZ38"/>
      <c r="SA38"/>
      <c r="SB38"/>
      <c r="SC38"/>
      <c r="SD38"/>
      <c r="SE38"/>
      <c r="SF38"/>
      <c r="SG38"/>
      <c r="SH38"/>
      <c r="SI38"/>
      <c r="SJ38"/>
      <c r="SK38"/>
      <c r="SL38"/>
      <c r="SM38"/>
      <c r="SN38"/>
      <c r="SO38"/>
      <c r="SP38"/>
      <c r="SQ38"/>
      <c r="SR38"/>
      <c r="SS38"/>
      <c r="ST38"/>
      <c r="SU38"/>
      <c r="SV38"/>
      <c r="SW38"/>
      <c r="SX38"/>
      <c r="SY38"/>
      <c r="SZ38"/>
      <c r="TA38"/>
      <c r="TB38"/>
      <c r="TC38"/>
      <c r="TD38"/>
      <c r="TE38"/>
      <c r="TF38"/>
      <c r="TG38"/>
      <c r="TH38"/>
      <c r="TI38"/>
      <c r="TJ38"/>
      <c r="TK38"/>
      <c r="TL38"/>
      <c r="TM38"/>
      <c r="TN38"/>
      <c r="TO38"/>
      <c r="TP38"/>
      <c r="TQ38"/>
      <c r="TR38"/>
      <c r="TS38"/>
      <c r="TT38"/>
      <c r="TU38"/>
      <c r="TV38"/>
      <c r="TW38"/>
      <c r="TX38"/>
      <c r="TY38"/>
      <c r="TZ38"/>
      <c r="UA38"/>
      <c r="UB38"/>
      <c r="UC38"/>
      <c r="UD38"/>
      <c r="UE38"/>
      <c r="UF38"/>
      <c r="UG38"/>
      <c r="UH38"/>
      <c r="UI38"/>
      <c r="UJ38"/>
      <c r="UK38"/>
      <c r="UL38"/>
      <c r="UM38"/>
      <c r="UN38"/>
      <c r="UO38"/>
      <c r="UP38"/>
      <c r="UQ38"/>
      <c r="UR38"/>
      <c r="US38"/>
      <c r="UT38"/>
      <c r="UU38"/>
      <c r="UV38"/>
      <c r="UW38"/>
      <c r="UX38"/>
      <c r="UY38"/>
      <c r="UZ38"/>
      <c r="VA38"/>
      <c r="VB38"/>
      <c r="VC38"/>
      <c r="VD38"/>
      <c r="VE38"/>
      <c r="VF38"/>
      <c r="VG38"/>
      <c r="VH38"/>
      <c r="VI38"/>
      <c r="VJ38"/>
      <c r="VK38"/>
      <c r="VL38"/>
      <c r="VM38"/>
      <c r="VN38"/>
      <c r="VO38"/>
      <c r="VP38"/>
      <c r="VQ38"/>
      <c r="VR38"/>
      <c r="VS38"/>
      <c r="VT38"/>
      <c r="VU38"/>
      <c r="VV38"/>
      <c r="VW38"/>
      <c r="VX38"/>
      <c r="VY38"/>
      <c r="VZ38"/>
      <c r="WA38"/>
      <c r="WB38"/>
      <c r="WC38"/>
      <c r="WD38"/>
      <c r="WE38"/>
      <c r="WF38"/>
      <c r="WG38"/>
      <c r="WH38"/>
      <c r="WI38"/>
      <c r="WJ38"/>
      <c r="WK38"/>
      <c r="WL38"/>
      <c r="WM38"/>
      <c r="WN38"/>
      <c r="WO38"/>
      <c r="WP38"/>
      <c r="WQ38"/>
      <c r="WR38"/>
      <c r="WS38"/>
      <c r="WT38"/>
      <c r="WU38"/>
      <c r="WV38"/>
      <c r="WW38"/>
      <c r="WX38"/>
      <c r="WY38"/>
      <c r="WZ38"/>
      <c r="XA38"/>
      <c r="XB38"/>
      <c r="XC38"/>
      <c r="XD38"/>
      <c r="XE38"/>
      <c r="XF38"/>
      <c r="XG38"/>
      <c r="XH38"/>
      <c r="XI38"/>
      <c r="XJ38"/>
      <c r="XK38"/>
      <c r="XL38"/>
      <c r="XM38"/>
      <c r="XN38"/>
      <c r="XO38"/>
      <c r="XP38"/>
      <c r="XQ38"/>
      <c r="XR38"/>
      <c r="XS38"/>
      <c r="XT38"/>
      <c r="XU38"/>
      <c r="XV38"/>
      <c r="XW38"/>
      <c r="XX38"/>
      <c r="XY38"/>
      <c r="XZ38"/>
      <c r="YA38"/>
      <c r="YB38"/>
      <c r="YC38"/>
      <c r="YD38"/>
      <c r="YE38"/>
      <c r="YF38"/>
      <c r="YG38"/>
      <c r="YH38"/>
      <c r="YI38"/>
      <c r="YJ38"/>
      <c r="YK38"/>
      <c r="YL38"/>
      <c r="YM38"/>
      <c r="YN38"/>
      <c r="YO38"/>
      <c r="YP38"/>
      <c r="YQ38"/>
      <c r="YR38"/>
      <c r="YS38"/>
      <c r="YT38"/>
      <c r="YU38"/>
      <c r="YV38"/>
      <c r="YW38"/>
      <c r="YX38"/>
      <c r="YY38"/>
      <c r="YZ38"/>
      <c r="ZA38"/>
      <c r="ZB38"/>
      <c r="ZC38"/>
      <c r="ZD38"/>
      <c r="ZE38"/>
      <c r="ZF38"/>
      <c r="ZG38"/>
      <c r="ZH38"/>
      <c r="ZI38"/>
      <c r="ZJ38"/>
      <c r="ZK38"/>
      <c r="ZL38"/>
      <c r="ZM38"/>
      <c r="ZN38"/>
      <c r="ZO38"/>
      <c r="ZP38"/>
      <c r="ZQ38"/>
      <c r="ZR38"/>
      <c r="ZS38"/>
      <c r="ZT38"/>
      <c r="ZU38"/>
      <c r="ZV38"/>
      <c r="ZW38"/>
      <c r="ZX38"/>
      <c r="ZY38"/>
      <c r="ZZ38"/>
      <c r="AAA38"/>
      <c r="AAB38"/>
      <c r="AAC38"/>
      <c r="AAD38"/>
      <c r="AAE38"/>
      <c r="AAF38"/>
      <c r="AAG38"/>
      <c r="AAH38"/>
      <c r="AAI38"/>
      <c r="AAJ38"/>
      <c r="AAK38"/>
      <c r="AAL38"/>
      <c r="AAM38"/>
      <c r="AAN38"/>
      <c r="AAO38"/>
      <c r="AAP38"/>
      <c r="AAQ38"/>
      <c r="AAR38"/>
      <c r="AAS38"/>
      <c r="AAT38"/>
      <c r="AAU38"/>
      <c r="AAV38"/>
      <c r="AAW38"/>
      <c r="AAX38"/>
      <c r="AAY38"/>
      <c r="AAZ38"/>
      <c r="ABA38"/>
      <c r="ABB38"/>
      <c r="ABC38"/>
      <c r="ABD38"/>
      <c r="ABE38"/>
      <c r="ABF38"/>
      <c r="ABG38"/>
      <c r="ABH38"/>
      <c r="ABI38"/>
      <c r="ABJ38"/>
      <c r="ABK38"/>
      <c r="ABL38"/>
      <c r="ABM38"/>
      <c r="ABN38"/>
      <c r="ABO38"/>
      <c r="ABP38"/>
      <c r="ABQ38"/>
      <c r="ABR38"/>
      <c r="ABS38"/>
      <c r="ABT38"/>
      <c r="ABU38"/>
      <c r="ABV38"/>
      <c r="ABW38"/>
      <c r="ABX38"/>
      <c r="ABY38"/>
      <c r="ABZ38"/>
      <c r="ACA38"/>
      <c r="ACB38"/>
      <c r="ACC38"/>
      <c r="ACD38"/>
      <c r="ACE38"/>
      <c r="ACF38"/>
      <c r="ACG38"/>
      <c r="ACH38"/>
      <c r="ACI38"/>
      <c r="ACJ38"/>
      <c r="ACK38"/>
      <c r="ACL38"/>
      <c r="ACM38"/>
      <c r="ACN38"/>
      <c r="ACO38"/>
      <c r="ACP38"/>
      <c r="ACQ38"/>
      <c r="ACR38"/>
      <c r="ACS38"/>
      <c r="ACT38"/>
      <c r="ACU38"/>
      <c r="ACV38"/>
      <c r="ACW38"/>
      <c r="ACX38"/>
      <c r="ACY38"/>
      <c r="ACZ38"/>
      <c r="ADA38"/>
      <c r="ADB38"/>
      <c r="ADC38"/>
      <c r="ADD38"/>
      <c r="ADE38"/>
      <c r="ADF38"/>
      <c r="ADG38"/>
      <c r="ADH38"/>
      <c r="ADI38"/>
      <c r="ADJ38"/>
      <c r="ADK38"/>
      <c r="ADL38"/>
      <c r="ADM38"/>
      <c r="ADN38"/>
      <c r="ADO38"/>
      <c r="ADP38"/>
      <c r="ADQ38"/>
      <c r="ADR38"/>
      <c r="ADS38"/>
      <c r="ADT38"/>
      <c r="ADU38"/>
      <c r="ADV38"/>
      <c r="ADW38"/>
      <c r="ADX38"/>
      <c r="ADY38"/>
      <c r="ADZ38"/>
      <c r="AEA38"/>
      <c r="AEB38"/>
      <c r="AEC38"/>
      <c r="AED38"/>
      <c r="AEE38"/>
      <c r="AEF38"/>
      <c r="AEG38"/>
      <c r="AEH38"/>
      <c r="AEI38"/>
      <c r="AEJ38"/>
      <c r="AEK38"/>
      <c r="AEL38"/>
      <c r="AEM38"/>
      <c r="AEN38"/>
      <c r="AEO38"/>
      <c r="AEP38"/>
      <c r="AEQ38"/>
      <c r="AER38"/>
      <c r="AES38"/>
      <c r="AET38"/>
      <c r="AEU38"/>
      <c r="AEV38"/>
      <c r="AEW38"/>
      <c r="AEX38"/>
      <c r="AEY38"/>
      <c r="AEZ38"/>
      <c r="AFA38"/>
      <c r="AFB38"/>
      <c r="AFC38"/>
      <c r="AFD38"/>
      <c r="AFE38"/>
      <c r="AFF38"/>
      <c r="AFG38"/>
      <c r="AFH38"/>
      <c r="AFI38"/>
      <c r="AFJ38"/>
      <c r="AFK38"/>
      <c r="AFL38"/>
      <c r="AFM38"/>
      <c r="AFN38"/>
      <c r="AFO38"/>
      <c r="AFP38"/>
      <c r="AFQ38"/>
      <c r="AFR38"/>
      <c r="AFS38"/>
      <c r="AFT38"/>
      <c r="AFU38"/>
      <c r="AFV38"/>
      <c r="AFW38"/>
      <c r="AFX38"/>
      <c r="AFY38"/>
      <c r="AFZ38"/>
      <c r="AGA38"/>
      <c r="AGB38"/>
      <c r="AGC38"/>
      <c r="AGD38"/>
      <c r="AGE38"/>
      <c r="AGF38"/>
      <c r="AGG38"/>
      <c r="AGH38"/>
      <c r="AGI38"/>
      <c r="AGJ38"/>
      <c r="AGK38"/>
      <c r="AGL38"/>
      <c r="AGM38"/>
      <c r="AGN38"/>
      <c r="AGO38"/>
      <c r="AGP38"/>
      <c r="AGQ38"/>
      <c r="AGR38"/>
      <c r="AGS38"/>
      <c r="AGT38"/>
      <c r="AGU38"/>
      <c r="AGV38"/>
      <c r="AGW38"/>
      <c r="AGX38"/>
      <c r="AGY38"/>
      <c r="AGZ38"/>
      <c r="AHA38"/>
      <c r="AHB38"/>
      <c r="AHC38"/>
      <c r="AHD38"/>
      <c r="AHE38"/>
      <c r="AHF38"/>
      <c r="AHG38"/>
      <c r="AHH38"/>
      <c r="AHI38"/>
      <c r="AHJ38"/>
      <c r="AHK38"/>
      <c r="AHL38"/>
      <c r="AHM38"/>
      <c r="AHN38"/>
      <c r="AHO38"/>
      <c r="AHP38"/>
      <c r="AHQ38"/>
      <c r="AHR38"/>
      <c r="AHS38"/>
      <c r="AHT38"/>
      <c r="AHU38"/>
      <c r="AHV38"/>
      <c r="AHW38"/>
      <c r="AHX38"/>
      <c r="AHY38"/>
      <c r="AHZ38"/>
      <c r="AIA38"/>
      <c r="AIB38"/>
      <c r="AIC38"/>
      <c r="AID38"/>
      <c r="AIE38"/>
      <c r="AIF38"/>
      <c r="AIG38"/>
      <c r="AIH38"/>
      <c r="AII38"/>
      <c r="AIJ38"/>
      <c r="AIK38"/>
      <c r="AIL38"/>
      <c r="AIM38"/>
      <c r="AIN38"/>
      <c r="AIO38"/>
      <c r="AIP38"/>
      <c r="AIQ38"/>
      <c r="AIR38"/>
      <c r="AIS38"/>
      <c r="AIT38"/>
      <c r="AIU38"/>
      <c r="AIV38"/>
      <c r="AIW38"/>
      <c r="AIX38"/>
      <c r="AIY38"/>
      <c r="AIZ38"/>
      <c r="AJA38"/>
      <c r="AJB38"/>
      <c r="AJC38"/>
      <c r="AJD38"/>
      <c r="AJE38"/>
      <c r="AJF38"/>
      <c r="AJG38"/>
      <c r="AJH38"/>
      <c r="AJI38"/>
      <c r="AJJ38"/>
      <c r="AJK38"/>
      <c r="AJL38"/>
      <c r="AJM38"/>
      <c r="AJN38"/>
      <c r="AJO38"/>
      <c r="AJP38"/>
      <c r="AJQ38"/>
      <c r="AJR38"/>
      <c r="AJS38"/>
      <c r="AJT38"/>
      <c r="AJU38"/>
      <c r="AJV38"/>
      <c r="AJW38"/>
      <c r="AJX38"/>
      <c r="AJY38"/>
      <c r="AJZ38"/>
      <c r="AKA38"/>
      <c r="AKB38"/>
      <c r="AKC38"/>
      <c r="AKD38"/>
      <c r="AKE38"/>
      <c r="AKF38"/>
      <c r="AKG38"/>
      <c r="AKH38"/>
      <c r="AKI38"/>
      <c r="AKJ38"/>
      <c r="AKK38"/>
      <c r="AKL38"/>
      <c r="AKM38"/>
      <c r="AKN38"/>
      <c r="AKO38"/>
      <c r="AKP38"/>
      <c r="AKQ38"/>
      <c r="AKR38"/>
      <c r="AKS38"/>
      <c r="AKT38"/>
      <c r="AKU38"/>
      <c r="AKV38"/>
      <c r="AKW38"/>
      <c r="AKX38"/>
      <c r="AKY38"/>
      <c r="AKZ38"/>
      <c r="ALA38"/>
      <c r="ALB38"/>
      <c r="ALC38"/>
      <c r="ALD38"/>
      <c r="ALE38"/>
      <c r="ALF38"/>
      <c r="ALG38"/>
      <c r="ALH38"/>
      <c r="ALI38"/>
      <c r="ALJ38"/>
      <c r="ALK38"/>
      <c r="ALL38"/>
      <c r="ALM38"/>
      <c r="ALN38"/>
      <c r="ALO38"/>
      <c r="ALP38"/>
      <c r="ALQ38"/>
      <c r="ALR38"/>
      <c r="ALS38"/>
      <c r="ALT38"/>
      <c r="ALU38"/>
      <c r="ALV38"/>
      <c r="ALW38"/>
      <c r="ALX38"/>
      <c r="ALY38"/>
      <c r="ALZ38"/>
    </row>
    <row r="39" spans="1:1014" ht="13.95" customHeight="1" x14ac:dyDescent="0.3">
      <c r="A39" s="13"/>
      <c r="B39" s="13"/>
      <c r="C39" s="103" t="s">
        <v>8</v>
      </c>
      <c r="D39" s="252" t="s">
        <v>34</v>
      </c>
      <c r="E39" s="252"/>
      <c r="F39" s="252"/>
      <c r="G39" s="75">
        <v>8.3299999999999999E-2</v>
      </c>
      <c r="H39" s="77">
        <f>H34*G39</f>
        <v>0</v>
      </c>
      <c r="I39" s="14"/>
      <c r="J39"/>
      <c r="K39" s="17"/>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c r="IK39"/>
      <c r="IL39"/>
      <c r="IM39"/>
      <c r="IN39"/>
      <c r="IO39"/>
      <c r="IP39"/>
      <c r="IQ39"/>
      <c r="IR39"/>
      <c r="IS39"/>
      <c r="IT39"/>
      <c r="IU39"/>
      <c r="IV39"/>
      <c r="IW39"/>
      <c r="IX39"/>
      <c r="IY39"/>
      <c r="IZ39"/>
      <c r="JA39"/>
      <c r="JB39"/>
      <c r="JC39"/>
      <c r="JD39"/>
      <c r="JE39"/>
      <c r="JF39"/>
      <c r="JG39"/>
      <c r="JH39"/>
      <c r="JI39"/>
      <c r="JJ39"/>
      <c r="JK39"/>
      <c r="JL39"/>
      <c r="JM39"/>
      <c r="JN39"/>
      <c r="JO39"/>
      <c r="JP39"/>
      <c r="JQ39"/>
      <c r="JR39"/>
      <c r="JS39"/>
      <c r="JT39"/>
      <c r="JU39"/>
      <c r="JV39"/>
      <c r="JW39"/>
      <c r="JX39"/>
      <c r="JY39"/>
      <c r="JZ39"/>
      <c r="KA39"/>
      <c r="KB39"/>
      <c r="KC39"/>
      <c r="KD39"/>
      <c r="KE39"/>
      <c r="KF39"/>
      <c r="KG39"/>
      <c r="KH39"/>
      <c r="KI39"/>
      <c r="KJ39"/>
      <c r="KK39"/>
      <c r="KL39"/>
      <c r="KM39"/>
      <c r="KN39"/>
      <c r="KO39"/>
      <c r="KP39"/>
      <c r="KQ39"/>
      <c r="KR39"/>
      <c r="KS39"/>
      <c r="KT39"/>
      <c r="KU39"/>
      <c r="KV39"/>
      <c r="KW39"/>
      <c r="KX39"/>
      <c r="KY39"/>
      <c r="KZ39"/>
      <c r="LA39"/>
      <c r="LB39"/>
      <c r="LC39"/>
      <c r="LD39"/>
      <c r="LE39"/>
      <c r="LF39"/>
      <c r="LG39"/>
      <c r="LH39"/>
      <c r="LI39"/>
      <c r="LJ39"/>
      <c r="LK39"/>
      <c r="LL39"/>
      <c r="LM39"/>
      <c r="LN39"/>
      <c r="LO39"/>
      <c r="LP39"/>
      <c r="LQ39"/>
      <c r="LR39"/>
      <c r="LS39"/>
      <c r="LT39"/>
      <c r="LU39"/>
      <c r="LV39"/>
      <c r="LW39"/>
      <c r="LX39"/>
      <c r="LY39"/>
      <c r="LZ39"/>
      <c r="MA39"/>
      <c r="MB39"/>
      <c r="MC39"/>
      <c r="MD39"/>
      <c r="ME39"/>
      <c r="MF39"/>
      <c r="MG39"/>
      <c r="MH39"/>
      <c r="MI39"/>
      <c r="MJ39"/>
      <c r="MK39"/>
      <c r="ML39"/>
      <c r="MM39"/>
      <c r="MN39"/>
      <c r="MO39"/>
      <c r="MP39"/>
      <c r="MQ39"/>
      <c r="MR39"/>
      <c r="MS39"/>
      <c r="MT39"/>
      <c r="MU39"/>
      <c r="MV39"/>
      <c r="MW39"/>
      <c r="MX39"/>
      <c r="MY39"/>
      <c r="MZ39"/>
      <c r="NA39"/>
      <c r="NB39"/>
      <c r="NC39"/>
      <c r="ND39"/>
      <c r="NE39"/>
      <c r="NF39"/>
      <c r="NG39"/>
      <c r="NH39"/>
      <c r="NI39"/>
      <c r="NJ39"/>
      <c r="NK39"/>
      <c r="NL39"/>
      <c r="NM39"/>
      <c r="NN39"/>
      <c r="NO39"/>
      <c r="NP39"/>
      <c r="NQ39"/>
      <c r="NR39"/>
      <c r="NS39"/>
      <c r="NT39"/>
      <c r="NU39"/>
      <c r="NV39"/>
      <c r="NW39"/>
      <c r="NX39"/>
      <c r="NY39"/>
      <c r="NZ39"/>
      <c r="OA39"/>
      <c r="OB39"/>
      <c r="OC39"/>
      <c r="OD39"/>
      <c r="OE39"/>
      <c r="OF39"/>
      <c r="OG39"/>
      <c r="OH39"/>
      <c r="OI39"/>
      <c r="OJ39"/>
      <c r="OK39"/>
      <c r="OL39"/>
      <c r="OM39"/>
      <c r="ON39"/>
      <c r="OO39"/>
      <c r="OP39"/>
      <c r="OQ39"/>
      <c r="OR39"/>
      <c r="OS39"/>
      <c r="OT39"/>
      <c r="OU39"/>
      <c r="OV39"/>
      <c r="OW39"/>
      <c r="OX39"/>
      <c r="OY39"/>
      <c r="OZ39"/>
      <c r="PA39"/>
      <c r="PB39"/>
      <c r="PC39"/>
      <c r="PD39"/>
      <c r="PE39"/>
      <c r="PF39"/>
      <c r="PG39"/>
      <c r="PH39"/>
      <c r="PI39"/>
      <c r="PJ39"/>
      <c r="PK39"/>
      <c r="PL39"/>
      <c r="PM39"/>
      <c r="PN39"/>
      <c r="PO39"/>
      <c r="PP39"/>
      <c r="PQ39"/>
      <c r="PR39"/>
      <c r="PS39"/>
      <c r="PT39"/>
      <c r="PU39"/>
      <c r="PV39"/>
      <c r="PW39"/>
      <c r="PX39"/>
      <c r="PY39"/>
      <c r="PZ39"/>
      <c r="QA39"/>
      <c r="QB39"/>
      <c r="QC39"/>
      <c r="QD39"/>
      <c r="QE39"/>
      <c r="QF39"/>
      <c r="QG39"/>
      <c r="QH39"/>
      <c r="QI39"/>
      <c r="QJ39"/>
      <c r="QK39"/>
      <c r="QL39"/>
      <c r="QM39"/>
      <c r="QN39"/>
      <c r="QO39"/>
      <c r="QP39"/>
      <c r="QQ39"/>
      <c r="QR39"/>
      <c r="QS39"/>
      <c r="QT39"/>
      <c r="QU39"/>
      <c r="QV39"/>
      <c r="QW39"/>
      <c r="QX39"/>
      <c r="QY39"/>
      <c r="QZ39"/>
      <c r="RA39"/>
      <c r="RB39"/>
      <c r="RC39"/>
      <c r="RD39"/>
      <c r="RE39"/>
      <c r="RF39"/>
      <c r="RG39"/>
      <c r="RH39"/>
      <c r="RI39"/>
      <c r="RJ39"/>
      <c r="RK39"/>
      <c r="RL39"/>
      <c r="RM39"/>
      <c r="RN39"/>
      <c r="RO39"/>
      <c r="RP39"/>
      <c r="RQ39"/>
      <c r="RR39"/>
      <c r="RS39"/>
      <c r="RT39"/>
      <c r="RU39"/>
      <c r="RV39"/>
      <c r="RW39"/>
      <c r="RX39"/>
      <c r="RY39"/>
      <c r="RZ39"/>
      <c r="SA39"/>
      <c r="SB39"/>
      <c r="SC39"/>
      <c r="SD39"/>
      <c r="SE39"/>
      <c r="SF39"/>
      <c r="SG39"/>
      <c r="SH39"/>
      <c r="SI39"/>
      <c r="SJ39"/>
      <c r="SK39"/>
      <c r="SL39"/>
      <c r="SM39"/>
      <c r="SN39"/>
      <c r="SO39"/>
      <c r="SP39"/>
      <c r="SQ39"/>
      <c r="SR39"/>
      <c r="SS39"/>
      <c r="ST39"/>
      <c r="SU39"/>
      <c r="SV39"/>
      <c r="SW39"/>
      <c r="SX39"/>
      <c r="SY39"/>
      <c r="SZ39"/>
      <c r="TA39"/>
      <c r="TB39"/>
      <c r="TC39"/>
      <c r="TD39"/>
      <c r="TE39"/>
      <c r="TF39"/>
      <c r="TG39"/>
      <c r="TH39"/>
      <c r="TI39"/>
      <c r="TJ39"/>
      <c r="TK39"/>
      <c r="TL39"/>
      <c r="TM39"/>
      <c r="TN39"/>
      <c r="TO39"/>
      <c r="TP39"/>
      <c r="TQ39"/>
      <c r="TR39"/>
      <c r="TS39"/>
      <c r="TT39"/>
      <c r="TU39"/>
      <c r="TV39"/>
      <c r="TW39"/>
      <c r="TX39"/>
      <c r="TY39"/>
      <c r="TZ39"/>
      <c r="UA39"/>
      <c r="UB39"/>
      <c r="UC39"/>
      <c r="UD39"/>
      <c r="UE39"/>
      <c r="UF39"/>
      <c r="UG39"/>
      <c r="UH39"/>
      <c r="UI39"/>
      <c r="UJ39"/>
      <c r="UK39"/>
      <c r="UL39"/>
      <c r="UM39"/>
      <c r="UN39"/>
      <c r="UO39"/>
      <c r="UP39"/>
      <c r="UQ39"/>
      <c r="UR39"/>
      <c r="US39"/>
      <c r="UT39"/>
      <c r="UU39"/>
      <c r="UV39"/>
      <c r="UW39"/>
      <c r="UX39"/>
      <c r="UY39"/>
      <c r="UZ39"/>
      <c r="VA39"/>
      <c r="VB39"/>
      <c r="VC39"/>
      <c r="VD39"/>
      <c r="VE39"/>
      <c r="VF39"/>
      <c r="VG39"/>
      <c r="VH39"/>
      <c r="VI39"/>
      <c r="VJ39"/>
      <c r="VK39"/>
      <c r="VL39"/>
      <c r="VM39"/>
      <c r="VN39"/>
      <c r="VO39"/>
      <c r="VP39"/>
      <c r="VQ39"/>
      <c r="VR39"/>
      <c r="VS39"/>
      <c r="VT39"/>
      <c r="VU39"/>
      <c r="VV39"/>
      <c r="VW39"/>
      <c r="VX39"/>
      <c r="VY39"/>
      <c r="VZ39"/>
      <c r="WA39"/>
      <c r="WB39"/>
      <c r="WC39"/>
      <c r="WD39"/>
      <c r="WE39"/>
      <c r="WF39"/>
      <c r="WG39"/>
      <c r="WH39"/>
      <c r="WI39"/>
      <c r="WJ39"/>
      <c r="WK39"/>
      <c r="WL39"/>
      <c r="WM39"/>
      <c r="WN39"/>
      <c r="WO39"/>
      <c r="WP39"/>
      <c r="WQ39"/>
      <c r="WR39"/>
      <c r="WS39"/>
      <c r="WT39"/>
      <c r="WU39"/>
      <c r="WV39"/>
      <c r="WW39"/>
      <c r="WX39"/>
      <c r="WY39"/>
      <c r="WZ39"/>
      <c r="XA39"/>
      <c r="XB39"/>
      <c r="XC39"/>
      <c r="XD39"/>
      <c r="XE39"/>
      <c r="XF39"/>
      <c r="XG39"/>
      <c r="XH39"/>
      <c r="XI39"/>
      <c r="XJ39"/>
      <c r="XK39"/>
      <c r="XL39"/>
      <c r="XM39"/>
      <c r="XN39"/>
      <c r="XO39"/>
      <c r="XP39"/>
      <c r="XQ39"/>
      <c r="XR39"/>
      <c r="XS39"/>
      <c r="XT39"/>
      <c r="XU39"/>
      <c r="XV39"/>
      <c r="XW39"/>
      <c r="XX39"/>
      <c r="XY39"/>
      <c r="XZ39"/>
      <c r="YA39"/>
      <c r="YB39"/>
      <c r="YC39"/>
      <c r="YD39"/>
      <c r="YE39"/>
      <c r="YF39"/>
      <c r="YG39"/>
      <c r="YH39"/>
      <c r="YI39"/>
      <c r="YJ39"/>
      <c r="YK39"/>
      <c r="YL39"/>
      <c r="YM39"/>
      <c r="YN39"/>
      <c r="YO39"/>
      <c r="YP39"/>
      <c r="YQ39"/>
      <c r="YR39"/>
      <c r="YS39"/>
      <c r="YT39"/>
      <c r="YU39"/>
      <c r="YV39"/>
      <c r="YW39"/>
      <c r="YX39"/>
      <c r="YY39"/>
      <c r="YZ39"/>
      <c r="ZA39"/>
      <c r="ZB39"/>
      <c r="ZC39"/>
      <c r="ZD39"/>
      <c r="ZE39"/>
      <c r="ZF39"/>
      <c r="ZG39"/>
      <c r="ZH39"/>
      <c r="ZI39"/>
      <c r="ZJ39"/>
      <c r="ZK39"/>
      <c r="ZL39"/>
      <c r="ZM39"/>
      <c r="ZN39"/>
      <c r="ZO39"/>
      <c r="ZP39"/>
      <c r="ZQ39"/>
      <c r="ZR39"/>
      <c r="ZS39"/>
      <c r="ZT39"/>
      <c r="ZU39"/>
      <c r="ZV39"/>
      <c r="ZW39"/>
      <c r="ZX39"/>
      <c r="ZY39"/>
      <c r="ZZ39"/>
      <c r="AAA39"/>
      <c r="AAB39"/>
      <c r="AAC39"/>
      <c r="AAD39"/>
      <c r="AAE39"/>
      <c r="AAF39"/>
      <c r="AAG39"/>
      <c r="AAH39"/>
      <c r="AAI39"/>
      <c r="AAJ39"/>
      <c r="AAK39"/>
      <c r="AAL39"/>
      <c r="AAM39"/>
      <c r="AAN39"/>
      <c r="AAO39"/>
      <c r="AAP39"/>
      <c r="AAQ39"/>
      <c r="AAR39"/>
      <c r="AAS39"/>
      <c r="AAT39"/>
      <c r="AAU39"/>
      <c r="AAV39"/>
      <c r="AAW39"/>
      <c r="AAX39"/>
      <c r="AAY39"/>
      <c r="AAZ39"/>
      <c r="ABA39"/>
      <c r="ABB39"/>
      <c r="ABC39"/>
      <c r="ABD39"/>
      <c r="ABE39"/>
      <c r="ABF39"/>
      <c r="ABG39"/>
      <c r="ABH39"/>
      <c r="ABI39"/>
      <c r="ABJ39"/>
      <c r="ABK39"/>
      <c r="ABL39"/>
      <c r="ABM39"/>
      <c r="ABN39"/>
      <c r="ABO39"/>
      <c r="ABP39"/>
      <c r="ABQ39"/>
      <c r="ABR39"/>
      <c r="ABS39"/>
      <c r="ABT39"/>
      <c r="ABU39"/>
      <c r="ABV39"/>
      <c r="ABW39"/>
      <c r="ABX39"/>
      <c r="ABY39"/>
      <c r="ABZ39"/>
      <c r="ACA39"/>
      <c r="ACB39"/>
      <c r="ACC39"/>
      <c r="ACD39"/>
      <c r="ACE39"/>
      <c r="ACF39"/>
      <c r="ACG39"/>
      <c r="ACH39"/>
      <c r="ACI39"/>
      <c r="ACJ39"/>
      <c r="ACK39"/>
      <c r="ACL39"/>
      <c r="ACM39"/>
      <c r="ACN39"/>
      <c r="ACO39"/>
      <c r="ACP39"/>
      <c r="ACQ39"/>
      <c r="ACR39"/>
      <c r="ACS39"/>
      <c r="ACT39"/>
      <c r="ACU39"/>
      <c r="ACV39"/>
      <c r="ACW39"/>
      <c r="ACX39"/>
      <c r="ACY39"/>
      <c r="ACZ39"/>
      <c r="ADA39"/>
      <c r="ADB39"/>
      <c r="ADC39"/>
      <c r="ADD39"/>
      <c r="ADE39"/>
      <c r="ADF39"/>
      <c r="ADG39"/>
      <c r="ADH39"/>
      <c r="ADI39"/>
      <c r="ADJ39"/>
      <c r="ADK39"/>
      <c r="ADL39"/>
      <c r="ADM39"/>
      <c r="ADN39"/>
      <c r="ADO39"/>
      <c r="ADP39"/>
      <c r="ADQ39"/>
      <c r="ADR39"/>
      <c r="ADS39"/>
      <c r="ADT39"/>
      <c r="ADU39"/>
      <c r="ADV39"/>
      <c r="ADW39"/>
      <c r="ADX39"/>
      <c r="ADY39"/>
      <c r="ADZ39"/>
      <c r="AEA39"/>
      <c r="AEB39"/>
      <c r="AEC39"/>
      <c r="AED39"/>
      <c r="AEE39"/>
      <c r="AEF39"/>
      <c r="AEG39"/>
      <c r="AEH39"/>
      <c r="AEI39"/>
      <c r="AEJ39"/>
      <c r="AEK39"/>
      <c r="AEL39"/>
      <c r="AEM39"/>
      <c r="AEN39"/>
      <c r="AEO39"/>
      <c r="AEP39"/>
      <c r="AEQ39"/>
      <c r="AER39"/>
      <c r="AES39"/>
      <c r="AET39"/>
      <c r="AEU39"/>
      <c r="AEV39"/>
      <c r="AEW39"/>
      <c r="AEX39"/>
      <c r="AEY39"/>
      <c r="AEZ39"/>
      <c r="AFA39"/>
      <c r="AFB39"/>
      <c r="AFC39"/>
      <c r="AFD39"/>
      <c r="AFE39"/>
      <c r="AFF39"/>
      <c r="AFG39"/>
      <c r="AFH39"/>
      <c r="AFI39"/>
      <c r="AFJ39"/>
      <c r="AFK39"/>
      <c r="AFL39"/>
      <c r="AFM39"/>
      <c r="AFN39"/>
      <c r="AFO39"/>
      <c r="AFP39"/>
      <c r="AFQ39"/>
      <c r="AFR39"/>
      <c r="AFS39"/>
      <c r="AFT39"/>
      <c r="AFU39"/>
      <c r="AFV39"/>
      <c r="AFW39"/>
      <c r="AFX39"/>
      <c r="AFY39"/>
      <c r="AFZ39"/>
      <c r="AGA39"/>
      <c r="AGB39"/>
      <c r="AGC39"/>
      <c r="AGD39"/>
      <c r="AGE39"/>
      <c r="AGF39"/>
      <c r="AGG39"/>
      <c r="AGH39"/>
      <c r="AGI39"/>
      <c r="AGJ39"/>
      <c r="AGK39"/>
      <c r="AGL39"/>
      <c r="AGM39"/>
      <c r="AGN39"/>
      <c r="AGO39"/>
      <c r="AGP39"/>
      <c r="AGQ39"/>
      <c r="AGR39"/>
      <c r="AGS39"/>
      <c r="AGT39"/>
      <c r="AGU39"/>
      <c r="AGV39"/>
      <c r="AGW39"/>
      <c r="AGX39"/>
      <c r="AGY39"/>
      <c r="AGZ39"/>
      <c r="AHA39"/>
      <c r="AHB39"/>
      <c r="AHC39"/>
      <c r="AHD39"/>
      <c r="AHE39"/>
      <c r="AHF39"/>
      <c r="AHG39"/>
      <c r="AHH39"/>
      <c r="AHI39"/>
      <c r="AHJ39"/>
      <c r="AHK39"/>
      <c r="AHL39"/>
      <c r="AHM39"/>
      <c r="AHN39"/>
      <c r="AHO39"/>
      <c r="AHP39"/>
      <c r="AHQ39"/>
      <c r="AHR39"/>
      <c r="AHS39"/>
      <c r="AHT39"/>
      <c r="AHU39"/>
      <c r="AHV39"/>
      <c r="AHW39"/>
      <c r="AHX39"/>
      <c r="AHY39"/>
      <c r="AHZ39"/>
      <c r="AIA39"/>
      <c r="AIB39"/>
      <c r="AIC39"/>
      <c r="AID39"/>
      <c r="AIE39"/>
      <c r="AIF39"/>
      <c r="AIG39"/>
      <c r="AIH39"/>
      <c r="AII39"/>
      <c r="AIJ39"/>
      <c r="AIK39"/>
      <c r="AIL39"/>
      <c r="AIM39"/>
      <c r="AIN39"/>
      <c r="AIO39"/>
      <c r="AIP39"/>
      <c r="AIQ39"/>
      <c r="AIR39"/>
      <c r="AIS39"/>
      <c r="AIT39"/>
      <c r="AIU39"/>
      <c r="AIV39"/>
      <c r="AIW39"/>
      <c r="AIX39"/>
      <c r="AIY39"/>
      <c r="AIZ39"/>
      <c r="AJA39"/>
      <c r="AJB39"/>
      <c r="AJC39"/>
      <c r="AJD39"/>
      <c r="AJE39"/>
      <c r="AJF39"/>
      <c r="AJG39"/>
      <c r="AJH39"/>
      <c r="AJI39"/>
      <c r="AJJ39"/>
      <c r="AJK39"/>
      <c r="AJL39"/>
      <c r="AJM39"/>
      <c r="AJN39"/>
      <c r="AJO39"/>
      <c r="AJP39"/>
      <c r="AJQ39"/>
      <c r="AJR39"/>
      <c r="AJS39"/>
      <c r="AJT39"/>
      <c r="AJU39"/>
      <c r="AJV39"/>
      <c r="AJW39"/>
      <c r="AJX39"/>
      <c r="AJY39"/>
      <c r="AJZ39"/>
      <c r="AKA39"/>
      <c r="AKB39"/>
      <c r="AKC39"/>
      <c r="AKD39"/>
      <c r="AKE39"/>
      <c r="AKF39"/>
      <c r="AKG39"/>
      <c r="AKH39"/>
      <c r="AKI39"/>
      <c r="AKJ39"/>
      <c r="AKK39"/>
      <c r="AKL39"/>
      <c r="AKM39"/>
      <c r="AKN39"/>
      <c r="AKO39"/>
      <c r="AKP39"/>
      <c r="AKQ39"/>
      <c r="AKR39"/>
      <c r="AKS39"/>
      <c r="AKT39"/>
      <c r="AKU39"/>
      <c r="AKV39"/>
      <c r="AKW39"/>
      <c r="AKX39"/>
      <c r="AKY39"/>
      <c r="AKZ39"/>
      <c r="ALA39"/>
      <c r="ALB39"/>
      <c r="ALC39"/>
      <c r="ALD39"/>
      <c r="ALE39"/>
      <c r="ALF39"/>
      <c r="ALG39"/>
      <c r="ALH39"/>
      <c r="ALI39"/>
      <c r="ALJ39"/>
      <c r="ALK39"/>
      <c r="ALL39"/>
      <c r="ALM39"/>
      <c r="ALN39"/>
      <c r="ALO39"/>
      <c r="ALP39"/>
      <c r="ALQ39"/>
      <c r="ALR39"/>
      <c r="ALS39"/>
      <c r="ALT39"/>
      <c r="ALU39"/>
      <c r="ALV39"/>
      <c r="ALW39"/>
      <c r="ALX39"/>
      <c r="ALY39"/>
      <c r="ALZ39"/>
    </row>
    <row r="40" spans="1:1014" ht="13.95" customHeight="1" x14ac:dyDescent="0.3">
      <c r="A40" s="13"/>
      <c r="B40" s="13"/>
      <c r="C40" s="103" t="s">
        <v>10</v>
      </c>
      <c r="D40" s="252" t="s">
        <v>35</v>
      </c>
      <c r="E40" s="252"/>
      <c r="F40" s="252"/>
      <c r="G40" s="75">
        <v>0.1111</v>
      </c>
      <c r="H40" s="78">
        <f>H34*G40</f>
        <v>0</v>
      </c>
      <c r="I40" s="14"/>
      <c r="J40"/>
      <c r="K40" s="17"/>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c r="IK40"/>
      <c r="IL40"/>
      <c r="IM40"/>
      <c r="IN40"/>
      <c r="IO40"/>
      <c r="IP40"/>
      <c r="IQ40"/>
      <c r="IR40"/>
      <c r="IS40"/>
      <c r="IT40"/>
      <c r="IU40"/>
      <c r="IV40"/>
      <c r="IW40"/>
      <c r="IX40"/>
      <c r="IY40"/>
      <c r="IZ40"/>
      <c r="JA40"/>
      <c r="JB40"/>
      <c r="JC40"/>
      <c r="JD40"/>
      <c r="JE40"/>
      <c r="JF40"/>
      <c r="JG40"/>
      <c r="JH40"/>
      <c r="JI40"/>
      <c r="JJ40"/>
      <c r="JK40"/>
      <c r="JL40"/>
      <c r="JM40"/>
      <c r="JN40"/>
      <c r="JO40"/>
      <c r="JP40"/>
      <c r="JQ40"/>
      <c r="JR40"/>
      <c r="JS40"/>
      <c r="JT40"/>
      <c r="JU40"/>
      <c r="JV40"/>
      <c r="JW40"/>
      <c r="JX40"/>
      <c r="JY40"/>
      <c r="JZ40"/>
      <c r="KA40"/>
      <c r="KB40"/>
      <c r="KC40"/>
      <c r="KD40"/>
      <c r="KE40"/>
      <c r="KF40"/>
      <c r="KG40"/>
      <c r="KH40"/>
      <c r="KI40"/>
      <c r="KJ40"/>
      <c r="KK40"/>
      <c r="KL40"/>
      <c r="KM40"/>
      <c r="KN40"/>
      <c r="KO40"/>
      <c r="KP40"/>
      <c r="KQ40"/>
      <c r="KR40"/>
      <c r="KS40"/>
      <c r="KT40"/>
      <c r="KU40"/>
      <c r="KV40"/>
      <c r="KW40"/>
      <c r="KX40"/>
      <c r="KY40"/>
      <c r="KZ40"/>
      <c r="LA40"/>
      <c r="LB40"/>
      <c r="LC40"/>
      <c r="LD40"/>
      <c r="LE40"/>
      <c r="LF40"/>
      <c r="LG40"/>
      <c r="LH40"/>
      <c r="LI40"/>
      <c r="LJ40"/>
      <c r="LK40"/>
      <c r="LL40"/>
      <c r="LM40"/>
      <c r="LN40"/>
      <c r="LO40"/>
      <c r="LP40"/>
      <c r="LQ40"/>
      <c r="LR40"/>
      <c r="LS40"/>
      <c r="LT40"/>
      <c r="LU40"/>
      <c r="LV40"/>
      <c r="LW40"/>
      <c r="LX40"/>
      <c r="LY40"/>
      <c r="LZ40"/>
      <c r="MA40"/>
      <c r="MB40"/>
      <c r="MC40"/>
      <c r="MD40"/>
      <c r="ME40"/>
      <c r="MF40"/>
      <c r="MG40"/>
      <c r="MH40"/>
      <c r="MI40"/>
      <c r="MJ40"/>
      <c r="MK40"/>
      <c r="ML40"/>
      <c r="MM40"/>
      <c r="MN40"/>
      <c r="MO40"/>
      <c r="MP40"/>
      <c r="MQ40"/>
      <c r="MR40"/>
      <c r="MS40"/>
      <c r="MT40"/>
      <c r="MU40"/>
      <c r="MV40"/>
      <c r="MW40"/>
      <c r="MX40"/>
      <c r="MY40"/>
      <c r="MZ40"/>
      <c r="NA40"/>
      <c r="NB40"/>
      <c r="NC40"/>
      <c r="ND40"/>
      <c r="NE40"/>
      <c r="NF40"/>
      <c r="NG40"/>
      <c r="NH40"/>
      <c r="NI40"/>
      <c r="NJ40"/>
      <c r="NK40"/>
      <c r="NL40"/>
      <c r="NM40"/>
      <c r="NN40"/>
      <c r="NO40"/>
      <c r="NP40"/>
      <c r="NQ40"/>
      <c r="NR40"/>
      <c r="NS40"/>
      <c r="NT40"/>
      <c r="NU40"/>
      <c r="NV40"/>
      <c r="NW40"/>
      <c r="NX40"/>
      <c r="NY40"/>
      <c r="NZ40"/>
      <c r="OA40"/>
      <c r="OB40"/>
      <c r="OC40"/>
      <c r="OD40"/>
      <c r="OE40"/>
      <c r="OF40"/>
      <c r="OG40"/>
      <c r="OH40"/>
      <c r="OI40"/>
      <c r="OJ40"/>
      <c r="OK40"/>
      <c r="OL40"/>
      <c r="OM40"/>
      <c r="ON40"/>
      <c r="OO40"/>
      <c r="OP40"/>
      <c r="OQ40"/>
      <c r="OR40"/>
      <c r="OS40"/>
      <c r="OT40"/>
      <c r="OU40"/>
      <c r="OV40"/>
      <c r="OW40"/>
      <c r="OX40"/>
      <c r="OY40"/>
      <c r="OZ40"/>
      <c r="PA40"/>
      <c r="PB40"/>
      <c r="PC40"/>
      <c r="PD40"/>
      <c r="PE40"/>
      <c r="PF40"/>
      <c r="PG40"/>
      <c r="PH40"/>
      <c r="PI40"/>
      <c r="PJ40"/>
      <c r="PK40"/>
      <c r="PL40"/>
      <c r="PM40"/>
      <c r="PN40"/>
      <c r="PO40"/>
      <c r="PP40"/>
      <c r="PQ40"/>
      <c r="PR40"/>
      <c r="PS40"/>
      <c r="PT40"/>
      <c r="PU40"/>
      <c r="PV40"/>
      <c r="PW40"/>
      <c r="PX40"/>
      <c r="PY40"/>
      <c r="PZ40"/>
      <c r="QA40"/>
      <c r="QB40"/>
      <c r="QC40"/>
      <c r="QD40"/>
      <c r="QE40"/>
      <c r="QF40"/>
      <c r="QG40"/>
      <c r="QH40"/>
      <c r="QI40"/>
      <c r="QJ40"/>
      <c r="QK40"/>
      <c r="QL40"/>
      <c r="QM40"/>
      <c r="QN40"/>
      <c r="QO40"/>
      <c r="QP40"/>
      <c r="QQ40"/>
      <c r="QR40"/>
      <c r="QS40"/>
      <c r="QT40"/>
      <c r="QU40"/>
      <c r="QV40"/>
      <c r="QW40"/>
      <c r="QX40"/>
      <c r="QY40"/>
      <c r="QZ40"/>
      <c r="RA40"/>
      <c r="RB40"/>
      <c r="RC40"/>
      <c r="RD40"/>
      <c r="RE40"/>
      <c r="RF40"/>
      <c r="RG40"/>
      <c r="RH40"/>
      <c r="RI40"/>
      <c r="RJ40"/>
      <c r="RK40"/>
      <c r="RL40"/>
      <c r="RM40"/>
      <c r="RN40"/>
      <c r="RO40"/>
      <c r="RP40"/>
      <c r="RQ40"/>
      <c r="RR40"/>
      <c r="RS40"/>
      <c r="RT40"/>
      <c r="RU40"/>
      <c r="RV40"/>
      <c r="RW40"/>
      <c r="RX40"/>
      <c r="RY40"/>
      <c r="RZ40"/>
      <c r="SA40"/>
      <c r="SB40"/>
      <c r="SC40"/>
      <c r="SD40"/>
      <c r="SE40"/>
      <c r="SF40"/>
      <c r="SG40"/>
      <c r="SH40"/>
      <c r="SI40"/>
      <c r="SJ40"/>
      <c r="SK40"/>
      <c r="SL40"/>
      <c r="SM40"/>
      <c r="SN40"/>
      <c r="SO40"/>
      <c r="SP40"/>
      <c r="SQ40"/>
      <c r="SR40"/>
      <c r="SS40"/>
      <c r="ST40"/>
      <c r="SU40"/>
      <c r="SV40"/>
      <c r="SW40"/>
      <c r="SX40"/>
      <c r="SY40"/>
      <c r="SZ40"/>
      <c r="TA40"/>
      <c r="TB40"/>
      <c r="TC40"/>
      <c r="TD40"/>
      <c r="TE40"/>
      <c r="TF40"/>
      <c r="TG40"/>
      <c r="TH40"/>
      <c r="TI40"/>
      <c r="TJ40"/>
      <c r="TK40"/>
      <c r="TL40"/>
      <c r="TM40"/>
      <c r="TN40"/>
      <c r="TO40"/>
      <c r="TP40"/>
      <c r="TQ40"/>
      <c r="TR40"/>
      <c r="TS40"/>
      <c r="TT40"/>
      <c r="TU40"/>
      <c r="TV40"/>
      <c r="TW40"/>
      <c r="TX40"/>
      <c r="TY40"/>
      <c r="TZ40"/>
      <c r="UA40"/>
      <c r="UB40"/>
      <c r="UC40"/>
      <c r="UD40"/>
      <c r="UE40"/>
      <c r="UF40"/>
      <c r="UG40"/>
      <c r="UH40"/>
      <c r="UI40"/>
      <c r="UJ40"/>
      <c r="UK40"/>
      <c r="UL40"/>
      <c r="UM40"/>
      <c r="UN40"/>
      <c r="UO40"/>
      <c r="UP40"/>
      <c r="UQ40"/>
      <c r="UR40"/>
      <c r="US40"/>
      <c r="UT40"/>
      <c r="UU40"/>
      <c r="UV40"/>
      <c r="UW40"/>
      <c r="UX40"/>
      <c r="UY40"/>
      <c r="UZ40"/>
      <c r="VA40"/>
      <c r="VB40"/>
      <c r="VC40"/>
      <c r="VD40"/>
      <c r="VE40"/>
      <c r="VF40"/>
      <c r="VG40"/>
      <c r="VH40"/>
      <c r="VI40"/>
      <c r="VJ40"/>
      <c r="VK40"/>
      <c r="VL40"/>
      <c r="VM40"/>
      <c r="VN40"/>
      <c r="VO40"/>
      <c r="VP40"/>
      <c r="VQ40"/>
      <c r="VR40"/>
      <c r="VS40"/>
      <c r="VT40"/>
      <c r="VU40"/>
      <c r="VV40"/>
      <c r="VW40"/>
      <c r="VX40"/>
      <c r="VY40"/>
      <c r="VZ40"/>
      <c r="WA40"/>
      <c r="WB40"/>
      <c r="WC40"/>
      <c r="WD40"/>
      <c r="WE40"/>
      <c r="WF40"/>
      <c r="WG40"/>
      <c r="WH40"/>
      <c r="WI40"/>
      <c r="WJ40"/>
      <c r="WK40"/>
      <c r="WL40"/>
      <c r="WM40"/>
      <c r="WN40"/>
      <c r="WO40"/>
      <c r="WP40"/>
      <c r="WQ40"/>
      <c r="WR40"/>
      <c r="WS40"/>
      <c r="WT40"/>
      <c r="WU40"/>
      <c r="WV40"/>
      <c r="WW40"/>
      <c r="WX40"/>
      <c r="WY40"/>
      <c r="WZ40"/>
      <c r="XA40"/>
      <c r="XB40"/>
      <c r="XC40"/>
      <c r="XD40"/>
      <c r="XE40"/>
      <c r="XF40"/>
      <c r="XG40"/>
      <c r="XH40"/>
      <c r="XI40"/>
      <c r="XJ40"/>
      <c r="XK40"/>
      <c r="XL40"/>
      <c r="XM40"/>
      <c r="XN40"/>
      <c r="XO40"/>
      <c r="XP40"/>
      <c r="XQ40"/>
      <c r="XR40"/>
      <c r="XS40"/>
      <c r="XT40"/>
      <c r="XU40"/>
      <c r="XV40"/>
      <c r="XW40"/>
      <c r="XX40"/>
      <c r="XY40"/>
      <c r="XZ40"/>
      <c r="YA40"/>
      <c r="YB40"/>
      <c r="YC40"/>
      <c r="YD40"/>
      <c r="YE40"/>
      <c r="YF40"/>
      <c r="YG40"/>
      <c r="YH40"/>
      <c r="YI40"/>
      <c r="YJ40"/>
      <c r="YK40"/>
      <c r="YL40"/>
      <c r="YM40"/>
      <c r="YN40"/>
      <c r="YO40"/>
      <c r="YP40"/>
      <c r="YQ40"/>
      <c r="YR40"/>
      <c r="YS40"/>
      <c r="YT40"/>
      <c r="YU40"/>
      <c r="YV40"/>
      <c r="YW40"/>
      <c r="YX40"/>
      <c r="YY40"/>
      <c r="YZ40"/>
      <c r="ZA40"/>
      <c r="ZB40"/>
      <c r="ZC40"/>
      <c r="ZD40"/>
      <c r="ZE40"/>
      <c r="ZF40"/>
      <c r="ZG40"/>
      <c r="ZH40"/>
      <c r="ZI40"/>
      <c r="ZJ40"/>
      <c r="ZK40"/>
      <c r="ZL40"/>
      <c r="ZM40"/>
      <c r="ZN40"/>
      <c r="ZO40"/>
      <c r="ZP40"/>
      <c r="ZQ40"/>
      <c r="ZR40"/>
      <c r="ZS40"/>
      <c r="ZT40"/>
      <c r="ZU40"/>
      <c r="ZV40"/>
      <c r="ZW40"/>
      <c r="ZX40"/>
      <c r="ZY40"/>
      <c r="ZZ40"/>
      <c r="AAA40"/>
      <c r="AAB40"/>
      <c r="AAC40"/>
      <c r="AAD40"/>
      <c r="AAE40"/>
      <c r="AAF40"/>
      <c r="AAG40"/>
      <c r="AAH40"/>
      <c r="AAI40"/>
      <c r="AAJ40"/>
      <c r="AAK40"/>
      <c r="AAL40"/>
      <c r="AAM40"/>
      <c r="AAN40"/>
      <c r="AAO40"/>
      <c r="AAP40"/>
      <c r="AAQ40"/>
      <c r="AAR40"/>
      <c r="AAS40"/>
      <c r="AAT40"/>
      <c r="AAU40"/>
      <c r="AAV40"/>
      <c r="AAW40"/>
      <c r="AAX40"/>
      <c r="AAY40"/>
      <c r="AAZ40"/>
      <c r="ABA40"/>
      <c r="ABB40"/>
      <c r="ABC40"/>
      <c r="ABD40"/>
      <c r="ABE40"/>
      <c r="ABF40"/>
      <c r="ABG40"/>
      <c r="ABH40"/>
      <c r="ABI40"/>
      <c r="ABJ40"/>
      <c r="ABK40"/>
      <c r="ABL40"/>
      <c r="ABM40"/>
      <c r="ABN40"/>
      <c r="ABO40"/>
      <c r="ABP40"/>
      <c r="ABQ40"/>
      <c r="ABR40"/>
      <c r="ABS40"/>
      <c r="ABT40"/>
      <c r="ABU40"/>
      <c r="ABV40"/>
      <c r="ABW40"/>
      <c r="ABX40"/>
      <c r="ABY40"/>
      <c r="ABZ40"/>
      <c r="ACA40"/>
      <c r="ACB40"/>
      <c r="ACC40"/>
      <c r="ACD40"/>
      <c r="ACE40"/>
      <c r="ACF40"/>
      <c r="ACG40"/>
      <c r="ACH40"/>
      <c r="ACI40"/>
      <c r="ACJ40"/>
      <c r="ACK40"/>
      <c r="ACL40"/>
      <c r="ACM40"/>
      <c r="ACN40"/>
      <c r="ACO40"/>
      <c r="ACP40"/>
      <c r="ACQ40"/>
      <c r="ACR40"/>
      <c r="ACS40"/>
      <c r="ACT40"/>
      <c r="ACU40"/>
      <c r="ACV40"/>
      <c r="ACW40"/>
      <c r="ACX40"/>
      <c r="ACY40"/>
      <c r="ACZ40"/>
      <c r="ADA40"/>
      <c r="ADB40"/>
      <c r="ADC40"/>
      <c r="ADD40"/>
      <c r="ADE40"/>
      <c r="ADF40"/>
      <c r="ADG40"/>
      <c r="ADH40"/>
      <c r="ADI40"/>
      <c r="ADJ40"/>
      <c r="ADK40"/>
      <c r="ADL40"/>
      <c r="ADM40"/>
      <c r="ADN40"/>
      <c r="ADO40"/>
      <c r="ADP40"/>
      <c r="ADQ40"/>
      <c r="ADR40"/>
      <c r="ADS40"/>
      <c r="ADT40"/>
      <c r="ADU40"/>
      <c r="ADV40"/>
      <c r="ADW40"/>
      <c r="ADX40"/>
      <c r="ADY40"/>
      <c r="ADZ40"/>
      <c r="AEA40"/>
      <c r="AEB40"/>
      <c r="AEC40"/>
      <c r="AED40"/>
      <c r="AEE40"/>
      <c r="AEF40"/>
      <c r="AEG40"/>
      <c r="AEH40"/>
      <c r="AEI40"/>
      <c r="AEJ40"/>
      <c r="AEK40"/>
      <c r="AEL40"/>
      <c r="AEM40"/>
      <c r="AEN40"/>
      <c r="AEO40"/>
      <c r="AEP40"/>
      <c r="AEQ40"/>
      <c r="AER40"/>
      <c r="AES40"/>
      <c r="AET40"/>
      <c r="AEU40"/>
      <c r="AEV40"/>
      <c r="AEW40"/>
      <c r="AEX40"/>
      <c r="AEY40"/>
      <c r="AEZ40"/>
      <c r="AFA40"/>
      <c r="AFB40"/>
      <c r="AFC40"/>
      <c r="AFD40"/>
      <c r="AFE40"/>
      <c r="AFF40"/>
      <c r="AFG40"/>
      <c r="AFH40"/>
      <c r="AFI40"/>
      <c r="AFJ40"/>
      <c r="AFK40"/>
      <c r="AFL40"/>
      <c r="AFM40"/>
      <c r="AFN40"/>
      <c r="AFO40"/>
      <c r="AFP40"/>
      <c r="AFQ40"/>
      <c r="AFR40"/>
      <c r="AFS40"/>
      <c r="AFT40"/>
      <c r="AFU40"/>
      <c r="AFV40"/>
      <c r="AFW40"/>
      <c r="AFX40"/>
      <c r="AFY40"/>
      <c r="AFZ40"/>
      <c r="AGA40"/>
      <c r="AGB40"/>
      <c r="AGC40"/>
      <c r="AGD40"/>
      <c r="AGE40"/>
      <c r="AGF40"/>
      <c r="AGG40"/>
      <c r="AGH40"/>
      <c r="AGI40"/>
      <c r="AGJ40"/>
      <c r="AGK40"/>
      <c r="AGL40"/>
      <c r="AGM40"/>
      <c r="AGN40"/>
      <c r="AGO40"/>
      <c r="AGP40"/>
      <c r="AGQ40"/>
      <c r="AGR40"/>
      <c r="AGS40"/>
      <c r="AGT40"/>
      <c r="AGU40"/>
      <c r="AGV40"/>
      <c r="AGW40"/>
      <c r="AGX40"/>
      <c r="AGY40"/>
      <c r="AGZ40"/>
      <c r="AHA40"/>
      <c r="AHB40"/>
      <c r="AHC40"/>
      <c r="AHD40"/>
      <c r="AHE40"/>
      <c r="AHF40"/>
      <c r="AHG40"/>
      <c r="AHH40"/>
      <c r="AHI40"/>
      <c r="AHJ40"/>
      <c r="AHK40"/>
      <c r="AHL40"/>
      <c r="AHM40"/>
      <c r="AHN40"/>
      <c r="AHO40"/>
      <c r="AHP40"/>
      <c r="AHQ40"/>
      <c r="AHR40"/>
      <c r="AHS40"/>
      <c r="AHT40"/>
      <c r="AHU40"/>
      <c r="AHV40"/>
      <c r="AHW40"/>
      <c r="AHX40"/>
      <c r="AHY40"/>
      <c r="AHZ40"/>
      <c r="AIA40"/>
      <c r="AIB40"/>
      <c r="AIC40"/>
      <c r="AID40"/>
      <c r="AIE40"/>
      <c r="AIF40"/>
      <c r="AIG40"/>
      <c r="AIH40"/>
      <c r="AII40"/>
      <c r="AIJ40"/>
      <c r="AIK40"/>
      <c r="AIL40"/>
      <c r="AIM40"/>
      <c r="AIN40"/>
      <c r="AIO40"/>
      <c r="AIP40"/>
      <c r="AIQ40"/>
      <c r="AIR40"/>
      <c r="AIS40"/>
      <c r="AIT40"/>
      <c r="AIU40"/>
      <c r="AIV40"/>
      <c r="AIW40"/>
      <c r="AIX40"/>
      <c r="AIY40"/>
      <c r="AIZ40"/>
      <c r="AJA40"/>
      <c r="AJB40"/>
      <c r="AJC40"/>
      <c r="AJD40"/>
      <c r="AJE40"/>
      <c r="AJF40"/>
      <c r="AJG40"/>
      <c r="AJH40"/>
      <c r="AJI40"/>
      <c r="AJJ40"/>
      <c r="AJK40"/>
      <c r="AJL40"/>
      <c r="AJM40"/>
      <c r="AJN40"/>
      <c r="AJO40"/>
      <c r="AJP40"/>
      <c r="AJQ40"/>
      <c r="AJR40"/>
      <c r="AJS40"/>
      <c r="AJT40"/>
      <c r="AJU40"/>
      <c r="AJV40"/>
      <c r="AJW40"/>
      <c r="AJX40"/>
      <c r="AJY40"/>
      <c r="AJZ40"/>
      <c r="AKA40"/>
      <c r="AKB40"/>
      <c r="AKC40"/>
      <c r="AKD40"/>
      <c r="AKE40"/>
      <c r="AKF40"/>
      <c r="AKG40"/>
      <c r="AKH40"/>
      <c r="AKI40"/>
      <c r="AKJ40"/>
      <c r="AKK40"/>
      <c r="AKL40"/>
      <c r="AKM40"/>
      <c r="AKN40"/>
      <c r="AKO40"/>
      <c r="AKP40"/>
      <c r="AKQ40"/>
      <c r="AKR40"/>
      <c r="AKS40"/>
      <c r="AKT40"/>
      <c r="AKU40"/>
      <c r="AKV40"/>
      <c r="AKW40"/>
      <c r="AKX40"/>
      <c r="AKY40"/>
      <c r="AKZ40"/>
      <c r="ALA40"/>
      <c r="ALB40"/>
      <c r="ALC40"/>
      <c r="ALD40"/>
      <c r="ALE40"/>
      <c r="ALF40"/>
      <c r="ALG40"/>
      <c r="ALH40"/>
      <c r="ALI40"/>
      <c r="ALJ40"/>
      <c r="ALK40"/>
      <c r="ALL40"/>
      <c r="ALM40"/>
      <c r="ALN40"/>
      <c r="ALO40"/>
      <c r="ALP40"/>
      <c r="ALQ40"/>
      <c r="ALR40"/>
      <c r="ALS40"/>
      <c r="ALT40"/>
      <c r="ALU40"/>
      <c r="ALV40"/>
      <c r="ALW40"/>
      <c r="ALX40"/>
      <c r="ALY40"/>
      <c r="ALZ40"/>
    </row>
    <row r="41" spans="1:1014" ht="13.95" customHeight="1" x14ac:dyDescent="0.3">
      <c r="A41" s="13"/>
      <c r="B41" s="13"/>
      <c r="C41" s="253" t="s">
        <v>28</v>
      </c>
      <c r="D41" s="253"/>
      <c r="E41" s="253"/>
      <c r="F41" s="253"/>
      <c r="G41" s="41">
        <f>SUM(G39:G40)</f>
        <v>0.19440000000000002</v>
      </c>
      <c r="H41" s="42">
        <f>SUM(H39:H40)</f>
        <v>0</v>
      </c>
      <c r="I41" s="14"/>
      <c r="J41"/>
      <c r="K41" s="18"/>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c r="IS41"/>
      <c r="IT41"/>
      <c r="IU41"/>
      <c r="IV41"/>
      <c r="IW41"/>
      <c r="IX41"/>
      <c r="IY41"/>
      <c r="IZ41"/>
      <c r="JA41"/>
      <c r="JB41"/>
      <c r="JC41"/>
      <c r="JD41"/>
      <c r="JE41"/>
      <c r="JF41"/>
      <c r="JG41"/>
      <c r="JH41"/>
      <c r="JI41"/>
      <c r="JJ41"/>
      <c r="JK41"/>
      <c r="JL41"/>
      <c r="JM41"/>
      <c r="JN41"/>
      <c r="JO41"/>
      <c r="JP41"/>
      <c r="JQ41"/>
      <c r="JR41"/>
      <c r="JS41"/>
      <c r="JT41"/>
      <c r="JU41"/>
      <c r="JV41"/>
      <c r="JW41"/>
      <c r="JX41"/>
      <c r="JY41"/>
      <c r="JZ41"/>
      <c r="KA41"/>
      <c r="KB41"/>
      <c r="KC41"/>
      <c r="KD41"/>
      <c r="KE41"/>
      <c r="KF41"/>
      <c r="KG41"/>
      <c r="KH41"/>
      <c r="KI41"/>
      <c r="KJ41"/>
      <c r="KK41"/>
      <c r="KL41"/>
      <c r="KM41"/>
      <c r="KN41"/>
      <c r="KO41"/>
      <c r="KP41"/>
      <c r="KQ41"/>
      <c r="KR41"/>
      <c r="KS41"/>
      <c r="KT41"/>
      <c r="KU41"/>
      <c r="KV41"/>
      <c r="KW41"/>
      <c r="KX41"/>
      <c r="KY41"/>
      <c r="KZ41"/>
      <c r="LA41"/>
      <c r="LB41"/>
      <c r="LC41"/>
      <c r="LD41"/>
      <c r="LE41"/>
      <c r="LF41"/>
      <c r="LG41"/>
      <c r="LH41"/>
      <c r="LI41"/>
      <c r="LJ41"/>
      <c r="LK41"/>
      <c r="LL41"/>
      <c r="LM41"/>
      <c r="LN41"/>
      <c r="LO41"/>
      <c r="LP41"/>
      <c r="LQ41"/>
      <c r="LR41"/>
      <c r="LS41"/>
      <c r="LT41"/>
      <c r="LU41"/>
      <c r="LV41"/>
      <c r="LW41"/>
      <c r="LX41"/>
      <c r="LY41"/>
      <c r="LZ41"/>
      <c r="MA41"/>
      <c r="MB41"/>
      <c r="MC41"/>
      <c r="MD41"/>
      <c r="ME41"/>
      <c r="MF41"/>
      <c r="MG41"/>
      <c r="MH41"/>
      <c r="MI41"/>
      <c r="MJ41"/>
      <c r="MK41"/>
      <c r="ML41"/>
      <c r="MM41"/>
      <c r="MN41"/>
      <c r="MO41"/>
      <c r="MP41"/>
      <c r="MQ41"/>
      <c r="MR41"/>
      <c r="MS41"/>
      <c r="MT41"/>
      <c r="MU41"/>
      <c r="MV41"/>
      <c r="MW41"/>
      <c r="MX41"/>
      <c r="MY41"/>
      <c r="MZ41"/>
      <c r="NA41"/>
      <c r="NB41"/>
      <c r="NC41"/>
      <c r="ND41"/>
      <c r="NE41"/>
      <c r="NF41"/>
      <c r="NG41"/>
      <c r="NH41"/>
      <c r="NI41"/>
      <c r="NJ41"/>
      <c r="NK41"/>
      <c r="NL41"/>
      <c r="NM41"/>
      <c r="NN41"/>
      <c r="NO41"/>
      <c r="NP41"/>
      <c r="NQ41"/>
      <c r="NR41"/>
      <c r="NS41"/>
      <c r="NT41"/>
      <c r="NU41"/>
      <c r="NV41"/>
      <c r="NW41"/>
      <c r="NX41"/>
      <c r="NY41"/>
      <c r="NZ41"/>
      <c r="OA41"/>
      <c r="OB41"/>
      <c r="OC41"/>
      <c r="OD41"/>
      <c r="OE41"/>
      <c r="OF41"/>
      <c r="OG41"/>
      <c r="OH41"/>
      <c r="OI41"/>
      <c r="OJ41"/>
      <c r="OK41"/>
      <c r="OL41"/>
      <c r="OM41"/>
      <c r="ON41"/>
      <c r="OO41"/>
      <c r="OP41"/>
      <c r="OQ41"/>
      <c r="OR41"/>
      <c r="OS41"/>
      <c r="OT41"/>
      <c r="OU41"/>
      <c r="OV41"/>
      <c r="OW41"/>
      <c r="OX41"/>
      <c r="OY41"/>
      <c r="OZ41"/>
      <c r="PA41"/>
      <c r="PB41"/>
      <c r="PC41"/>
      <c r="PD41"/>
      <c r="PE41"/>
      <c r="PF41"/>
      <c r="PG41"/>
      <c r="PH41"/>
      <c r="PI41"/>
      <c r="PJ41"/>
      <c r="PK41"/>
      <c r="PL41"/>
      <c r="PM41"/>
      <c r="PN41"/>
      <c r="PO41"/>
      <c r="PP41"/>
      <c r="PQ41"/>
      <c r="PR41"/>
      <c r="PS41"/>
      <c r="PT41"/>
      <c r="PU41"/>
      <c r="PV41"/>
      <c r="PW41"/>
      <c r="PX41"/>
      <c r="PY41"/>
      <c r="PZ41"/>
      <c r="QA41"/>
      <c r="QB41"/>
      <c r="QC41"/>
      <c r="QD41"/>
      <c r="QE41"/>
      <c r="QF41"/>
      <c r="QG41"/>
      <c r="QH41"/>
      <c r="QI41"/>
      <c r="QJ41"/>
      <c r="QK41"/>
      <c r="QL41"/>
      <c r="QM41"/>
      <c r="QN41"/>
      <c r="QO41"/>
      <c r="QP41"/>
      <c r="QQ41"/>
      <c r="QR41"/>
      <c r="QS41"/>
      <c r="QT41"/>
      <c r="QU41"/>
      <c r="QV41"/>
      <c r="QW41"/>
      <c r="QX41"/>
      <c r="QY41"/>
      <c r="QZ41"/>
      <c r="RA41"/>
      <c r="RB41"/>
      <c r="RC41"/>
      <c r="RD41"/>
      <c r="RE41"/>
      <c r="RF41"/>
      <c r="RG41"/>
      <c r="RH41"/>
      <c r="RI41"/>
      <c r="RJ41"/>
      <c r="RK41"/>
      <c r="RL41"/>
      <c r="RM41"/>
      <c r="RN41"/>
      <c r="RO41"/>
      <c r="RP41"/>
      <c r="RQ41"/>
      <c r="RR41"/>
      <c r="RS41"/>
      <c r="RT41"/>
      <c r="RU41"/>
      <c r="RV41"/>
      <c r="RW41"/>
      <c r="RX41"/>
      <c r="RY41"/>
      <c r="RZ41"/>
      <c r="SA41"/>
      <c r="SB41"/>
      <c r="SC41"/>
      <c r="SD41"/>
      <c r="SE41"/>
      <c r="SF41"/>
      <c r="SG41"/>
      <c r="SH41"/>
      <c r="SI41"/>
      <c r="SJ41"/>
      <c r="SK41"/>
      <c r="SL41"/>
      <c r="SM41"/>
      <c r="SN41"/>
      <c r="SO41"/>
      <c r="SP41"/>
      <c r="SQ41"/>
      <c r="SR41"/>
      <c r="SS41"/>
      <c r="ST41"/>
      <c r="SU41"/>
      <c r="SV41"/>
      <c r="SW41"/>
      <c r="SX41"/>
      <c r="SY41"/>
      <c r="SZ41"/>
      <c r="TA41"/>
      <c r="TB41"/>
      <c r="TC41"/>
      <c r="TD41"/>
      <c r="TE41"/>
      <c r="TF41"/>
      <c r="TG41"/>
      <c r="TH41"/>
      <c r="TI41"/>
      <c r="TJ41"/>
      <c r="TK41"/>
      <c r="TL41"/>
      <c r="TM41"/>
      <c r="TN41"/>
      <c r="TO41"/>
      <c r="TP41"/>
      <c r="TQ41"/>
      <c r="TR41"/>
      <c r="TS41"/>
      <c r="TT41"/>
      <c r="TU41"/>
      <c r="TV41"/>
      <c r="TW41"/>
      <c r="TX41"/>
      <c r="TY41"/>
      <c r="TZ41"/>
      <c r="UA41"/>
      <c r="UB41"/>
      <c r="UC41"/>
      <c r="UD41"/>
      <c r="UE41"/>
      <c r="UF41"/>
      <c r="UG41"/>
      <c r="UH41"/>
      <c r="UI41"/>
      <c r="UJ41"/>
      <c r="UK41"/>
      <c r="UL41"/>
      <c r="UM41"/>
      <c r="UN41"/>
      <c r="UO41"/>
      <c r="UP41"/>
      <c r="UQ41"/>
      <c r="UR41"/>
      <c r="US41"/>
      <c r="UT41"/>
      <c r="UU41"/>
      <c r="UV41"/>
      <c r="UW41"/>
      <c r="UX41"/>
      <c r="UY41"/>
      <c r="UZ41"/>
      <c r="VA41"/>
      <c r="VB41"/>
      <c r="VC41"/>
      <c r="VD41"/>
      <c r="VE41"/>
      <c r="VF41"/>
      <c r="VG41"/>
      <c r="VH41"/>
      <c r="VI41"/>
      <c r="VJ41"/>
      <c r="VK41"/>
      <c r="VL41"/>
      <c r="VM41"/>
      <c r="VN41"/>
      <c r="VO41"/>
      <c r="VP41"/>
      <c r="VQ41"/>
      <c r="VR41"/>
      <c r="VS41"/>
      <c r="VT41"/>
      <c r="VU41"/>
      <c r="VV41"/>
      <c r="VW41"/>
      <c r="VX41"/>
      <c r="VY41"/>
      <c r="VZ41"/>
      <c r="WA41"/>
      <c r="WB41"/>
      <c r="WC41"/>
      <c r="WD41"/>
      <c r="WE41"/>
      <c r="WF41"/>
      <c r="WG41"/>
      <c r="WH41"/>
      <c r="WI41"/>
      <c r="WJ41"/>
      <c r="WK41"/>
      <c r="WL41"/>
      <c r="WM41"/>
      <c r="WN41"/>
      <c r="WO41"/>
      <c r="WP41"/>
      <c r="WQ41"/>
      <c r="WR41"/>
      <c r="WS41"/>
      <c r="WT41"/>
      <c r="WU41"/>
      <c r="WV41"/>
      <c r="WW41"/>
      <c r="WX41"/>
      <c r="WY41"/>
      <c r="WZ41"/>
      <c r="XA41"/>
      <c r="XB41"/>
      <c r="XC41"/>
      <c r="XD41"/>
      <c r="XE41"/>
      <c r="XF41"/>
      <c r="XG41"/>
      <c r="XH41"/>
      <c r="XI41"/>
      <c r="XJ41"/>
      <c r="XK41"/>
      <c r="XL41"/>
      <c r="XM41"/>
      <c r="XN41"/>
      <c r="XO41"/>
      <c r="XP41"/>
      <c r="XQ41"/>
      <c r="XR41"/>
      <c r="XS41"/>
      <c r="XT41"/>
      <c r="XU41"/>
      <c r="XV41"/>
      <c r="XW41"/>
      <c r="XX41"/>
      <c r="XY41"/>
      <c r="XZ41"/>
      <c r="YA41"/>
      <c r="YB41"/>
      <c r="YC41"/>
      <c r="YD41"/>
      <c r="YE41"/>
      <c r="YF41"/>
      <c r="YG41"/>
      <c r="YH41"/>
      <c r="YI41"/>
      <c r="YJ41"/>
      <c r="YK41"/>
      <c r="YL41"/>
      <c r="YM41"/>
      <c r="YN41"/>
      <c r="YO41"/>
      <c r="YP41"/>
      <c r="YQ41"/>
      <c r="YR41"/>
      <c r="YS41"/>
      <c r="YT41"/>
      <c r="YU41"/>
      <c r="YV41"/>
      <c r="YW41"/>
      <c r="YX41"/>
      <c r="YY41"/>
      <c r="YZ41"/>
      <c r="ZA41"/>
      <c r="ZB41"/>
      <c r="ZC41"/>
      <c r="ZD41"/>
      <c r="ZE41"/>
      <c r="ZF41"/>
      <c r="ZG41"/>
      <c r="ZH41"/>
      <c r="ZI41"/>
      <c r="ZJ41"/>
      <c r="ZK41"/>
      <c r="ZL41"/>
      <c r="ZM41"/>
      <c r="ZN41"/>
      <c r="ZO41"/>
      <c r="ZP41"/>
      <c r="ZQ41"/>
      <c r="ZR41"/>
      <c r="ZS41"/>
      <c r="ZT41"/>
      <c r="ZU41"/>
      <c r="ZV41"/>
      <c r="ZW41"/>
      <c r="ZX41"/>
      <c r="ZY41"/>
      <c r="ZZ41"/>
      <c r="AAA41"/>
      <c r="AAB41"/>
      <c r="AAC41"/>
      <c r="AAD41"/>
      <c r="AAE41"/>
      <c r="AAF41"/>
      <c r="AAG41"/>
      <c r="AAH41"/>
      <c r="AAI41"/>
      <c r="AAJ41"/>
      <c r="AAK41"/>
      <c r="AAL41"/>
      <c r="AAM41"/>
      <c r="AAN41"/>
      <c r="AAO41"/>
      <c r="AAP41"/>
      <c r="AAQ41"/>
      <c r="AAR41"/>
      <c r="AAS41"/>
      <c r="AAT41"/>
      <c r="AAU41"/>
      <c r="AAV41"/>
      <c r="AAW41"/>
      <c r="AAX41"/>
      <c r="AAY41"/>
      <c r="AAZ41"/>
      <c r="ABA41"/>
      <c r="ABB41"/>
      <c r="ABC41"/>
      <c r="ABD41"/>
      <c r="ABE41"/>
      <c r="ABF41"/>
      <c r="ABG41"/>
      <c r="ABH41"/>
      <c r="ABI41"/>
      <c r="ABJ41"/>
      <c r="ABK41"/>
      <c r="ABL41"/>
      <c r="ABM41"/>
      <c r="ABN41"/>
      <c r="ABO41"/>
      <c r="ABP41"/>
      <c r="ABQ41"/>
      <c r="ABR41"/>
      <c r="ABS41"/>
      <c r="ABT41"/>
      <c r="ABU41"/>
      <c r="ABV41"/>
      <c r="ABW41"/>
      <c r="ABX41"/>
      <c r="ABY41"/>
      <c r="ABZ41"/>
      <c r="ACA41"/>
      <c r="ACB41"/>
      <c r="ACC41"/>
      <c r="ACD41"/>
      <c r="ACE41"/>
      <c r="ACF41"/>
      <c r="ACG41"/>
      <c r="ACH41"/>
      <c r="ACI41"/>
      <c r="ACJ41"/>
      <c r="ACK41"/>
      <c r="ACL41"/>
      <c r="ACM41"/>
      <c r="ACN41"/>
      <c r="ACO41"/>
      <c r="ACP41"/>
      <c r="ACQ41"/>
      <c r="ACR41"/>
      <c r="ACS41"/>
      <c r="ACT41"/>
      <c r="ACU41"/>
      <c r="ACV41"/>
      <c r="ACW41"/>
      <c r="ACX41"/>
      <c r="ACY41"/>
      <c r="ACZ41"/>
      <c r="ADA41"/>
      <c r="ADB41"/>
      <c r="ADC41"/>
      <c r="ADD41"/>
      <c r="ADE41"/>
      <c r="ADF41"/>
      <c r="ADG41"/>
      <c r="ADH41"/>
      <c r="ADI41"/>
      <c r="ADJ41"/>
      <c r="ADK41"/>
      <c r="ADL41"/>
      <c r="ADM41"/>
      <c r="ADN41"/>
      <c r="ADO41"/>
      <c r="ADP41"/>
      <c r="ADQ41"/>
      <c r="ADR41"/>
      <c r="ADS41"/>
      <c r="ADT41"/>
      <c r="ADU41"/>
      <c r="ADV41"/>
      <c r="ADW41"/>
      <c r="ADX41"/>
      <c r="ADY41"/>
      <c r="ADZ41"/>
      <c r="AEA41"/>
      <c r="AEB41"/>
      <c r="AEC41"/>
      <c r="AED41"/>
      <c r="AEE41"/>
      <c r="AEF41"/>
      <c r="AEG41"/>
      <c r="AEH41"/>
      <c r="AEI41"/>
      <c r="AEJ41"/>
      <c r="AEK41"/>
      <c r="AEL41"/>
      <c r="AEM41"/>
      <c r="AEN41"/>
      <c r="AEO41"/>
      <c r="AEP41"/>
      <c r="AEQ41"/>
      <c r="AER41"/>
      <c r="AES41"/>
      <c r="AET41"/>
      <c r="AEU41"/>
      <c r="AEV41"/>
      <c r="AEW41"/>
      <c r="AEX41"/>
      <c r="AEY41"/>
      <c r="AEZ41"/>
      <c r="AFA41"/>
      <c r="AFB41"/>
      <c r="AFC41"/>
      <c r="AFD41"/>
      <c r="AFE41"/>
      <c r="AFF41"/>
      <c r="AFG41"/>
      <c r="AFH41"/>
      <c r="AFI41"/>
      <c r="AFJ41"/>
      <c r="AFK41"/>
      <c r="AFL41"/>
      <c r="AFM41"/>
      <c r="AFN41"/>
      <c r="AFO41"/>
      <c r="AFP41"/>
      <c r="AFQ41"/>
      <c r="AFR41"/>
      <c r="AFS41"/>
      <c r="AFT41"/>
      <c r="AFU41"/>
      <c r="AFV41"/>
      <c r="AFW41"/>
      <c r="AFX41"/>
      <c r="AFY41"/>
      <c r="AFZ41"/>
      <c r="AGA41"/>
      <c r="AGB41"/>
      <c r="AGC41"/>
      <c r="AGD41"/>
      <c r="AGE41"/>
      <c r="AGF41"/>
      <c r="AGG41"/>
      <c r="AGH41"/>
      <c r="AGI41"/>
      <c r="AGJ41"/>
      <c r="AGK41"/>
      <c r="AGL41"/>
      <c r="AGM41"/>
      <c r="AGN41"/>
      <c r="AGO41"/>
      <c r="AGP41"/>
      <c r="AGQ41"/>
      <c r="AGR41"/>
      <c r="AGS41"/>
      <c r="AGT41"/>
      <c r="AGU41"/>
      <c r="AGV41"/>
      <c r="AGW41"/>
      <c r="AGX41"/>
      <c r="AGY41"/>
      <c r="AGZ41"/>
      <c r="AHA41"/>
      <c r="AHB41"/>
      <c r="AHC41"/>
      <c r="AHD41"/>
      <c r="AHE41"/>
      <c r="AHF41"/>
      <c r="AHG41"/>
      <c r="AHH41"/>
      <c r="AHI41"/>
      <c r="AHJ41"/>
      <c r="AHK41"/>
      <c r="AHL41"/>
      <c r="AHM41"/>
      <c r="AHN41"/>
      <c r="AHO41"/>
      <c r="AHP41"/>
      <c r="AHQ41"/>
      <c r="AHR41"/>
      <c r="AHS41"/>
      <c r="AHT41"/>
      <c r="AHU41"/>
      <c r="AHV41"/>
      <c r="AHW41"/>
      <c r="AHX41"/>
      <c r="AHY41"/>
      <c r="AHZ41"/>
      <c r="AIA41"/>
      <c r="AIB41"/>
      <c r="AIC41"/>
      <c r="AID41"/>
      <c r="AIE41"/>
      <c r="AIF41"/>
      <c r="AIG41"/>
      <c r="AIH41"/>
      <c r="AII41"/>
      <c r="AIJ41"/>
      <c r="AIK41"/>
      <c r="AIL41"/>
      <c r="AIM41"/>
      <c r="AIN41"/>
      <c r="AIO41"/>
      <c r="AIP41"/>
      <c r="AIQ41"/>
      <c r="AIR41"/>
      <c r="AIS41"/>
      <c r="AIT41"/>
      <c r="AIU41"/>
      <c r="AIV41"/>
      <c r="AIW41"/>
      <c r="AIX41"/>
      <c r="AIY41"/>
      <c r="AIZ41"/>
      <c r="AJA41"/>
      <c r="AJB41"/>
      <c r="AJC41"/>
      <c r="AJD41"/>
      <c r="AJE41"/>
      <c r="AJF41"/>
      <c r="AJG41"/>
      <c r="AJH41"/>
      <c r="AJI41"/>
      <c r="AJJ41"/>
      <c r="AJK41"/>
      <c r="AJL41"/>
      <c r="AJM41"/>
      <c r="AJN41"/>
      <c r="AJO41"/>
      <c r="AJP41"/>
      <c r="AJQ41"/>
      <c r="AJR41"/>
      <c r="AJS41"/>
      <c r="AJT41"/>
      <c r="AJU41"/>
      <c r="AJV41"/>
      <c r="AJW41"/>
      <c r="AJX41"/>
      <c r="AJY41"/>
      <c r="AJZ41"/>
      <c r="AKA41"/>
      <c r="AKB41"/>
      <c r="AKC41"/>
      <c r="AKD41"/>
      <c r="AKE41"/>
      <c r="AKF41"/>
      <c r="AKG41"/>
      <c r="AKH41"/>
      <c r="AKI41"/>
      <c r="AKJ41"/>
      <c r="AKK41"/>
      <c r="AKL41"/>
      <c r="AKM41"/>
      <c r="AKN41"/>
      <c r="AKO41"/>
      <c r="AKP41"/>
      <c r="AKQ41"/>
      <c r="AKR41"/>
      <c r="AKS41"/>
      <c r="AKT41"/>
      <c r="AKU41"/>
      <c r="AKV41"/>
      <c r="AKW41"/>
      <c r="AKX41"/>
      <c r="AKY41"/>
      <c r="AKZ41"/>
      <c r="ALA41"/>
      <c r="ALB41"/>
      <c r="ALC41"/>
      <c r="ALD41"/>
      <c r="ALE41"/>
      <c r="ALF41"/>
      <c r="ALG41"/>
      <c r="ALH41"/>
      <c r="ALI41"/>
      <c r="ALJ41"/>
      <c r="ALK41"/>
      <c r="ALL41"/>
      <c r="ALM41"/>
      <c r="ALN41"/>
      <c r="ALO41"/>
      <c r="ALP41"/>
      <c r="ALQ41"/>
      <c r="ALR41"/>
      <c r="ALS41"/>
      <c r="ALT41"/>
      <c r="ALU41"/>
      <c r="ALV41"/>
      <c r="ALW41"/>
      <c r="ALX41"/>
      <c r="ALY41"/>
      <c r="ALZ41"/>
    </row>
    <row r="42" spans="1:1014" x14ac:dyDescent="0.3">
      <c r="A42" s="13"/>
      <c r="B42" s="13"/>
      <c r="C42" s="15"/>
      <c r="D42" s="15"/>
      <c r="E42" s="15"/>
      <c r="F42" s="15"/>
      <c r="G42" s="15"/>
      <c r="H42" s="16"/>
      <c r="I42" s="14"/>
      <c r="J42"/>
      <c r="K42"/>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c r="DY42"/>
      <c r="DZ42"/>
      <c r="EA42"/>
      <c r="EB42"/>
      <c r="EC42"/>
      <c r="ED42"/>
      <c r="EE42"/>
      <c r="EF42"/>
      <c r="EG42"/>
      <c r="EH42"/>
      <c r="EI42"/>
      <c r="EJ42"/>
      <c r="EK42"/>
      <c r="EL42"/>
      <c r="EM42"/>
      <c r="EN42"/>
      <c r="EO42"/>
      <c r="EP42"/>
      <c r="EQ42"/>
      <c r="ER42"/>
      <c r="ES42"/>
      <c r="ET42"/>
      <c r="EU42"/>
      <c r="EV42"/>
      <c r="EW42"/>
      <c r="EX42"/>
      <c r="EY42"/>
      <c r="EZ42"/>
      <c r="FA42"/>
      <c r="FB42"/>
      <c r="FC42"/>
      <c r="FD42"/>
      <c r="FE42"/>
      <c r="FF42"/>
      <c r="FG42"/>
      <c r="FH42"/>
      <c r="FI42"/>
      <c r="FJ42"/>
      <c r="FK42"/>
      <c r="FL42"/>
      <c r="FM42"/>
      <c r="FN42"/>
      <c r="FO42"/>
      <c r="FP42"/>
      <c r="FQ42"/>
      <c r="FR42"/>
      <c r="FS42"/>
      <c r="FT42"/>
      <c r="FU42"/>
      <c r="FV42"/>
      <c r="FW42"/>
      <c r="FX42"/>
      <c r="FY42"/>
      <c r="FZ42"/>
      <c r="GA42"/>
      <c r="GB42"/>
      <c r="GC42"/>
      <c r="GD42"/>
      <c r="GE42"/>
      <c r="GF42"/>
      <c r="GG42"/>
      <c r="GH42"/>
      <c r="GI42"/>
      <c r="GJ42"/>
      <c r="GK42"/>
      <c r="GL42"/>
      <c r="GM42"/>
      <c r="GN42"/>
      <c r="GO42"/>
      <c r="GP42"/>
      <c r="GQ42"/>
      <c r="GR42"/>
      <c r="GS42"/>
      <c r="GT42"/>
      <c r="GU42"/>
      <c r="GV42"/>
      <c r="GW42"/>
      <c r="GX42"/>
      <c r="GY42"/>
      <c r="GZ42"/>
      <c r="HA42"/>
      <c r="HB42"/>
      <c r="HC42"/>
      <c r="HD42"/>
      <c r="HE42"/>
      <c r="HF42"/>
      <c r="HG42"/>
      <c r="HH42"/>
      <c r="HI42"/>
      <c r="HJ42"/>
      <c r="HK42"/>
      <c r="HL42"/>
      <c r="HM42"/>
      <c r="HN42"/>
      <c r="HO42"/>
      <c r="HP42"/>
      <c r="HQ42"/>
      <c r="HR42"/>
      <c r="HS42"/>
      <c r="HT42"/>
      <c r="HU42"/>
      <c r="HV42"/>
      <c r="HW42"/>
      <c r="HX42"/>
      <c r="HY42"/>
      <c r="HZ42"/>
      <c r="IA42"/>
      <c r="IB42"/>
      <c r="IC42"/>
      <c r="ID42"/>
      <c r="IE42"/>
      <c r="IF42"/>
      <c r="IG42"/>
      <c r="IH42"/>
      <c r="II42"/>
      <c r="IJ42"/>
      <c r="IK42"/>
      <c r="IL42"/>
      <c r="IM42"/>
      <c r="IN42"/>
      <c r="IO42"/>
      <c r="IP42"/>
      <c r="IQ42"/>
      <c r="IR42"/>
      <c r="IS42"/>
      <c r="IT42"/>
      <c r="IU42"/>
      <c r="IV42"/>
      <c r="IW42"/>
      <c r="IX42"/>
      <c r="IY42"/>
      <c r="IZ42"/>
      <c r="JA42"/>
      <c r="JB42"/>
      <c r="JC42"/>
      <c r="JD42"/>
      <c r="JE42"/>
      <c r="JF42"/>
      <c r="JG42"/>
      <c r="JH42"/>
      <c r="JI42"/>
      <c r="JJ42"/>
      <c r="JK42"/>
      <c r="JL42"/>
      <c r="JM42"/>
      <c r="JN42"/>
      <c r="JO42"/>
      <c r="JP42"/>
      <c r="JQ42"/>
      <c r="JR42"/>
      <c r="JS42"/>
      <c r="JT42"/>
      <c r="JU42"/>
      <c r="JV42"/>
      <c r="JW42"/>
      <c r="JX42"/>
      <c r="JY42"/>
      <c r="JZ42"/>
      <c r="KA42"/>
      <c r="KB42"/>
      <c r="KC42"/>
      <c r="KD42"/>
      <c r="KE42"/>
      <c r="KF42"/>
      <c r="KG42"/>
      <c r="KH42"/>
      <c r="KI42"/>
      <c r="KJ42"/>
      <c r="KK42"/>
      <c r="KL42"/>
      <c r="KM42"/>
      <c r="KN42"/>
      <c r="KO42"/>
      <c r="KP42"/>
      <c r="KQ42"/>
      <c r="KR42"/>
      <c r="KS42"/>
      <c r="KT42"/>
      <c r="KU42"/>
      <c r="KV42"/>
      <c r="KW42"/>
      <c r="KX42"/>
      <c r="KY42"/>
      <c r="KZ42"/>
      <c r="LA42"/>
      <c r="LB42"/>
      <c r="LC42"/>
      <c r="LD42"/>
      <c r="LE42"/>
      <c r="LF42"/>
      <c r="LG42"/>
      <c r="LH42"/>
      <c r="LI42"/>
      <c r="LJ42"/>
      <c r="LK42"/>
      <c r="LL42"/>
      <c r="LM42"/>
      <c r="LN42"/>
      <c r="LO42"/>
      <c r="LP42"/>
      <c r="LQ42"/>
      <c r="LR42"/>
      <c r="LS42"/>
      <c r="LT42"/>
      <c r="LU42"/>
      <c r="LV42"/>
      <c r="LW42"/>
      <c r="LX42"/>
      <c r="LY42"/>
      <c r="LZ42"/>
      <c r="MA42"/>
      <c r="MB42"/>
      <c r="MC42"/>
      <c r="MD42"/>
      <c r="ME42"/>
      <c r="MF42"/>
      <c r="MG42"/>
      <c r="MH42"/>
      <c r="MI42"/>
      <c r="MJ42"/>
      <c r="MK42"/>
      <c r="ML42"/>
      <c r="MM42"/>
      <c r="MN42"/>
      <c r="MO42"/>
      <c r="MP42"/>
      <c r="MQ42"/>
      <c r="MR42"/>
      <c r="MS42"/>
      <c r="MT42"/>
      <c r="MU42"/>
      <c r="MV42"/>
      <c r="MW42"/>
      <c r="MX42"/>
      <c r="MY42"/>
      <c r="MZ42"/>
      <c r="NA42"/>
      <c r="NB42"/>
      <c r="NC42"/>
      <c r="ND42"/>
      <c r="NE42"/>
      <c r="NF42"/>
      <c r="NG42"/>
      <c r="NH42"/>
      <c r="NI42"/>
      <c r="NJ42"/>
      <c r="NK42"/>
      <c r="NL42"/>
      <c r="NM42"/>
      <c r="NN42"/>
      <c r="NO42"/>
      <c r="NP42"/>
      <c r="NQ42"/>
      <c r="NR42"/>
      <c r="NS42"/>
      <c r="NT42"/>
      <c r="NU42"/>
      <c r="NV42"/>
      <c r="NW42"/>
      <c r="NX42"/>
      <c r="NY42"/>
      <c r="NZ42"/>
      <c r="OA42"/>
      <c r="OB42"/>
      <c r="OC42"/>
      <c r="OD42"/>
      <c r="OE42"/>
      <c r="OF42"/>
      <c r="OG42"/>
      <c r="OH42"/>
      <c r="OI42"/>
      <c r="OJ42"/>
      <c r="OK42"/>
      <c r="OL42"/>
      <c r="OM42"/>
      <c r="ON42"/>
      <c r="OO42"/>
      <c r="OP42"/>
      <c r="OQ42"/>
      <c r="OR42"/>
      <c r="OS42"/>
      <c r="OT42"/>
      <c r="OU42"/>
      <c r="OV42"/>
      <c r="OW42"/>
      <c r="OX42"/>
      <c r="OY42"/>
      <c r="OZ42"/>
      <c r="PA42"/>
      <c r="PB42"/>
      <c r="PC42"/>
      <c r="PD42"/>
      <c r="PE42"/>
      <c r="PF42"/>
      <c r="PG42"/>
      <c r="PH42"/>
      <c r="PI42"/>
      <c r="PJ42"/>
      <c r="PK42"/>
      <c r="PL42"/>
      <c r="PM42"/>
      <c r="PN42"/>
      <c r="PO42"/>
      <c r="PP42"/>
      <c r="PQ42"/>
      <c r="PR42"/>
      <c r="PS42"/>
      <c r="PT42"/>
      <c r="PU42"/>
      <c r="PV42"/>
      <c r="PW42"/>
      <c r="PX42"/>
      <c r="PY42"/>
      <c r="PZ42"/>
      <c r="QA42"/>
      <c r="QB42"/>
      <c r="QC42"/>
      <c r="QD42"/>
      <c r="QE42"/>
      <c r="QF42"/>
      <c r="QG42"/>
      <c r="QH42"/>
      <c r="QI42"/>
      <c r="QJ42"/>
      <c r="QK42"/>
      <c r="QL42"/>
      <c r="QM42"/>
      <c r="QN42"/>
      <c r="QO42"/>
      <c r="QP42"/>
      <c r="QQ42"/>
      <c r="QR42"/>
      <c r="QS42"/>
      <c r="QT42"/>
      <c r="QU42"/>
      <c r="QV42"/>
      <c r="QW42"/>
      <c r="QX42"/>
      <c r="QY42"/>
      <c r="QZ42"/>
      <c r="RA42"/>
      <c r="RB42"/>
      <c r="RC42"/>
      <c r="RD42"/>
      <c r="RE42"/>
      <c r="RF42"/>
      <c r="RG42"/>
      <c r="RH42"/>
      <c r="RI42"/>
      <c r="RJ42"/>
      <c r="RK42"/>
      <c r="RL42"/>
      <c r="RM42"/>
      <c r="RN42"/>
      <c r="RO42"/>
      <c r="RP42"/>
      <c r="RQ42"/>
      <c r="RR42"/>
      <c r="RS42"/>
      <c r="RT42"/>
      <c r="RU42"/>
      <c r="RV42"/>
      <c r="RW42"/>
      <c r="RX42"/>
      <c r="RY42"/>
      <c r="RZ42"/>
      <c r="SA42"/>
      <c r="SB42"/>
      <c r="SC42"/>
      <c r="SD42"/>
      <c r="SE42"/>
      <c r="SF42"/>
      <c r="SG42"/>
      <c r="SH42"/>
      <c r="SI42"/>
      <c r="SJ42"/>
      <c r="SK42"/>
      <c r="SL42"/>
      <c r="SM42"/>
      <c r="SN42"/>
      <c r="SO42"/>
      <c r="SP42"/>
      <c r="SQ42"/>
      <c r="SR42"/>
      <c r="SS42"/>
      <c r="ST42"/>
      <c r="SU42"/>
      <c r="SV42"/>
      <c r="SW42"/>
      <c r="SX42"/>
      <c r="SY42"/>
      <c r="SZ42"/>
      <c r="TA42"/>
      <c r="TB42"/>
      <c r="TC42"/>
      <c r="TD42"/>
      <c r="TE42"/>
      <c r="TF42"/>
      <c r="TG42"/>
      <c r="TH42"/>
      <c r="TI42"/>
      <c r="TJ42"/>
      <c r="TK42"/>
      <c r="TL42"/>
      <c r="TM42"/>
      <c r="TN42"/>
      <c r="TO42"/>
      <c r="TP42"/>
      <c r="TQ42"/>
      <c r="TR42"/>
      <c r="TS42"/>
      <c r="TT42"/>
      <c r="TU42"/>
      <c r="TV42"/>
      <c r="TW42"/>
      <c r="TX42"/>
      <c r="TY42"/>
      <c r="TZ42"/>
      <c r="UA42"/>
      <c r="UB42"/>
      <c r="UC42"/>
      <c r="UD42"/>
      <c r="UE42"/>
      <c r="UF42"/>
      <c r="UG42"/>
      <c r="UH42"/>
      <c r="UI42"/>
      <c r="UJ42"/>
      <c r="UK42"/>
      <c r="UL42"/>
      <c r="UM42"/>
      <c r="UN42"/>
      <c r="UO42"/>
      <c r="UP42"/>
      <c r="UQ42"/>
      <c r="UR42"/>
      <c r="US42"/>
      <c r="UT42"/>
      <c r="UU42"/>
      <c r="UV42"/>
      <c r="UW42"/>
      <c r="UX42"/>
      <c r="UY42"/>
      <c r="UZ42"/>
      <c r="VA42"/>
      <c r="VB42"/>
      <c r="VC42"/>
      <c r="VD42"/>
      <c r="VE42"/>
      <c r="VF42"/>
      <c r="VG42"/>
      <c r="VH42"/>
      <c r="VI42"/>
      <c r="VJ42"/>
      <c r="VK42"/>
      <c r="VL42"/>
      <c r="VM42"/>
      <c r="VN42"/>
      <c r="VO42"/>
      <c r="VP42"/>
      <c r="VQ42"/>
      <c r="VR42"/>
      <c r="VS42"/>
      <c r="VT42"/>
      <c r="VU42"/>
      <c r="VV42"/>
      <c r="VW42"/>
      <c r="VX42"/>
      <c r="VY42"/>
      <c r="VZ42"/>
      <c r="WA42"/>
      <c r="WB42"/>
      <c r="WC42"/>
      <c r="WD42"/>
      <c r="WE42"/>
      <c r="WF42"/>
      <c r="WG42"/>
      <c r="WH42"/>
      <c r="WI42"/>
      <c r="WJ42"/>
      <c r="WK42"/>
      <c r="WL42"/>
      <c r="WM42"/>
      <c r="WN42"/>
      <c r="WO42"/>
      <c r="WP42"/>
      <c r="WQ42"/>
      <c r="WR42"/>
      <c r="WS42"/>
      <c r="WT42"/>
      <c r="WU42"/>
      <c r="WV42"/>
      <c r="WW42"/>
      <c r="WX42"/>
      <c r="WY42"/>
      <c r="WZ42"/>
      <c r="XA42"/>
      <c r="XB42"/>
      <c r="XC42"/>
      <c r="XD42"/>
      <c r="XE42"/>
      <c r="XF42"/>
      <c r="XG42"/>
      <c r="XH42"/>
      <c r="XI42"/>
      <c r="XJ42"/>
      <c r="XK42"/>
      <c r="XL42"/>
      <c r="XM42"/>
      <c r="XN42"/>
      <c r="XO42"/>
      <c r="XP42"/>
      <c r="XQ42"/>
      <c r="XR42"/>
      <c r="XS42"/>
      <c r="XT42"/>
      <c r="XU42"/>
      <c r="XV42"/>
      <c r="XW42"/>
      <c r="XX42"/>
      <c r="XY42"/>
      <c r="XZ42"/>
      <c r="YA42"/>
      <c r="YB42"/>
      <c r="YC42"/>
      <c r="YD42"/>
      <c r="YE42"/>
      <c r="YF42"/>
      <c r="YG42"/>
      <c r="YH42"/>
      <c r="YI42"/>
      <c r="YJ42"/>
      <c r="YK42"/>
      <c r="YL42"/>
      <c r="YM42"/>
      <c r="YN42"/>
      <c r="YO42"/>
      <c r="YP42"/>
      <c r="YQ42"/>
      <c r="YR42"/>
      <c r="YS42"/>
      <c r="YT42"/>
      <c r="YU42"/>
      <c r="YV42"/>
      <c r="YW42"/>
      <c r="YX42"/>
      <c r="YY42"/>
      <c r="YZ42"/>
      <c r="ZA42"/>
      <c r="ZB42"/>
      <c r="ZC42"/>
      <c r="ZD42"/>
      <c r="ZE42"/>
      <c r="ZF42"/>
      <c r="ZG42"/>
      <c r="ZH42"/>
      <c r="ZI42"/>
      <c r="ZJ42"/>
      <c r="ZK42"/>
      <c r="ZL42"/>
      <c r="ZM42"/>
      <c r="ZN42"/>
      <c r="ZO42"/>
      <c r="ZP42"/>
      <c r="ZQ42"/>
      <c r="ZR42"/>
      <c r="ZS42"/>
      <c r="ZT42"/>
      <c r="ZU42"/>
      <c r="ZV42"/>
      <c r="ZW42"/>
      <c r="ZX42"/>
      <c r="ZY42"/>
      <c r="ZZ42"/>
      <c r="AAA42"/>
      <c r="AAB42"/>
      <c r="AAC42"/>
      <c r="AAD42"/>
      <c r="AAE42"/>
      <c r="AAF42"/>
      <c r="AAG42"/>
      <c r="AAH42"/>
      <c r="AAI42"/>
      <c r="AAJ42"/>
      <c r="AAK42"/>
      <c r="AAL42"/>
      <c r="AAM42"/>
      <c r="AAN42"/>
      <c r="AAO42"/>
      <c r="AAP42"/>
      <c r="AAQ42"/>
      <c r="AAR42"/>
      <c r="AAS42"/>
      <c r="AAT42"/>
      <c r="AAU42"/>
      <c r="AAV42"/>
      <c r="AAW42"/>
      <c r="AAX42"/>
      <c r="AAY42"/>
      <c r="AAZ42"/>
      <c r="ABA42"/>
      <c r="ABB42"/>
      <c r="ABC42"/>
      <c r="ABD42"/>
      <c r="ABE42"/>
      <c r="ABF42"/>
      <c r="ABG42"/>
      <c r="ABH42"/>
      <c r="ABI42"/>
      <c r="ABJ42"/>
      <c r="ABK42"/>
      <c r="ABL42"/>
      <c r="ABM42"/>
      <c r="ABN42"/>
      <c r="ABO42"/>
      <c r="ABP42"/>
      <c r="ABQ42"/>
      <c r="ABR42"/>
      <c r="ABS42"/>
      <c r="ABT42"/>
      <c r="ABU42"/>
      <c r="ABV42"/>
      <c r="ABW42"/>
      <c r="ABX42"/>
      <c r="ABY42"/>
      <c r="ABZ42"/>
      <c r="ACA42"/>
      <c r="ACB42"/>
      <c r="ACC42"/>
      <c r="ACD42"/>
      <c r="ACE42"/>
      <c r="ACF42"/>
      <c r="ACG42"/>
      <c r="ACH42"/>
      <c r="ACI42"/>
      <c r="ACJ42"/>
      <c r="ACK42"/>
      <c r="ACL42"/>
      <c r="ACM42"/>
      <c r="ACN42"/>
      <c r="ACO42"/>
      <c r="ACP42"/>
      <c r="ACQ42"/>
      <c r="ACR42"/>
      <c r="ACS42"/>
      <c r="ACT42"/>
      <c r="ACU42"/>
      <c r="ACV42"/>
      <c r="ACW42"/>
      <c r="ACX42"/>
      <c r="ACY42"/>
      <c r="ACZ42"/>
      <c r="ADA42"/>
      <c r="ADB42"/>
      <c r="ADC42"/>
      <c r="ADD42"/>
      <c r="ADE42"/>
      <c r="ADF42"/>
      <c r="ADG42"/>
      <c r="ADH42"/>
      <c r="ADI42"/>
      <c r="ADJ42"/>
      <c r="ADK42"/>
      <c r="ADL42"/>
      <c r="ADM42"/>
      <c r="ADN42"/>
      <c r="ADO42"/>
      <c r="ADP42"/>
      <c r="ADQ42"/>
      <c r="ADR42"/>
      <c r="ADS42"/>
      <c r="ADT42"/>
      <c r="ADU42"/>
      <c r="ADV42"/>
      <c r="ADW42"/>
      <c r="ADX42"/>
      <c r="ADY42"/>
      <c r="ADZ42"/>
      <c r="AEA42"/>
      <c r="AEB42"/>
      <c r="AEC42"/>
      <c r="AED42"/>
      <c r="AEE42"/>
      <c r="AEF42"/>
      <c r="AEG42"/>
      <c r="AEH42"/>
      <c r="AEI42"/>
      <c r="AEJ42"/>
      <c r="AEK42"/>
      <c r="AEL42"/>
      <c r="AEM42"/>
      <c r="AEN42"/>
      <c r="AEO42"/>
      <c r="AEP42"/>
      <c r="AEQ42"/>
      <c r="AER42"/>
      <c r="AES42"/>
      <c r="AET42"/>
      <c r="AEU42"/>
      <c r="AEV42"/>
      <c r="AEW42"/>
      <c r="AEX42"/>
      <c r="AEY42"/>
      <c r="AEZ42"/>
      <c r="AFA42"/>
      <c r="AFB42"/>
      <c r="AFC42"/>
      <c r="AFD42"/>
      <c r="AFE42"/>
      <c r="AFF42"/>
      <c r="AFG42"/>
      <c r="AFH42"/>
      <c r="AFI42"/>
      <c r="AFJ42"/>
      <c r="AFK42"/>
      <c r="AFL42"/>
      <c r="AFM42"/>
      <c r="AFN42"/>
      <c r="AFO42"/>
      <c r="AFP42"/>
      <c r="AFQ42"/>
      <c r="AFR42"/>
      <c r="AFS42"/>
      <c r="AFT42"/>
      <c r="AFU42"/>
      <c r="AFV42"/>
      <c r="AFW42"/>
      <c r="AFX42"/>
      <c r="AFY42"/>
      <c r="AFZ42"/>
      <c r="AGA42"/>
      <c r="AGB42"/>
      <c r="AGC42"/>
      <c r="AGD42"/>
      <c r="AGE42"/>
      <c r="AGF42"/>
      <c r="AGG42"/>
      <c r="AGH42"/>
      <c r="AGI42"/>
      <c r="AGJ42"/>
      <c r="AGK42"/>
      <c r="AGL42"/>
      <c r="AGM42"/>
      <c r="AGN42"/>
      <c r="AGO42"/>
      <c r="AGP42"/>
      <c r="AGQ42"/>
      <c r="AGR42"/>
      <c r="AGS42"/>
      <c r="AGT42"/>
      <c r="AGU42"/>
      <c r="AGV42"/>
      <c r="AGW42"/>
      <c r="AGX42"/>
      <c r="AGY42"/>
      <c r="AGZ42"/>
      <c r="AHA42"/>
      <c r="AHB42"/>
      <c r="AHC42"/>
      <c r="AHD42"/>
      <c r="AHE42"/>
      <c r="AHF42"/>
      <c r="AHG42"/>
      <c r="AHH42"/>
      <c r="AHI42"/>
      <c r="AHJ42"/>
      <c r="AHK42"/>
      <c r="AHL42"/>
      <c r="AHM42"/>
      <c r="AHN42"/>
      <c r="AHO42"/>
      <c r="AHP42"/>
      <c r="AHQ42"/>
      <c r="AHR42"/>
      <c r="AHS42"/>
      <c r="AHT42"/>
      <c r="AHU42"/>
      <c r="AHV42"/>
      <c r="AHW42"/>
      <c r="AHX42"/>
      <c r="AHY42"/>
      <c r="AHZ42"/>
      <c r="AIA42"/>
      <c r="AIB42"/>
      <c r="AIC42"/>
      <c r="AID42"/>
      <c r="AIE42"/>
      <c r="AIF42"/>
      <c r="AIG42"/>
      <c r="AIH42"/>
      <c r="AII42"/>
      <c r="AIJ42"/>
      <c r="AIK42"/>
      <c r="AIL42"/>
      <c r="AIM42"/>
      <c r="AIN42"/>
      <c r="AIO42"/>
      <c r="AIP42"/>
      <c r="AIQ42"/>
      <c r="AIR42"/>
      <c r="AIS42"/>
      <c r="AIT42"/>
      <c r="AIU42"/>
      <c r="AIV42"/>
      <c r="AIW42"/>
      <c r="AIX42"/>
      <c r="AIY42"/>
      <c r="AIZ42"/>
      <c r="AJA42"/>
      <c r="AJB42"/>
      <c r="AJC42"/>
      <c r="AJD42"/>
      <c r="AJE42"/>
      <c r="AJF42"/>
      <c r="AJG42"/>
      <c r="AJH42"/>
      <c r="AJI42"/>
      <c r="AJJ42"/>
      <c r="AJK42"/>
      <c r="AJL42"/>
      <c r="AJM42"/>
      <c r="AJN42"/>
      <c r="AJO42"/>
      <c r="AJP42"/>
      <c r="AJQ42"/>
      <c r="AJR42"/>
      <c r="AJS42"/>
      <c r="AJT42"/>
      <c r="AJU42"/>
      <c r="AJV42"/>
      <c r="AJW42"/>
      <c r="AJX42"/>
      <c r="AJY42"/>
      <c r="AJZ42"/>
      <c r="AKA42"/>
      <c r="AKB42"/>
      <c r="AKC42"/>
      <c r="AKD42"/>
      <c r="AKE42"/>
      <c r="AKF42"/>
      <c r="AKG42"/>
      <c r="AKH42"/>
      <c r="AKI42"/>
      <c r="AKJ42"/>
      <c r="AKK42"/>
      <c r="AKL42"/>
      <c r="AKM42"/>
      <c r="AKN42"/>
      <c r="AKO42"/>
      <c r="AKP42"/>
      <c r="AKQ42"/>
      <c r="AKR42"/>
      <c r="AKS42"/>
      <c r="AKT42"/>
      <c r="AKU42"/>
      <c r="AKV42"/>
      <c r="AKW42"/>
      <c r="AKX42"/>
      <c r="AKY42"/>
      <c r="AKZ42"/>
      <c r="ALA42"/>
      <c r="ALB42"/>
      <c r="ALC42"/>
      <c r="ALD42"/>
      <c r="ALE42"/>
      <c r="ALF42"/>
      <c r="ALG42"/>
      <c r="ALH42"/>
      <c r="ALI42"/>
      <c r="ALJ42"/>
      <c r="ALK42"/>
      <c r="ALL42"/>
      <c r="ALM42"/>
      <c r="ALN42"/>
      <c r="ALO42"/>
      <c r="ALP42"/>
      <c r="ALQ42"/>
      <c r="ALR42"/>
      <c r="ALS42"/>
      <c r="ALT42"/>
      <c r="ALU42"/>
      <c r="ALV42"/>
      <c r="ALW42"/>
      <c r="ALX42"/>
      <c r="ALY42"/>
      <c r="ALZ42"/>
    </row>
    <row r="43" spans="1:1014" ht="24" customHeight="1" x14ac:dyDescent="0.3">
      <c r="A43" s="13"/>
      <c r="B43" s="13"/>
      <c r="C43" s="249" t="s">
        <v>37</v>
      </c>
      <c r="D43" s="249"/>
      <c r="E43" s="249"/>
      <c r="F43" s="249"/>
      <c r="G43" s="249"/>
      <c r="H43" s="249"/>
      <c r="I43" s="14"/>
      <c r="J43"/>
      <c r="K43"/>
      <c r="L43"/>
      <c r="M43"/>
      <c r="N43"/>
      <c r="O43"/>
      <c r="P43"/>
      <c r="Q43" s="29"/>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c r="HO43"/>
      <c r="HP43"/>
      <c r="HQ43"/>
      <c r="HR43"/>
      <c r="HS43"/>
      <c r="HT43"/>
      <c r="HU43"/>
      <c r="HV43"/>
      <c r="HW43"/>
      <c r="HX43"/>
      <c r="HY43"/>
      <c r="HZ43"/>
      <c r="IA43"/>
      <c r="IB43"/>
      <c r="IC43"/>
      <c r="ID43"/>
      <c r="IE43"/>
      <c r="IF43"/>
      <c r="IG43"/>
      <c r="IH43"/>
      <c r="II43"/>
      <c r="IJ43"/>
      <c r="IK43"/>
      <c r="IL43"/>
      <c r="IM43"/>
      <c r="IN43"/>
      <c r="IO43"/>
      <c r="IP43"/>
      <c r="IQ43"/>
      <c r="IR43"/>
      <c r="IS43"/>
      <c r="IT43"/>
      <c r="IU43"/>
      <c r="IV43"/>
      <c r="IW43"/>
      <c r="IX43"/>
      <c r="IY43"/>
      <c r="IZ43"/>
      <c r="JA43"/>
      <c r="JB43"/>
      <c r="JC43"/>
      <c r="JD43"/>
      <c r="JE43"/>
      <c r="JF43"/>
      <c r="JG43"/>
      <c r="JH43"/>
      <c r="JI43"/>
      <c r="JJ43"/>
      <c r="JK43"/>
      <c r="JL43"/>
      <c r="JM43"/>
      <c r="JN43"/>
      <c r="JO43"/>
      <c r="JP43"/>
      <c r="JQ43"/>
      <c r="JR43"/>
      <c r="JS43"/>
      <c r="JT43"/>
      <c r="JU43"/>
      <c r="JV43"/>
      <c r="JW43"/>
      <c r="JX43"/>
      <c r="JY43"/>
      <c r="JZ43"/>
      <c r="KA43"/>
      <c r="KB43"/>
      <c r="KC43"/>
      <c r="KD43"/>
      <c r="KE43"/>
      <c r="KF43"/>
      <c r="KG43"/>
      <c r="KH43"/>
      <c r="KI43"/>
      <c r="KJ43"/>
      <c r="KK43"/>
      <c r="KL43"/>
      <c r="KM43"/>
      <c r="KN43"/>
      <c r="KO43"/>
      <c r="KP43"/>
      <c r="KQ43"/>
      <c r="KR43"/>
      <c r="KS43"/>
      <c r="KT43"/>
      <c r="KU43"/>
      <c r="KV43"/>
      <c r="KW43"/>
      <c r="KX43"/>
      <c r="KY43"/>
      <c r="KZ43"/>
      <c r="LA43"/>
      <c r="LB43"/>
      <c r="LC43"/>
      <c r="LD43"/>
      <c r="LE43"/>
      <c r="LF43"/>
      <c r="LG43"/>
      <c r="LH43"/>
      <c r="LI43"/>
      <c r="LJ43"/>
      <c r="LK43"/>
      <c r="LL43"/>
      <c r="LM43"/>
      <c r="LN43"/>
      <c r="LO43"/>
      <c r="LP43"/>
      <c r="LQ43"/>
      <c r="LR43"/>
      <c r="LS43"/>
      <c r="LT43"/>
      <c r="LU43"/>
      <c r="LV43"/>
      <c r="LW43"/>
      <c r="LX43"/>
      <c r="LY43"/>
      <c r="LZ43"/>
      <c r="MA43"/>
      <c r="MB43"/>
      <c r="MC43"/>
      <c r="MD43"/>
      <c r="ME43"/>
      <c r="MF43"/>
      <c r="MG43"/>
      <c r="MH43"/>
      <c r="MI43"/>
      <c r="MJ43"/>
      <c r="MK43"/>
      <c r="ML43"/>
      <c r="MM43"/>
      <c r="MN43"/>
      <c r="MO43"/>
      <c r="MP43"/>
      <c r="MQ43"/>
      <c r="MR43"/>
      <c r="MS43"/>
      <c r="MT43"/>
      <c r="MU43"/>
      <c r="MV43"/>
      <c r="MW43"/>
      <c r="MX43"/>
      <c r="MY43"/>
      <c r="MZ43"/>
      <c r="NA43"/>
      <c r="NB43"/>
      <c r="NC43"/>
      <c r="ND43"/>
      <c r="NE43"/>
      <c r="NF43"/>
      <c r="NG43"/>
      <c r="NH43"/>
      <c r="NI43"/>
      <c r="NJ43"/>
      <c r="NK43"/>
      <c r="NL43"/>
      <c r="NM43"/>
      <c r="NN43"/>
      <c r="NO43"/>
      <c r="NP43"/>
      <c r="NQ43"/>
      <c r="NR43"/>
      <c r="NS43"/>
      <c r="NT43"/>
      <c r="NU43"/>
      <c r="NV43"/>
      <c r="NW43"/>
      <c r="NX43"/>
      <c r="NY43"/>
      <c r="NZ43"/>
      <c r="OA43"/>
      <c r="OB43"/>
      <c r="OC43"/>
      <c r="OD43"/>
      <c r="OE43"/>
      <c r="OF43"/>
      <c r="OG43"/>
      <c r="OH43"/>
      <c r="OI43"/>
      <c r="OJ43"/>
      <c r="OK43"/>
      <c r="OL43"/>
      <c r="OM43"/>
      <c r="ON43"/>
      <c r="OO43"/>
      <c r="OP43"/>
      <c r="OQ43"/>
      <c r="OR43"/>
      <c r="OS43"/>
      <c r="OT43"/>
      <c r="OU43"/>
      <c r="OV43"/>
      <c r="OW43"/>
      <c r="OX43"/>
      <c r="OY43"/>
      <c r="OZ43"/>
      <c r="PA43"/>
      <c r="PB43"/>
      <c r="PC43"/>
      <c r="PD43"/>
      <c r="PE43"/>
      <c r="PF43"/>
      <c r="PG43"/>
      <c r="PH43"/>
      <c r="PI43"/>
      <c r="PJ43"/>
      <c r="PK43"/>
      <c r="PL43"/>
      <c r="PM43"/>
      <c r="PN43"/>
      <c r="PO43"/>
      <c r="PP43"/>
      <c r="PQ43"/>
      <c r="PR43"/>
      <c r="PS43"/>
      <c r="PT43"/>
      <c r="PU43"/>
      <c r="PV43"/>
      <c r="PW43"/>
      <c r="PX43"/>
      <c r="PY43"/>
      <c r="PZ43"/>
      <c r="QA43"/>
      <c r="QB43"/>
      <c r="QC43"/>
      <c r="QD43"/>
      <c r="QE43"/>
      <c r="QF43"/>
      <c r="QG43"/>
      <c r="QH43"/>
      <c r="QI43"/>
      <c r="QJ43"/>
      <c r="QK43"/>
      <c r="QL43"/>
      <c r="QM43"/>
      <c r="QN43"/>
      <c r="QO43"/>
      <c r="QP43"/>
      <c r="QQ43"/>
      <c r="QR43"/>
      <c r="QS43"/>
      <c r="QT43"/>
      <c r="QU43"/>
      <c r="QV43"/>
      <c r="QW43"/>
      <c r="QX43"/>
      <c r="QY43"/>
      <c r="QZ43"/>
      <c r="RA43"/>
      <c r="RB43"/>
      <c r="RC43"/>
      <c r="RD43"/>
      <c r="RE43"/>
      <c r="RF43"/>
      <c r="RG43"/>
      <c r="RH43"/>
      <c r="RI43"/>
      <c r="RJ43"/>
      <c r="RK43"/>
      <c r="RL43"/>
      <c r="RM43"/>
      <c r="RN43"/>
      <c r="RO43"/>
      <c r="RP43"/>
      <c r="RQ43"/>
      <c r="RR43"/>
      <c r="RS43"/>
      <c r="RT43"/>
      <c r="RU43"/>
      <c r="RV43"/>
      <c r="RW43"/>
      <c r="RX43"/>
      <c r="RY43"/>
      <c r="RZ43"/>
      <c r="SA43"/>
      <c r="SB43"/>
      <c r="SC43"/>
      <c r="SD43"/>
      <c r="SE43"/>
      <c r="SF43"/>
      <c r="SG43"/>
      <c r="SH43"/>
      <c r="SI43"/>
      <c r="SJ43"/>
      <c r="SK43"/>
      <c r="SL43"/>
      <c r="SM43"/>
      <c r="SN43"/>
      <c r="SO43"/>
      <c r="SP43"/>
      <c r="SQ43"/>
      <c r="SR43"/>
      <c r="SS43"/>
      <c r="ST43"/>
      <c r="SU43"/>
      <c r="SV43"/>
      <c r="SW43"/>
      <c r="SX43"/>
      <c r="SY43"/>
      <c r="SZ43"/>
      <c r="TA43"/>
      <c r="TB43"/>
      <c r="TC43"/>
      <c r="TD43"/>
      <c r="TE43"/>
      <c r="TF43"/>
      <c r="TG43"/>
      <c r="TH43"/>
      <c r="TI43"/>
      <c r="TJ43"/>
      <c r="TK43"/>
      <c r="TL43"/>
      <c r="TM43"/>
      <c r="TN43"/>
      <c r="TO43"/>
      <c r="TP43"/>
      <c r="TQ43"/>
      <c r="TR43"/>
      <c r="TS43"/>
      <c r="TT43"/>
      <c r="TU43"/>
      <c r="TV43"/>
      <c r="TW43"/>
      <c r="TX43"/>
      <c r="TY43"/>
      <c r="TZ43"/>
      <c r="UA43"/>
      <c r="UB43"/>
      <c r="UC43"/>
      <c r="UD43"/>
      <c r="UE43"/>
      <c r="UF43"/>
      <c r="UG43"/>
      <c r="UH43"/>
      <c r="UI43"/>
      <c r="UJ43"/>
      <c r="UK43"/>
      <c r="UL43"/>
      <c r="UM43"/>
      <c r="UN43"/>
      <c r="UO43"/>
      <c r="UP43"/>
      <c r="UQ43"/>
      <c r="UR43"/>
      <c r="US43"/>
      <c r="UT43"/>
      <c r="UU43"/>
      <c r="UV43"/>
      <c r="UW43"/>
      <c r="UX43"/>
      <c r="UY43"/>
      <c r="UZ43"/>
      <c r="VA43"/>
      <c r="VB43"/>
      <c r="VC43"/>
      <c r="VD43"/>
      <c r="VE43"/>
      <c r="VF43"/>
      <c r="VG43"/>
      <c r="VH43"/>
      <c r="VI43"/>
      <c r="VJ43"/>
      <c r="VK43"/>
      <c r="VL43"/>
      <c r="VM43"/>
      <c r="VN43"/>
      <c r="VO43"/>
      <c r="VP43"/>
      <c r="VQ43"/>
      <c r="VR43"/>
      <c r="VS43"/>
      <c r="VT43"/>
      <c r="VU43"/>
      <c r="VV43"/>
      <c r="VW43"/>
      <c r="VX43"/>
      <c r="VY43"/>
      <c r="VZ43"/>
      <c r="WA43"/>
      <c r="WB43"/>
      <c r="WC43"/>
      <c r="WD43"/>
      <c r="WE43"/>
      <c r="WF43"/>
      <c r="WG43"/>
      <c r="WH43"/>
      <c r="WI43"/>
      <c r="WJ43"/>
      <c r="WK43"/>
      <c r="WL43"/>
      <c r="WM43"/>
      <c r="WN43"/>
      <c r="WO43"/>
      <c r="WP43"/>
      <c r="WQ43"/>
      <c r="WR43"/>
      <c r="WS43"/>
      <c r="WT43"/>
      <c r="WU43"/>
      <c r="WV43"/>
      <c r="WW43"/>
      <c r="WX43"/>
      <c r="WY43"/>
      <c r="WZ43"/>
      <c r="XA43"/>
      <c r="XB43"/>
      <c r="XC43"/>
      <c r="XD43"/>
      <c r="XE43"/>
      <c r="XF43"/>
      <c r="XG43"/>
      <c r="XH43"/>
      <c r="XI43"/>
      <c r="XJ43"/>
      <c r="XK43"/>
      <c r="XL43"/>
      <c r="XM43"/>
      <c r="XN43"/>
      <c r="XO43"/>
      <c r="XP43"/>
      <c r="XQ43"/>
      <c r="XR43"/>
      <c r="XS43"/>
      <c r="XT43"/>
      <c r="XU43"/>
      <c r="XV43"/>
      <c r="XW43"/>
      <c r="XX43"/>
      <c r="XY43"/>
      <c r="XZ43"/>
      <c r="YA43"/>
      <c r="YB43"/>
      <c r="YC43"/>
      <c r="YD43"/>
      <c r="YE43"/>
      <c r="YF43"/>
      <c r="YG43"/>
      <c r="YH43"/>
      <c r="YI43"/>
      <c r="YJ43"/>
      <c r="YK43"/>
      <c r="YL43"/>
      <c r="YM43"/>
      <c r="YN43"/>
      <c r="YO43"/>
      <c r="YP43"/>
      <c r="YQ43"/>
      <c r="YR43"/>
      <c r="YS43"/>
      <c r="YT43"/>
      <c r="YU43"/>
      <c r="YV43"/>
      <c r="YW43"/>
      <c r="YX43"/>
      <c r="YY43"/>
      <c r="YZ43"/>
      <c r="ZA43"/>
      <c r="ZB43"/>
      <c r="ZC43"/>
      <c r="ZD43"/>
      <c r="ZE43"/>
      <c r="ZF43"/>
      <c r="ZG43"/>
      <c r="ZH43"/>
      <c r="ZI43"/>
      <c r="ZJ43"/>
      <c r="ZK43"/>
      <c r="ZL43"/>
      <c r="ZM43"/>
      <c r="ZN43"/>
      <c r="ZO43"/>
      <c r="ZP43"/>
      <c r="ZQ43"/>
      <c r="ZR43"/>
      <c r="ZS43"/>
      <c r="ZT43"/>
      <c r="ZU43"/>
      <c r="ZV43"/>
      <c r="ZW43"/>
      <c r="ZX43"/>
      <c r="ZY43"/>
      <c r="ZZ43"/>
      <c r="AAA43"/>
      <c r="AAB43"/>
      <c r="AAC43"/>
      <c r="AAD43"/>
      <c r="AAE43"/>
      <c r="AAF43"/>
      <c r="AAG43"/>
      <c r="AAH43"/>
      <c r="AAI43"/>
      <c r="AAJ43"/>
      <c r="AAK43"/>
      <c r="AAL43"/>
      <c r="AAM43"/>
      <c r="AAN43"/>
      <c r="AAO43"/>
      <c r="AAP43"/>
      <c r="AAQ43"/>
      <c r="AAR43"/>
      <c r="AAS43"/>
      <c r="AAT43"/>
      <c r="AAU43"/>
      <c r="AAV43"/>
      <c r="AAW43"/>
      <c r="AAX43"/>
      <c r="AAY43"/>
      <c r="AAZ43"/>
      <c r="ABA43"/>
      <c r="ABB43"/>
      <c r="ABC43"/>
      <c r="ABD43"/>
      <c r="ABE43"/>
      <c r="ABF43"/>
      <c r="ABG43"/>
      <c r="ABH43"/>
      <c r="ABI43"/>
      <c r="ABJ43"/>
      <c r="ABK43"/>
      <c r="ABL43"/>
      <c r="ABM43"/>
      <c r="ABN43"/>
      <c r="ABO43"/>
      <c r="ABP43"/>
      <c r="ABQ43"/>
      <c r="ABR43"/>
      <c r="ABS43"/>
      <c r="ABT43"/>
      <c r="ABU43"/>
      <c r="ABV43"/>
      <c r="ABW43"/>
      <c r="ABX43"/>
      <c r="ABY43"/>
      <c r="ABZ43"/>
      <c r="ACA43"/>
      <c r="ACB43"/>
      <c r="ACC43"/>
      <c r="ACD43"/>
      <c r="ACE43"/>
      <c r="ACF43"/>
      <c r="ACG43"/>
      <c r="ACH43"/>
      <c r="ACI43"/>
      <c r="ACJ43"/>
      <c r="ACK43"/>
      <c r="ACL43"/>
      <c r="ACM43"/>
      <c r="ACN43"/>
      <c r="ACO43"/>
      <c r="ACP43"/>
      <c r="ACQ43"/>
      <c r="ACR43"/>
      <c r="ACS43"/>
      <c r="ACT43"/>
      <c r="ACU43"/>
      <c r="ACV43"/>
      <c r="ACW43"/>
      <c r="ACX43"/>
      <c r="ACY43"/>
      <c r="ACZ43"/>
      <c r="ADA43"/>
      <c r="ADB43"/>
      <c r="ADC43"/>
      <c r="ADD43"/>
      <c r="ADE43"/>
      <c r="ADF43"/>
      <c r="ADG43"/>
      <c r="ADH43"/>
      <c r="ADI43"/>
      <c r="ADJ43"/>
      <c r="ADK43"/>
      <c r="ADL43"/>
      <c r="ADM43"/>
      <c r="ADN43"/>
      <c r="ADO43"/>
      <c r="ADP43"/>
      <c r="ADQ43"/>
      <c r="ADR43"/>
      <c r="ADS43"/>
      <c r="ADT43"/>
      <c r="ADU43"/>
      <c r="ADV43"/>
      <c r="ADW43"/>
      <c r="ADX43"/>
      <c r="ADY43"/>
      <c r="ADZ43"/>
      <c r="AEA43"/>
      <c r="AEB43"/>
      <c r="AEC43"/>
      <c r="AED43"/>
      <c r="AEE43"/>
      <c r="AEF43"/>
      <c r="AEG43"/>
      <c r="AEH43"/>
      <c r="AEI43"/>
      <c r="AEJ43"/>
      <c r="AEK43"/>
      <c r="AEL43"/>
      <c r="AEM43"/>
      <c r="AEN43"/>
      <c r="AEO43"/>
      <c r="AEP43"/>
      <c r="AEQ43"/>
      <c r="AER43"/>
      <c r="AES43"/>
      <c r="AET43"/>
      <c r="AEU43"/>
      <c r="AEV43"/>
      <c r="AEW43"/>
      <c r="AEX43"/>
      <c r="AEY43"/>
      <c r="AEZ43"/>
      <c r="AFA43"/>
      <c r="AFB43"/>
      <c r="AFC43"/>
      <c r="AFD43"/>
      <c r="AFE43"/>
      <c r="AFF43"/>
      <c r="AFG43"/>
      <c r="AFH43"/>
      <c r="AFI43"/>
      <c r="AFJ43"/>
      <c r="AFK43"/>
      <c r="AFL43"/>
      <c r="AFM43"/>
      <c r="AFN43"/>
      <c r="AFO43"/>
      <c r="AFP43"/>
      <c r="AFQ43"/>
      <c r="AFR43"/>
      <c r="AFS43"/>
      <c r="AFT43"/>
      <c r="AFU43"/>
      <c r="AFV43"/>
      <c r="AFW43"/>
      <c r="AFX43"/>
      <c r="AFY43"/>
      <c r="AFZ43"/>
      <c r="AGA43"/>
      <c r="AGB43"/>
      <c r="AGC43"/>
      <c r="AGD43"/>
      <c r="AGE43"/>
      <c r="AGF43"/>
      <c r="AGG43"/>
      <c r="AGH43"/>
      <c r="AGI43"/>
      <c r="AGJ43"/>
      <c r="AGK43"/>
      <c r="AGL43"/>
      <c r="AGM43"/>
      <c r="AGN43"/>
      <c r="AGO43"/>
      <c r="AGP43"/>
      <c r="AGQ43"/>
      <c r="AGR43"/>
      <c r="AGS43"/>
      <c r="AGT43"/>
      <c r="AGU43"/>
      <c r="AGV43"/>
      <c r="AGW43"/>
      <c r="AGX43"/>
      <c r="AGY43"/>
      <c r="AGZ43"/>
      <c r="AHA43"/>
      <c r="AHB43"/>
      <c r="AHC43"/>
      <c r="AHD43"/>
      <c r="AHE43"/>
      <c r="AHF43"/>
      <c r="AHG43"/>
      <c r="AHH43"/>
      <c r="AHI43"/>
      <c r="AHJ43"/>
      <c r="AHK43"/>
      <c r="AHL43"/>
      <c r="AHM43"/>
      <c r="AHN43"/>
      <c r="AHO43"/>
      <c r="AHP43"/>
      <c r="AHQ43"/>
      <c r="AHR43"/>
      <c r="AHS43"/>
      <c r="AHT43"/>
      <c r="AHU43"/>
      <c r="AHV43"/>
      <c r="AHW43"/>
      <c r="AHX43"/>
      <c r="AHY43"/>
      <c r="AHZ43"/>
      <c r="AIA43"/>
      <c r="AIB43"/>
      <c r="AIC43"/>
      <c r="AID43"/>
      <c r="AIE43"/>
      <c r="AIF43"/>
      <c r="AIG43"/>
      <c r="AIH43"/>
      <c r="AII43"/>
      <c r="AIJ43"/>
      <c r="AIK43"/>
      <c r="AIL43"/>
      <c r="AIM43"/>
      <c r="AIN43"/>
      <c r="AIO43"/>
      <c r="AIP43"/>
      <c r="AIQ43"/>
      <c r="AIR43"/>
      <c r="AIS43"/>
      <c r="AIT43"/>
      <c r="AIU43"/>
      <c r="AIV43"/>
      <c r="AIW43"/>
      <c r="AIX43"/>
      <c r="AIY43"/>
      <c r="AIZ43"/>
      <c r="AJA43"/>
      <c r="AJB43"/>
      <c r="AJC43"/>
      <c r="AJD43"/>
      <c r="AJE43"/>
      <c r="AJF43"/>
      <c r="AJG43"/>
      <c r="AJH43"/>
      <c r="AJI43"/>
      <c r="AJJ43"/>
      <c r="AJK43"/>
      <c r="AJL43"/>
      <c r="AJM43"/>
      <c r="AJN43"/>
      <c r="AJO43"/>
      <c r="AJP43"/>
      <c r="AJQ43"/>
      <c r="AJR43"/>
      <c r="AJS43"/>
      <c r="AJT43"/>
      <c r="AJU43"/>
      <c r="AJV43"/>
      <c r="AJW43"/>
      <c r="AJX43"/>
      <c r="AJY43"/>
      <c r="AJZ43"/>
      <c r="AKA43"/>
      <c r="AKB43"/>
      <c r="AKC43"/>
      <c r="AKD43"/>
      <c r="AKE43"/>
      <c r="AKF43"/>
      <c r="AKG43"/>
      <c r="AKH43"/>
      <c r="AKI43"/>
      <c r="AKJ43"/>
      <c r="AKK43"/>
      <c r="AKL43"/>
      <c r="AKM43"/>
      <c r="AKN43"/>
      <c r="AKO43"/>
      <c r="AKP43"/>
      <c r="AKQ43"/>
      <c r="AKR43"/>
      <c r="AKS43"/>
      <c r="AKT43"/>
      <c r="AKU43"/>
      <c r="AKV43"/>
      <c r="AKW43"/>
      <c r="AKX43"/>
      <c r="AKY43"/>
      <c r="AKZ43"/>
      <c r="ALA43"/>
      <c r="ALB43"/>
      <c r="ALC43"/>
      <c r="ALD43"/>
      <c r="ALE43"/>
      <c r="ALF43"/>
      <c r="ALG43"/>
      <c r="ALH43"/>
      <c r="ALI43"/>
      <c r="ALJ43"/>
      <c r="ALK43"/>
      <c r="ALL43"/>
      <c r="ALM43"/>
      <c r="ALN43"/>
      <c r="ALO43"/>
      <c r="ALP43"/>
      <c r="ALQ43"/>
      <c r="ALR43"/>
      <c r="ALS43"/>
      <c r="ALT43"/>
      <c r="ALU43"/>
      <c r="ALV43"/>
      <c r="ALW43"/>
      <c r="ALX43"/>
      <c r="ALY43"/>
      <c r="ALZ43"/>
    </row>
    <row r="44" spans="1:1014" ht="13.95" customHeight="1" x14ac:dyDescent="0.3">
      <c r="A44" s="13"/>
      <c r="B44" s="13"/>
      <c r="C44" s="102" t="s">
        <v>38</v>
      </c>
      <c r="D44" s="249" t="s">
        <v>39</v>
      </c>
      <c r="E44" s="249"/>
      <c r="F44" s="249"/>
      <c r="G44" s="71" t="s">
        <v>33</v>
      </c>
      <c r="H44" s="70" t="s">
        <v>26</v>
      </c>
      <c r="I44" s="14"/>
      <c r="J44"/>
      <c r="K44"/>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c r="II44"/>
      <c r="IJ44"/>
      <c r="IK44"/>
      <c r="IL44"/>
      <c r="IM44"/>
      <c r="IN44"/>
      <c r="IO44"/>
      <c r="IP44"/>
      <c r="IQ44"/>
      <c r="IR44"/>
      <c r="IS44"/>
      <c r="IT44"/>
      <c r="IU44"/>
      <c r="IV44"/>
      <c r="IW44"/>
      <c r="IX44"/>
      <c r="IY44"/>
      <c r="IZ44"/>
      <c r="JA44"/>
      <c r="JB44"/>
      <c r="JC44"/>
      <c r="JD44"/>
      <c r="JE44"/>
      <c r="JF44"/>
      <c r="JG44"/>
      <c r="JH44"/>
      <c r="JI44"/>
      <c r="JJ44"/>
      <c r="JK44"/>
      <c r="JL44"/>
      <c r="JM44"/>
      <c r="JN44"/>
      <c r="JO44"/>
      <c r="JP44"/>
      <c r="JQ44"/>
      <c r="JR44"/>
      <c r="JS44"/>
      <c r="JT44"/>
      <c r="JU44"/>
      <c r="JV44"/>
      <c r="JW44"/>
      <c r="JX44"/>
      <c r="JY44"/>
      <c r="JZ44"/>
      <c r="KA44"/>
      <c r="KB44"/>
      <c r="KC44"/>
      <c r="KD44"/>
      <c r="KE44"/>
      <c r="KF44"/>
      <c r="KG44"/>
      <c r="KH44"/>
      <c r="KI44"/>
      <c r="KJ44"/>
      <c r="KK44"/>
      <c r="KL44"/>
      <c r="KM44"/>
      <c r="KN44"/>
      <c r="KO44"/>
      <c r="KP44"/>
      <c r="KQ44"/>
      <c r="KR44"/>
      <c r="KS44"/>
      <c r="KT44"/>
      <c r="KU44"/>
      <c r="KV44"/>
      <c r="KW44"/>
      <c r="KX44"/>
      <c r="KY44"/>
      <c r="KZ44"/>
      <c r="LA44"/>
      <c r="LB44"/>
      <c r="LC44"/>
      <c r="LD44"/>
      <c r="LE44"/>
      <c r="LF44"/>
      <c r="LG44"/>
      <c r="LH44"/>
      <c r="LI44"/>
      <c r="LJ44"/>
      <c r="LK44"/>
      <c r="LL44"/>
      <c r="LM44"/>
      <c r="LN44"/>
      <c r="LO44"/>
      <c r="LP44"/>
      <c r="LQ44"/>
      <c r="LR44"/>
      <c r="LS44"/>
      <c r="LT44"/>
      <c r="LU44"/>
      <c r="LV44"/>
      <c r="LW44"/>
      <c r="LX44"/>
      <c r="LY44"/>
      <c r="LZ44"/>
      <c r="MA44"/>
      <c r="MB44"/>
      <c r="MC44"/>
      <c r="MD44"/>
      <c r="ME44"/>
      <c r="MF44"/>
      <c r="MG44"/>
      <c r="MH44"/>
      <c r="MI44"/>
      <c r="MJ44"/>
      <c r="MK44"/>
      <c r="ML44"/>
      <c r="MM44"/>
      <c r="MN44"/>
      <c r="MO44"/>
      <c r="MP44"/>
      <c r="MQ44"/>
      <c r="MR44"/>
      <c r="MS44"/>
      <c r="MT44"/>
      <c r="MU44"/>
      <c r="MV44"/>
      <c r="MW44"/>
      <c r="MX44"/>
      <c r="MY44"/>
      <c r="MZ44"/>
      <c r="NA44"/>
      <c r="NB44"/>
      <c r="NC44"/>
      <c r="ND44"/>
      <c r="NE44"/>
      <c r="NF44"/>
      <c r="NG44"/>
      <c r="NH44"/>
      <c r="NI44"/>
      <c r="NJ44"/>
      <c r="NK44"/>
      <c r="NL44"/>
      <c r="NM44"/>
      <c r="NN44"/>
      <c r="NO44"/>
      <c r="NP44"/>
      <c r="NQ44"/>
      <c r="NR44"/>
      <c r="NS44"/>
      <c r="NT44"/>
      <c r="NU44"/>
      <c r="NV44"/>
      <c r="NW44"/>
      <c r="NX44"/>
      <c r="NY44"/>
      <c r="NZ44"/>
      <c r="OA44"/>
      <c r="OB44"/>
      <c r="OC44"/>
      <c r="OD44"/>
      <c r="OE44"/>
      <c r="OF44"/>
      <c r="OG44"/>
      <c r="OH44"/>
      <c r="OI44"/>
      <c r="OJ44"/>
      <c r="OK44"/>
      <c r="OL44"/>
      <c r="OM44"/>
      <c r="ON44"/>
      <c r="OO44"/>
      <c r="OP44"/>
      <c r="OQ44"/>
      <c r="OR44"/>
      <c r="OS44"/>
      <c r="OT44"/>
      <c r="OU44"/>
      <c r="OV44"/>
      <c r="OW44"/>
      <c r="OX44"/>
      <c r="OY44"/>
      <c r="OZ44"/>
      <c r="PA44"/>
      <c r="PB44"/>
      <c r="PC44"/>
      <c r="PD44"/>
      <c r="PE44"/>
      <c r="PF44"/>
      <c r="PG44"/>
      <c r="PH44"/>
      <c r="PI44"/>
      <c r="PJ44"/>
      <c r="PK44"/>
      <c r="PL44"/>
      <c r="PM44"/>
      <c r="PN44"/>
      <c r="PO44"/>
      <c r="PP44"/>
      <c r="PQ44"/>
      <c r="PR44"/>
      <c r="PS44"/>
      <c r="PT44"/>
      <c r="PU44"/>
      <c r="PV44"/>
      <c r="PW44"/>
      <c r="PX44"/>
      <c r="PY44"/>
      <c r="PZ44"/>
      <c r="QA44"/>
      <c r="QB44"/>
      <c r="QC44"/>
      <c r="QD44"/>
      <c r="QE44"/>
      <c r="QF44"/>
      <c r="QG44"/>
      <c r="QH44"/>
      <c r="QI44"/>
      <c r="QJ44"/>
      <c r="QK44"/>
      <c r="QL44"/>
      <c r="QM44"/>
      <c r="QN44"/>
      <c r="QO44"/>
      <c r="QP44"/>
      <c r="QQ44"/>
      <c r="QR44"/>
      <c r="QS44"/>
      <c r="QT44"/>
      <c r="QU44"/>
      <c r="QV44"/>
      <c r="QW44"/>
      <c r="QX44"/>
      <c r="QY44"/>
      <c r="QZ44"/>
      <c r="RA44"/>
      <c r="RB44"/>
      <c r="RC44"/>
      <c r="RD44"/>
      <c r="RE44"/>
      <c r="RF44"/>
      <c r="RG44"/>
      <c r="RH44"/>
      <c r="RI44"/>
      <c r="RJ44"/>
      <c r="RK44"/>
      <c r="RL44"/>
      <c r="RM44"/>
      <c r="RN44"/>
      <c r="RO44"/>
      <c r="RP44"/>
      <c r="RQ44"/>
      <c r="RR44"/>
      <c r="RS44"/>
      <c r="RT44"/>
      <c r="RU44"/>
      <c r="RV44"/>
      <c r="RW44"/>
      <c r="RX44"/>
      <c r="RY44"/>
      <c r="RZ44"/>
      <c r="SA44"/>
      <c r="SB44"/>
      <c r="SC44"/>
      <c r="SD44"/>
      <c r="SE44"/>
      <c r="SF44"/>
      <c r="SG44"/>
      <c r="SH44"/>
      <c r="SI44"/>
      <c r="SJ44"/>
      <c r="SK44"/>
      <c r="SL44"/>
      <c r="SM44"/>
      <c r="SN44"/>
      <c r="SO44"/>
      <c r="SP44"/>
      <c r="SQ44"/>
      <c r="SR44"/>
      <c r="SS44"/>
      <c r="ST44"/>
      <c r="SU44"/>
      <c r="SV44"/>
      <c r="SW44"/>
      <c r="SX44"/>
      <c r="SY44"/>
      <c r="SZ44"/>
      <c r="TA44"/>
      <c r="TB44"/>
      <c r="TC44"/>
      <c r="TD44"/>
      <c r="TE44"/>
      <c r="TF44"/>
      <c r="TG44"/>
      <c r="TH44"/>
      <c r="TI44"/>
      <c r="TJ44"/>
      <c r="TK44"/>
      <c r="TL44"/>
      <c r="TM44"/>
      <c r="TN44"/>
      <c r="TO44"/>
      <c r="TP44"/>
      <c r="TQ44"/>
      <c r="TR44"/>
      <c r="TS44"/>
      <c r="TT44"/>
      <c r="TU44"/>
      <c r="TV44"/>
      <c r="TW44"/>
      <c r="TX44"/>
      <c r="TY44"/>
      <c r="TZ44"/>
      <c r="UA44"/>
      <c r="UB44"/>
      <c r="UC44"/>
      <c r="UD44"/>
      <c r="UE44"/>
      <c r="UF44"/>
      <c r="UG44"/>
      <c r="UH44"/>
      <c r="UI44"/>
      <c r="UJ44"/>
      <c r="UK44"/>
      <c r="UL44"/>
      <c r="UM44"/>
      <c r="UN44"/>
      <c r="UO44"/>
      <c r="UP44"/>
      <c r="UQ44"/>
      <c r="UR44"/>
      <c r="US44"/>
      <c r="UT44"/>
      <c r="UU44"/>
      <c r="UV44"/>
      <c r="UW44"/>
      <c r="UX44"/>
      <c r="UY44"/>
      <c r="UZ44"/>
      <c r="VA44"/>
      <c r="VB44"/>
      <c r="VC44"/>
      <c r="VD44"/>
      <c r="VE44"/>
      <c r="VF44"/>
      <c r="VG44"/>
      <c r="VH44"/>
      <c r="VI44"/>
      <c r="VJ44"/>
      <c r="VK44"/>
      <c r="VL44"/>
      <c r="VM44"/>
      <c r="VN44"/>
      <c r="VO44"/>
      <c r="VP44"/>
      <c r="VQ44"/>
      <c r="VR44"/>
      <c r="VS44"/>
      <c r="VT44"/>
      <c r="VU44"/>
      <c r="VV44"/>
      <c r="VW44"/>
      <c r="VX44"/>
      <c r="VY44"/>
      <c r="VZ44"/>
      <c r="WA44"/>
      <c r="WB44"/>
      <c r="WC44"/>
      <c r="WD44"/>
      <c r="WE44"/>
      <c r="WF44"/>
      <c r="WG44"/>
      <c r="WH44"/>
      <c r="WI44"/>
      <c r="WJ44"/>
      <c r="WK44"/>
      <c r="WL44"/>
      <c r="WM44"/>
      <c r="WN44"/>
      <c r="WO44"/>
      <c r="WP44"/>
      <c r="WQ44"/>
      <c r="WR44"/>
      <c r="WS44"/>
      <c r="WT44"/>
      <c r="WU44"/>
      <c r="WV44"/>
      <c r="WW44"/>
      <c r="WX44"/>
      <c r="WY44"/>
      <c r="WZ44"/>
      <c r="XA44"/>
      <c r="XB44"/>
      <c r="XC44"/>
      <c r="XD44"/>
      <c r="XE44"/>
      <c r="XF44"/>
      <c r="XG44"/>
      <c r="XH44"/>
      <c r="XI44"/>
      <c r="XJ44"/>
      <c r="XK44"/>
      <c r="XL44"/>
      <c r="XM44"/>
      <c r="XN44"/>
      <c r="XO44"/>
      <c r="XP44"/>
      <c r="XQ44"/>
      <c r="XR44"/>
      <c r="XS44"/>
      <c r="XT44"/>
      <c r="XU44"/>
      <c r="XV44"/>
      <c r="XW44"/>
      <c r="XX44"/>
      <c r="XY44"/>
      <c r="XZ44"/>
      <c r="YA44"/>
      <c r="YB44"/>
      <c r="YC44"/>
      <c r="YD44"/>
      <c r="YE44"/>
      <c r="YF44"/>
      <c r="YG44"/>
      <c r="YH44"/>
      <c r="YI44"/>
      <c r="YJ44"/>
      <c r="YK44"/>
      <c r="YL44"/>
      <c r="YM44"/>
      <c r="YN44"/>
      <c r="YO44"/>
      <c r="YP44"/>
      <c r="YQ44"/>
      <c r="YR44"/>
      <c r="YS44"/>
      <c r="YT44"/>
      <c r="YU44"/>
      <c r="YV44"/>
      <c r="YW44"/>
      <c r="YX44"/>
      <c r="YY44"/>
      <c r="YZ44"/>
      <c r="ZA44"/>
      <c r="ZB44"/>
      <c r="ZC44"/>
      <c r="ZD44"/>
      <c r="ZE44"/>
      <c r="ZF44"/>
      <c r="ZG44"/>
      <c r="ZH44"/>
      <c r="ZI44"/>
      <c r="ZJ44"/>
      <c r="ZK44"/>
      <c r="ZL44"/>
      <c r="ZM44"/>
      <c r="ZN44"/>
      <c r="ZO44"/>
      <c r="ZP44"/>
      <c r="ZQ44"/>
      <c r="ZR44"/>
      <c r="ZS44"/>
      <c r="ZT44"/>
      <c r="ZU44"/>
      <c r="ZV44"/>
      <c r="ZW44"/>
      <c r="ZX44"/>
      <c r="ZY44"/>
      <c r="ZZ44"/>
      <c r="AAA44"/>
      <c r="AAB44"/>
      <c r="AAC44"/>
      <c r="AAD44"/>
      <c r="AAE44"/>
      <c r="AAF44"/>
      <c r="AAG44"/>
      <c r="AAH44"/>
      <c r="AAI44"/>
      <c r="AAJ44"/>
      <c r="AAK44"/>
      <c r="AAL44"/>
      <c r="AAM44"/>
      <c r="AAN44"/>
      <c r="AAO44"/>
      <c r="AAP44"/>
      <c r="AAQ44"/>
      <c r="AAR44"/>
      <c r="AAS44"/>
      <c r="AAT44"/>
      <c r="AAU44"/>
      <c r="AAV44"/>
      <c r="AAW44"/>
      <c r="AAX44"/>
      <c r="AAY44"/>
      <c r="AAZ44"/>
      <c r="ABA44"/>
      <c r="ABB44"/>
      <c r="ABC44"/>
      <c r="ABD44"/>
      <c r="ABE44"/>
      <c r="ABF44"/>
      <c r="ABG44"/>
      <c r="ABH44"/>
      <c r="ABI44"/>
      <c r="ABJ44"/>
      <c r="ABK44"/>
      <c r="ABL44"/>
      <c r="ABM44"/>
      <c r="ABN44"/>
      <c r="ABO44"/>
      <c r="ABP44"/>
      <c r="ABQ44"/>
      <c r="ABR44"/>
      <c r="ABS44"/>
      <c r="ABT44"/>
      <c r="ABU44"/>
      <c r="ABV44"/>
      <c r="ABW44"/>
      <c r="ABX44"/>
      <c r="ABY44"/>
      <c r="ABZ44"/>
      <c r="ACA44"/>
      <c r="ACB44"/>
      <c r="ACC44"/>
      <c r="ACD44"/>
      <c r="ACE44"/>
      <c r="ACF44"/>
      <c r="ACG44"/>
      <c r="ACH44"/>
      <c r="ACI44"/>
      <c r="ACJ44"/>
      <c r="ACK44"/>
      <c r="ACL44"/>
      <c r="ACM44"/>
      <c r="ACN44"/>
      <c r="ACO44"/>
      <c r="ACP44"/>
      <c r="ACQ44"/>
      <c r="ACR44"/>
      <c r="ACS44"/>
      <c r="ACT44"/>
      <c r="ACU44"/>
      <c r="ACV44"/>
      <c r="ACW44"/>
      <c r="ACX44"/>
      <c r="ACY44"/>
      <c r="ACZ44"/>
      <c r="ADA44"/>
      <c r="ADB44"/>
      <c r="ADC44"/>
      <c r="ADD44"/>
      <c r="ADE44"/>
      <c r="ADF44"/>
      <c r="ADG44"/>
      <c r="ADH44"/>
      <c r="ADI44"/>
      <c r="ADJ44"/>
      <c r="ADK44"/>
      <c r="ADL44"/>
      <c r="ADM44"/>
      <c r="ADN44"/>
      <c r="ADO44"/>
      <c r="ADP44"/>
      <c r="ADQ44"/>
      <c r="ADR44"/>
      <c r="ADS44"/>
      <c r="ADT44"/>
      <c r="ADU44"/>
      <c r="ADV44"/>
      <c r="ADW44"/>
      <c r="ADX44"/>
      <c r="ADY44"/>
      <c r="ADZ44"/>
      <c r="AEA44"/>
      <c r="AEB44"/>
      <c r="AEC44"/>
      <c r="AED44"/>
      <c r="AEE44"/>
      <c r="AEF44"/>
      <c r="AEG44"/>
      <c r="AEH44"/>
      <c r="AEI44"/>
      <c r="AEJ44"/>
      <c r="AEK44"/>
      <c r="AEL44"/>
      <c r="AEM44"/>
      <c r="AEN44"/>
      <c r="AEO44"/>
      <c r="AEP44"/>
      <c r="AEQ44"/>
      <c r="AER44"/>
      <c r="AES44"/>
      <c r="AET44"/>
      <c r="AEU44"/>
      <c r="AEV44"/>
      <c r="AEW44"/>
      <c r="AEX44"/>
      <c r="AEY44"/>
      <c r="AEZ44"/>
      <c r="AFA44"/>
      <c r="AFB44"/>
      <c r="AFC44"/>
      <c r="AFD44"/>
      <c r="AFE44"/>
      <c r="AFF44"/>
      <c r="AFG44"/>
      <c r="AFH44"/>
      <c r="AFI44"/>
      <c r="AFJ44"/>
      <c r="AFK44"/>
      <c r="AFL44"/>
      <c r="AFM44"/>
      <c r="AFN44"/>
      <c r="AFO44"/>
      <c r="AFP44"/>
      <c r="AFQ44"/>
      <c r="AFR44"/>
      <c r="AFS44"/>
      <c r="AFT44"/>
      <c r="AFU44"/>
      <c r="AFV44"/>
      <c r="AFW44"/>
      <c r="AFX44"/>
      <c r="AFY44"/>
      <c r="AFZ44"/>
      <c r="AGA44"/>
      <c r="AGB44"/>
      <c r="AGC44"/>
      <c r="AGD44"/>
      <c r="AGE44"/>
      <c r="AGF44"/>
      <c r="AGG44"/>
      <c r="AGH44"/>
      <c r="AGI44"/>
      <c r="AGJ44"/>
      <c r="AGK44"/>
      <c r="AGL44"/>
      <c r="AGM44"/>
      <c r="AGN44"/>
      <c r="AGO44"/>
      <c r="AGP44"/>
      <c r="AGQ44"/>
      <c r="AGR44"/>
      <c r="AGS44"/>
      <c r="AGT44"/>
      <c r="AGU44"/>
      <c r="AGV44"/>
      <c r="AGW44"/>
      <c r="AGX44"/>
      <c r="AGY44"/>
      <c r="AGZ44"/>
      <c r="AHA44"/>
      <c r="AHB44"/>
      <c r="AHC44"/>
      <c r="AHD44"/>
      <c r="AHE44"/>
      <c r="AHF44"/>
      <c r="AHG44"/>
      <c r="AHH44"/>
      <c r="AHI44"/>
      <c r="AHJ44"/>
      <c r="AHK44"/>
      <c r="AHL44"/>
      <c r="AHM44"/>
      <c r="AHN44"/>
      <c r="AHO44"/>
      <c r="AHP44"/>
      <c r="AHQ44"/>
      <c r="AHR44"/>
      <c r="AHS44"/>
      <c r="AHT44"/>
      <c r="AHU44"/>
      <c r="AHV44"/>
      <c r="AHW44"/>
      <c r="AHX44"/>
      <c r="AHY44"/>
      <c r="AHZ44"/>
      <c r="AIA44"/>
      <c r="AIB44"/>
      <c r="AIC44"/>
      <c r="AID44"/>
      <c r="AIE44"/>
      <c r="AIF44"/>
      <c r="AIG44"/>
      <c r="AIH44"/>
      <c r="AII44"/>
      <c r="AIJ44"/>
      <c r="AIK44"/>
      <c r="AIL44"/>
      <c r="AIM44"/>
      <c r="AIN44"/>
      <c r="AIO44"/>
      <c r="AIP44"/>
      <c r="AIQ44"/>
      <c r="AIR44"/>
      <c r="AIS44"/>
      <c r="AIT44"/>
      <c r="AIU44"/>
      <c r="AIV44"/>
      <c r="AIW44"/>
      <c r="AIX44"/>
      <c r="AIY44"/>
      <c r="AIZ44"/>
      <c r="AJA44"/>
      <c r="AJB44"/>
      <c r="AJC44"/>
      <c r="AJD44"/>
      <c r="AJE44"/>
      <c r="AJF44"/>
      <c r="AJG44"/>
      <c r="AJH44"/>
      <c r="AJI44"/>
      <c r="AJJ44"/>
      <c r="AJK44"/>
      <c r="AJL44"/>
      <c r="AJM44"/>
      <c r="AJN44"/>
      <c r="AJO44"/>
      <c r="AJP44"/>
      <c r="AJQ44"/>
      <c r="AJR44"/>
      <c r="AJS44"/>
      <c r="AJT44"/>
      <c r="AJU44"/>
      <c r="AJV44"/>
      <c r="AJW44"/>
      <c r="AJX44"/>
      <c r="AJY44"/>
      <c r="AJZ44"/>
      <c r="AKA44"/>
      <c r="AKB44"/>
      <c r="AKC44"/>
      <c r="AKD44"/>
      <c r="AKE44"/>
      <c r="AKF44"/>
      <c r="AKG44"/>
      <c r="AKH44"/>
      <c r="AKI44"/>
      <c r="AKJ44"/>
      <c r="AKK44"/>
      <c r="AKL44"/>
      <c r="AKM44"/>
      <c r="AKN44"/>
      <c r="AKO44"/>
      <c r="AKP44"/>
      <c r="AKQ44"/>
      <c r="AKR44"/>
      <c r="AKS44"/>
      <c r="AKT44"/>
      <c r="AKU44"/>
      <c r="AKV44"/>
      <c r="AKW44"/>
      <c r="AKX44"/>
      <c r="AKY44"/>
      <c r="AKZ44"/>
      <c r="ALA44"/>
      <c r="ALB44"/>
      <c r="ALC44"/>
      <c r="ALD44"/>
      <c r="ALE44"/>
      <c r="ALF44"/>
      <c r="ALG44"/>
      <c r="ALH44"/>
      <c r="ALI44"/>
      <c r="ALJ44"/>
      <c r="ALK44"/>
      <c r="ALL44"/>
      <c r="ALM44"/>
      <c r="ALN44"/>
      <c r="ALO44"/>
      <c r="ALP44"/>
      <c r="ALQ44"/>
      <c r="ALR44"/>
      <c r="ALS44"/>
      <c r="ALT44"/>
      <c r="ALU44"/>
      <c r="ALV44"/>
      <c r="ALW44"/>
      <c r="ALX44"/>
      <c r="ALY44"/>
      <c r="ALZ44"/>
    </row>
    <row r="45" spans="1:1014" x14ac:dyDescent="0.3">
      <c r="A45" s="13"/>
      <c r="B45" s="13"/>
      <c r="C45" s="103" t="s">
        <v>8</v>
      </c>
      <c r="D45" s="254" t="s">
        <v>40</v>
      </c>
      <c r="E45" s="254"/>
      <c r="F45" s="254"/>
      <c r="G45" s="43">
        <v>0.2</v>
      </c>
      <c r="H45" s="40">
        <f>ROUND(G45*($H$34+$H$41),2)</f>
        <v>0</v>
      </c>
      <c r="I45" s="14"/>
      <c r="J45"/>
      <c r="K45"/>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c r="II45"/>
      <c r="IJ45"/>
      <c r="IK45"/>
      <c r="IL45"/>
      <c r="IM45"/>
      <c r="IN45"/>
      <c r="IO45"/>
      <c r="IP45"/>
      <c r="IQ45"/>
      <c r="IR45"/>
      <c r="IS45"/>
      <c r="IT45"/>
      <c r="IU45"/>
      <c r="IV45"/>
      <c r="IW45"/>
      <c r="IX45"/>
      <c r="IY45"/>
      <c r="IZ45"/>
      <c r="JA45"/>
      <c r="JB45"/>
      <c r="JC45"/>
      <c r="JD45"/>
      <c r="JE45"/>
      <c r="JF45"/>
      <c r="JG45"/>
      <c r="JH45"/>
      <c r="JI45"/>
      <c r="JJ45"/>
      <c r="JK45"/>
      <c r="JL45"/>
      <c r="JM45"/>
      <c r="JN45"/>
      <c r="JO45"/>
      <c r="JP45"/>
      <c r="JQ45"/>
      <c r="JR45"/>
      <c r="JS45"/>
      <c r="JT45"/>
      <c r="JU45"/>
      <c r="JV45"/>
      <c r="JW45"/>
      <c r="JX45"/>
      <c r="JY45"/>
      <c r="JZ45"/>
      <c r="KA45"/>
      <c r="KB45"/>
      <c r="KC45"/>
      <c r="KD45"/>
      <c r="KE45"/>
      <c r="KF45"/>
      <c r="KG45"/>
      <c r="KH45"/>
      <c r="KI45"/>
      <c r="KJ45"/>
      <c r="KK45"/>
      <c r="KL45"/>
      <c r="KM45"/>
      <c r="KN45"/>
      <c r="KO45"/>
      <c r="KP45"/>
      <c r="KQ45"/>
      <c r="KR45"/>
      <c r="KS45"/>
      <c r="KT45"/>
      <c r="KU45"/>
      <c r="KV45"/>
      <c r="KW45"/>
      <c r="KX45"/>
      <c r="KY45"/>
      <c r="KZ45"/>
      <c r="LA45"/>
      <c r="LB45"/>
      <c r="LC45"/>
      <c r="LD45"/>
      <c r="LE45"/>
      <c r="LF45"/>
      <c r="LG45"/>
      <c r="LH45"/>
      <c r="LI45"/>
      <c r="LJ45"/>
      <c r="LK45"/>
      <c r="LL45"/>
      <c r="LM45"/>
      <c r="LN45"/>
      <c r="LO45"/>
      <c r="LP45"/>
      <c r="LQ45"/>
      <c r="LR45"/>
      <c r="LS45"/>
      <c r="LT45"/>
      <c r="LU45"/>
      <c r="LV45"/>
      <c r="LW45"/>
      <c r="LX45"/>
      <c r="LY45"/>
      <c r="LZ45"/>
      <c r="MA45"/>
      <c r="MB45"/>
      <c r="MC45"/>
      <c r="MD45"/>
      <c r="ME45"/>
      <c r="MF45"/>
      <c r="MG45"/>
      <c r="MH45"/>
      <c r="MI45"/>
      <c r="MJ45"/>
      <c r="MK45"/>
      <c r="ML45"/>
      <c r="MM45"/>
      <c r="MN45"/>
      <c r="MO45"/>
      <c r="MP45"/>
      <c r="MQ45"/>
      <c r="MR45"/>
      <c r="MS45"/>
      <c r="MT45"/>
      <c r="MU45"/>
      <c r="MV45"/>
      <c r="MW45"/>
      <c r="MX45"/>
      <c r="MY45"/>
      <c r="MZ45"/>
      <c r="NA45"/>
      <c r="NB45"/>
      <c r="NC45"/>
      <c r="ND45"/>
      <c r="NE45"/>
      <c r="NF45"/>
      <c r="NG45"/>
      <c r="NH45"/>
      <c r="NI45"/>
      <c r="NJ45"/>
      <c r="NK45"/>
      <c r="NL45"/>
      <c r="NM45"/>
      <c r="NN45"/>
      <c r="NO45"/>
      <c r="NP45"/>
      <c r="NQ45"/>
      <c r="NR45"/>
      <c r="NS45"/>
      <c r="NT45"/>
      <c r="NU45"/>
      <c r="NV45"/>
      <c r="NW45"/>
      <c r="NX45"/>
      <c r="NY45"/>
      <c r="NZ45"/>
      <c r="OA45"/>
      <c r="OB45"/>
      <c r="OC45"/>
      <c r="OD45"/>
      <c r="OE45"/>
      <c r="OF45"/>
      <c r="OG45"/>
      <c r="OH45"/>
      <c r="OI45"/>
      <c r="OJ45"/>
      <c r="OK45"/>
      <c r="OL45"/>
      <c r="OM45"/>
      <c r="ON45"/>
      <c r="OO45"/>
      <c r="OP45"/>
      <c r="OQ45"/>
      <c r="OR45"/>
      <c r="OS45"/>
      <c r="OT45"/>
      <c r="OU45"/>
      <c r="OV45"/>
      <c r="OW45"/>
      <c r="OX45"/>
      <c r="OY45"/>
      <c r="OZ45"/>
      <c r="PA45"/>
      <c r="PB45"/>
      <c r="PC45"/>
      <c r="PD45"/>
      <c r="PE45"/>
      <c r="PF45"/>
      <c r="PG45"/>
      <c r="PH45"/>
      <c r="PI45"/>
      <c r="PJ45"/>
      <c r="PK45"/>
      <c r="PL45"/>
      <c r="PM45"/>
      <c r="PN45"/>
      <c r="PO45"/>
      <c r="PP45"/>
      <c r="PQ45"/>
      <c r="PR45"/>
      <c r="PS45"/>
      <c r="PT45"/>
      <c r="PU45"/>
      <c r="PV45"/>
      <c r="PW45"/>
      <c r="PX45"/>
      <c r="PY45"/>
      <c r="PZ45"/>
      <c r="QA45"/>
      <c r="QB45"/>
      <c r="QC45"/>
      <c r="QD45"/>
      <c r="QE45"/>
      <c r="QF45"/>
      <c r="QG45"/>
      <c r="QH45"/>
      <c r="QI45"/>
      <c r="QJ45"/>
      <c r="QK45"/>
      <c r="QL45"/>
      <c r="QM45"/>
      <c r="QN45"/>
      <c r="QO45"/>
      <c r="QP45"/>
      <c r="QQ45"/>
      <c r="QR45"/>
      <c r="QS45"/>
      <c r="QT45"/>
      <c r="QU45"/>
      <c r="QV45"/>
      <c r="QW45"/>
      <c r="QX45"/>
      <c r="QY45"/>
      <c r="QZ45"/>
      <c r="RA45"/>
      <c r="RB45"/>
      <c r="RC45"/>
      <c r="RD45"/>
      <c r="RE45"/>
      <c r="RF45"/>
      <c r="RG45"/>
      <c r="RH45"/>
      <c r="RI45"/>
      <c r="RJ45"/>
      <c r="RK45"/>
      <c r="RL45"/>
      <c r="RM45"/>
      <c r="RN45"/>
      <c r="RO45"/>
      <c r="RP45"/>
      <c r="RQ45"/>
      <c r="RR45"/>
      <c r="RS45"/>
      <c r="RT45"/>
      <c r="RU45"/>
      <c r="RV45"/>
      <c r="RW45"/>
      <c r="RX45"/>
      <c r="RY45"/>
      <c r="RZ45"/>
      <c r="SA45"/>
      <c r="SB45"/>
      <c r="SC45"/>
      <c r="SD45"/>
      <c r="SE45"/>
      <c r="SF45"/>
      <c r="SG45"/>
      <c r="SH45"/>
      <c r="SI45"/>
      <c r="SJ45"/>
      <c r="SK45"/>
      <c r="SL45"/>
      <c r="SM45"/>
      <c r="SN45"/>
      <c r="SO45"/>
      <c r="SP45"/>
      <c r="SQ45"/>
      <c r="SR45"/>
      <c r="SS45"/>
      <c r="ST45"/>
      <c r="SU45"/>
      <c r="SV45"/>
      <c r="SW45"/>
      <c r="SX45"/>
      <c r="SY45"/>
      <c r="SZ45"/>
      <c r="TA45"/>
      <c r="TB45"/>
      <c r="TC45"/>
      <c r="TD45"/>
      <c r="TE45"/>
      <c r="TF45"/>
      <c r="TG45"/>
      <c r="TH45"/>
      <c r="TI45"/>
      <c r="TJ45"/>
      <c r="TK45"/>
      <c r="TL45"/>
      <c r="TM45"/>
      <c r="TN45"/>
      <c r="TO45"/>
      <c r="TP45"/>
      <c r="TQ45"/>
      <c r="TR45"/>
      <c r="TS45"/>
      <c r="TT45"/>
      <c r="TU45"/>
      <c r="TV45"/>
      <c r="TW45"/>
      <c r="TX45"/>
      <c r="TY45"/>
      <c r="TZ45"/>
      <c r="UA45"/>
      <c r="UB45"/>
      <c r="UC45"/>
      <c r="UD45"/>
      <c r="UE45"/>
      <c r="UF45"/>
      <c r="UG45"/>
      <c r="UH45"/>
      <c r="UI45"/>
      <c r="UJ45"/>
      <c r="UK45"/>
      <c r="UL45"/>
      <c r="UM45"/>
      <c r="UN45"/>
      <c r="UO45"/>
      <c r="UP45"/>
      <c r="UQ45"/>
      <c r="UR45"/>
      <c r="US45"/>
      <c r="UT45"/>
      <c r="UU45"/>
      <c r="UV45"/>
      <c r="UW45"/>
      <c r="UX45"/>
      <c r="UY45"/>
      <c r="UZ45"/>
      <c r="VA45"/>
      <c r="VB45"/>
      <c r="VC45"/>
      <c r="VD45"/>
      <c r="VE45"/>
      <c r="VF45"/>
      <c r="VG45"/>
      <c r="VH45"/>
      <c r="VI45"/>
      <c r="VJ45"/>
      <c r="VK45"/>
      <c r="VL45"/>
      <c r="VM45"/>
      <c r="VN45"/>
      <c r="VO45"/>
      <c r="VP45"/>
      <c r="VQ45"/>
      <c r="VR45"/>
      <c r="VS45"/>
      <c r="VT45"/>
      <c r="VU45"/>
      <c r="VV45"/>
      <c r="VW45"/>
      <c r="VX45"/>
      <c r="VY45"/>
      <c r="VZ45"/>
      <c r="WA45"/>
      <c r="WB45"/>
      <c r="WC45"/>
      <c r="WD45"/>
      <c r="WE45"/>
      <c r="WF45"/>
      <c r="WG45"/>
      <c r="WH45"/>
      <c r="WI45"/>
      <c r="WJ45"/>
      <c r="WK45"/>
      <c r="WL45"/>
      <c r="WM45"/>
      <c r="WN45"/>
      <c r="WO45"/>
      <c r="WP45"/>
      <c r="WQ45"/>
      <c r="WR45"/>
      <c r="WS45"/>
      <c r="WT45"/>
      <c r="WU45"/>
      <c r="WV45"/>
      <c r="WW45"/>
      <c r="WX45"/>
      <c r="WY45"/>
      <c r="WZ45"/>
      <c r="XA45"/>
      <c r="XB45"/>
      <c r="XC45"/>
      <c r="XD45"/>
      <c r="XE45"/>
      <c r="XF45"/>
      <c r="XG45"/>
      <c r="XH45"/>
      <c r="XI45"/>
      <c r="XJ45"/>
      <c r="XK45"/>
      <c r="XL45"/>
      <c r="XM45"/>
      <c r="XN45"/>
      <c r="XO45"/>
      <c r="XP45"/>
      <c r="XQ45"/>
      <c r="XR45"/>
      <c r="XS45"/>
      <c r="XT45"/>
      <c r="XU45"/>
      <c r="XV45"/>
      <c r="XW45"/>
      <c r="XX45"/>
      <c r="XY45"/>
      <c r="XZ45"/>
      <c r="YA45"/>
      <c r="YB45"/>
      <c r="YC45"/>
      <c r="YD45"/>
      <c r="YE45"/>
      <c r="YF45"/>
      <c r="YG45"/>
      <c r="YH45"/>
      <c r="YI45"/>
      <c r="YJ45"/>
      <c r="YK45"/>
      <c r="YL45"/>
      <c r="YM45"/>
      <c r="YN45"/>
      <c r="YO45"/>
      <c r="YP45"/>
      <c r="YQ45"/>
      <c r="YR45"/>
      <c r="YS45"/>
      <c r="YT45"/>
      <c r="YU45"/>
      <c r="YV45"/>
      <c r="YW45"/>
      <c r="YX45"/>
      <c r="YY45"/>
      <c r="YZ45"/>
      <c r="ZA45"/>
      <c r="ZB45"/>
      <c r="ZC45"/>
      <c r="ZD45"/>
      <c r="ZE45"/>
      <c r="ZF45"/>
      <c r="ZG45"/>
      <c r="ZH45"/>
      <c r="ZI45"/>
      <c r="ZJ45"/>
      <c r="ZK45"/>
      <c r="ZL45"/>
      <c r="ZM45"/>
      <c r="ZN45"/>
      <c r="ZO45"/>
      <c r="ZP45"/>
      <c r="ZQ45"/>
      <c r="ZR45"/>
      <c r="ZS45"/>
      <c r="ZT45"/>
      <c r="ZU45"/>
      <c r="ZV45"/>
      <c r="ZW45"/>
      <c r="ZX45"/>
      <c r="ZY45"/>
      <c r="ZZ45"/>
      <c r="AAA45"/>
      <c r="AAB45"/>
      <c r="AAC45"/>
      <c r="AAD45"/>
      <c r="AAE45"/>
      <c r="AAF45"/>
      <c r="AAG45"/>
      <c r="AAH45"/>
      <c r="AAI45"/>
      <c r="AAJ45"/>
      <c r="AAK45"/>
      <c r="AAL45"/>
      <c r="AAM45"/>
      <c r="AAN45"/>
      <c r="AAO45"/>
      <c r="AAP45"/>
      <c r="AAQ45"/>
      <c r="AAR45"/>
      <c r="AAS45"/>
      <c r="AAT45"/>
      <c r="AAU45"/>
      <c r="AAV45"/>
      <c r="AAW45"/>
      <c r="AAX45"/>
      <c r="AAY45"/>
      <c r="AAZ45"/>
      <c r="ABA45"/>
      <c r="ABB45"/>
      <c r="ABC45"/>
      <c r="ABD45"/>
      <c r="ABE45"/>
      <c r="ABF45"/>
      <c r="ABG45"/>
      <c r="ABH45"/>
      <c r="ABI45"/>
      <c r="ABJ45"/>
      <c r="ABK45"/>
      <c r="ABL45"/>
      <c r="ABM45"/>
      <c r="ABN45"/>
      <c r="ABO45"/>
      <c r="ABP45"/>
      <c r="ABQ45"/>
      <c r="ABR45"/>
      <c r="ABS45"/>
      <c r="ABT45"/>
      <c r="ABU45"/>
      <c r="ABV45"/>
      <c r="ABW45"/>
      <c r="ABX45"/>
      <c r="ABY45"/>
      <c r="ABZ45"/>
      <c r="ACA45"/>
      <c r="ACB45"/>
      <c r="ACC45"/>
      <c r="ACD45"/>
      <c r="ACE45"/>
      <c r="ACF45"/>
      <c r="ACG45"/>
      <c r="ACH45"/>
      <c r="ACI45"/>
      <c r="ACJ45"/>
      <c r="ACK45"/>
      <c r="ACL45"/>
      <c r="ACM45"/>
      <c r="ACN45"/>
      <c r="ACO45"/>
      <c r="ACP45"/>
      <c r="ACQ45"/>
      <c r="ACR45"/>
      <c r="ACS45"/>
      <c r="ACT45"/>
      <c r="ACU45"/>
      <c r="ACV45"/>
      <c r="ACW45"/>
      <c r="ACX45"/>
      <c r="ACY45"/>
      <c r="ACZ45"/>
      <c r="ADA45"/>
      <c r="ADB45"/>
      <c r="ADC45"/>
      <c r="ADD45"/>
      <c r="ADE45"/>
      <c r="ADF45"/>
      <c r="ADG45"/>
      <c r="ADH45"/>
      <c r="ADI45"/>
      <c r="ADJ45"/>
      <c r="ADK45"/>
      <c r="ADL45"/>
      <c r="ADM45"/>
      <c r="ADN45"/>
      <c r="ADO45"/>
      <c r="ADP45"/>
      <c r="ADQ45"/>
      <c r="ADR45"/>
      <c r="ADS45"/>
      <c r="ADT45"/>
      <c r="ADU45"/>
      <c r="ADV45"/>
      <c r="ADW45"/>
      <c r="ADX45"/>
      <c r="ADY45"/>
      <c r="ADZ45"/>
      <c r="AEA45"/>
      <c r="AEB45"/>
      <c r="AEC45"/>
      <c r="AED45"/>
      <c r="AEE45"/>
      <c r="AEF45"/>
      <c r="AEG45"/>
      <c r="AEH45"/>
      <c r="AEI45"/>
      <c r="AEJ45"/>
      <c r="AEK45"/>
      <c r="AEL45"/>
      <c r="AEM45"/>
      <c r="AEN45"/>
      <c r="AEO45"/>
      <c r="AEP45"/>
      <c r="AEQ45"/>
      <c r="AER45"/>
      <c r="AES45"/>
      <c r="AET45"/>
      <c r="AEU45"/>
      <c r="AEV45"/>
      <c r="AEW45"/>
      <c r="AEX45"/>
      <c r="AEY45"/>
      <c r="AEZ45"/>
      <c r="AFA45"/>
      <c r="AFB45"/>
      <c r="AFC45"/>
      <c r="AFD45"/>
      <c r="AFE45"/>
      <c r="AFF45"/>
      <c r="AFG45"/>
      <c r="AFH45"/>
      <c r="AFI45"/>
      <c r="AFJ45"/>
      <c r="AFK45"/>
      <c r="AFL45"/>
      <c r="AFM45"/>
      <c r="AFN45"/>
      <c r="AFO45"/>
      <c r="AFP45"/>
      <c r="AFQ45"/>
      <c r="AFR45"/>
      <c r="AFS45"/>
      <c r="AFT45"/>
      <c r="AFU45"/>
      <c r="AFV45"/>
      <c r="AFW45"/>
      <c r="AFX45"/>
      <c r="AFY45"/>
      <c r="AFZ45"/>
      <c r="AGA45"/>
      <c r="AGB45"/>
      <c r="AGC45"/>
      <c r="AGD45"/>
      <c r="AGE45"/>
      <c r="AGF45"/>
      <c r="AGG45"/>
      <c r="AGH45"/>
      <c r="AGI45"/>
      <c r="AGJ45"/>
      <c r="AGK45"/>
      <c r="AGL45"/>
      <c r="AGM45"/>
      <c r="AGN45"/>
      <c r="AGO45"/>
      <c r="AGP45"/>
      <c r="AGQ45"/>
      <c r="AGR45"/>
      <c r="AGS45"/>
      <c r="AGT45"/>
      <c r="AGU45"/>
      <c r="AGV45"/>
      <c r="AGW45"/>
      <c r="AGX45"/>
      <c r="AGY45"/>
      <c r="AGZ45"/>
      <c r="AHA45"/>
      <c r="AHB45"/>
      <c r="AHC45"/>
      <c r="AHD45"/>
      <c r="AHE45"/>
      <c r="AHF45"/>
      <c r="AHG45"/>
      <c r="AHH45"/>
      <c r="AHI45"/>
      <c r="AHJ45"/>
      <c r="AHK45"/>
      <c r="AHL45"/>
      <c r="AHM45"/>
      <c r="AHN45"/>
      <c r="AHO45"/>
      <c r="AHP45"/>
      <c r="AHQ45"/>
      <c r="AHR45"/>
      <c r="AHS45"/>
      <c r="AHT45"/>
      <c r="AHU45"/>
      <c r="AHV45"/>
      <c r="AHW45"/>
      <c r="AHX45"/>
      <c r="AHY45"/>
      <c r="AHZ45"/>
      <c r="AIA45"/>
      <c r="AIB45"/>
      <c r="AIC45"/>
      <c r="AID45"/>
      <c r="AIE45"/>
      <c r="AIF45"/>
      <c r="AIG45"/>
      <c r="AIH45"/>
      <c r="AII45"/>
      <c r="AIJ45"/>
      <c r="AIK45"/>
      <c r="AIL45"/>
      <c r="AIM45"/>
      <c r="AIN45"/>
      <c r="AIO45"/>
      <c r="AIP45"/>
      <c r="AIQ45"/>
      <c r="AIR45"/>
      <c r="AIS45"/>
      <c r="AIT45"/>
      <c r="AIU45"/>
      <c r="AIV45"/>
      <c r="AIW45"/>
      <c r="AIX45"/>
      <c r="AIY45"/>
      <c r="AIZ45"/>
      <c r="AJA45"/>
      <c r="AJB45"/>
      <c r="AJC45"/>
      <c r="AJD45"/>
      <c r="AJE45"/>
      <c r="AJF45"/>
      <c r="AJG45"/>
      <c r="AJH45"/>
      <c r="AJI45"/>
      <c r="AJJ45"/>
      <c r="AJK45"/>
      <c r="AJL45"/>
      <c r="AJM45"/>
      <c r="AJN45"/>
      <c r="AJO45"/>
      <c r="AJP45"/>
      <c r="AJQ45"/>
      <c r="AJR45"/>
      <c r="AJS45"/>
      <c r="AJT45"/>
      <c r="AJU45"/>
      <c r="AJV45"/>
      <c r="AJW45"/>
      <c r="AJX45"/>
      <c r="AJY45"/>
      <c r="AJZ45"/>
      <c r="AKA45"/>
      <c r="AKB45"/>
      <c r="AKC45"/>
      <c r="AKD45"/>
      <c r="AKE45"/>
      <c r="AKF45"/>
      <c r="AKG45"/>
      <c r="AKH45"/>
      <c r="AKI45"/>
      <c r="AKJ45"/>
      <c r="AKK45"/>
      <c r="AKL45"/>
      <c r="AKM45"/>
      <c r="AKN45"/>
      <c r="AKO45"/>
      <c r="AKP45"/>
      <c r="AKQ45"/>
      <c r="AKR45"/>
      <c r="AKS45"/>
      <c r="AKT45"/>
      <c r="AKU45"/>
      <c r="AKV45"/>
      <c r="AKW45"/>
      <c r="AKX45"/>
      <c r="AKY45"/>
      <c r="AKZ45"/>
      <c r="ALA45"/>
      <c r="ALB45"/>
      <c r="ALC45"/>
      <c r="ALD45"/>
      <c r="ALE45"/>
      <c r="ALF45"/>
      <c r="ALG45"/>
      <c r="ALH45"/>
      <c r="ALI45"/>
      <c r="ALJ45"/>
      <c r="ALK45"/>
      <c r="ALL45"/>
      <c r="ALM45"/>
      <c r="ALN45"/>
      <c r="ALO45"/>
      <c r="ALP45"/>
      <c r="ALQ45"/>
      <c r="ALR45"/>
      <c r="ALS45"/>
      <c r="ALT45"/>
      <c r="ALU45"/>
      <c r="ALV45"/>
      <c r="ALW45"/>
      <c r="ALX45"/>
      <c r="ALY45"/>
      <c r="ALZ45"/>
    </row>
    <row r="46" spans="1:1014" ht="32.25" customHeight="1" x14ac:dyDescent="0.3">
      <c r="A46" s="13"/>
      <c r="B46" s="13"/>
      <c r="C46" s="103" t="s">
        <v>10</v>
      </c>
      <c r="D46" s="255" t="s">
        <v>41</v>
      </c>
      <c r="E46" s="255"/>
      <c r="F46" s="255"/>
      <c r="G46" s="92"/>
      <c r="H46" s="40">
        <f t="shared" ref="H46:H51" si="0">ROUND(G46*($H$34+$H$41),2)</f>
        <v>0</v>
      </c>
      <c r="I46" s="14"/>
      <c r="J46"/>
      <c r="K46" s="317" t="s">
        <v>195</v>
      </c>
      <c r="L46" s="317"/>
      <c r="M46" s="317"/>
      <c r="N46" s="317"/>
      <c r="O46" s="141"/>
      <c r="P46" s="141"/>
      <c r="Q46" s="141"/>
      <c r="R46" s="141"/>
      <c r="S46" s="141"/>
      <c r="T46" s="141"/>
      <c r="U46" s="141"/>
      <c r="V46" s="141"/>
      <c r="W46" s="141"/>
      <c r="X46" s="141"/>
      <c r="Y46" s="141"/>
      <c r="Z46" s="141"/>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c r="DY46"/>
      <c r="DZ46"/>
      <c r="EA46"/>
      <c r="EB46"/>
      <c r="EC46"/>
      <c r="ED46"/>
      <c r="EE46"/>
      <c r="EF46"/>
      <c r="EG46"/>
      <c r="EH46"/>
      <c r="EI46"/>
      <c r="EJ46"/>
      <c r="EK46"/>
      <c r="EL46"/>
      <c r="EM46"/>
      <c r="EN46"/>
      <c r="EO46"/>
      <c r="EP46"/>
      <c r="EQ46"/>
      <c r="ER46"/>
      <c r="ES46"/>
      <c r="ET46"/>
      <c r="EU46"/>
      <c r="EV46"/>
      <c r="EW46"/>
      <c r="EX46"/>
      <c r="EY46"/>
      <c r="EZ46"/>
      <c r="FA46"/>
      <c r="FB46"/>
      <c r="FC46"/>
      <c r="FD46"/>
      <c r="FE46"/>
      <c r="FF46"/>
      <c r="FG46"/>
      <c r="FH46"/>
      <c r="FI46"/>
      <c r="FJ46"/>
      <c r="FK46"/>
      <c r="FL46"/>
      <c r="FM46"/>
      <c r="FN46"/>
      <c r="FO46"/>
      <c r="FP46"/>
      <c r="FQ46"/>
      <c r="FR46"/>
      <c r="FS46"/>
      <c r="FT46"/>
      <c r="FU46"/>
      <c r="FV46"/>
      <c r="FW46"/>
      <c r="FX46"/>
      <c r="FY46"/>
      <c r="FZ46"/>
      <c r="GA46"/>
      <c r="GB46"/>
      <c r="GC46"/>
      <c r="GD46"/>
      <c r="GE46"/>
      <c r="GF46"/>
      <c r="GG46"/>
      <c r="GH46"/>
      <c r="GI46"/>
      <c r="GJ46"/>
      <c r="GK46"/>
      <c r="GL46"/>
      <c r="GM46"/>
      <c r="GN46"/>
      <c r="GO46"/>
      <c r="GP46"/>
      <c r="GQ46"/>
      <c r="GR46"/>
      <c r="GS46"/>
      <c r="GT46"/>
      <c r="GU46"/>
      <c r="GV46"/>
      <c r="GW46"/>
      <c r="GX46"/>
      <c r="GY46"/>
      <c r="GZ46"/>
      <c r="HA46"/>
      <c r="HB46"/>
      <c r="HC46"/>
      <c r="HD46"/>
      <c r="HE46"/>
      <c r="HF46"/>
      <c r="HG46"/>
      <c r="HH46"/>
      <c r="HI46"/>
      <c r="HJ46"/>
      <c r="HK46"/>
      <c r="HL46"/>
      <c r="HM46"/>
      <c r="HN46"/>
      <c r="HO46"/>
      <c r="HP46"/>
      <c r="HQ46"/>
      <c r="HR46"/>
      <c r="HS46"/>
      <c r="HT46"/>
      <c r="HU46"/>
      <c r="HV46"/>
      <c r="HW46"/>
      <c r="HX46"/>
      <c r="HY46"/>
      <c r="HZ46"/>
      <c r="IA46"/>
      <c r="IB46"/>
      <c r="IC46"/>
      <c r="ID46"/>
      <c r="IE46"/>
      <c r="IF46"/>
      <c r="IG46"/>
      <c r="IH46"/>
      <c r="II46"/>
      <c r="IJ46"/>
      <c r="IK46"/>
      <c r="IL46"/>
      <c r="IM46"/>
      <c r="IN46"/>
      <c r="IO46"/>
      <c r="IP46"/>
      <c r="IQ46"/>
      <c r="IR46"/>
      <c r="IS46"/>
      <c r="IT46"/>
      <c r="IU46"/>
      <c r="IV46"/>
      <c r="IW46"/>
      <c r="IX46"/>
      <c r="IY46"/>
      <c r="IZ46"/>
      <c r="JA46"/>
      <c r="JB46"/>
      <c r="JC46"/>
      <c r="JD46"/>
      <c r="JE46"/>
      <c r="JF46"/>
      <c r="JG46"/>
      <c r="JH46"/>
      <c r="JI46"/>
      <c r="JJ46"/>
      <c r="JK46"/>
      <c r="JL46"/>
      <c r="JM46"/>
      <c r="JN46"/>
      <c r="JO46"/>
      <c r="JP46"/>
      <c r="JQ46"/>
      <c r="JR46"/>
      <c r="JS46"/>
      <c r="JT46"/>
      <c r="JU46"/>
      <c r="JV46"/>
      <c r="JW46"/>
      <c r="JX46"/>
      <c r="JY46"/>
      <c r="JZ46"/>
      <c r="KA46"/>
      <c r="KB46"/>
      <c r="KC46"/>
      <c r="KD46"/>
      <c r="KE46"/>
      <c r="KF46"/>
      <c r="KG46"/>
      <c r="KH46"/>
      <c r="KI46"/>
      <c r="KJ46"/>
      <c r="KK46"/>
      <c r="KL46"/>
      <c r="KM46"/>
      <c r="KN46"/>
      <c r="KO46"/>
      <c r="KP46"/>
      <c r="KQ46"/>
      <c r="KR46"/>
      <c r="KS46"/>
      <c r="KT46"/>
      <c r="KU46"/>
      <c r="KV46"/>
      <c r="KW46"/>
      <c r="KX46"/>
      <c r="KY46"/>
      <c r="KZ46"/>
      <c r="LA46"/>
      <c r="LB46"/>
      <c r="LC46"/>
      <c r="LD46"/>
      <c r="LE46"/>
      <c r="LF46"/>
      <c r="LG46"/>
      <c r="LH46"/>
      <c r="LI46"/>
      <c r="LJ46"/>
      <c r="LK46"/>
      <c r="LL46"/>
      <c r="LM46"/>
      <c r="LN46"/>
      <c r="LO46"/>
      <c r="LP46"/>
      <c r="LQ46"/>
      <c r="LR46"/>
      <c r="LS46"/>
      <c r="LT46"/>
      <c r="LU46"/>
      <c r="LV46"/>
      <c r="LW46"/>
      <c r="LX46"/>
      <c r="LY46"/>
      <c r="LZ46"/>
      <c r="MA46"/>
      <c r="MB46"/>
      <c r="MC46"/>
      <c r="MD46"/>
      <c r="ME46"/>
      <c r="MF46"/>
      <c r="MG46"/>
      <c r="MH46"/>
      <c r="MI46"/>
      <c r="MJ46"/>
      <c r="MK46"/>
      <c r="ML46"/>
      <c r="MM46"/>
      <c r="MN46"/>
      <c r="MO46"/>
      <c r="MP46"/>
      <c r="MQ46"/>
      <c r="MR46"/>
      <c r="MS46"/>
      <c r="MT46"/>
      <c r="MU46"/>
      <c r="MV46"/>
      <c r="MW46"/>
      <c r="MX46"/>
      <c r="MY46"/>
      <c r="MZ46"/>
      <c r="NA46"/>
      <c r="NB46"/>
      <c r="NC46"/>
      <c r="ND46"/>
      <c r="NE46"/>
      <c r="NF46"/>
      <c r="NG46"/>
      <c r="NH46"/>
      <c r="NI46"/>
      <c r="NJ46"/>
      <c r="NK46"/>
      <c r="NL46"/>
      <c r="NM46"/>
      <c r="NN46"/>
      <c r="NO46"/>
      <c r="NP46"/>
      <c r="NQ46"/>
      <c r="NR46"/>
      <c r="NS46"/>
      <c r="NT46"/>
      <c r="NU46"/>
      <c r="NV46"/>
      <c r="NW46"/>
      <c r="NX46"/>
      <c r="NY46"/>
      <c r="NZ46"/>
      <c r="OA46"/>
      <c r="OB46"/>
      <c r="OC46"/>
      <c r="OD46"/>
      <c r="OE46"/>
      <c r="OF46"/>
      <c r="OG46"/>
      <c r="OH46"/>
      <c r="OI46"/>
      <c r="OJ46"/>
      <c r="OK46"/>
      <c r="OL46"/>
      <c r="OM46"/>
      <c r="ON46"/>
      <c r="OO46"/>
      <c r="OP46"/>
      <c r="OQ46"/>
      <c r="OR46"/>
      <c r="OS46"/>
      <c r="OT46"/>
      <c r="OU46"/>
      <c r="OV46"/>
      <c r="OW46"/>
      <c r="OX46"/>
      <c r="OY46"/>
      <c r="OZ46"/>
      <c r="PA46"/>
      <c r="PB46"/>
      <c r="PC46"/>
      <c r="PD46"/>
      <c r="PE46"/>
      <c r="PF46"/>
      <c r="PG46"/>
      <c r="PH46"/>
      <c r="PI46"/>
      <c r="PJ46"/>
      <c r="PK46"/>
      <c r="PL46"/>
      <c r="PM46"/>
      <c r="PN46"/>
      <c r="PO46"/>
      <c r="PP46"/>
      <c r="PQ46"/>
      <c r="PR46"/>
      <c r="PS46"/>
      <c r="PT46"/>
      <c r="PU46"/>
      <c r="PV46"/>
      <c r="PW46"/>
      <c r="PX46"/>
      <c r="PY46"/>
      <c r="PZ46"/>
      <c r="QA46"/>
      <c r="QB46"/>
      <c r="QC46"/>
      <c r="QD46"/>
      <c r="QE46"/>
      <c r="QF46"/>
      <c r="QG46"/>
      <c r="QH46"/>
      <c r="QI46"/>
      <c r="QJ46"/>
      <c r="QK46"/>
      <c r="QL46"/>
      <c r="QM46"/>
      <c r="QN46"/>
      <c r="QO46"/>
      <c r="QP46"/>
      <c r="QQ46"/>
      <c r="QR46"/>
      <c r="QS46"/>
      <c r="QT46"/>
      <c r="QU46"/>
      <c r="QV46"/>
      <c r="QW46"/>
      <c r="QX46"/>
      <c r="QY46"/>
      <c r="QZ46"/>
      <c r="RA46"/>
      <c r="RB46"/>
      <c r="RC46"/>
      <c r="RD46"/>
      <c r="RE46"/>
      <c r="RF46"/>
      <c r="RG46"/>
      <c r="RH46"/>
      <c r="RI46"/>
      <c r="RJ46"/>
      <c r="RK46"/>
      <c r="RL46"/>
      <c r="RM46"/>
      <c r="RN46"/>
      <c r="RO46"/>
      <c r="RP46"/>
      <c r="RQ46"/>
      <c r="RR46"/>
      <c r="RS46"/>
      <c r="RT46"/>
      <c r="RU46"/>
      <c r="RV46"/>
      <c r="RW46"/>
      <c r="RX46"/>
      <c r="RY46"/>
      <c r="RZ46"/>
      <c r="SA46"/>
      <c r="SB46"/>
      <c r="SC46"/>
      <c r="SD46"/>
      <c r="SE46"/>
      <c r="SF46"/>
      <c r="SG46"/>
      <c r="SH46"/>
      <c r="SI46"/>
      <c r="SJ46"/>
      <c r="SK46"/>
      <c r="SL46"/>
      <c r="SM46"/>
      <c r="SN46"/>
      <c r="SO46"/>
      <c r="SP46"/>
      <c r="SQ46"/>
      <c r="SR46"/>
      <c r="SS46"/>
      <c r="ST46"/>
      <c r="SU46"/>
      <c r="SV46"/>
      <c r="SW46"/>
      <c r="SX46"/>
      <c r="SY46"/>
      <c r="SZ46"/>
      <c r="TA46"/>
      <c r="TB46"/>
      <c r="TC46"/>
      <c r="TD46"/>
      <c r="TE46"/>
      <c r="TF46"/>
      <c r="TG46"/>
      <c r="TH46"/>
      <c r="TI46"/>
      <c r="TJ46"/>
      <c r="TK46"/>
      <c r="TL46"/>
      <c r="TM46"/>
      <c r="TN46"/>
      <c r="TO46"/>
      <c r="TP46"/>
      <c r="TQ46"/>
      <c r="TR46"/>
      <c r="TS46"/>
      <c r="TT46"/>
      <c r="TU46"/>
      <c r="TV46"/>
      <c r="TW46"/>
      <c r="TX46"/>
      <c r="TY46"/>
      <c r="TZ46"/>
      <c r="UA46"/>
      <c r="UB46"/>
      <c r="UC46"/>
      <c r="UD46"/>
      <c r="UE46"/>
      <c r="UF46"/>
      <c r="UG46"/>
      <c r="UH46"/>
      <c r="UI46"/>
      <c r="UJ46"/>
      <c r="UK46"/>
      <c r="UL46"/>
      <c r="UM46"/>
      <c r="UN46"/>
      <c r="UO46"/>
      <c r="UP46"/>
      <c r="UQ46"/>
      <c r="UR46"/>
      <c r="US46"/>
      <c r="UT46"/>
      <c r="UU46"/>
      <c r="UV46"/>
      <c r="UW46"/>
      <c r="UX46"/>
      <c r="UY46"/>
      <c r="UZ46"/>
      <c r="VA46"/>
      <c r="VB46"/>
      <c r="VC46"/>
      <c r="VD46"/>
      <c r="VE46"/>
      <c r="VF46"/>
      <c r="VG46"/>
      <c r="VH46"/>
      <c r="VI46"/>
      <c r="VJ46"/>
      <c r="VK46"/>
      <c r="VL46"/>
      <c r="VM46"/>
      <c r="VN46"/>
      <c r="VO46"/>
      <c r="VP46"/>
      <c r="VQ46"/>
      <c r="VR46"/>
      <c r="VS46"/>
      <c r="VT46"/>
      <c r="VU46"/>
      <c r="VV46"/>
      <c r="VW46"/>
      <c r="VX46"/>
      <c r="VY46"/>
      <c r="VZ46"/>
      <c r="WA46"/>
      <c r="WB46"/>
      <c r="WC46"/>
      <c r="WD46"/>
      <c r="WE46"/>
      <c r="WF46"/>
      <c r="WG46"/>
      <c r="WH46"/>
      <c r="WI46"/>
      <c r="WJ46"/>
      <c r="WK46"/>
      <c r="WL46"/>
      <c r="WM46"/>
      <c r="WN46"/>
      <c r="WO46"/>
      <c r="WP46"/>
      <c r="WQ46"/>
      <c r="WR46"/>
      <c r="WS46"/>
      <c r="WT46"/>
      <c r="WU46"/>
      <c r="WV46"/>
      <c r="WW46"/>
      <c r="WX46"/>
      <c r="WY46"/>
      <c r="WZ46"/>
      <c r="XA46"/>
      <c r="XB46"/>
      <c r="XC46"/>
      <c r="XD46"/>
      <c r="XE46"/>
      <c r="XF46"/>
      <c r="XG46"/>
      <c r="XH46"/>
      <c r="XI46"/>
      <c r="XJ46"/>
      <c r="XK46"/>
      <c r="XL46"/>
      <c r="XM46"/>
      <c r="XN46"/>
      <c r="XO46"/>
      <c r="XP46"/>
      <c r="XQ46"/>
      <c r="XR46"/>
      <c r="XS46"/>
      <c r="XT46"/>
      <c r="XU46"/>
      <c r="XV46"/>
      <c r="XW46"/>
      <c r="XX46"/>
      <c r="XY46"/>
      <c r="XZ46"/>
      <c r="YA46"/>
      <c r="YB46"/>
      <c r="YC46"/>
      <c r="YD46"/>
      <c r="YE46"/>
      <c r="YF46"/>
      <c r="YG46"/>
      <c r="YH46"/>
      <c r="YI46"/>
      <c r="YJ46"/>
      <c r="YK46"/>
      <c r="YL46"/>
      <c r="YM46"/>
      <c r="YN46"/>
      <c r="YO46"/>
      <c r="YP46"/>
      <c r="YQ46"/>
      <c r="YR46"/>
      <c r="YS46"/>
      <c r="YT46"/>
      <c r="YU46"/>
      <c r="YV46"/>
      <c r="YW46"/>
      <c r="YX46"/>
      <c r="YY46"/>
      <c r="YZ46"/>
      <c r="ZA46"/>
      <c r="ZB46"/>
      <c r="ZC46"/>
      <c r="ZD46"/>
      <c r="ZE46"/>
      <c r="ZF46"/>
      <c r="ZG46"/>
      <c r="ZH46"/>
      <c r="ZI46"/>
      <c r="ZJ46"/>
      <c r="ZK46"/>
      <c r="ZL46"/>
      <c r="ZM46"/>
      <c r="ZN46"/>
      <c r="ZO46"/>
      <c r="ZP46"/>
      <c r="ZQ46"/>
      <c r="ZR46"/>
      <c r="ZS46"/>
      <c r="ZT46"/>
      <c r="ZU46"/>
      <c r="ZV46"/>
      <c r="ZW46"/>
      <c r="ZX46"/>
      <c r="ZY46"/>
      <c r="ZZ46"/>
      <c r="AAA46"/>
      <c r="AAB46"/>
      <c r="AAC46"/>
      <c r="AAD46"/>
      <c r="AAE46"/>
      <c r="AAF46"/>
      <c r="AAG46"/>
      <c r="AAH46"/>
      <c r="AAI46"/>
      <c r="AAJ46"/>
      <c r="AAK46"/>
      <c r="AAL46"/>
      <c r="AAM46"/>
      <c r="AAN46"/>
      <c r="AAO46"/>
      <c r="AAP46"/>
      <c r="AAQ46"/>
      <c r="AAR46"/>
      <c r="AAS46"/>
      <c r="AAT46"/>
      <c r="AAU46"/>
      <c r="AAV46"/>
      <c r="AAW46"/>
      <c r="AAX46"/>
      <c r="AAY46"/>
      <c r="AAZ46"/>
      <c r="ABA46"/>
      <c r="ABB46"/>
      <c r="ABC46"/>
      <c r="ABD46"/>
      <c r="ABE46"/>
      <c r="ABF46"/>
      <c r="ABG46"/>
      <c r="ABH46"/>
      <c r="ABI46"/>
      <c r="ABJ46"/>
      <c r="ABK46"/>
      <c r="ABL46"/>
      <c r="ABM46"/>
      <c r="ABN46"/>
      <c r="ABO46"/>
      <c r="ABP46"/>
      <c r="ABQ46"/>
      <c r="ABR46"/>
      <c r="ABS46"/>
      <c r="ABT46"/>
      <c r="ABU46"/>
      <c r="ABV46"/>
      <c r="ABW46"/>
      <c r="ABX46"/>
      <c r="ABY46"/>
      <c r="ABZ46"/>
      <c r="ACA46"/>
      <c r="ACB46"/>
      <c r="ACC46"/>
      <c r="ACD46"/>
      <c r="ACE46"/>
      <c r="ACF46"/>
      <c r="ACG46"/>
      <c r="ACH46"/>
      <c r="ACI46"/>
      <c r="ACJ46"/>
      <c r="ACK46"/>
      <c r="ACL46"/>
      <c r="ACM46"/>
      <c r="ACN46"/>
      <c r="ACO46"/>
      <c r="ACP46"/>
      <c r="ACQ46"/>
      <c r="ACR46"/>
      <c r="ACS46"/>
      <c r="ACT46"/>
      <c r="ACU46"/>
      <c r="ACV46"/>
      <c r="ACW46"/>
      <c r="ACX46"/>
      <c r="ACY46"/>
      <c r="ACZ46"/>
      <c r="ADA46"/>
      <c r="ADB46"/>
      <c r="ADC46"/>
      <c r="ADD46"/>
      <c r="ADE46"/>
      <c r="ADF46"/>
      <c r="ADG46"/>
      <c r="ADH46"/>
      <c r="ADI46"/>
      <c r="ADJ46"/>
      <c r="ADK46"/>
      <c r="ADL46"/>
      <c r="ADM46"/>
      <c r="ADN46"/>
      <c r="ADO46"/>
      <c r="ADP46"/>
      <c r="ADQ46"/>
      <c r="ADR46"/>
      <c r="ADS46"/>
      <c r="ADT46"/>
      <c r="ADU46"/>
      <c r="ADV46"/>
      <c r="ADW46"/>
      <c r="ADX46"/>
      <c r="ADY46"/>
      <c r="ADZ46"/>
      <c r="AEA46"/>
      <c r="AEB46"/>
      <c r="AEC46"/>
      <c r="AED46"/>
      <c r="AEE46"/>
      <c r="AEF46"/>
      <c r="AEG46"/>
      <c r="AEH46"/>
      <c r="AEI46"/>
      <c r="AEJ46"/>
      <c r="AEK46"/>
      <c r="AEL46"/>
      <c r="AEM46"/>
      <c r="AEN46"/>
      <c r="AEO46"/>
      <c r="AEP46"/>
      <c r="AEQ46"/>
      <c r="AER46"/>
      <c r="AES46"/>
      <c r="AET46"/>
      <c r="AEU46"/>
      <c r="AEV46"/>
      <c r="AEW46"/>
      <c r="AEX46"/>
      <c r="AEY46"/>
      <c r="AEZ46"/>
      <c r="AFA46"/>
      <c r="AFB46"/>
      <c r="AFC46"/>
      <c r="AFD46"/>
      <c r="AFE46"/>
      <c r="AFF46"/>
      <c r="AFG46"/>
      <c r="AFH46"/>
      <c r="AFI46"/>
      <c r="AFJ46"/>
      <c r="AFK46"/>
      <c r="AFL46"/>
      <c r="AFM46"/>
      <c r="AFN46"/>
      <c r="AFO46"/>
      <c r="AFP46"/>
      <c r="AFQ46"/>
      <c r="AFR46"/>
      <c r="AFS46"/>
      <c r="AFT46"/>
      <c r="AFU46"/>
      <c r="AFV46"/>
      <c r="AFW46"/>
      <c r="AFX46"/>
      <c r="AFY46"/>
      <c r="AFZ46"/>
      <c r="AGA46"/>
      <c r="AGB46"/>
      <c r="AGC46"/>
      <c r="AGD46"/>
      <c r="AGE46"/>
      <c r="AGF46"/>
      <c r="AGG46"/>
      <c r="AGH46"/>
      <c r="AGI46"/>
      <c r="AGJ46"/>
      <c r="AGK46"/>
      <c r="AGL46"/>
      <c r="AGM46"/>
      <c r="AGN46"/>
      <c r="AGO46"/>
      <c r="AGP46"/>
      <c r="AGQ46"/>
      <c r="AGR46"/>
      <c r="AGS46"/>
      <c r="AGT46"/>
      <c r="AGU46"/>
      <c r="AGV46"/>
      <c r="AGW46"/>
      <c r="AGX46"/>
      <c r="AGY46"/>
      <c r="AGZ46"/>
      <c r="AHA46"/>
      <c r="AHB46"/>
      <c r="AHC46"/>
      <c r="AHD46"/>
      <c r="AHE46"/>
      <c r="AHF46"/>
      <c r="AHG46"/>
      <c r="AHH46"/>
      <c r="AHI46"/>
      <c r="AHJ46"/>
      <c r="AHK46"/>
      <c r="AHL46"/>
      <c r="AHM46"/>
      <c r="AHN46"/>
      <c r="AHO46"/>
      <c r="AHP46"/>
      <c r="AHQ46"/>
      <c r="AHR46"/>
      <c r="AHS46"/>
      <c r="AHT46"/>
      <c r="AHU46"/>
      <c r="AHV46"/>
      <c r="AHW46"/>
      <c r="AHX46"/>
      <c r="AHY46"/>
      <c r="AHZ46"/>
      <c r="AIA46"/>
      <c r="AIB46"/>
      <c r="AIC46"/>
      <c r="AID46"/>
      <c r="AIE46"/>
      <c r="AIF46"/>
      <c r="AIG46"/>
      <c r="AIH46"/>
      <c r="AII46"/>
      <c r="AIJ46"/>
      <c r="AIK46"/>
      <c r="AIL46"/>
      <c r="AIM46"/>
      <c r="AIN46"/>
      <c r="AIO46"/>
      <c r="AIP46"/>
      <c r="AIQ46"/>
      <c r="AIR46"/>
      <c r="AIS46"/>
      <c r="AIT46"/>
      <c r="AIU46"/>
      <c r="AIV46"/>
      <c r="AIW46"/>
      <c r="AIX46"/>
      <c r="AIY46"/>
      <c r="AIZ46"/>
      <c r="AJA46"/>
      <c r="AJB46"/>
      <c r="AJC46"/>
      <c r="AJD46"/>
      <c r="AJE46"/>
      <c r="AJF46"/>
      <c r="AJG46"/>
      <c r="AJH46"/>
      <c r="AJI46"/>
      <c r="AJJ46"/>
      <c r="AJK46"/>
      <c r="AJL46"/>
      <c r="AJM46"/>
      <c r="AJN46"/>
      <c r="AJO46"/>
      <c r="AJP46"/>
      <c r="AJQ46"/>
      <c r="AJR46"/>
      <c r="AJS46"/>
      <c r="AJT46"/>
      <c r="AJU46"/>
      <c r="AJV46"/>
      <c r="AJW46"/>
      <c r="AJX46"/>
      <c r="AJY46"/>
      <c r="AJZ46"/>
      <c r="AKA46"/>
      <c r="AKB46"/>
      <c r="AKC46"/>
      <c r="AKD46"/>
      <c r="AKE46"/>
      <c r="AKF46"/>
      <c r="AKG46"/>
      <c r="AKH46"/>
      <c r="AKI46"/>
      <c r="AKJ46"/>
      <c r="AKK46"/>
      <c r="AKL46"/>
      <c r="AKM46"/>
      <c r="AKN46"/>
      <c r="AKO46"/>
      <c r="AKP46"/>
      <c r="AKQ46"/>
      <c r="AKR46"/>
      <c r="AKS46"/>
      <c r="AKT46"/>
      <c r="AKU46"/>
      <c r="AKV46"/>
      <c r="AKW46"/>
      <c r="AKX46"/>
      <c r="AKY46"/>
      <c r="AKZ46"/>
      <c r="ALA46"/>
      <c r="ALB46"/>
      <c r="ALC46"/>
      <c r="ALD46"/>
      <c r="ALE46"/>
      <c r="ALF46"/>
      <c r="ALG46"/>
      <c r="ALH46"/>
      <c r="ALI46"/>
      <c r="ALJ46"/>
      <c r="ALK46"/>
      <c r="ALL46"/>
      <c r="ALM46"/>
      <c r="ALN46"/>
      <c r="ALO46"/>
      <c r="ALP46"/>
      <c r="ALQ46"/>
      <c r="ALR46"/>
      <c r="ALS46"/>
      <c r="ALT46"/>
      <c r="ALU46"/>
      <c r="ALV46"/>
      <c r="ALW46"/>
      <c r="ALX46"/>
      <c r="ALY46"/>
      <c r="ALZ46"/>
    </row>
    <row r="47" spans="1:1014" x14ac:dyDescent="0.3">
      <c r="A47" s="13"/>
      <c r="B47" s="13"/>
      <c r="C47" s="103" t="s">
        <v>12</v>
      </c>
      <c r="D47" s="255" t="s">
        <v>42</v>
      </c>
      <c r="E47" s="255"/>
      <c r="F47" s="255"/>
      <c r="G47" s="92"/>
      <c r="H47" s="40">
        <f t="shared" si="0"/>
        <v>0</v>
      </c>
      <c r="I47" s="14"/>
      <c r="J47"/>
      <c r="K47" s="317"/>
      <c r="L47" s="317"/>
      <c r="M47" s="317"/>
      <c r="N47" s="317"/>
      <c r="O47" s="141"/>
      <c r="P47" s="141"/>
      <c r="Q47" s="141"/>
      <c r="R47" s="141"/>
      <c r="S47" s="141"/>
      <c r="T47" s="141"/>
      <c r="U47" s="141"/>
      <c r="V47" s="141"/>
      <c r="W47" s="141"/>
      <c r="X47" s="141"/>
      <c r="Y47" s="141"/>
      <c r="Z47" s="141"/>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c r="DY47"/>
      <c r="DZ47"/>
      <c r="EA47"/>
      <c r="EB47"/>
      <c r="EC47"/>
      <c r="ED47"/>
      <c r="EE47"/>
      <c r="EF47"/>
      <c r="EG47"/>
      <c r="EH47"/>
      <c r="EI47"/>
      <c r="EJ47"/>
      <c r="EK47"/>
      <c r="EL47"/>
      <c r="EM47"/>
      <c r="EN47"/>
      <c r="EO47"/>
      <c r="EP47"/>
      <c r="EQ47"/>
      <c r="ER47"/>
      <c r="ES47"/>
      <c r="ET47"/>
      <c r="EU47"/>
      <c r="EV47"/>
      <c r="EW47"/>
      <c r="EX47"/>
      <c r="EY47"/>
      <c r="EZ47"/>
      <c r="FA47"/>
      <c r="FB47"/>
      <c r="FC47"/>
      <c r="FD47"/>
      <c r="FE47"/>
      <c r="FF47"/>
      <c r="FG47"/>
      <c r="FH47"/>
      <c r="FI47"/>
      <c r="FJ47"/>
      <c r="FK47"/>
      <c r="FL47"/>
      <c r="FM47"/>
      <c r="FN47"/>
      <c r="FO47"/>
      <c r="FP47"/>
      <c r="FQ47"/>
      <c r="FR47"/>
      <c r="FS47"/>
      <c r="FT47"/>
      <c r="FU47"/>
      <c r="FV47"/>
      <c r="FW47"/>
      <c r="FX47"/>
      <c r="FY47"/>
      <c r="FZ47"/>
      <c r="GA47"/>
      <c r="GB47"/>
      <c r="GC47"/>
      <c r="GD47"/>
      <c r="GE47"/>
      <c r="GF47"/>
      <c r="GG47"/>
      <c r="GH47"/>
      <c r="GI47"/>
      <c r="GJ47"/>
      <c r="GK47"/>
      <c r="GL47"/>
      <c r="GM47"/>
      <c r="GN47"/>
      <c r="GO47"/>
      <c r="GP47"/>
      <c r="GQ47"/>
      <c r="GR47"/>
      <c r="GS47"/>
      <c r="GT47"/>
      <c r="GU47"/>
      <c r="GV47"/>
      <c r="GW47"/>
      <c r="GX47"/>
      <c r="GY47"/>
      <c r="GZ47"/>
      <c r="HA47"/>
      <c r="HB47"/>
      <c r="HC47"/>
      <c r="HD47"/>
      <c r="HE47"/>
      <c r="HF47"/>
      <c r="HG47"/>
      <c r="HH47"/>
      <c r="HI47"/>
      <c r="HJ47"/>
      <c r="HK47"/>
      <c r="HL47"/>
      <c r="HM47"/>
      <c r="HN47"/>
      <c r="HO47"/>
      <c r="HP47"/>
      <c r="HQ47"/>
      <c r="HR47"/>
      <c r="HS47"/>
      <c r="HT47"/>
      <c r="HU47"/>
      <c r="HV47"/>
      <c r="HW47"/>
      <c r="HX47"/>
      <c r="HY47"/>
      <c r="HZ47"/>
      <c r="IA47"/>
      <c r="IB47"/>
      <c r="IC47"/>
      <c r="ID47"/>
      <c r="IE47"/>
      <c r="IF47"/>
      <c r="IG47"/>
      <c r="IH47"/>
      <c r="II47"/>
      <c r="IJ47"/>
      <c r="IK47"/>
      <c r="IL47"/>
      <c r="IM47"/>
      <c r="IN47"/>
      <c r="IO47"/>
      <c r="IP47"/>
      <c r="IQ47"/>
      <c r="IR47"/>
      <c r="IS47"/>
      <c r="IT47"/>
      <c r="IU47"/>
      <c r="IV47"/>
      <c r="IW47"/>
      <c r="IX47"/>
      <c r="IY47"/>
      <c r="IZ47"/>
      <c r="JA47"/>
      <c r="JB47"/>
      <c r="JC47"/>
      <c r="JD47"/>
      <c r="JE47"/>
      <c r="JF47"/>
      <c r="JG47"/>
      <c r="JH47"/>
      <c r="JI47"/>
      <c r="JJ47"/>
      <c r="JK47"/>
      <c r="JL47"/>
      <c r="JM47"/>
      <c r="JN47"/>
      <c r="JO47"/>
      <c r="JP47"/>
      <c r="JQ47"/>
      <c r="JR47"/>
      <c r="JS47"/>
      <c r="JT47"/>
      <c r="JU47"/>
      <c r="JV47"/>
      <c r="JW47"/>
      <c r="JX47"/>
      <c r="JY47"/>
      <c r="JZ47"/>
      <c r="KA47"/>
      <c r="KB47"/>
      <c r="KC47"/>
      <c r="KD47"/>
      <c r="KE47"/>
      <c r="KF47"/>
      <c r="KG47"/>
      <c r="KH47"/>
      <c r="KI47"/>
      <c r="KJ47"/>
      <c r="KK47"/>
      <c r="KL47"/>
      <c r="KM47"/>
      <c r="KN47"/>
      <c r="KO47"/>
      <c r="KP47"/>
      <c r="KQ47"/>
      <c r="KR47"/>
      <c r="KS47"/>
      <c r="KT47"/>
      <c r="KU47"/>
      <c r="KV47"/>
      <c r="KW47"/>
      <c r="KX47"/>
      <c r="KY47"/>
      <c r="KZ47"/>
      <c r="LA47"/>
      <c r="LB47"/>
      <c r="LC47"/>
      <c r="LD47"/>
      <c r="LE47"/>
      <c r="LF47"/>
      <c r="LG47"/>
      <c r="LH47"/>
      <c r="LI47"/>
      <c r="LJ47"/>
      <c r="LK47"/>
      <c r="LL47"/>
      <c r="LM47"/>
      <c r="LN47"/>
      <c r="LO47"/>
      <c r="LP47"/>
      <c r="LQ47"/>
      <c r="LR47"/>
      <c r="LS47"/>
      <c r="LT47"/>
      <c r="LU47"/>
      <c r="LV47"/>
      <c r="LW47"/>
      <c r="LX47"/>
      <c r="LY47"/>
      <c r="LZ47"/>
      <c r="MA47"/>
      <c r="MB47"/>
      <c r="MC47"/>
      <c r="MD47"/>
      <c r="ME47"/>
      <c r="MF47"/>
      <c r="MG47"/>
      <c r="MH47"/>
      <c r="MI47"/>
      <c r="MJ47"/>
      <c r="MK47"/>
      <c r="ML47"/>
      <c r="MM47"/>
      <c r="MN47"/>
      <c r="MO47"/>
      <c r="MP47"/>
      <c r="MQ47"/>
      <c r="MR47"/>
      <c r="MS47"/>
      <c r="MT47"/>
      <c r="MU47"/>
      <c r="MV47"/>
      <c r="MW47"/>
      <c r="MX47"/>
      <c r="MY47"/>
      <c r="MZ47"/>
      <c r="NA47"/>
      <c r="NB47"/>
      <c r="NC47"/>
      <c r="ND47"/>
      <c r="NE47"/>
      <c r="NF47"/>
      <c r="NG47"/>
      <c r="NH47"/>
      <c r="NI47"/>
      <c r="NJ47"/>
      <c r="NK47"/>
      <c r="NL47"/>
      <c r="NM47"/>
      <c r="NN47"/>
      <c r="NO47"/>
      <c r="NP47"/>
      <c r="NQ47"/>
      <c r="NR47"/>
      <c r="NS47"/>
      <c r="NT47"/>
      <c r="NU47"/>
      <c r="NV47"/>
      <c r="NW47"/>
      <c r="NX47"/>
      <c r="NY47"/>
      <c r="NZ47"/>
      <c r="OA47"/>
      <c r="OB47"/>
      <c r="OC47"/>
      <c r="OD47"/>
      <c r="OE47"/>
      <c r="OF47"/>
      <c r="OG47"/>
      <c r="OH47"/>
      <c r="OI47"/>
      <c r="OJ47"/>
      <c r="OK47"/>
      <c r="OL47"/>
      <c r="OM47"/>
      <c r="ON47"/>
      <c r="OO47"/>
      <c r="OP47"/>
      <c r="OQ47"/>
      <c r="OR47"/>
      <c r="OS47"/>
      <c r="OT47"/>
      <c r="OU47"/>
      <c r="OV47"/>
      <c r="OW47"/>
      <c r="OX47"/>
      <c r="OY47"/>
      <c r="OZ47"/>
      <c r="PA47"/>
      <c r="PB47"/>
      <c r="PC47"/>
      <c r="PD47"/>
      <c r="PE47"/>
      <c r="PF47"/>
      <c r="PG47"/>
      <c r="PH47"/>
      <c r="PI47"/>
      <c r="PJ47"/>
      <c r="PK47"/>
      <c r="PL47"/>
      <c r="PM47"/>
      <c r="PN47"/>
      <c r="PO47"/>
      <c r="PP47"/>
      <c r="PQ47"/>
      <c r="PR47"/>
      <c r="PS47"/>
      <c r="PT47"/>
      <c r="PU47"/>
      <c r="PV47"/>
      <c r="PW47"/>
      <c r="PX47"/>
      <c r="PY47"/>
      <c r="PZ47"/>
      <c r="QA47"/>
      <c r="QB47"/>
      <c r="QC47"/>
      <c r="QD47"/>
      <c r="QE47"/>
      <c r="QF47"/>
      <c r="QG47"/>
      <c r="QH47"/>
      <c r="QI47"/>
      <c r="QJ47"/>
      <c r="QK47"/>
      <c r="QL47"/>
      <c r="QM47"/>
      <c r="QN47"/>
      <c r="QO47"/>
      <c r="QP47"/>
      <c r="QQ47"/>
      <c r="QR47"/>
      <c r="QS47"/>
      <c r="QT47"/>
      <c r="QU47"/>
      <c r="QV47"/>
      <c r="QW47"/>
      <c r="QX47"/>
      <c r="QY47"/>
      <c r="QZ47"/>
      <c r="RA47"/>
      <c r="RB47"/>
      <c r="RC47"/>
      <c r="RD47"/>
      <c r="RE47"/>
      <c r="RF47"/>
      <c r="RG47"/>
      <c r="RH47"/>
      <c r="RI47"/>
      <c r="RJ47"/>
      <c r="RK47"/>
      <c r="RL47"/>
      <c r="RM47"/>
      <c r="RN47"/>
      <c r="RO47"/>
      <c r="RP47"/>
      <c r="RQ47"/>
      <c r="RR47"/>
      <c r="RS47"/>
      <c r="RT47"/>
      <c r="RU47"/>
      <c r="RV47"/>
      <c r="RW47"/>
      <c r="RX47"/>
      <c r="RY47"/>
      <c r="RZ47"/>
      <c r="SA47"/>
      <c r="SB47"/>
      <c r="SC47"/>
      <c r="SD47"/>
      <c r="SE47"/>
      <c r="SF47"/>
      <c r="SG47"/>
      <c r="SH47"/>
      <c r="SI47"/>
      <c r="SJ47"/>
      <c r="SK47"/>
      <c r="SL47"/>
      <c r="SM47"/>
      <c r="SN47"/>
      <c r="SO47"/>
      <c r="SP47"/>
      <c r="SQ47"/>
      <c r="SR47"/>
      <c r="SS47"/>
      <c r="ST47"/>
      <c r="SU47"/>
      <c r="SV47"/>
      <c r="SW47"/>
      <c r="SX47"/>
      <c r="SY47"/>
      <c r="SZ47"/>
      <c r="TA47"/>
      <c r="TB47"/>
      <c r="TC47"/>
      <c r="TD47"/>
      <c r="TE47"/>
      <c r="TF47"/>
      <c r="TG47"/>
      <c r="TH47"/>
      <c r="TI47"/>
      <c r="TJ47"/>
      <c r="TK47"/>
      <c r="TL47"/>
      <c r="TM47"/>
      <c r="TN47"/>
      <c r="TO47"/>
      <c r="TP47"/>
      <c r="TQ47"/>
      <c r="TR47"/>
      <c r="TS47"/>
      <c r="TT47"/>
      <c r="TU47"/>
      <c r="TV47"/>
      <c r="TW47"/>
      <c r="TX47"/>
      <c r="TY47"/>
      <c r="TZ47"/>
      <c r="UA47"/>
      <c r="UB47"/>
      <c r="UC47"/>
      <c r="UD47"/>
      <c r="UE47"/>
      <c r="UF47"/>
      <c r="UG47"/>
      <c r="UH47"/>
      <c r="UI47"/>
      <c r="UJ47"/>
      <c r="UK47"/>
      <c r="UL47"/>
      <c r="UM47"/>
      <c r="UN47"/>
      <c r="UO47"/>
      <c r="UP47"/>
      <c r="UQ47"/>
      <c r="UR47"/>
      <c r="US47"/>
      <c r="UT47"/>
      <c r="UU47"/>
      <c r="UV47"/>
      <c r="UW47"/>
      <c r="UX47"/>
      <c r="UY47"/>
      <c r="UZ47"/>
      <c r="VA47"/>
      <c r="VB47"/>
      <c r="VC47"/>
      <c r="VD47"/>
      <c r="VE47"/>
      <c r="VF47"/>
      <c r="VG47"/>
      <c r="VH47"/>
      <c r="VI47"/>
      <c r="VJ47"/>
      <c r="VK47"/>
      <c r="VL47"/>
      <c r="VM47"/>
      <c r="VN47"/>
      <c r="VO47"/>
      <c r="VP47"/>
      <c r="VQ47"/>
      <c r="VR47"/>
      <c r="VS47"/>
      <c r="VT47"/>
      <c r="VU47"/>
      <c r="VV47"/>
      <c r="VW47"/>
      <c r="VX47"/>
      <c r="VY47"/>
      <c r="VZ47"/>
      <c r="WA47"/>
      <c r="WB47"/>
      <c r="WC47"/>
      <c r="WD47"/>
      <c r="WE47"/>
      <c r="WF47"/>
      <c r="WG47"/>
      <c r="WH47"/>
      <c r="WI47"/>
      <c r="WJ47"/>
      <c r="WK47"/>
      <c r="WL47"/>
      <c r="WM47"/>
      <c r="WN47"/>
      <c r="WO47"/>
      <c r="WP47"/>
      <c r="WQ47"/>
      <c r="WR47"/>
      <c r="WS47"/>
      <c r="WT47"/>
      <c r="WU47"/>
      <c r="WV47"/>
      <c r="WW47"/>
      <c r="WX47"/>
      <c r="WY47"/>
      <c r="WZ47"/>
      <c r="XA47"/>
      <c r="XB47"/>
      <c r="XC47"/>
      <c r="XD47"/>
      <c r="XE47"/>
      <c r="XF47"/>
      <c r="XG47"/>
      <c r="XH47"/>
      <c r="XI47"/>
      <c r="XJ47"/>
      <c r="XK47"/>
      <c r="XL47"/>
      <c r="XM47"/>
      <c r="XN47"/>
      <c r="XO47"/>
      <c r="XP47"/>
      <c r="XQ47"/>
      <c r="XR47"/>
      <c r="XS47"/>
      <c r="XT47"/>
      <c r="XU47"/>
      <c r="XV47"/>
      <c r="XW47"/>
      <c r="XX47"/>
      <c r="XY47"/>
      <c r="XZ47"/>
      <c r="YA47"/>
      <c r="YB47"/>
      <c r="YC47"/>
      <c r="YD47"/>
      <c r="YE47"/>
      <c r="YF47"/>
      <c r="YG47"/>
      <c r="YH47"/>
      <c r="YI47"/>
      <c r="YJ47"/>
      <c r="YK47"/>
      <c r="YL47"/>
      <c r="YM47"/>
      <c r="YN47"/>
      <c r="YO47"/>
      <c r="YP47"/>
      <c r="YQ47"/>
      <c r="YR47"/>
      <c r="YS47"/>
      <c r="YT47"/>
      <c r="YU47"/>
      <c r="YV47"/>
      <c r="YW47"/>
      <c r="YX47"/>
      <c r="YY47"/>
      <c r="YZ47"/>
      <c r="ZA47"/>
      <c r="ZB47"/>
      <c r="ZC47"/>
      <c r="ZD47"/>
      <c r="ZE47"/>
      <c r="ZF47"/>
      <c r="ZG47"/>
      <c r="ZH47"/>
      <c r="ZI47"/>
      <c r="ZJ47"/>
      <c r="ZK47"/>
      <c r="ZL47"/>
      <c r="ZM47"/>
      <c r="ZN47"/>
      <c r="ZO47"/>
      <c r="ZP47"/>
      <c r="ZQ47"/>
      <c r="ZR47"/>
      <c r="ZS47"/>
      <c r="ZT47"/>
      <c r="ZU47"/>
      <c r="ZV47"/>
      <c r="ZW47"/>
      <c r="ZX47"/>
      <c r="ZY47"/>
      <c r="ZZ47"/>
      <c r="AAA47"/>
      <c r="AAB47"/>
      <c r="AAC47"/>
      <c r="AAD47"/>
      <c r="AAE47"/>
      <c r="AAF47"/>
      <c r="AAG47"/>
      <c r="AAH47"/>
      <c r="AAI47"/>
      <c r="AAJ47"/>
      <c r="AAK47"/>
      <c r="AAL47"/>
      <c r="AAM47"/>
      <c r="AAN47"/>
      <c r="AAO47"/>
      <c r="AAP47"/>
      <c r="AAQ47"/>
      <c r="AAR47"/>
      <c r="AAS47"/>
      <c r="AAT47"/>
      <c r="AAU47"/>
      <c r="AAV47"/>
      <c r="AAW47"/>
      <c r="AAX47"/>
      <c r="AAY47"/>
      <c r="AAZ47"/>
      <c r="ABA47"/>
      <c r="ABB47"/>
      <c r="ABC47"/>
      <c r="ABD47"/>
      <c r="ABE47"/>
      <c r="ABF47"/>
      <c r="ABG47"/>
      <c r="ABH47"/>
      <c r="ABI47"/>
      <c r="ABJ47"/>
      <c r="ABK47"/>
      <c r="ABL47"/>
      <c r="ABM47"/>
      <c r="ABN47"/>
      <c r="ABO47"/>
      <c r="ABP47"/>
      <c r="ABQ47"/>
      <c r="ABR47"/>
      <c r="ABS47"/>
      <c r="ABT47"/>
      <c r="ABU47"/>
      <c r="ABV47"/>
      <c r="ABW47"/>
      <c r="ABX47"/>
      <c r="ABY47"/>
      <c r="ABZ47"/>
      <c r="ACA47"/>
      <c r="ACB47"/>
      <c r="ACC47"/>
      <c r="ACD47"/>
      <c r="ACE47"/>
      <c r="ACF47"/>
      <c r="ACG47"/>
      <c r="ACH47"/>
      <c r="ACI47"/>
      <c r="ACJ47"/>
      <c r="ACK47"/>
      <c r="ACL47"/>
      <c r="ACM47"/>
      <c r="ACN47"/>
      <c r="ACO47"/>
      <c r="ACP47"/>
      <c r="ACQ47"/>
      <c r="ACR47"/>
      <c r="ACS47"/>
      <c r="ACT47"/>
      <c r="ACU47"/>
      <c r="ACV47"/>
      <c r="ACW47"/>
      <c r="ACX47"/>
      <c r="ACY47"/>
      <c r="ACZ47"/>
      <c r="ADA47"/>
      <c r="ADB47"/>
      <c r="ADC47"/>
      <c r="ADD47"/>
      <c r="ADE47"/>
      <c r="ADF47"/>
      <c r="ADG47"/>
      <c r="ADH47"/>
      <c r="ADI47"/>
      <c r="ADJ47"/>
      <c r="ADK47"/>
      <c r="ADL47"/>
      <c r="ADM47"/>
      <c r="ADN47"/>
      <c r="ADO47"/>
      <c r="ADP47"/>
      <c r="ADQ47"/>
      <c r="ADR47"/>
      <c r="ADS47"/>
      <c r="ADT47"/>
      <c r="ADU47"/>
      <c r="ADV47"/>
      <c r="ADW47"/>
      <c r="ADX47"/>
      <c r="ADY47"/>
      <c r="ADZ47"/>
      <c r="AEA47"/>
      <c r="AEB47"/>
      <c r="AEC47"/>
      <c r="AED47"/>
      <c r="AEE47"/>
      <c r="AEF47"/>
      <c r="AEG47"/>
      <c r="AEH47"/>
      <c r="AEI47"/>
      <c r="AEJ47"/>
      <c r="AEK47"/>
      <c r="AEL47"/>
      <c r="AEM47"/>
      <c r="AEN47"/>
      <c r="AEO47"/>
      <c r="AEP47"/>
      <c r="AEQ47"/>
      <c r="AER47"/>
      <c r="AES47"/>
      <c r="AET47"/>
      <c r="AEU47"/>
      <c r="AEV47"/>
      <c r="AEW47"/>
      <c r="AEX47"/>
      <c r="AEY47"/>
      <c r="AEZ47"/>
      <c r="AFA47"/>
      <c r="AFB47"/>
      <c r="AFC47"/>
      <c r="AFD47"/>
      <c r="AFE47"/>
      <c r="AFF47"/>
      <c r="AFG47"/>
      <c r="AFH47"/>
      <c r="AFI47"/>
      <c r="AFJ47"/>
      <c r="AFK47"/>
      <c r="AFL47"/>
      <c r="AFM47"/>
      <c r="AFN47"/>
      <c r="AFO47"/>
      <c r="AFP47"/>
      <c r="AFQ47"/>
      <c r="AFR47"/>
      <c r="AFS47"/>
      <c r="AFT47"/>
      <c r="AFU47"/>
      <c r="AFV47"/>
      <c r="AFW47"/>
      <c r="AFX47"/>
      <c r="AFY47"/>
      <c r="AFZ47"/>
      <c r="AGA47"/>
      <c r="AGB47"/>
      <c r="AGC47"/>
      <c r="AGD47"/>
      <c r="AGE47"/>
      <c r="AGF47"/>
      <c r="AGG47"/>
      <c r="AGH47"/>
      <c r="AGI47"/>
      <c r="AGJ47"/>
      <c r="AGK47"/>
      <c r="AGL47"/>
      <c r="AGM47"/>
      <c r="AGN47"/>
      <c r="AGO47"/>
      <c r="AGP47"/>
      <c r="AGQ47"/>
      <c r="AGR47"/>
      <c r="AGS47"/>
      <c r="AGT47"/>
      <c r="AGU47"/>
      <c r="AGV47"/>
      <c r="AGW47"/>
      <c r="AGX47"/>
      <c r="AGY47"/>
      <c r="AGZ47"/>
      <c r="AHA47"/>
      <c r="AHB47"/>
      <c r="AHC47"/>
      <c r="AHD47"/>
      <c r="AHE47"/>
      <c r="AHF47"/>
      <c r="AHG47"/>
      <c r="AHH47"/>
      <c r="AHI47"/>
      <c r="AHJ47"/>
      <c r="AHK47"/>
      <c r="AHL47"/>
      <c r="AHM47"/>
      <c r="AHN47"/>
      <c r="AHO47"/>
      <c r="AHP47"/>
      <c r="AHQ47"/>
      <c r="AHR47"/>
      <c r="AHS47"/>
      <c r="AHT47"/>
      <c r="AHU47"/>
      <c r="AHV47"/>
      <c r="AHW47"/>
      <c r="AHX47"/>
      <c r="AHY47"/>
      <c r="AHZ47"/>
      <c r="AIA47"/>
      <c r="AIB47"/>
      <c r="AIC47"/>
      <c r="AID47"/>
      <c r="AIE47"/>
      <c r="AIF47"/>
      <c r="AIG47"/>
      <c r="AIH47"/>
      <c r="AII47"/>
      <c r="AIJ47"/>
      <c r="AIK47"/>
      <c r="AIL47"/>
      <c r="AIM47"/>
      <c r="AIN47"/>
      <c r="AIO47"/>
      <c r="AIP47"/>
      <c r="AIQ47"/>
      <c r="AIR47"/>
      <c r="AIS47"/>
      <c r="AIT47"/>
      <c r="AIU47"/>
      <c r="AIV47"/>
      <c r="AIW47"/>
      <c r="AIX47"/>
      <c r="AIY47"/>
      <c r="AIZ47"/>
      <c r="AJA47"/>
      <c r="AJB47"/>
      <c r="AJC47"/>
      <c r="AJD47"/>
      <c r="AJE47"/>
      <c r="AJF47"/>
      <c r="AJG47"/>
      <c r="AJH47"/>
      <c r="AJI47"/>
      <c r="AJJ47"/>
      <c r="AJK47"/>
      <c r="AJL47"/>
      <c r="AJM47"/>
      <c r="AJN47"/>
      <c r="AJO47"/>
      <c r="AJP47"/>
      <c r="AJQ47"/>
      <c r="AJR47"/>
      <c r="AJS47"/>
      <c r="AJT47"/>
      <c r="AJU47"/>
      <c r="AJV47"/>
      <c r="AJW47"/>
      <c r="AJX47"/>
      <c r="AJY47"/>
      <c r="AJZ47"/>
      <c r="AKA47"/>
      <c r="AKB47"/>
      <c r="AKC47"/>
      <c r="AKD47"/>
      <c r="AKE47"/>
      <c r="AKF47"/>
      <c r="AKG47"/>
      <c r="AKH47"/>
      <c r="AKI47"/>
      <c r="AKJ47"/>
      <c r="AKK47"/>
      <c r="AKL47"/>
      <c r="AKM47"/>
      <c r="AKN47"/>
      <c r="AKO47"/>
      <c r="AKP47"/>
      <c r="AKQ47"/>
      <c r="AKR47"/>
      <c r="AKS47"/>
      <c r="AKT47"/>
      <c r="AKU47"/>
      <c r="AKV47"/>
      <c r="AKW47"/>
      <c r="AKX47"/>
      <c r="AKY47"/>
      <c r="AKZ47"/>
      <c r="ALA47"/>
      <c r="ALB47"/>
      <c r="ALC47"/>
      <c r="ALD47"/>
      <c r="ALE47"/>
      <c r="ALF47"/>
      <c r="ALG47"/>
      <c r="ALH47"/>
      <c r="ALI47"/>
      <c r="ALJ47"/>
      <c r="ALK47"/>
      <c r="ALL47"/>
      <c r="ALM47"/>
      <c r="ALN47"/>
      <c r="ALO47"/>
      <c r="ALP47"/>
      <c r="ALQ47"/>
      <c r="ALR47"/>
      <c r="ALS47"/>
      <c r="ALT47"/>
      <c r="ALU47"/>
      <c r="ALV47"/>
      <c r="ALW47"/>
      <c r="ALX47"/>
      <c r="ALY47"/>
      <c r="ALZ47"/>
    </row>
    <row r="48" spans="1:1014" x14ac:dyDescent="0.3">
      <c r="A48" s="13"/>
      <c r="B48" s="13"/>
      <c r="C48" s="103" t="s">
        <v>14</v>
      </c>
      <c r="D48" s="255" t="s">
        <v>43</v>
      </c>
      <c r="E48" s="255"/>
      <c r="F48" s="255"/>
      <c r="G48" s="92"/>
      <c r="H48" s="40">
        <f t="shared" si="0"/>
        <v>0</v>
      </c>
      <c r="I48" s="14"/>
      <c r="J48"/>
      <c r="K48" s="317"/>
      <c r="L48" s="317"/>
      <c r="M48" s="317"/>
      <c r="N48" s="317"/>
      <c r="O48" s="141"/>
      <c r="P48" s="141"/>
      <c r="Q48" s="141"/>
      <c r="R48" s="141"/>
      <c r="S48" s="141"/>
      <c r="T48" s="141"/>
      <c r="U48" s="141"/>
      <c r="V48" s="141"/>
      <c r="W48" s="141"/>
      <c r="X48" s="141"/>
      <c r="Y48" s="141"/>
      <c r="Z48" s="141"/>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c r="DY48"/>
      <c r="DZ48"/>
      <c r="EA48"/>
      <c r="EB48"/>
      <c r="EC48"/>
      <c r="ED48"/>
      <c r="EE48"/>
      <c r="EF48"/>
      <c r="EG48"/>
      <c r="EH48"/>
      <c r="EI48"/>
      <c r="EJ48"/>
      <c r="EK48"/>
      <c r="EL48"/>
      <c r="EM48"/>
      <c r="EN48"/>
      <c r="EO48"/>
      <c r="EP48"/>
      <c r="EQ48"/>
      <c r="ER48"/>
      <c r="ES48"/>
      <c r="ET48"/>
      <c r="EU48"/>
      <c r="EV48"/>
      <c r="EW48"/>
      <c r="EX48"/>
      <c r="EY48"/>
      <c r="EZ48"/>
      <c r="FA48"/>
      <c r="FB48"/>
      <c r="FC48"/>
      <c r="FD48"/>
      <c r="FE48"/>
      <c r="FF48"/>
      <c r="FG48"/>
      <c r="FH48"/>
      <c r="FI48"/>
      <c r="FJ48"/>
      <c r="FK48"/>
      <c r="FL48"/>
      <c r="FM48"/>
      <c r="FN48"/>
      <c r="FO48"/>
      <c r="FP48"/>
      <c r="FQ48"/>
      <c r="FR48"/>
      <c r="FS48"/>
      <c r="FT48"/>
      <c r="FU48"/>
      <c r="FV48"/>
      <c r="FW48"/>
      <c r="FX48"/>
      <c r="FY48"/>
      <c r="FZ48"/>
      <c r="GA48"/>
      <c r="GB48"/>
      <c r="GC48"/>
      <c r="GD48"/>
      <c r="GE48"/>
      <c r="GF48"/>
      <c r="GG48"/>
      <c r="GH48"/>
      <c r="GI48"/>
      <c r="GJ48"/>
      <c r="GK48"/>
      <c r="GL48"/>
      <c r="GM48"/>
      <c r="GN48"/>
      <c r="GO48"/>
      <c r="GP48"/>
      <c r="GQ48"/>
      <c r="GR48"/>
      <c r="GS48"/>
      <c r="GT48"/>
      <c r="GU48"/>
      <c r="GV48"/>
      <c r="GW48"/>
      <c r="GX48"/>
      <c r="GY48"/>
      <c r="GZ48"/>
      <c r="HA48"/>
      <c r="HB48"/>
      <c r="HC48"/>
      <c r="HD48"/>
      <c r="HE48"/>
      <c r="HF48"/>
      <c r="HG48"/>
      <c r="HH48"/>
      <c r="HI48"/>
      <c r="HJ48"/>
      <c r="HK48"/>
      <c r="HL48"/>
      <c r="HM48"/>
      <c r="HN48"/>
      <c r="HO48"/>
      <c r="HP48"/>
      <c r="HQ48"/>
      <c r="HR48"/>
      <c r="HS48"/>
      <c r="HT48"/>
      <c r="HU48"/>
      <c r="HV48"/>
      <c r="HW48"/>
      <c r="HX48"/>
      <c r="HY48"/>
      <c r="HZ48"/>
      <c r="IA48"/>
      <c r="IB48"/>
      <c r="IC48"/>
      <c r="ID48"/>
      <c r="IE48"/>
      <c r="IF48"/>
      <c r="IG48"/>
      <c r="IH48"/>
      <c r="II48"/>
      <c r="IJ48"/>
      <c r="IK48"/>
      <c r="IL48"/>
      <c r="IM48"/>
      <c r="IN48"/>
      <c r="IO48"/>
      <c r="IP48"/>
      <c r="IQ48"/>
      <c r="IR48"/>
      <c r="IS48"/>
      <c r="IT48"/>
      <c r="IU48"/>
      <c r="IV48"/>
      <c r="IW48"/>
      <c r="IX48"/>
      <c r="IY48"/>
      <c r="IZ48"/>
      <c r="JA48"/>
      <c r="JB48"/>
      <c r="JC48"/>
      <c r="JD48"/>
      <c r="JE48"/>
      <c r="JF48"/>
      <c r="JG48"/>
      <c r="JH48"/>
      <c r="JI48"/>
      <c r="JJ48"/>
      <c r="JK48"/>
      <c r="JL48"/>
      <c r="JM48"/>
      <c r="JN48"/>
      <c r="JO48"/>
      <c r="JP48"/>
      <c r="JQ48"/>
      <c r="JR48"/>
      <c r="JS48"/>
      <c r="JT48"/>
      <c r="JU48"/>
      <c r="JV48"/>
      <c r="JW48"/>
      <c r="JX48"/>
      <c r="JY48"/>
      <c r="JZ48"/>
      <c r="KA48"/>
      <c r="KB48"/>
      <c r="KC48"/>
      <c r="KD48"/>
      <c r="KE48"/>
      <c r="KF48"/>
      <c r="KG48"/>
      <c r="KH48"/>
      <c r="KI48"/>
      <c r="KJ48"/>
      <c r="KK48"/>
      <c r="KL48"/>
      <c r="KM48"/>
      <c r="KN48"/>
      <c r="KO48"/>
      <c r="KP48"/>
      <c r="KQ48"/>
      <c r="KR48"/>
      <c r="KS48"/>
      <c r="KT48"/>
      <c r="KU48"/>
      <c r="KV48"/>
      <c r="KW48"/>
      <c r="KX48"/>
      <c r="KY48"/>
      <c r="KZ48"/>
      <c r="LA48"/>
      <c r="LB48"/>
      <c r="LC48"/>
      <c r="LD48"/>
      <c r="LE48"/>
      <c r="LF48"/>
      <c r="LG48"/>
      <c r="LH48"/>
      <c r="LI48"/>
      <c r="LJ48"/>
      <c r="LK48"/>
      <c r="LL48"/>
      <c r="LM48"/>
      <c r="LN48"/>
      <c r="LO48"/>
      <c r="LP48"/>
      <c r="LQ48"/>
      <c r="LR48"/>
      <c r="LS48"/>
      <c r="LT48"/>
      <c r="LU48"/>
      <c r="LV48"/>
      <c r="LW48"/>
      <c r="LX48"/>
      <c r="LY48"/>
      <c r="LZ48"/>
      <c r="MA48"/>
      <c r="MB48"/>
      <c r="MC48"/>
      <c r="MD48"/>
      <c r="ME48"/>
      <c r="MF48"/>
      <c r="MG48"/>
      <c r="MH48"/>
      <c r="MI48"/>
      <c r="MJ48"/>
      <c r="MK48"/>
      <c r="ML48"/>
      <c r="MM48"/>
      <c r="MN48"/>
      <c r="MO48"/>
      <c r="MP48"/>
      <c r="MQ48"/>
      <c r="MR48"/>
      <c r="MS48"/>
      <c r="MT48"/>
      <c r="MU48"/>
      <c r="MV48"/>
      <c r="MW48"/>
      <c r="MX48"/>
      <c r="MY48"/>
      <c r="MZ48"/>
      <c r="NA48"/>
      <c r="NB48"/>
      <c r="NC48"/>
      <c r="ND48"/>
      <c r="NE48"/>
      <c r="NF48"/>
      <c r="NG48"/>
      <c r="NH48"/>
      <c r="NI48"/>
      <c r="NJ48"/>
      <c r="NK48"/>
      <c r="NL48"/>
      <c r="NM48"/>
      <c r="NN48"/>
      <c r="NO48"/>
      <c r="NP48"/>
      <c r="NQ48"/>
      <c r="NR48"/>
      <c r="NS48"/>
      <c r="NT48"/>
      <c r="NU48"/>
      <c r="NV48"/>
      <c r="NW48"/>
      <c r="NX48"/>
      <c r="NY48"/>
      <c r="NZ48"/>
      <c r="OA48"/>
      <c r="OB48"/>
      <c r="OC48"/>
      <c r="OD48"/>
      <c r="OE48"/>
      <c r="OF48"/>
      <c r="OG48"/>
      <c r="OH48"/>
      <c r="OI48"/>
      <c r="OJ48"/>
      <c r="OK48"/>
      <c r="OL48"/>
      <c r="OM48"/>
      <c r="ON48"/>
      <c r="OO48"/>
      <c r="OP48"/>
      <c r="OQ48"/>
      <c r="OR48"/>
      <c r="OS48"/>
      <c r="OT48"/>
      <c r="OU48"/>
      <c r="OV48"/>
      <c r="OW48"/>
      <c r="OX48"/>
      <c r="OY48"/>
      <c r="OZ48"/>
      <c r="PA48"/>
      <c r="PB48"/>
      <c r="PC48"/>
      <c r="PD48"/>
      <c r="PE48"/>
      <c r="PF48"/>
      <c r="PG48"/>
      <c r="PH48"/>
      <c r="PI48"/>
      <c r="PJ48"/>
      <c r="PK48"/>
      <c r="PL48"/>
      <c r="PM48"/>
      <c r="PN48"/>
      <c r="PO48"/>
      <c r="PP48"/>
      <c r="PQ48"/>
      <c r="PR48"/>
      <c r="PS48"/>
      <c r="PT48"/>
      <c r="PU48"/>
      <c r="PV48"/>
      <c r="PW48"/>
      <c r="PX48"/>
      <c r="PY48"/>
      <c r="PZ48"/>
      <c r="QA48"/>
      <c r="QB48"/>
      <c r="QC48"/>
      <c r="QD48"/>
      <c r="QE48"/>
      <c r="QF48"/>
      <c r="QG48"/>
      <c r="QH48"/>
      <c r="QI48"/>
      <c r="QJ48"/>
      <c r="QK48"/>
      <c r="QL48"/>
      <c r="QM48"/>
      <c r="QN48"/>
      <c r="QO48"/>
      <c r="QP48"/>
      <c r="QQ48"/>
      <c r="QR48"/>
      <c r="QS48"/>
      <c r="QT48"/>
      <c r="QU48"/>
      <c r="QV48"/>
      <c r="QW48"/>
      <c r="QX48"/>
      <c r="QY48"/>
      <c r="QZ48"/>
      <c r="RA48"/>
      <c r="RB48"/>
      <c r="RC48"/>
      <c r="RD48"/>
      <c r="RE48"/>
      <c r="RF48"/>
      <c r="RG48"/>
      <c r="RH48"/>
      <c r="RI48"/>
      <c r="RJ48"/>
      <c r="RK48"/>
      <c r="RL48"/>
      <c r="RM48"/>
      <c r="RN48"/>
      <c r="RO48"/>
      <c r="RP48"/>
      <c r="RQ48"/>
      <c r="RR48"/>
      <c r="RS48"/>
      <c r="RT48"/>
      <c r="RU48"/>
      <c r="RV48"/>
      <c r="RW48"/>
      <c r="RX48"/>
      <c r="RY48"/>
      <c r="RZ48"/>
      <c r="SA48"/>
      <c r="SB48"/>
      <c r="SC48"/>
      <c r="SD48"/>
      <c r="SE48"/>
      <c r="SF48"/>
      <c r="SG48"/>
      <c r="SH48"/>
      <c r="SI48"/>
      <c r="SJ48"/>
      <c r="SK48"/>
      <c r="SL48"/>
      <c r="SM48"/>
      <c r="SN48"/>
      <c r="SO48"/>
      <c r="SP48"/>
      <c r="SQ48"/>
      <c r="SR48"/>
      <c r="SS48"/>
      <c r="ST48"/>
      <c r="SU48"/>
      <c r="SV48"/>
      <c r="SW48"/>
      <c r="SX48"/>
      <c r="SY48"/>
      <c r="SZ48"/>
      <c r="TA48"/>
      <c r="TB48"/>
      <c r="TC48"/>
      <c r="TD48"/>
      <c r="TE48"/>
      <c r="TF48"/>
      <c r="TG48"/>
      <c r="TH48"/>
      <c r="TI48"/>
      <c r="TJ48"/>
      <c r="TK48"/>
      <c r="TL48"/>
      <c r="TM48"/>
      <c r="TN48"/>
      <c r="TO48"/>
      <c r="TP48"/>
      <c r="TQ48"/>
      <c r="TR48"/>
      <c r="TS48"/>
      <c r="TT48"/>
      <c r="TU48"/>
      <c r="TV48"/>
      <c r="TW48"/>
      <c r="TX48"/>
      <c r="TY48"/>
      <c r="TZ48"/>
      <c r="UA48"/>
      <c r="UB48"/>
      <c r="UC48"/>
      <c r="UD48"/>
      <c r="UE48"/>
      <c r="UF48"/>
      <c r="UG48"/>
      <c r="UH48"/>
      <c r="UI48"/>
      <c r="UJ48"/>
      <c r="UK48"/>
      <c r="UL48"/>
      <c r="UM48"/>
      <c r="UN48"/>
      <c r="UO48"/>
      <c r="UP48"/>
      <c r="UQ48"/>
      <c r="UR48"/>
      <c r="US48"/>
      <c r="UT48"/>
      <c r="UU48"/>
      <c r="UV48"/>
      <c r="UW48"/>
      <c r="UX48"/>
      <c r="UY48"/>
      <c r="UZ48"/>
      <c r="VA48"/>
      <c r="VB48"/>
      <c r="VC48"/>
      <c r="VD48"/>
      <c r="VE48"/>
      <c r="VF48"/>
      <c r="VG48"/>
      <c r="VH48"/>
      <c r="VI48"/>
      <c r="VJ48"/>
      <c r="VK48"/>
      <c r="VL48"/>
      <c r="VM48"/>
      <c r="VN48"/>
      <c r="VO48"/>
      <c r="VP48"/>
      <c r="VQ48"/>
      <c r="VR48"/>
      <c r="VS48"/>
      <c r="VT48"/>
      <c r="VU48"/>
      <c r="VV48"/>
      <c r="VW48"/>
      <c r="VX48"/>
      <c r="VY48"/>
      <c r="VZ48"/>
      <c r="WA48"/>
      <c r="WB48"/>
      <c r="WC48"/>
      <c r="WD48"/>
      <c r="WE48"/>
      <c r="WF48"/>
      <c r="WG48"/>
      <c r="WH48"/>
      <c r="WI48"/>
      <c r="WJ48"/>
      <c r="WK48"/>
      <c r="WL48"/>
      <c r="WM48"/>
      <c r="WN48"/>
      <c r="WO48"/>
      <c r="WP48"/>
      <c r="WQ48"/>
      <c r="WR48"/>
      <c r="WS48"/>
      <c r="WT48"/>
      <c r="WU48"/>
      <c r="WV48"/>
      <c r="WW48"/>
      <c r="WX48"/>
      <c r="WY48"/>
      <c r="WZ48"/>
      <c r="XA48"/>
      <c r="XB48"/>
      <c r="XC48"/>
      <c r="XD48"/>
      <c r="XE48"/>
      <c r="XF48"/>
      <c r="XG48"/>
      <c r="XH48"/>
      <c r="XI48"/>
      <c r="XJ48"/>
      <c r="XK48"/>
      <c r="XL48"/>
      <c r="XM48"/>
      <c r="XN48"/>
      <c r="XO48"/>
      <c r="XP48"/>
      <c r="XQ48"/>
      <c r="XR48"/>
      <c r="XS48"/>
      <c r="XT48"/>
      <c r="XU48"/>
      <c r="XV48"/>
      <c r="XW48"/>
      <c r="XX48"/>
      <c r="XY48"/>
      <c r="XZ48"/>
      <c r="YA48"/>
      <c r="YB48"/>
      <c r="YC48"/>
      <c r="YD48"/>
      <c r="YE48"/>
      <c r="YF48"/>
      <c r="YG48"/>
      <c r="YH48"/>
      <c r="YI48"/>
      <c r="YJ48"/>
      <c r="YK48"/>
      <c r="YL48"/>
      <c r="YM48"/>
      <c r="YN48"/>
      <c r="YO48"/>
      <c r="YP48"/>
      <c r="YQ48"/>
      <c r="YR48"/>
      <c r="YS48"/>
      <c r="YT48"/>
      <c r="YU48"/>
      <c r="YV48"/>
      <c r="YW48"/>
      <c r="YX48"/>
      <c r="YY48"/>
      <c r="YZ48"/>
      <c r="ZA48"/>
      <c r="ZB48"/>
      <c r="ZC48"/>
      <c r="ZD48"/>
      <c r="ZE48"/>
      <c r="ZF48"/>
      <c r="ZG48"/>
      <c r="ZH48"/>
      <c r="ZI48"/>
      <c r="ZJ48"/>
      <c r="ZK48"/>
      <c r="ZL48"/>
      <c r="ZM48"/>
      <c r="ZN48"/>
      <c r="ZO48"/>
      <c r="ZP48"/>
      <c r="ZQ48"/>
      <c r="ZR48"/>
      <c r="ZS48"/>
      <c r="ZT48"/>
      <c r="ZU48"/>
      <c r="ZV48"/>
      <c r="ZW48"/>
      <c r="ZX48"/>
      <c r="ZY48"/>
      <c r="ZZ48"/>
      <c r="AAA48"/>
      <c r="AAB48"/>
      <c r="AAC48"/>
      <c r="AAD48"/>
      <c r="AAE48"/>
      <c r="AAF48"/>
      <c r="AAG48"/>
      <c r="AAH48"/>
      <c r="AAI48"/>
      <c r="AAJ48"/>
      <c r="AAK48"/>
      <c r="AAL48"/>
      <c r="AAM48"/>
      <c r="AAN48"/>
      <c r="AAO48"/>
      <c r="AAP48"/>
      <c r="AAQ48"/>
      <c r="AAR48"/>
      <c r="AAS48"/>
      <c r="AAT48"/>
      <c r="AAU48"/>
      <c r="AAV48"/>
      <c r="AAW48"/>
      <c r="AAX48"/>
      <c r="AAY48"/>
      <c r="AAZ48"/>
      <c r="ABA48"/>
      <c r="ABB48"/>
      <c r="ABC48"/>
      <c r="ABD48"/>
      <c r="ABE48"/>
      <c r="ABF48"/>
      <c r="ABG48"/>
      <c r="ABH48"/>
      <c r="ABI48"/>
      <c r="ABJ48"/>
      <c r="ABK48"/>
      <c r="ABL48"/>
      <c r="ABM48"/>
      <c r="ABN48"/>
      <c r="ABO48"/>
      <c r="ABP48"/>
      <c r="ABQ48"/>
      <c r="ABR48"/>
      <c r="ABS48"/>
      <c r="ABT48"/>
      <c r="ABU48"/>
      <c r="ABV48"/>
      <c r="ABW48"/>
      <c r="ABX48"/>
      <c r="ABY48"/>
      <c r="ABZ48"/>
      <c r="ACA48"/>
      <c r="ACB48"/>
      <c r="ACC48"/>
      <c r="ACD48"/>
      <c r="ACE48"/>
      <c r="ACF48"/>
      <c r="ACG48"/>
      <c r="ACH48"/>
      <c r="ACI48"/>
      <c r="ACJ48"/>
      <c r="ACK48"/>
      <c r="ACL48"/>
      <c r="ACM48"/>
      <c r="ACN48"/>
      <c r="ACO48"/>
      <c r="ACP48"/>
      <c r="ACQ48"/>
      <c r="ACR48"/>
      <c r="ACS48"/>
      <c r="ACT48"/>
      <c r="ACU48"/>
      <c r="ACV48"/>
      <c r="ACW48"/>
      <c r="ACX48"/>
      <c r="ACY48"/>
      <c r="ACZ48"/>
      <c r="ADA48"/>
      <c r="ADB48"/>
      <c r="ADC48"/>
      <c r="ADD48"/>
      <c r="ADE48"/>
      <c r="ADF48"/>
      <c r="ADG48"/>
      <c r="ADH48"/>
      <c r="ADI48"/>
      <c r="ADJ48"/>
      <c r="ADK48"/>
      <c r="ADL48"/>
      <c r="ADM48"/>
      <c r="ADN48"/>
      <c r="ADO48"/>
      <c r="ADP48"/>
      <c r="ADQ48"/>
      <c r="ADR48"/>
      <c r="ADS48"/>
      <c r="ADT48"/>
      <c r="ADU48"/>
      <c r="ADV48"/>
      <c r="ADW48"/>
      <c r="ADX48"/>
      <c r="ADY48"/>
      <c r="ADZ48"/>
      <c r="AEA48"/>
      <c r="AEB48"/>
      <c r="AEC48"/>
      <c r="AED48"/>
      <c r="AEE48"/>
      <c r="AEF48"/>
      <c r="AEG48"/>
      <c r="AEH48"/>
      <c r="AEI48"/>
      <c r="AEJ48"/>
      <c r="AEK48"/>
      <c r="AEL48"/>
      <c r="AEM48"/>
      <c r="AEN48"/>
      <c r="AEO48"/>
      <c r="AEP48"/>
      <c r="AEQ48"/>
      <c r="AER48"/>
      <c r="AES48"/>
      <c r="AET48"/>
      <c r="AEU48"/>
      <c r="AEV48"/>
      <c r="AEW48"/>
      <c r="AEX48"/>
      <c r="AEY48"/>
      <c r="AEZ48"/>
      <c r="AFA48"/>
      <c r="AFB48"/>
      <c r="AFC48"/>
      <c r="AFD48"/>
      <c r="AFE48"/>
      <c r="AFF48"/>
      <c r="AFG48"/>
      <c r="AFH48"/>
      <c r="AFI48"/>
      <c r="AFJ48"/>
      <c r="AFK48"/>
      <c r="AFL48"/>
      <c r="AFM48"/>
      <c r="AFN48"/>
      <c r="AFO48"/>
      <c r="AFP48"/>
      <c r="AFQ48"/>
      <c r="AFR48"/>
      <c r="AFS48"/>
      <c r="AFT48"/>
      <c r="AFU48"/>
      <c r="AFV48"/>
      <c r="AFW48"/>
      <c r="AFX48"/>
      <c r="AFY48"/>
      <c r="AFZ48"/>
      <c r="AGA48"/>
      <c r="AGB48"/>
      <c r="AGC48"/>
      <c r="AGD48"/>
      <c r="AGE48"/>
      <c r="AGF48"/>
      <c r="AGG48"/>
      <c r="AGH48"/>
      <c r="AGI48"/>
      <c r="AGJ48"/>
      <c r="AGK48"/>
      <c r="AGL48"/>
      <c r="AGM48"/>
      <c r="AGN48"/>
      <c r="AGO48"/>
      <c r="AGP48"/>
      <c r="AGQ48"/>
      <c r="AGR48"/>
      <c r="AGS48"/>
      <c r="AGT48"/>
      <c r="AGU48"/>
      <c r="AGV48"/>
      <c r="AGW48"/>
      <c r="AGX48"/>
      <c r="AGY48"/>
      <c r="AGZ48"/>
      <c r="AHA48"/>
      <c r="AHB48"/>
      <c r="AHC48"/>
      <c r="AHD48"/>
      <c r="AHE48"/>
      <c r="AHF48"/>
      <c r="AHG48"/>
      <c r="AHH48"/>
      <c r="AHI48"/>
      <c r="AHJ48"/>
      <c r="AHK48"/>
      <c r="AHL48"/>
      <c r="AHM48"/>
      <c r="AHN48"/>
      <c r="AHO48"/>
      <c r="AHP48"/>
      <c r="AHQ48"/>
      <c r="AHR48"/>
      <c r="AHS48"/>
      <c r="AHT48"/>
      <c r="AHU48"/>
      <c r="AHV48"/>
      <c r="AHW48"/>
      <c r="AHX48"/>
      <c r="AHY48"/>
      <c r="AHZ48"/>
      <c r="AIA48"/>
      <c r="AIB48"/>
      <c r="AIC48"/>
      <c r="AID48"/>
      <c r="AIE48"/>
      <c r="AIF48"/>
      <c r="AIG48"/>
      <c r="AIH48"/>
      <c r="AII48"/>
      <c r="AIJ48"/>
      <c r="AIK48"/>
      <c r="AIL48"/>
      <c r="AIM48"/>
      <c r="AIN48"/>
      <c r="AIO48"/>
      <c r="AIP48"/>
      <c r="AIQ48"/>
      <c r="AIR48"/>
      <c r="AIS48"/>
      <c r="AIT48"/>
      <c r="AIU48"/>
      <c r="AIV48"/>
      <c r="AIW48"/>
      <c r="AIX48"/>
      <c r="AIY48"/>
      <c r="AIZ48"/>
      <c r="AJA48"/>
      <c r="AJB48"/>
      <c r="AJC48"/>
      <c r="AJD48"/>
      <c r="AJE48"/>
      <c r="AJF48"/>
      <c r="AJG48"/>
      <c r="AJH48"/>
      <c r="AJI48"/>
      <c r="AJJ48"/>
      <c r="AJK48"/>
      <c r="AJL48"/>
      <c r="AJM48"/>
      <c r="AJN48"/>
      <c r="AJO48"/>
      <c r="AJP48"/>
      <c r="AJQ48"/>
      <c r="AJR48"/>
      <c r="AJS48"/>
      <c r="AJT48"/>
      <c r="AJU48"/>
      <c r="AJV48"/>
      <c r="AJW48"/>
      <c r="AJX48"/>
      <c r="AJY48"/>
      <c r="AJZ48"/>
      <c r="AKA48"/>
      <c r="AKB48"/>
      <c r="AKC48"/>
      <c r="AKD48"/>
      <c r="AKE48"/>
      <c r="AKF48"/>
      <c r="AKG48"/>
      <c r="AKH48"/>
      <c r="AKI48"/>
      <c r="AKJ48"/>
      <c r="AKK48"/>
      <c r="AKL48"/>
      <c r="AKM48"/>
      <c r="AKN48"/>
      <c r="AKO48"/>
      <c r="AKP48"/>
      <c r="AKQ48"/>
      <c r="AKR48"/>
      <c r="AKS48"/>
      <c r="AKT48"/>
      <c r="AKU48"/>
      <c r="AKV48"/>
      <c r="AKW48"/>
      <c r="AKX48"/>
      <c r="AKY48"/>
      <c r="AKZ48"/>
      <c r="ALA48"/>
      <c r="ALB48"/>
      <c r="ALC48"/>
      <c r="ALD48"/>
      <c r="ALE48"/>
      <c r="ALF48"/>
      <c r="ALG48"/>
      <c r="ALH48"/>
      <c r="ALI48"/>
      <c r="ALJ48"/>
      <c r="ALK48"/>
      <c r="ALL48"/>
      <c r="ALM48"/>
      <c r="ALN48"/>
      <c r="ALO48"/>
      <c r="ALP48"/>
      <c r="ALQ48"/>
      <c r="ALR48"/>
      <c r="ALS48"/>
      <c r="ALT48"/>
      <c r="ALU48"/>
      <c r="ALV48"/>
      <c r="ALW48"/>
      <c r="ALX48"/>
      <c r="ALY48"/>
      <c r="ALZ48"/>
    </row>
    <row r="49" spans="1:1014" ht="117.75" customHeight="1" x14ac:dyDescent="0.3">
      <c r="A49" s="13"/>
      <c r="B49" s="13"/>
      <c r="C49" s="103" t="s">
        <v>44</v>
      </c>
      <c r="D49" s="255" t="s">
        <v>45</v>
      </c>
      <c r="E49" s="255"/>
      <c r="F49" s="255"/>
      <c r="G49" s="92"/>
      <c r="H49" s="40">
        <f t="shared" si="0"/>
        <v>0</v>
      </c>
      <c r="I49" s="14"/>
      <c r="J49"/>
      <c r="K49" s="317"/>
      <c r="L49" s="317"/>
      <c r="M49" s="317"/>
      <c r="N49" s="317"/>
      <c r="O49" s="141"/>
      <c r="P49" s="141"/>
      <c r="Q49" s="141"/>
      <c r="R49" s="141"/>
      <c r="S49" s="141"/>
      <c r="T49" s="141"/>
      <c r="U49" s="141"/>
      <c r="V49" s="141"/>
      <c r="W49" s="141"/>
      <c r="X49" s="141"/>
      <c r="Y49" s="141"/>
      <c r="Z49" s="141"/>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c r="DY49"/>
      <c r="DZ49"/>
      <c r="EA49"/>
      <c r="EB49"/>
      <c r="EC49"/>
      <c r="ED49"/>
      <c r="EE49"/>
      <c r="EF49"/>
      <c r="EG49"/>
      <c r="EH49"/>
      <c r="EI49"/>
      <c r="EJ49"/>
      <c r="EK49"/>
      <c r="EL49"/>
      <c r="EM49"/>
      <c r="EN49"/>
      <c r="EO49"/>
      <c r="EP49"/>
      <c r="EQ49"/>
      <c r="ER49"/>
      <c r="ES49"/>
      <c r="ET49"/>
      <c r="EU49"/>
      <c r="EV49"/>
      <c r="EW49"/>
      <c r="EX49"/>
      <c r="EY49"/>
      <c r="EZ49"/>
      <c r="FA49"/>
      <c r="FB49"/>
      <c r="FC49"/>
      <c r="FD49"/>
      <c r="FE49"/>
      <c r="FF49"/>
      <c r="FG49"/>
      <c r="FH49"/>
      <c r="FI49"/>
      <c r="FJ49"/>
      <c r="FK49"/>
      <c r="FL49"/>
      <c r="FM49"/>
      <c r="FN49"/>
      <c r="FO49"/>
      <c r="FP49"/>
      <c r="FQ49"/>
      <c r="FR49"/>
      <c r="FS49"/>
      <c r="FT49"/>
      <c r="FU49"/>
      <c r="FV49"/>
      <c r="FW49"/>
      <c r="FX49"/>
      <c r="FY49"/>
      <c r="FZ49"/>
      <c r="GA49"/>
      <c r="GB49"/>
      <c r="GC49"/>
      <c r="GD49"/>
      <c r="GE49"/>
      <c r="GF49"/>
      <c r="GG49"/>
      <c r="GH49"/>
      <c r="GI49"/>
      <c r="GJ49"/>
      <c r="GK49"/>
      <c r="GL49"/>
      <c r="GM49"/>
      <c r="GN49"/>
      <c r="GO49"/>
      <c r="GP49"/>
      <c r="GQ49"/>
      <c r="GR49"/>
      <c r="GS49"/>
      <c r="GT49"/>
      <c r="GU49"/>
      <c r="GV49"/>
      <c r="GW49"/>
      <c r="GX49"/>
      <c r="GY49"/>
      <c r="GZ49"/>
      <c r="HA49"/>
      <c r="HB49"/>
      <c r="HC49"/>
      <c r="HD49"/>
      <c r="HE49"/>
      <c r="HF49"/>
      <c r="HG49"/>
      <c r="HH49"/>
      <c r="HI49"/>
      <c r="HJ49"/>
      <c r="HK49"/>
      <c r="HL49"/>
      <c r="HM49"/>
      <c r="HN49"/>
      <c r="HO49"/>
      <c r="HP49"/>
      <c r="HQ49"/>
      <c r="HR49"/>
      <c r="HS49"/>
      <c r="HT49"/>
      <c r="HU49"/>
      <c r="HV49"/>
      <c r="HW49"/>
      <c r="HX49"/>
      <c r="HY49"/>
      <c r="HZ49"/>
      <c r="IA49"/>
      <c r="IB49"/>
      <c r="IC49"/>
      <c r="ID49"/>
      <c r="IE49"/>
      <c r="IF49"/>
      <c r="IG49"/>
      <c r="IH49"/>
      <c r="II49"/>
      <c r="IJ49"/>
      <c r="IK49"/>
      <c r="IL49"/>
      <c r="IM49"/>
      <c r="IN49"/>
      <c r="IO49"/>
      <c r="IP49"/>
      <c r="IQ49"/>
      <c r="IR49"/>
      <c r="IS49"/>
      <c r="IT49"/>
      <c r="IU49"/>
      <c r="IV49"/>
      <c r="IW49"/>
      <c r="IX49"/>
      <c r="IY49"/>
      <c r="IZ49"/>
      <c r="JA49"/>
      <c r="JB49"/>
      <c r="JC49"/>
      <c r="JD49"/>
      <c r="JE49"/>
      <c r="JF49"/>
      <c r="JG49"/>
      <c r="JH49"/>
      <c r="JI49"/>
      <c r="JJ49"/>
      <c r="JK49"/>
      <c r="JL49"/>
      <c r="JM49"/>
      <c r="JN49"/>
      <c r="JO49"/>
      <c r="JP49"/>
      <c r="JQ49"/>
      <c r="JR49"/>
      <c r="JS49"/>
      <c r="JT49"/>
      <c r="JU49"/>
      <c r="JV49"/>
      <c r="JW49"/>
      <c r="JX49"/>
      <c r="JY49"/>
      <c r="JZ49"/>
      <c r="KA49"/>
      <c r="KB49"/>
      <c r="KC49"/>
      <c r="KD49"/>
      <c r="KE49"/>
      <c r="KF49"/>
      <c r="KG49"/>
      <c r="KH49"/>
      <c r="KI49"/>
      <c r="KJ49"/>
      <c r="KK49"/>
      <c r="KL49"/>
      <c r="KM49"/>
      <c r="KN49"/>
      <c r="KO49"/>
      <c r="KP49"/>
      <c r="KQ49"/>
      <c r="KR49"/>
      <c r="KS49"/>
      <c r="KT49"/>
      <c r="KU49"/>
      <c r="KV49"/>
      <c r="KW49"/>
      <c r="KX49"/>
      <c r="KY49"/>
      <c r="KZ49"/>
      <c r="LA49"/>
      <c r="LB49"/>
      <c r="LC49"/>
      <c r="LD49"/>
      <c r="LE49"/>
      <c r="LF49"/>
      <c r="LG49"/>
      <c r="LH49"/>
      <c r="LI49"/>
      <c r="LJ49"/>
      <c r="LK49"/>
      <c r="LL49"/>
      <c r="LM49"/>
      <c r="LN49"/>
      <c r="LO49"/>
      <c r="LP49"/>
      <c r="LQ49"/>
      <c r="LR49"/>
      <c r="LS49"/>
      <c r="LT49"/>
      <c r="LU49"/>
      <c r="LV49"/>
      <c r="LW49"/>
      <c r="LX49"/>
      <c r="LY49"/>
      <c r="LZ49"/>
      <c r="MA49"/>
      <c r="MB49"/>
      <c r="MC49"/>
      <c r="MD49"/>
      <c r="ME49"/>
      <c r="MF49"/>
      <c r="MG49"/>
      <c r="MH49"/>
      <c r="MI49"/>
      <c r="MJ49"/>
      <c r="MK49"/>
      <c r="ML49"/>
      <c r="MM49"/>
      <c r="MN49"/>
      <c r="MO49"/>
      <c r="MP49"/>
      <c r="MQ49"/>
      <c r="MR49"/>
      <c r="MS49"/>
      <c r="MT49"/>
      <c r="MU49"/>
      <c r="MV49"/>
      <c r="MW49"/>
      <c r="MX49"/>
      <c r="MY49"/>
      <c r="MZ49"/>
      <c r="NA49"/>
      <c r="NB49"/>
      <c r="NC49"/>
      <c r="ND49"/>
      <c r="NE49"/>
      <c r="NF49"/>
      <c r="NG49"/>
      <c r="NH49"/>
      <c r="NI49"/>
      <c r="NJ49"/>
      <c r="NK49"/>
      <c r="NL49"/>
      <c r="NM49"/>
      <c r="NN49"/>
      <c r="NO49"/>
      <c r="NP49"/>
      <c r="NQ49"/>
      <c r="NR49"/>
      <c r="NS49"/>
      <c r="NT49"/>
      <c r="NU49"/>
      <c r="NV49"/>
      <c r="NW49"/>
      <c r="NX49"/>
      <c r="NY49"/>
      <c r="NZ49"/>
      <c r="OA49"/>
      <c r="OB49"/>
      <c r="OC49"/>
      <c r="OD49"/>
      <c r="OE49"/>
      <c r="OF49"/>
      <c r="OG49"/>
      <c r="OH49"/>
      <c r="OI49"/>
      <c r="OJ49"/>
      <c r="OK49"/>
      <c r="OL49"/>
      <c r="OM49"/>
      <c r="ON49"/>
      <c r="OO49"/>
      <c r="OP49"/>
      <c r="OQ49"/>
      <c r="OR49"/>
      <c r="OS49"/>
      <c r="OT49"/>
      <c r="OU49"/>
      <c r="OV49"/>
      <c r="OW49"/>
      <c r="OX49"/>
      <c r="OY49"/>
      <c r="OZ49"/>
      <c r="PA49"/>
      <c r="PB49"/>
      <c r="PC49"/>
      <c r="PD49"/>
      <c r="PE49"/>
      <c r="PF49"/>
      <c r="PG49"/>
      <c r="PH49"/>
      <c r="PI49"/>
      <c r="PJ49"/>
      <c r="PK49"/>
      <c r="PL49"/>
      <c r="PM49"/>
      <c r="PN49"/>
      <c r="PO49"/>
      <c r="PP49"/>
      <c r="PQ49"/>
      <c r="PR49"/>
      <c r="PS49"/>
      <c r="PT49"/>
      <c r="PU49"/>
      <c r="PV49"/>
      <c r="PW49"/>
      <c r="PX49"/>
      <c r="PY49"/>
      <c r="PZ49"/>
      <c r="QA49"/>
      <c r="QB49"/>
      <c r="QC49"/>
      <c r="QD49"/>
      <c r="QE49"/>
      <c r="QF49"/>
      <c r="QG49"/>
      <c r="QH49"/>
      <c r="QI49"/>
      <c r="QJ49"/>
      <c r="QK49"/>
      <c r="QL49"/>
      <c r="QM49"/>
      <c r="QN49"/>
      <c r="QO49"/>
      <c r="QP49"/>
      <c r="QQ49"/>
      <c r="QR49"/>
      <c r="QS49"/>
      <c r="QT49"/>
      <c r="QU49"/>
      <c r="QV49"/>
      <c r="QW49"/>
      <c r="QX49"/>
      <c r="QY49"/>
      <c r="QZ49"/>
      <c r="RA49"/>
      <c r="RB49"/>
      <c r="RC49"/>
      <c r="RD49"/>
      <c r="RE49"/>
      <c r="RF49"/>
      <c r="RG49"/>
      <c r="RH49"/>
      <c r="RI49"/>
      <c r="RJ49"/>
      <c r="RK49"/>
      <c r="RL49"/>
      <c r="RM49"/>
      <c r="RN49"/>
      <c r="RO49"/>
      <c r="RP49"/>
      <c r="RQ49"/>
      <c r="RR49"/>
      <c r="RS49"/>
      <c r="RT49"/>
      <c r="RU49"/>
      <c r="RV49"/>
      <c r="RW49"/>
      <c r="RX49"/>
      <c r="RY49"/>
      <c r="RZ49"/>
      <c r="SA49"/>
      <c r="SB49"/>
      <c r="SC49"/>
      <c r="SD49"/>
      <c r="SE49"/>
      <c r="SF49"/>
      <c r="SG49"/>
      <c r="SH49"/>
      <c r="SI49"/>
      <c r="SJ49"/>
      <c r="SK49"/>
      <c r="SL49"/>
      <c r="SM49"/>
      <c r="SN49"/>
      <c r="SO49"/>
      <c r="SP49"/>
      <c r="SQ49"/>
      <c r="SR49"/>
      <c r="SS49"/>
      <c r="ST49"/>
      <c r="SU49"/>
      <c r="SV49"/>
      <c r="SW49"/>
      <c r="SX49"/>
      <c r="SY49"/>
      <c r="SZ49"/>
      <c r="TA49"/>
      <c r="TB49"/>
      <c r="TC49"/>
      <c r="TD49"/>
      <c r="TE49"/>
      <c r="TF49"/>
      <c r="TG49"/>
      <c r="TH49"/>
      <c r="TI49"/>
      <c r="TJ49"/>
      <c r="TK49"/>
      <c r="TL49"/>
      <c r="TM49"/>
      <c r="TN49"/>
      <c r="TO49"/>
      <c r="TP49"/>
      <c r="TQ49"/>
      <c r="TR49"/>
      <c r="TS49"/>
      <c r="TT49"/>
      <c r="TU49"/>
      <c r="TV49"/>
      <c r="TW49"/>
      <c r="TX49"/>
      <c r="TY49"/>
      <c r="TZ49"/>
      <c r="UA49"/>
      <c r="UB49"/>
      <c r="UC49"/>
      <c r="UD49"/>
      <c r="UE49"/>
      <c r="UF49"/>
      <c r="UG49"/>
      <c r="UH49"/>
      <c r="UI49"/>
      <c r="UJ49"/>
      <c r="UK49"/>
      <c r="UL49"/>
      <c r="UM49"/>
      <c r="UN49"/>
      <c r="UO49"/>
      <c r="UP49"/>
      <c r="UQ49"/>
      <c r="UR49"/>
      <c r="US49"/>
      <c r="UT49"/>
      <c r="UU49"/>
      <c r="UV49"/>
      <c r="UW49"/>
      <c r="UX49"/>
      <c r="UY49"/>
      <c r="UZ49"/>
      <c r="VA49"/>
      <c r="VB49"/>
      <c r="VC49"/>
      <c r="VD49"/>
      <c r="VE49"/>
      <c r="VF49"/>
      <c r="VG49"/>
      <c r="VH49"/>
      <c r="VI49"/>
      <c r="VJ49"/>
      <c r="VK49"/>
      <c r="VL49"/>
      <c r="VM49"/>
      <c r="VN49"/>
      <c r="VO49"/>
      <c r="VP49"/>
      <c r="VQ49"/>
      <c r="VR49"/>
      <c r="VS49"/>
      <c r="VT49"/>
      <c r="VU49"/>
      <c r="VV49"/>
      <c r="VW49"/>
      <c r="VX49"/>
      <c r="VY49"/>
      <c r="VZ49"/>
      <c r="WA49"/>
      <c r="WB49"/>
      <c r="WC49"/>
      <c r="WD49"/>
      <c r="WE49"/>
      <c r="WF49"/>
      <c r="WG49"/>
      <c r="WH49"/>
      <c r="WI49"/>
      <c r="WJ49"/>
      <c r="WK49"/>
      <c r="WL49"/>
      <c r="WM49"/>
      <c r="WN49"/>
      <c r="WO49"/>
      <c r="WP49"/>
      <c r="WQ49"/>
      <c r="WR49"/>
      <c r="WS49"/>
      <c r="WT49"/>
      <c r="WU49"/>
      <c r="WV49"/>
      <c r="WW49"/>
      <c r="WX49"/>
      <c r="WY49"/>
      <c r="WZ49"/>
      <c r="XA49"/>
      <c r="XB49"/>
      <c r="XC49"/>
      <c r="XD49"/>
      <c r="XE49"/>
      <c r="XF49"/>
      <c r="XG49"/>
      <c r="XH49"/>
      <c r="XI49"/>
      <c r="XJ49"/>
      <c r="XK49"/>
      <c r="XL49"/>
      <c r="XM49"/>
      <c r="XN49"/>
      <c r="XO49"/>
      <c r="XP49"/>
      <c r="XQ49"/>
      <c r="XR49"/>
      <c r="XS49"/>
      <c r="XT49"/>
      <c r="XU49"/>
      <c r="XV49"/>
      <c r="XW49"/>
      <c r="XX49"/>
      <c r="XY49"/>
      <c r="XZ49"/>
      <c r="YA49"/>
      <c r="YB49"/>
      <c r="YC49"/>
      <c r="YD49"/>
      <c r="YE49"/>
      <c r="YF49"/>
      <c r="YG49"/>
      <c r="YH49"/>
      <c r="YI49"/>
      <c r="YJ49"/>
      <c r="YK49"/>
      <c r="YL49"/>
      <c r="YM49"/>
      <c r="YN49"/>
      <c r="YO49"/>
      <c r="YP49"/>
      <c r="YQ49"/>
      <c r="YR49"/>
      <c r="YS49"/>
      <c r="YT49"/>
      <c r="YU49"/>
      <c r="YV49"/>
      <c r="YW49"/>
      <c r="YX49"/>
      <c r="YY49"/>
      <c r="YZ49"/>
      <c r="ZA49"/>
      <c r="ZB49"/>
      <c r="ZC49"/>
      <c r="ZD49"/>
      <c r="ZE49"/>
      <c r="ZF49"/>
      <c r="ZG49"/>
      <c r="ZH49"/>
      <c r="ZI49"/>
      <c r="ZJ49"/>
      <c r="ZK49"/>
      <c r="ZL49"/>
      <c r="ZM49"/>
      <c r="ZN49"/>
      <c r="ZO49"/>
      <c r="ZP49"/>
      <c r="ZQ49"/>
      <c r="ZR49"/>
      <c r="ZS49"/>
      <c r="ZT49"/>
      <c r="ZU49"/>
      <c r="ZV49"/>
      <c r="ZW49"/>
      <c r="ZX49"/>
      <c r="ZY49"/>
      <c r="ZZ49"/>
      <c r="AAA49"/>
      <c r="AAB49"/>
      <c r="AAC49"/>
      <c r="AAD49"/>
      <c r="AAE49"/>
      <c r="AAF49"/>
      <c r="AAG49"/>
      <c r="AAH49"/>
      <c r="AAI49"/>
      <c r="AAJ49"/>
      <c r="AAK49"/>
      <c r="AAL49"/>
      <c r="AAM49"/>
      <c r="AAN49"/>
      <c r="AAO49"/>
      <c r="AAP49"/>
      <c r="AAQ49"/>
      <c r="AAR49"/>
      <c r="AAS49"/>
      <c r="AAT49"/>
      <c r="AAU49"/>
      <c r="AAV49"/>
      <c r="AAW49"/>
      <c r="AAX49"/>
      <c r="AAY49"/>
      <c r="AAZ49"/>
      <c r="ABA49"/>
      <c r="ABB49"/>
      <c r="ABC49"/>
      <c r="ABD49"/>
      <c r="ABE49"/>
      <c r="ABF49"/>
      <c r="ABG49"/>
      <c r="ABH49"/>
      <c r="ABI49"/>
      <c r="ABJ49"/>
      <c r="ABK49"/>
      <c r="ABL49"/>
      <c r="ABM49"/>
      <c r="ABN49"/>
      <c r="ABO49"/>
      <c r="ABP49"/>
      <c r="ABQ49"/>
      <c r="ABR49"/>
      <c r="ABS49"/>
      <c r="ABT49"/>
      <c r="ABU49"/>
      <c r="ABV49"/>
      <c r="ABW49"/>
      <c r="ABX49"/>
      <c r="ABY49"/>
      <c r="ABZ49"/>
      <c r="ACA49"/>
      <c r="ACB49"/>
      <c r="ACC49"/>
      <c r="ACD49"/>
      <c r="ACE49"/>
      <c r="ACF49"/>
      <c r="ACG49"/>
      <c r="ACH49"/>
      <c r="ACI49"/>
      <c r="ACJ49"/>
      <c r="ACK49"/>
      <c r="ACL49"/>
      <c r="ACM49"/>
      <c r="ACN49"/>
      <c r="ACO49"/>
      <c r="ACP49"/>
      <c r="ACQ49"/>
      <c r="ACR49"/>
      <c r="ACS49"/>
      <c r="ACT49"/>
      <c r="ACU49"/>
      <c r="ACV49"/>
      <c r="ACW49"/>
      <c r="ACX49"/>
      <c r="ACY49"/>
      <c r="ACZ49"/>
      <c r="ADA49"/>
      <c r="ADB49"/>
      <c r="ADC49"/>
      <c r="ADD49"/>
      <c r="ADE49"/>
      <c r="ADF49"/>
      <c r="ADG49"/>
      <c r="ADH49"/>
      <c r="ADI49"/>
      <c r="ADJ49"/>
      <c r="ADK49"/>
      <c r="ADL49"/>
      <c r="ADM49"/>
      <c r="ADN49"/>
      <c r="ADO49"/>
      <c r="ADP49"/>
      <c r="ADQ49"/>
      <c r="ADR49"/>
      <c r="ADS49"/>
      <c r="ADT49"/>
      <c r="ADU49"/>
      <c r="ADV49"/>
      <c r="ADW49"/>
      <c r="ADX49"/>
      <c r="ADY49"/>
      <c r="ADZ49"/>
      <c r="AEA49"/>
      <c r="AEB49"/>
      <c r="AEC49"/>
      <c r="AED49"/>
      <c r="AEE49"/>
      <c r="AEF49"/>
      <c r="AEG49"/>
      <c r="AEH49"/>
      <c r="AEI49"/>
      <c r="AEJ49"/>
      <c r="AEK49"/>
      <c r="AEL49"/>
      <c r="AEM49"/>
      <c r="AEN49"/>
      <c r="AEO49"/>
      <c r="AEP49"/>
      <c r="AEQ49"/>
      <c r="AER49"/>
      <c r="AES49"/>
      <c r="AET49"/>
      <c r="AEU49"/>
      <c r="AEV49"/>
      <c r="AEW49"/>
      <c r="AEX49"/>
      <c r="AEY49"/>
      <c r="AEZ49"/>
      <c r="AFA49"/>
      <c r="AFB49"/>
      <c r="AFC49"/>
      <c r="AFD49"/>
      <c r="AFE49"/>
      <c r="AFF49"/>
      <c r="AFG49"/>
      <c r="AFH49"/>
      <c r="AFI49"/>
      <c r="AFJ49"/>
      <c r="AFK49"/>
      <c r="AFL49"/>
      <c r="AFM49"/>
      <c r="AFN49"/>
      <c r="AFO49"/>
      <c r="AFP49"/>
      <c r="AFQ49"/>
      <c r="AFR49"/>
      <c r="AFS49"/>
      <c r="AFT49"/>
      <c r="AFU49"/>
      <c r="AFV49"/>
      <c r="AFW49"/>
      <c r="AFX49"/>
      <c r="AFY49"/>
      <c r="AFZ49"/>
      <c r="AGA49"/>
      <c r="AGB49"/>
      <c r="AGC49"/>
      <c r="AGD49"/>
      <c r="AGE49"/>
      <c r="AGF49"/>
      <c r="AGG49"/>
      <c r="AGH49"/>
      <c r="AGI49"/>
      <c r="AGJ49"/>
      <c r="AGK49"/>
      <c r="AGL49"/>
      <c r="AGM49"/>
      <c r="AGN49"/>
      <c r="AGO49"/>
      <c r="AGP49"/>
      <c r="AGQ49"/>
      <c r="AGR49"/>
      <c r="AGS49"/>
      <c r="AGT49"/>
      <c r="AGU49"/>
      <c r="AGV49"/>
      <c r="AGW49"/>
      <c r="AGX49"/>
      <c r="AGY49"/>
      <c r="AGZ49"/>
      <c r="AHA49"/>
      <c r="AHB49"/>
      <c r="AHC49"/>
      <c r="AHD49"/>
      <c r="AHE49"/>
      <c r="AHF49"/>
      <c r="AHG49"/>
      <c r="AHH49"/>
      <c r="AHI49"/>
      <c r="AHJ49"/>
      <c r="AHK49"/>
      <c r="AHL49"/>
      <c r="AHM49"/>
      <c r="AHN49"/>
      <c r="AHO49"/>
      <c r="AHP49"/>
      <c r="AHQ49"/>
      <c r="AHR49"/>
      <c r="AHS49"/>
      <c r="AHT49"/>
      <c r="AHU49"/>
      <c r="AHV49"/>
      <c r="AHW49"/>
      <c r="AHX49"/>
      <c r="AHY49"/>
      <c r="AHZ49"/>
      <c r="AIA49"/>
      <c r="AIB49"/>
      <c r="AIC49"/>
      <c r="AID49"/>
      <c r="AIE49"/>
      <c r="AIF49"/>
      <c r="AIG49"/>
      <c r="AIH49"/>
      <c r="AII49"/>
      <c r="AIJ49"/>
      <c r="AIK49"/>
      <c r="AIL49"/>
      <c r="AIM49"/>
      <c r="AIN49"/>
      <c r="AIO49"/>
      <c r="AIP49"/>
      <c r="AIQ49"/>
      <c r="AIR49"/>
      <c r="AIS49"/>
      <c r="AIT49"/>
      <c r="AIU49"/>
      <c r="AIV49"/>
      <c r="AIW49"/>
      <c r="AIX49"/>
      <c r="AIY49"/>
      <c r="AIZ49"/>
      <c r="AJA49"/>
      <c r="AJB49"/>
      <c r="AJC49"/>
      <c r="AJD49"/>
      <c r="AJE49"/>
      <c r="AJF49"/>
      <c r="AJG49"/>
      <c r="AJH49"/>
      <c r="AJI49"/>
      <c r="AJJ49"/>
      <c r="AJK49"/>
      <c r="AJL49"/>
      <c r="AJM49"/>
      <c r="AJN49"/>
      <c r="AJO49"/>
      <c r="AJP49"/>
      <c r="AJQ49"/>
      <c r="AJR49"/>
      <c r="AJS49"/>
      <c r="AJT49"/>
      <c r="AJU49"/>
      <c r="AJV49"/>
      <c r="AJW49"/>
      <c r="AJX49"/>
      <c r="AJY49"/>
      <c r="AJZ49"/>
      <c r="AKA49"/>
      <c r="AKB49"/>
      <c r="AKC49"/>
      <c r="AKD49"/>
      <c r="AKE49"/>
      <c r="AKF49"/>
      <c r="AKG49"/>
      <c r="AKH49"/>
      <c r="AKI49"/>
      <c r="AKJ49"/>
      <c r="AKK49"/>
      <c r="AKL49"/>
      <c r="AKM49"/>
      <c r="AKN49"/>
      <c r="AKO49"/>
      <c r="AKP49"/>
      <c r="AKQ49"/>
      <c r="AKR49"/>
      <c r="AKS49"/>
      <c r="AKT49"/>
      <c r="AKU49"/>
      <c r="AKV49"/>
      <c r="AKW49"/>
      <c r="AKX49"/>
      <c r="AKY49"/>
      <c r="AKZ49"/>
      <c r="ALA49"/>
      <c r="ALB49"/>
      <c r="ALC49"/>
      <c r="ALD49"/>
      <c r="ALE49"/>
      <c r="ALF49"/>
      <c r="ALG49"/>
      <c r="ALH49"/>
      <c r="ALI49"/>
      <c r="ALJ49"/>
      <c r="ALK49"/>
      <c r="ALL49"/>
      <c r="ALM49"/>
      <c r="ALN49"/>
      <c r="ALO49"/>
      <c r="ALP49"/>
      <c r="ALQ49"/>
      <c r="ALR49"/>
      <c r="ALS49"/>
      <c r="ALT49"/>
      <c r="ALU49"/>
      <c r="ALV49"/>
      <c r="ALW49"/>
      <c r="ALX49"/>
      <c r="ALY49"/>
      <c r="ALZ49"/>
    </row>
    <row r="50" spans="1:1014" x14ac:dyDescent="0.3">
      <c r="A50" s="13"/>
      <c r="B50" s="13"/>
      <c r="C50" s="103" t="s">
        <v>46</v>
      </c>
      <c r="D50" s="255" t="s">
        <v>47</v>
      </c>
      <c r="E50" s="255"/>
      <c r="F50" s="255"/>
      <c r="G50" s="93">
        <v>0.08</v>
      </c>
      <c r="H50" s="40">
        <f t="shared" si="0"/>
        <v>0</v>
      </c>
      <c r="I50" s="14"/>
      <c r="J50"/>
      <c r="K50"/>
      <c r="L50"/>
      <c r="M50"/>
      <c r="N50"/>
      <c r="O50"/>
      <c r="P50"/>
      <c r="Q50"/>
      <c r="R50"/>
      <c r="S50"/>
      <c r="T50"/>
      <c r="U50"/>
      <c r="V50"/>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c r="DY50"/>
      <c r="DZ50"/>
      <c r="EA50"/>
      <c r="EB50"/>
      <c r="EC50"/>
      <c r="ED50"/>
      <c r="EE50"/>
      <c r="EF50"/>
      <c r="EG50"/>
      <c r="EH50"/>
      <c r="EI50"/>
      <c r="EJ50"/>
      <c r="EK50"/>
      <c r="EL50"/>
      <c r="EM50"/>
      <c r="EN50"/>
      <c r="EO50"/>
      <c r="EP50"/>
      <c r="EQ50"/>
      <c r="ER50"/>
      <c r="ES50"/>
      <c r="ET50"/>
      <c r="EU50"/>
      <c r="EV50"/>
      <c r="EW50"/>
      <c r="EX50"/>
      <c r="EY50"/>
      <c r="EZ50"/>
      <c r="FA50"/>
      <c r="FB50"/>
      <c r="FC50"/>
      <c r="FD50"/>
      <c r="FE50"/>
      <c r="FF50"/>
      <c r="FG50"/>
      <c r="FH50"/>
      <c r="FI50"/>
      <c r="FJ50"/>
      <c r="FK50"/>
      <c r="FL50"/>
      <c r="FM50"/>
      <c r="FN50"/>
      <c r="FO50"/>
      <c r="FP50"/>
      <c r="FQ50"/>
      <c r="FR50"/>
      <c r="FS50"/>
      <c r="FT50"/>
      <c r="FU50"/>
      <c r="FV50"/>
      <c r="FW50"/>
      <c r="FX50"/>
      <c r="FY50"/>
      <c r="FZ50"/>
      <c r="GA50"/>
      <c r="GB50"/>
      <c r="GC50"/>
      <c r="GD50"/>
      <c r="GE50"/>
      <c r="GF50"/>
      <c r="GG50"/>
      <c r="GH50"/>
      <c r="GI50"/>
      <c r="GJ50"/>
      <c r="GK50"/>
      <c r="GL50"/>
      <c r="GM50"/>
      <c r="GN50"/>
      <c r="GO50"/>
      <c r="GP50"/>
      <c r="GQ50"/>
      <c r="GR50"/>
      <c r="GS50"/>
      <c r="GT50"/>
      <c r="GU50"/>
      <c r="GV50"/>
      <c r="GW50"/>
      <c r="GX50"/>
      <c r="GY50"/>
      <c r="GZ50"/>
      <c r="HA50"/>
      <c r="HB50"/>
      <c r="HC50"/>
      <c r="HD50"/>
      <c r="HE50"/>
      <c r="HF50"/>
      <c r="HG50"/>
      <c r="HH50"/>
      <c r="HI50"/>
      <c r="HJ50"/>
      <c r="HK50"/>
      <c r="HL50"/>
      <c r="HM50"/>
      <c r="HN50"/>
      <c r="HO50"/>
      <c r="HP50"/>
      <c r="HQ50"/>
      <c r="HR50"/>
      <c r="HS50"/>
      <c r="HT50"/>
      <c r="HU50"/>
      <c r="HV50"/>
      <c r="HW50"/>
      <c r="HX50"/>
      <c r="HY50"/>
      <c r="HZ50"/>
      <c r="IA50"/>
      <c r="IB50"/>
      <c r="IC50"/>
      <c r="ID50"/>
      <c r="IE50"/>
      <c r="IF50"/>
      <c r="IG50"/>
      <c r="IH50"/>
      <c r="II50"/>
      <c r="IJ50"/>
      <c r="IK50"/>
      <c r="IL50"/>
      <c r="IM50"/>
      <c r="IN50"/>
      <c r="IO50"/>
      <c r="IP50"/>
      <c r="IQ50"/>
      <c r="IR50"/>
      <c r="IS50"/>
      <c r="IT50"/>
      <c r="IU50"/>
      <c r="IV50"/>
      <c r="IW50"/>
      <c r="IX50"/>
      <c r="IY50"/>
      <c r="IZ50"/>
      <c r="JA50"/>
      <c r="JB50"/>
      <c r="JC50"/>
      <c r="JD50"/>
      <c r="JE50"/>
      <c r="JF50"/>
      <c r="JG50"/>
      <c r="JH50"/>
      <c r="JI50"/>
      <c r="JJ50"/>
      <c r="JK50"/>
      <c r="JL50"/>
      <c r="JM50"/>
      <c r="JN50"/>
      <c r="JO50"/>
      <c r="JP50"/>
      <c r="JQ50"/>
      <c r="JR50"/>
      <c r="JS50"/>
      <c r="JT50"/>
      <c r="JU50"/>
      <c r="JV50"/>
      <c r="JW50"/>
      <c r="JX50"/>
      <c r="JY50"/>
      <c r="JZ50"/>
      <c r="KA50"/>
      <c r="KB50"/>
      <c r="KC50"/>
      <c r="KD50"/>
      <c r="KE50"/>
      <c r="KF50"/>
      <c r="KG50"/>
      <c r="KH50"/>
      <c r="KI50"/>
      <c r="KJ50"/>
      <c r="KK50"/>
      <c r="KL50"/>
      <c r="KM50"/>
      <c r="KN50"/>
      <c r="KO50"/>
      <c r="KP50"/>
      <c r="KQ50"/>
      <c r="KR50"/>
      <c r="KS50"/>
      <c r="KT50"/>
      <c r="KU50"/>
      <c r="KV50"/>
      <c r="KW50"/>
      <c r="KX50"/>
      <c r="KY50"/>
      <c r="KZ50"/>
      <c r="LA50"/>
      <c r="LB50"/>
      <c r="LC50"/>
      <c r="LD50"/>
      <c r="LE50"/>
      <c r="LF50"/>
      <c r="LG50"/>
      <c r="LH50"/>
      <c r="LI50"/>
      <c r="LJ50"/>
      <c r="LK50"/>
      <c r="LL50"/>
      <c r="LM50"/>
      <c r="LN50"/>
      <c r="LO50"/>
      <c r="LP50"/>
      <c r="LQ50"/>
      <c r="LR50"/>
      <c r="LS50"/>
      <c r="LT50"/>
      <c r="LU50"/>
      <c r="LV50"/>
      <c r="LW50"/>
      <c r="LX50"/>
      <c r="LY50"/>
      <c r="LZ50"/>
      <c r="MA50"/>
      <c r="MB50"/>
      <c r="MC50"/>
      <c r="MD50"/>
      <c r="ME50"/>
      <c r="MF50"/>
      <c r="MG50"/>
      <c r="MH50"/>
      <c r="MI50"/>
      <c r="MJ50"/>
      <c r="MK50"/>
      <c r="ML50"/>
      <c r="MM50"/>
      <c r="MN50"/>
      <c r="MO50"/>
      <c r="MP50"/>
      <c r="MQ50"/>
      <c r="MR50"/>
      <c r="MS50"/>
      <c r="MT50"/>
      <c r="MU50"/>
      <c r="MV50"/>
      <c r="MW50"/>
      <c r="MX50"/>
      <c r="MY50"/>
      <c r="MZ50"/>
      <c r="NA50"/>
      <c r="NB50"/>
      <c r="NC50"/>
      <c r="ND50"/>
      <c r="NE50"/>
      <c r="NF50"/>
      <c r="NG50"/>
      <c r="NH50"/>
      <c r="NI50"/>
      <c r="NJ50"/>
      <c r="NK50"/>
      <c r="NL50"/>
      <c r="NM50"/>
      <c r="NN50"/>
      <c r="NO50"/>
      <c r="NP50"/>
      <c r="NQ50"/>
      <c r="NR50"/>
      <c r="NS50"/>
      <c r="NT50"/>
      <c r="NU50"/>
      <c r="NV50"/>
      <c r="NW50"/>
      <c r="NX50"/>
      <c r="NY50"/>
      <c r="NZ50"/>
      <c r="OA50"/>
      <c r="OB50"/>
      <c r="OC50"/>
      <c r="OD50"/>
      <c r="OE50"/>
      <c r="OF50"/>
      <c r="OG50"/>
      <c r="OH50"/>
      <c r="OI50"/>
      <c r="OJ50"/>
      <c r="OK50"/>
      <c r="OL50"/>
      <c r="OM50"/>
      <c r="ON50"/>
      <c r="OO50"/>
      <c r="OP50"/>
      <c r="OQ50"/>
      <c r="OR50"/>
      <c r="OS50"/>
      <c r="OT50"/>
      <c r="OU50"/>
      <c r="OV50"/>
      <c r="OW50"/>
      <c r="OX50"/>
      <c r="OY50"/>
      <c r="OZ50"/>
      <c r="PA50"/>
      <c r="PB50"/>
      <c r="PC50"/>
      <c r="PD50"/>
      <c r="PE50"/>
      <c r="PF50"/>
      <c r="PG50"/>
      <c r="PH50"/>
      <c r="PI50"/>
      <c r="PJ50"/>
      <c r="PK50"/>
      <c r="PL50"/>
      <c r="PM50"/>
      <c r="PN50"/>
      <c r="PO50"/>
      <c r="PP50"/>
      <c r="PQ50"/>
      <c r="PR50"/>
      <c r="PS50"/>
      <c r="PT50"/>
      <c r="PU50"/>
      <c r="PV50"/>
      <c r="PW50"/>
      <c r="PX50"/>
      <c r="PY50"/>
      <c r="PZ50"/>
      <c r="QA50"/>
      <c r="QB50"/>
      <c r="QC50"/>
      <c r="QD50"/>
      <c r="QE50"/>
      <c r="QF50"/>
      <c r="QG50"/>
      <c r="QH50"/>
      <c r="QI50"/>
      <c r="QJ50"/>
      <c r="QK50"/>
      <c r="QL50"/>
      <c r="QM50"/>
      <c r="QN50"/>
      <c r="QO50"/>
      <c r="QP50"/>
      <c r="QQ50"/>
      <c r="QR50"/>
      <c r="QS50"/>
      <c r="QT50"/>
      <c r="QU50"/>
      <c r="QV50"/>
      <c r="QW50"/>
      <c r="QX50"/>
      <c r="QY50"/>
      <c r="QZ50"/>
      <c r="RA50"/>
      <c r="RB50"/>
      <c r="RC50"/>
      <c r="RD50"/>
      <c r="RE50"/>
      <c r="RF50"/>
      <c r="RG50"/>
      <c r="RH50"/>
      <c r="RI50"/>
      <c r="RJ50"/>
      <c r="RK50"/>
      <c r="RL50"/>
      <c r="RM50"/>
      <c r="RN50"/>
      <c r="RO50"/>
      <c r="RP50"/>
      <c r="RQ50"/>
      <c r="RR50"/>
      <c r="RS50"/>
      <c r="RT50"/>
      <c r="RU50"/>
      <c r="RV50"/>
      <c r="RW50"/>
      <c r="RX50"/>
      <c r="RY50"/>
      <c r="RZ50"/>
      <c r="SA50"/>
      <c r="SB50"/>
      <c r="SC50"/>
      <c r="SD50"/>
      <c r="SE50"/>
      <c r="SF50"/>
      <c r="SG50"/>
      <c r="SH50"/>
      <c r="SI50"/>
      <c r="SJ50"/>
      <c r="SK50"/>
      <c r="SL50"/>
      <c r="SM50"/>
      <c r="SN50"/>
      <c r="SO50"/>
      <c r="SP50"/>
      <c r="SQ50"/>
      <c r="SR50"/>
      <c r="SS50"/>
      <c r="ST50"/>
      <c r="SU50"/>
      <c r="SV50"/>
      <c r="SW50"/>
      <c r="SX50"/>
      <c r="SY50"/>
      <c r="SZ50"/>
      <c r="TA50"/>
      <c r="TB50"/>
      <c r="TC50"/>
      <c r="TD50"/>
      <c r="TE50"/>
      <c r="TF50"/>
      <c r="TG50"/>
      <c r="TH50"/>
      <c r="TI50"/>
      <c r="TJ50"/>
      <c r="TK50"/>
      <c r="TL50"/>
      <c r="TM50"/>
      <c r="TN50"/>
      <c r="TO50"/>
      <c r="TP50"/>
      <c r="TQ50"/>
      <c r="TR50"/>
      <c r="TS50"/>
      <c r="TT50"/>
      <c r="TU50"/>
      <c r="TV50"/>
      <c r="TW50"/>
      <c r="TX50"/>
      <c r="TY50"/>
      <c r="TZ50"/>
      <c r="UA50"/>
      <c r="UB50"/>
      <c r="UC50"/>
      <c r="UD50"/>
      <c r="UE50"/>
      <c r="UF50"/>
      <c r="UG50"/>
      <c r="UH50"/>
      <c r="UI50"/>
      <c r="UJ50"/>
      <c r="UK50"/>
      <c r="UL50"/>
      <c r="UM50"/>
      <c r="UN50"/>
      <c r="UO50"/>
      <c r="UP50"/>
      <c r="UQ50"/>
      <c r="UR50"/>
      <c r="US50"/>
      <c r="UT50"/>
      <c r="UU50"/>
      <c r="UV50"/>
      <c r="UW50"/>
      <c r="UX50"/>
      <c r="UY50"/>
      <c r="UZ50"/>
      <c r="VA50"/>
      <c r="VB50"/>
      <c r="VC50"/>
      <c r="VD50"/>
      <c r="VE50"/>
      <c r="VF50"/>
      <c r="VG50"/>
      <c r="VH50"/>
      <c r="VI50"/>
      <c r="VJ50"/>
      <c r="VK50"/>
      <c r="VL50"/>
      <c r="VM50"/>
      <c r="VN50"/>
      <c r="VO50"/>
      <c r="VP50"/>
      <c r="VQ50"/>
      <c r="VR50"/>
      <c r="VS50"/>
      <c r="VT50"/>
      <c r="VU50"/>
      <c r="VV50"/>
      <c r="VW50"/>
      <c r="VX50"/>
      <c r="VY50"/>
      <c r="VZ50"/>
      <c r="WA50"/>
      <c r="WB50"/>
      <c r="WC50"/>
      <c r="WD50"/>
      <c r="WE50"/>
      <c r="WF50"/>
      <c r="WG50"/>
      <c r="WH50"/>
      <c r="WI50"/>
      <c r="WJ50"/>
      <c r="WK50"/>
      <c r="WL50"/>
      <c r="WM50"/>
      <c r="WN50"/>
      <c r="WO50"/>
      <c r="WP50"/>
      <c r="WQ50"/>
      <c r="WR50"/>
      <c r="WS50"/>
      <c r="WT50"/>
      <c r="WU50"/>
      <c r="WV50"/>
      <c r="WW50"/>
      <c r="WX50"/>
      <c r="WY50"/>
      <c r="WZ50"/>
      <c r="XA50"/>
      <c r="XB50"/>
      <c r="XC50"/>
      <c r="XD50"/>
      <c r="XE50"/>
      <c r="XF50"/>
      <c r="XG50"/>
      <c r="XH50"/>
      <c r="XI50"/>
      <c r="XJ50"/>
      <c r="XK50"/>
      <c r="XL50"/>
      <c r="XM50"/>
      <c r="XN50"/>
      <c r="XO50"/>
      <c r="XP50"/>
      <c r="XQ50"/>
      <c r="XR50"/>
      <c r="XS50"/>
      <c r="XT50"/>
      <c r="XU50"/>
      <c r="XV50"/>
      <c r="XW50"/>
      <c r="XX50"/>
      <c r="XY50"/>
      <c r="XZ50"/>
      <c r="YA50"/>
      <c r="YB50"/>
      <c r="YC50"/>
      <c r="YD50"/>
      <c r="YE50"/>
      <c r="YF50"/>
      <c r="YG50"/>
      <c r="YH50"/>
      <c r="YI50"/>
      <c r="YJ50"/>
      <c r="YK50"/>
      <c r="YL50"/>
      <c r="YM50"/>
      <c r="YN50"/>
      <c r="YO50"/>
      <c r="YP50"/>
      <c r="YQ50"/>
      <c r="YR50"/>
      <c r="YS50"/>
      <c r="YT50"/>
      <c r="YU50"/>
      <c r="YV50"/>
      <c r="YW50"/>
      <c r="YX50"/>
      <c r="YY50"/>
      <c r="YZ50"/>
      <c r="ZA50"/>
      <c r="ZB50"/>
      <c r="ZC50"/>
      <c r="ZD50"/>
      <c r="ZE50"/>
      <c r="ZF50"/>
      <c r="ZG50"/>
      <c r="ZH50"/>
      <c r="ZI50"/>
      <c r="ZJ50"/>
      <c r="ZK50"/>
      <c r="ZL50"/>
      <c r="ZM50"/>
      <c r="ZN50"/>
      <c r="ZO50"/>
      <c r="ZP50"/>
      <c r="ZQ50"/>
      <c r="ZR50"/>
      <c r="ZS50"/>
      <c r="ZT50"/>
      <c r="ZU50"/>
      <c r="ZV50"/>
      <c r="ZW50"/>
      <c r="ZX50"/>
      <c r="ZY50"/>
      <c r="ZZ50"/>
      <c r="AAA50"/>
      <c r="AAB50"/>
      <c r="AAC50"/>
      <c r="AAD50"/>
      <c r="AAE50"/>
      <c r="AAF50"/>
      <c r="AAG50"/>
      <c r="AAH50"/>
      <c r="AAI50"/>
      <c r="AAJ50"/>
      <c r="AAK50"/>
      <c r="AAL50"/>
      <c r="AAM50"/>
      <c r="AAN50"/>
      <c r="AAO50"/>
      <c r="AAP50"/>
      <c r="AAQ50"/>
      <c r="AAR50"/>
      <c r="AAS50"/>
      <c r="AAT50"/>
      <c r="AAU50"/>
      <c r="AAV50"/>
      <c r="AAW50"/>
      <c r="AAX50"/>
      <c r="AAY50"/>
      <c r="AAZ50"/>
      <c r="ABA50"/>
      <c r="ABB50"/>
      <c r="ABC50"/>
      <c r="ABD50"/>
      <c r="ABE50"/>
      <c r="ABF50"/>
      <c r="ABG50"/>
      <c r="ABH50"/>
      <c r="ABI50"/>
      <c r="ABJ50"/>
      <c r="ABK50"/>
      <c r="ABL50"/>
      <c r="ABM50"/>
      <c r="ABN50"/>
      <c r="ABO50"/>
      <c r="ABP50"/>
      <c r="ABQ50"/>
      <c r="ABR50"/>
      <c r="ABS50"/>
      <c r="ABT50"/>
      <c r="ABU50"/>
      <c r="ABV50"/>
      <c r="ABW50"/>
      <c r="ABX50"/>
      <c r="ABY50"/>
      <c r="ABZ50"/>
      <c r="ACA50"/>
      <c r="ACB50"/>
      <c r="ACC50"/>
      <c r="ACD50"/>
      <c r="ACE50"/>
      <c r="ACF50"/>
      <c r="ACG50"/>
      <c r="ACH50"/>
      <c r="ACI50"/>
      <c r="ACJ50"/>
      <c r="ACK50"/>
      <c r="ACL50"/>
      <c r="ACM50"/>
      <c r="ACN50"/>
      <c r="ACO50"/>
      <c r="ACP50"/>
      <c r="ACQ50"/>
      <c r="ACR50"/>
      <c r="ACS50"/>
      <c r="ACT50"/>
      <c r="ACU50"/>
      <c r="ACV50"/>
      <c r="ACW50"/>
      <c r="ACX50"/>
      <c r="ACY50"/>
      <c r="ACZ50"/>
      <c r="ADA50"/>
      <c r="ADB50"/>
      <c r="ADC50"/>
      <c r="ADD50"/>
      <c r="ADE50"/>
      <c r="ADF50"/>
      <c r="ADG50"/>
      <c r="ADH50"/>
      <c r="ADI50"/>
      <c r="ADJ50"/>
      <c r="ADK50"/>
      <c r="ADL50"/>
      <c r="ADM50"/>
      <c r="ADN50"/>
      <c r="ADO50"/>
      <c r="ADP50"/>
      <c r="ADQ50"/>
      <c r="ADR50"/>
      <c r="ADS50"/>
      <c r="ADT50"/>
      <c r="ADU50"/>
      <c r="ADV50"/>
      <c r="ADW50"/>
      <c r="ADX50"/>
      <c r="ADY50"/>
      <c r="ADZ50"/>
      <c r="AEA50"/>
      <c r="AEB50"/>
      <c r="AEC50"/>
      <c r="AED50"/>
      <c r="AEE50"/>
      <c r="AEF50"/>
      <c r="AEG50"/>
      <c r="AEH50"/>
      <c r="AEI50"/>
      <c r="AEJ50"/>
      <c r="AEK50"/>
      <c r="AEL50"/>
      <c r="AEM50"/>
      <c r="AEN50"/>
      <c r="AEO50"/>
      <c r="AEP50"/>
      <c r="AEQ50"/>
      <c r="AER50"/>
      <c r="AES50"/>
      <c r="AET50"/>
      <c r="AEU50"/>
      <c r="AEV50"/>
      <c r="AEW50"/>
      <c r="AEX50"/>
      <c r="AEY50"/>
      <c r="AEZ50"/>
      <c r="AFA50"/>
      <c r="AFB50"/>
      <c r="AFC50"/>
      <c r="AFD50"/>
      <c r="AFE50"/>
      <c r="AFF50"/>
      <c r="AFG50"/>
      <c r="AFH50"/>
      <c r="AFI50"/>
      <c r="AFJ50"/>
      <c r="AFK50"/>
      <c r="AFL50"/>
      <c r="AFM50"/>
      <c r="AFN50"/>
      <c r="AFO50"/>
      <c r="AFP50"/>
      <c r="AFQ50"/>
      <c r="AFR50"/>
      <c r="AFS50"/>
      <c r="AFT50"/>
      <c r="AFU50"/>
      <c r="AFV50"/>
      <c r="AFW50"/>
      <c r="AFX50"/>
      <c r="AFY50"/>
      <c r="AFZ50"/>
      <c r="AGA50"/>
      <c r="AGB50"/>
      <c r="AGC50"/>
      <c r="AGD50"/>
      <c r="AGE50"/>
      <c r="AGF50"/>
      <c r="AGG50"/>
      <c r="AGH50"/>
      <c r="AGI50"/>
      <c r="AGJ50"/>
      <c r="AGK50"/>
      <c r="AGL50"/>
      <c r="AGM50"/>
      <c r="AGN50"/>
      <c r="AGO50"/>
      <c r="AGP50"/>
      <c r="AGQ50"/>
      <c r="AGR50"/>
      <c r="AGS50"/>
      <c r="AGT50"/>
      <c r="AGU50"/>
      <c r="AGV50"/>
      <c r="AGW50"/>
      <c r="AGX50"/>
      <c r="AGY50"/>
      <c r="AGZ50"/>
      <c r="AHA50"/>
      <c r="AHB50"/>
      <c r="AHC50"/>
      <c r="AHD50"/>
      <c r="AHE50"/>
      <c r="AHF50"/>
      <c r="AHG50"/>
      <c r="AHH50"/>
      <c r="AHI50"/>
      <c r="AHJ50"/>
      <c r="AHK50"/>
      <c r="AHL50"/>
      <c r="AHM50"/>
      <c r="AHN50"/>
      <c r="AHO50"/>
      <c r="AHP50"/>
      <c r="AHQ50"/>
      <c r="AHR50"/>
      <c r="AHS50"/>
      <c r="AHT50"/>
      <c r="AHU50"/>
      <c r="AHV50"/>
      <c r="AHW50"/>
      <c r="AHX50"/>
      <c r="AHY50"/>
      <c r="AHZ50"/>
      <c r="AIA50"/>
      <c r="AIB50"/>
      <c r="AIC50"/>
      <c r="AID50"/>
      <c r="AIE50"/>
      <c r="AIF50"/>
      <c r="AIG50"/>
      <c r="AIH50"/>
      <c r="AII50"/>
      <c r="AIJ50"/>
      <c r="AIK50"/>
      <c r="AIL50"/>
      <c r="AIM50"/>
      <c r="AIN50"/>
      <c r="AIO50"/>
      <c r="AIP50"/>
      <c r="AIQ50"/>
      <c r="AIR50"/>
      <c r="AIS50"/>
      <c r="AIT50"/>
      <c r="AIU50"/>
      <c r="AIV50"/>
      <c r="AIW50"/>
      <c r="AIX50"/>
      <c r="AIY50"/>
      <c r="AIZ50"/>
      <c r="AJA50"/>
      <c r="AJB50"/>
      <c r="AJC50"/>
      <c r="AJD50"/>
      <c r="AJE50"/>
      <c r="AJF50"/>
      <c r="AJG50"/>
      <c r="AJH50"/>
      <c r="AJI50"/>
      <c r="AJJ50"/>
      <c r="AJK50"/>
      <c r="AJL50"/>
      <c r="AJM50"/>
      <c r="AJN50"/>
      <c r="AJO50"/>
      <c r="AJP50"/>
      <c r="AJQ50"/>
      <c r="AJR50"/>
      <c r="AJS50"/>
      <c r="AJT50"/>
      <c r="AJU50"/>
      <c r="AJV50"/>
      <c r="AJW50"/>
      <c r="AJX50"/>
      <c r="AJY50"/>
      <c r="AJZ50"/>
      <c r="AKA50"/>
      <c r="AKB50"/>
      <c r="AKC50"/>
      <c r="AKD50"/>
      <c r="AKE50"/>
      <c r="AKF50"/>
      <c r="AKG50"/>
      <c r="AKH50"/>
      <c r="AKI50"/>
      <c r="AKJ50"/>
      <c r="AKK50"/>
      <c r="AKL50"/>
      <c r="AKM50"/>
      <c r="AKN50"/>
      <c r="AKO50"/>
      <c r="AKP50"/>
      <c r="AKQ50"/>
      <c r="AKR50"/>
      <c r="AKS50"/>
      <c r="AKT50"/>
      <c r="AKU50"/>
      <c r="AKV50"/>
      <c r="AKW50"/>
      <c r="AKX50"/>
      <c r="AKY50"/>
      <c r="AKZ50"/>
      <c r="ALA50"/>
      <c r="ALB50"/>
      <c r="ALC50"/>
      <c r="ALD50"/>
      <c r="ALE50"/>
      <c r="ALF50"/>
      <c r="ALG50"/>
      <c r="ALH50"/>
      <c r="ALI50"/>
      <c r="ALJ50"/>
      <c r="ALK50"/>
      <c r="ALL50"/>
      <c r="ALM50"/>
      <c r="ALN50"/>
      <c r="ALO50"/>
      <c r="ALP50"/>
      <c r="ALQ50"/>
      <c r="ALR50"/>
      <c r="ALS50"/>
      <c r="ALT50"/>
      <c r="ALU50"/>
      <c r="ALV50"/>
      <c r="ALW50"/>
      <c r="ALX50"/>
      <c r="ALY50"/>
      <c r="ALZ50"/>
    </row>
    <row r="51" spans="1:1014" x14ac:dyDescent="0.3">
      <c r="A51" s="13"/>
      <c r="B51" s="13"/>
      <c r="C51" s="103" t="s">
        <v>48</v>
      </c>
      <c r="D51" s="263" t="s">
        <v>50</v>
      </c>
      <c r="E51" s="263"/>
      <c r="F51" s="263"/>
      <c r="G51" s="92"/>
      <c r="H51" s="40">
        <f t="shared" si="0"/>
        <v>0</v>
      </c>
      <c r="I51" s="14"/>
      <c r="J51"/>
      <c r="K51"/>
      <c r="L51"/>
      <c r="M51"/>
      <c r="N51"/>
      <c r="O51"/>
      <c r="P51"/>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c r="DY51"/>
      <c r="DZ51"/>
      <c r="EA51"/>
      <c r="EB51"/>
      <c r="EC51"/>
      <c r="ED51"/>
      <c r="EE51"/>
      <c r="EF51"/>
      <c r="EG51"/>
      <c r="EH51"/>
      <c r="EI51"/>
      <c r="EJ51"/>
      <c r="EK51"/>
      <c r="EL51"/>
      <c r="EM51"/>
      <c r="EN51"/>
      <c r="EO51"/>
      <c r="EP51"/>
      <c r="EQ51"/>
      <c r="ER51"/>
      <c r="ES51"/>
      <c r="ET51"/>
      <c r="EU51"/>
      <c r="EV51"/>
      <c r="EW51"/>
      <c r="EX51"/>
      <c r="EY51"/>
      <c r="EZ51"/>
      <c r="FA51"/>
      <c r="FB51"/>
      <c r="FC51"/>
      <c r="FD51"/>
      <c r="FE51"/>
      <c r="FF51"/>
      <c r="FG51"/>
      <c r="FH51"/>
      <c r="FI51"/>
      <c r="FJ51"/>
      <c r="FK51"/>
      <c r="FL51"/>
      <c r="FM51"/>
      <c r="FN51"/>
      <c r="FO51"/>
      <c r="FP51"/>
      <c r="FQ51"/>
      <c r="FR51"/>
      <c r="FS51"/>
      <c r="FT51"/>
      <c r="FU51"/>
      <c r="FV51"/>
      <c r="FW51"/>
      <c r="FX51"/>
      <c r="FY51"/>
      <c r="FZ51"/>
      <c r="GA51"/>
      <c r="GB51"/>
      <c r="GC51"/>
      <c r="GD51"/>
      <c r="GE51"/>
      <c r="GF51"/>
      <c r="GG51"/>
      <c r="GH51"/>
      <c r="GI51"/>
      <c r="GJ51"/>
      <c r="GK51"/>
      <c r="GL51"/>
      <c r="GM51"/>
      <c r="GN51"/>
      <c r="GO51"/>
      <c r="GP51"/>
      <c r="GQ51"/>
      <c r="GR51"/>
      <c r="GS51"/>
      <c r="GT51"/>
      <c r="GU51"/>
      <c r="GV51"/>
      <c r="GW51"/>
      <c r="GX51"/>
      <c r="GY51"/>
      <c r="GZ51"/>
      <c r="HA51"/>
      <c r="HB51"/>
      <c r="HC51"/>
      <c r="HD51"/>
      <c r="HE51"/>
      <c r="HF51"/>
      <c r="HG51"/>
      <c r="HH51"/>
      <c r="HI51"/>
      <c r="HJ51"/>
      <c r="HK51"/>
      <c r="HL51"/>
      <c r="HM51"/>
      <c r="HN51"/>
      <c r="HO51"/>
      <c r="HP51"/>
      <c r="HQ51"/>
      <c r="HR51"/>
      <c r="HS51"/>
      <c r="HT51"/>
      <c r="HU51"/>
      <c r="HV51"/>
      <c r="HW51"/>
      <c r="HX51"/>
      <c r="HY51"/>
      <c r="HZ51"/>
      <c r="IA51"/>
      <c r="IB51"/>
      <c r="IC51"/>
      <c r="ID51"/>
      <c r="IE51"/>
      <c r="IF51"/>
      <c r="IG51"/>
      <c r="IH51"/>
      <c r="II51"/>
      <c r="IJ51"/>
      <c r="IK51"/>
      <c r="IL51"/>
      <c r="IM51"/>
      <c r="IN51"/>
      <c r="IO51"/>
      <c r="IP51"/>
      <c r="IQ51"/>
      <c r="IR51"/>
      <c r="IS51"/>
      <c r="IT51"/>
      <c r="IU51"/>
      <c r="IV51"/>
      <c r="IW51"/>
      <c r="IX51"/>
      <c r="IY51"/>
      <c r="IZ51"/>
      <c r="JA51"/>
      <c r="JB51"/>
      <c r="JC51"/>
      <c r="JD51"/>
      <c r="JE51"/>
      <c r="JF51"/>
      <c r="JG51"/>
      <c r="JH51"/>
      <c r="JI51"/>
      <c r="JJ51"/>
      <c r="JK51"/>
      <c r="JL51"/>
      <c r="JM51"/>
      <c r="JN51"/>
      <c r="JO51"/>
      <c r="JP51"/>
      <c r="JQ51"/>
      <c r="JR51"/>
      <c r="JS51"/>
      <c r="JT51"/>
      <c r="JU51"/>
      <c r="JV51"/>
      <c r="JW51"/>
      <c r="JX51"/>
      <c r="JY51"/>
      <c r="JZ51"/>
      <c r="KA51"/>
      <c r="KB51"/>
      <c r="KC51"/>
      <c r="KD51"/>
      <c r="KE51"/>
      <c r="KF51"/>
      <c r="KG51"/>
      <c r="KH51"/>
      <c r="KI51"/>
      <c r="KJ51"/>
      <c r="KK51"/>
      <c r="KL51"/>
      <c r="KM51"/>
      <c r="KN51"/>
      <c r="KO51"/>
      <c r="KP51"/>
      <c r="KQ51"/>
      <c r="KR51"/>
      <c r="KS51"/>
      <c r="KT51"/>
      <c r="KU51"/>
      <c r="KV51"/>
      <c r="KW51"/>
      <c r="KX51"/>
      <c r="KY51"/>
      <c r="KZ51"/>
      <c r="LA51"/>
      <c r="LB51"/>
      <c r="LC51"/>
      <c r="LD51"/>
      <c r="LE51"/>
      <c r="LF51"/>
      <c r="LG51"/>
      <c r="LH51"/>
      <c r="LI51"/>
      <c r="LJ51"/>
      <c r="LK51"/>
      <c r="LL51"/>
      <c r="LM51"/>
      <c r="LN51"/>
      <c r="LO51"/>
      <c r="LP51"/>
      <c r="LQ51"/>
      <c r="LR51"/>
      <c r="LS51"/>
      <c r="LT51"/>
      <c r="LU51"/>
      <c r="LV51"/>
      <c r="LW51"/>
      <c r="LX51"/>
      <c r="LY51"/>
      <c r="LZ51"/>
      <c r="MA51"/>
      <c r="MB51"/>
      <c r="MC51"/>
      <c r="MD51"/>
      <c r="ME51"/>
      <c r="MF51"/>
      <c r="MG51"/>
      <c r="MH51"/>
      <c r="MI51"/>
      <c r="MJ51"/>
      <c r="MK51"/>
      <c r="ML51"/>
      <c r="MM51"/>
      <c r="MN51"/>
      <c r="MO51"/>
      <c r="MP51"/>
      <c r="MQ51"/>
      <c r="MR51"/>
      <c r="MS51"/>
      <c r="MT51"/>
      <c r="MU51"/>
      <c r="MV51"/>
      <c r="MW51"/>
      <c r="MX51"/>
      <c r="MY51"/>
      <c r="MZ51"/>
      <c r="NA51"/>
      <c r="NB51"/>
      <c r="NC51"/>
      <c r="ND51"/>
      <c r="NE51"/>
      <c r="NF51"/>
      <c r="NG51"/>
      <c r="NH51"/>
      <c r="NI51"/>
      <c r="NJ51"/>
      <c r="NK51"/>
      <c r="NL51"/>
      <c r="NM51"/>
      <c r="NN51"/>
      <c r="NO51"/>
      <c r="NP51"/>
      <c r="NQ51"/>
      <c r="NR51"/>
      <c r="NS51"/>
      <c r="NT51"/>
      <c r="NU51"/>
      <c r="NV51"/>
      <c r="NW51"/>
      <c r="NX51"/>
      <c r="NY51"/>
      <c r="NZ51"/>
      <c r="OA51"/>
      <c r="OB51"/>
      <c r="OC51"/>
      <c r="OD51"/>
      <c r="OE51"/>
      <c r="OF51"/>
      <c r="OG51"/>
      <c r="OH51"/>
      <c r="OI51"/>
      <c r="OJ51"/>
      <c r="OK51"/>
      <c r="OL51"/>
      <c r="OM51"/>
      <c r="ON51"/>
      <c r="OO51"/>
      <c r="OP51"/>
      <c r="OQ51"/>
      <c r="OR51"/>
      <c r="OS51"/>
      <c r="OT51"/>
      <c r="OU51"/>
      <c r="OV51"/>
      <c r="OW51"/>
      <c r="OX51"/>
      <c r="OY51"/>
      <c r="OZ51"/>
      <c r="PA51"/>
      <c r="PB51"/>
      <c r="PC51"/>
      <c r="PD51"/>
      <c r="PE51"/>
      <c r="PF51"/>
      <c r="PG51"/>
      <c r="PH51"/>
      <c r="PI51"/>
      <c r="PJ51"/>
      <c r="PK51"/>
      <c r="PL51"/>
      <c r="PM51"/>
      <c r="PN51"/>
      <c r="PO51"/>
      <c r="PP51"/>
      <c r="PQ51"/>
      <c r="PR51"/>
      <c r="PS51"/>
      <c r="PT51"/>
      <c r="PU51"/>
      <c r="PV51"/>
      <c r="PW51"/>
      <c r="PX51"/>
      <c r="PY51"/>
      <c r="PZ51"/>
      <c r="QA51"/>
      <c r="QB51"/>
      <c r="QC51"/>
      <c r="QD51"/>
      <c r="QE51"/>
      <c r="QF51"/>
      <c r="QG51"/>
      <c r="QH51"/>
      <c r="QI51"/>
      <c r="QJ51"/>
      <c r="QK51"/>
      <c r="QL51"/>
      <c r="QM51"/>
      <c r="QN51"/>
      <c r="QO51"/>
      <c r="QP51"/>
      <c r="QQ51"/>
      <c r="QR51"/>
      <c r="QS51"/>
      <c r="QT51"/>
      <c r="QU51"/>
      <c r="QV51"/>
      <c r="QW51"/>
      <c r="QX51"/>
      <c r="QY51"/>
      <c r="QZ51"/>
      <c r="RA51"/>
      <c r="RB51"/>
      <c r="RC51"/>
      <c r="RD51"/>
      <c r="RE51"/>
      <c r="RF51"/>
      <c r="RG51"/>
      <c r="RH51"/>
      <c r="RI51"/>
      <c r="RJ51"/>
      <c r="RK51"/>
      <c r="RL51"/>
      <c r="RM51"/>
      <c r="RN51"/>
      <c r="RO51"/>
      <c r="RP51"/>
      <c r="RQ51"/>
      <c r="RR51"/>
      <c r="RS51"/>
      <c r="RT51"/>
      <c r="RU51"/>
      <c r="RV51"/>
      <c r="RW51"/>
      <c r="RX51"/>
      <c r="RY51"/>
      <c r="RZ51"/>
      <c r="SA51"/>
      <c r="SB51"/>
      <c r="SC51"/>
      <c r="SD51"/>
      <c r="SE51"/>
      <c r="SF51"/>
      <c r="SG51"/>
      <c r="SH51"/>
      <c r="SI51"/>
      <c r="SJ51"/>
      <c r="SK51"/>
      <c r="SL51"/>
      <c r="SM51"/>
      <c r="SN51"/>
      <c r="SO51"/>
      <c r="SP51"/>
      <c r="SQ51"/>
      <c r="SR51"/>
      <c r="SS51"/>
      <c r="ST51"/>
      <c r="SU51"/>
      <c r="SV51"/>
      <c r="SW51"/>
      <c r="SX51"/>
      <c r="SY51"/>
      <c r="SZ51"/>
      <c r="TA51"/>
      <c r="TB51"/>
      <c r="TC51"/>
      <c r="TD51"/>
      <c r="TE51"/>
      <c r="TF51"/>
      <c r="TG51"/>
      <c r="TH51"/>
      <c r="TI51"/>
      <c r="TJ51"/>
      <c r="TK51"/>
      <c r="TL51"/>
      <c r="TM51"/>
      <c r="TN51"/>
      <c r="TO51"/>
      <c r="TP51"/>
      <c r="TQ51"/>
      <c r="TR51"/>
      <c r="TS51"/>
      <c r="TT51"/>
      <c r="TU51"/>
      <c r="TV51"/>
      <c r="TW51"/>
      <c r="TX51"/>
      <c r="TY51"/>
      <c r="TZ51"/>
      <c r="UA51"/>
      <c r="UB51"/>
      <c r="UC51"/>
      <c r="UD51"/>
      <c r="UE51"/>
      <c r="UF51"/>
      <c r="UG51"/>
      <c r="UH51"/>
      <c r="UI51"/>
      <c r="UJ51"/>
      <c r="UK51"/>
      <c r="UL51"/>
      <c r="UM51"/>
      <c r="UN51"/>
      <c r="UO51"/>
      <c r="UP51"/>
      <c r="UQ51"/>
      <c r="UR51"/>
      <c r="US51"/>
      <c r="UT51"/>
      <c r="UU51"/>
      <c r="UV51"/>
      <c r="UW51"/>
      <c r="UX51"/>
      <c r="UY51"/>
      <c r="UZ51"/>
      <c r="VA51"/>
      <c r="VB51"/>
      <c r="VC51"/>
      <c r="VD51"/>
      <c r="VE51"/>
      <c r="VF51"/>
      <c r="VG51"/>
      <c r="VH51"/>
      <c r="VI51"/>
      <c r="VJ51"/>
      <c r="VK51"/>
      <c r="VL51"/>
      <c r="VM51"/>
      <c r="VN51"/>
      <c r="VO51"/>
      <c r="VP51"/>
      <c r="VQ51"/>
      <c r="VR51"/>
      <c r="VS51"/>
      <c r="VT51"/>
      <c r="VU51"/>
      <c r="VV51"/>
      <c r="VW51"/>
      <c r="VX51"/>
      <c r="VY51"/>
      <c r="VZ51"/>
      <c r="WA51"/>
      <c r="WB51"/>
      <c r="WC51"/>
      <c r="WD51"/>
      <c r="WE51"/>
      <c r="WF51"/>
      <c r="WG51"/>
      <c r="WH51"/>
      <c r="WI51"/>
      <c r="WJ51"/>
      <c r="WK51"/>
      <c r="WL51"/>
      <c r="WM51"/>
      <c r="WN51"/>
      <c r="WO51"/>
      <c r="WP51"/>
      <c r="WQ51"/>
      <c r="WR51"/>
      <c r="WS51"/>
      <c r="WT51"/>
      <c r="WU51"/>
      <c r="WV51"/>
      <c r="WW51"/>
      <c r="WX51"/>
      <c r="WY51"/>
      <c r="WZ51"/>
      <c r="XA51"/>
      <c r="XB51"/>
      <c r="XC51"/>
      <c r="XD51"/>
      <c r="XE51"/>
      <c r="XF51"/>
      <c r="XG51"/>
      <c r="XH51"/>
      <c r="XI51"/>
      <c r="XJ51"/>
      <c r="XK51"/>
      <c r="XL51"/>
      <c r="XM51"/>
      <c r="XN51"/>
      <c r="XO51"/>
      <c r="XP51"/>
      <c r="XQ51"/>
      <c r="XR51"/>
      <c r="XS51"/>
      <c r="XT51"/>
      <c r="XU51"/>
      <c r="XV51"/>
      <c r="XW51"/>
      <c r="XX51"/>
      <c r="XY51"/>
      <c r="XZ51"/>
      <c r="YA51"/>
      <c r="YB51"/>
      <c r="YC51"/>
      <c r="YD51"/>
      <c r="YE51"/>
      <c r="YF51"/>
      <c r="YG51"/>
      <c r="YH51"/>
      <c r="YI51"/>
      <c r="YJ51"/>
      <c r="YK51"/>
      <c r="YL51"/>
      <c r="YM51"/>
      <c r="YN51"/>
      <c r="YO51"/>
      <c r="YP51"/>
      <c r="YQ51"/>
      <c r="YR51"/>
      <c r="YS51"/>
      <c r="YT51"/>
      <c r="YU51"/>
      <c r="YV51"/>
      <c r="YW51"/>
      <c r="YX51"/>
      <c r="YY51"/>
      <c r="YZ51"/>
      <c r="ZA51"/>
      <c r="ZB51"/>
      <c r="ZC51"/>
      <c r="ZD51"/>
      <c r="ZE51"/>
      <c r="ZF51"/>
      <c r="ZG51"/>
      <c r="ZH51"/>
      <c r="ZI51"/>
      <c r="ZJ51"/>
      <c r="ZK51"/>
      <c r="ZL51"/>
      <c r="ZM51"/>
      <c r="ZN51"/>
      <c r="ZO51"/>
      <c r="ZP51"/>
      <c r="ZQ51"/>
      <c r="ZR51"/>
      <c r="ZS51"/>
      <c r="ZT51"/>
      <c r="ZU51"/>
      <c r="ZV51"/>
      <c r="ZW51"/>
      <c r="ZX51"/>
      <c r="ZY51"/>
      <c r="ZZ51"/>
      <c r="AAA51"/>
      <c r="AAB51"/>
      <c r="AAC51"/>
      <c r="AAD51"/>
      <c r="AAE51"/>
      <c r="AAF51"/>
      <c r="AAG51"/>
      <c r="AAH51"/>
      <c r="AAI51"/>
      <c r="AAJ51"/>
      <c r="AAK51"/>
      <c r="AAL51"/>
      <c r="AAM51"/>
      <c r="AAN51"/>
      <c r="AAO51"/>
      <c r="AAP51"/>
      <c r="AAQ51"/>
      <c r="AAR51"/>
      <c r="AAS51"/>
      <c r="AAT51"/>
      <c r="AAU51"/>
      <c r="AAV51"/>
      <c r="AAW51"/>
      <c r="AAX51"/>
      <c r="AAY51"/>
      <c r="AAZ51"/>
      <c r="ABA51"/>
      <c r="ABB51"/>
      <c r="ABC51"/>
      <c r="ABD51"/>
      <c r="ABE51"/>
      <c r="ABF51"/>
      <c r="ABG51"/>
      <c r="ABH51"/>
      <c r="ABI51"/>
      <c r="ABJ51"/>
      <c r="ABK51"/>
      <c r="ABL51"/>
      <c r="ABM51"/>
      <c r="ABN51"/>
      <c r="ABO51"/>
      <c r="ABP51"/>
      <c r="ABQ51"/>
      <c r="ABR51"/>
      <c r="ABS51"/>
      <c r="ABT51"/>
      <c r="ABU51"/>
      <c r="ABV51"/>
      <c r="ABW51"/>
      <c r="ABX51"/>
      <c r="ABY51"/>
      <c r="ABZ51"/>
      <c r="ACA51"/>
      <c r="ACB51"/>
      <c r="ACC51"/>
      <c r="ACD51"/>
      <c r="ACE51"/>
      <c r="ACF51"/>
      <c r="ACG51"/>
      <c r="ACH51"/>
      <c r="ACI51"/>
      <c r="ACJ51"/>
      <c r="ACK51"/>
      <c r="ACL51"/>
      <c r="ACM51"/>
      <c r="ACN51"/>
      <c r="ACO51"/>
      <c r="ACP51"/>
      <c r="ACQ51"/>
      <c r="ACR51"/>
      <c r="ACS51"/>
      <c r="ACT51"/>
      <c r="ACU51"/>
      <c r="ACV51"/>
      <c r="ACW51"/>
      <c r="ACX51"/>
      <c r="ACY51"/>
      <c r="ACZ51"/>
      <c r="ADA51"/>
      <c r="ADB51"/>
      <c r="ADC51"/>
      <c r="ADD51"/>
      <c r="ADE51"/>
      <c r="ADF51"/>
      <c r="ADG51"/>
      <c r="ADH51"/>
      <c r="ADI51"/>
      <c r="ADJ51"/>
      <c r="ADK51"/>
      <c r="ADL51"/>
      <c r="ADM51"/>
      <c r="ADN51"/>
      <c r="ADO51"/>
      <c r="ADP51"/>
      <c r="ADQ51"/>
      <c r="ADR51"/>
      <c r="ADS51"/>
      <c r="ADT51"/>
      <c r="ADU51"/>
      <c r="ADV51"/>
      <c r="ADW51"/>
      <c r="ADX51"/>
      <c r="ADY51"/>
      <c r="ADZ51"/>
      <c r="AEA51"/>
      <c r="AEB51"/>
      <c r="AEC51"/>
      <c r="AED51"/>
      <c r="AEE51"/>
      <c r="AEF51"/>
      <c r="AEG51"/>
      <c r="AEH51"/>
      <c r="AEI51"/>
      <c r="AEJ51"/>
      <c r="AEK51"/>
      <c r="AEL51"/>
      <c r="AEM51"/>
      <c r="AEN51"/>
      <c r="AEO51"/>
      <c r="AEP51"/>
      <c r="AEQ51"/>
      <c r="AER51"/>
      <c r="AES51"/>
      <c r="AET51"/>
      <c r="AEU51"/>
      <c r="AEV51"/>
      <c r="AEW51"/>
      <c r="AEX51"/>
      <c r="AEY51"/>
      <c r="AEZ51"/>
      <c r="AFA51"/>
      <c r="AFB51"/>
      <c r="AFC51"/>
      <c r="AFD51"/>
      <c r="AFE51"/>
      <c r="AFF51"/>
      <c r="AFG51"/>
      <c r="AFH51"/>
      <c r="AFI51"/>
      <c r="AFJ51"/>
      <c r="AFK51"/>
      <c r="AFL51"/>
      <c r="AFM51"/>
      <c r="AFN51"/>
      <c r="AFO51"/>
      <c r="AFP51"/>
      <c r="AFQ51"/>
      <c r="AFR51"/>
      <c r="AFS51"/>
      <c r="AFT51"/>
      <c r="AFU51"/>
      <c r="AFV51"/>
      <c r="AFW51"/>
      <c r="AFX51"/>
      <c r="AFY51"/>
      <c r="AFZ51"/>
      <c r="AGA51"/>
      <c r="AGB51"/>
      <c r="AGC51"/>
      <c r="AGD51"/>
      <c r="AGE51"/>
      <c r="AGF51"/>
      <c r="AGG51"/>
      <c r="AGH51"/>
      <c r="AGI51"/>
      <c r="AGJ51"/>
      <c r="AGK51"/>
      <c r="AGL51"/>
      <c r="AGM51"/>
      <c r="AGN51"/>
      <c r="AGO51"/>
      <c r="AGP51"/>
      <c r="AGQ51"/>
      <c r="AGR51"/>
      <c r="AGS51"/>
      <c r="AGT51"/>
      <c r="AGU51"/>
      <c r="AGV51"/>
      <c r="AGW51"/>
      <c r="AGX51"/>
      <c r="AGY51"/>
      <c r="AGZ51"/>
      <c r="AHA51"/>
      <c r="AHB51"/>
      <c r="AHC51"/>
      <c r="AHD51"/>
      <c r="AHE51"/>
      <c r="AHF51"/>
      <c r="AHG51"/>
      <c r="AHH51"/>
      <c r="AHI51"/>
      <c r="AHJ51"/>
      <c r="AHK51"/>
      <c r="AHL51"/>
      <c r="AHM51"/>
      <c r="AHN51"/>
      <c r="AHO51"/>
      <c r="AHP51"/>
      <c r="AHQ51"/>
      <c r="AHR51"/>
      <c r="AHS51"/>
      <c r="AHT51"/>
      <c r="AHU51"/>
      <c r="AHV51"/>
      <c r="AHW51"/>
      <c r="AHX51"/>
      <c r="AHY51"/>
      <c r="AHZ51"/>
      <c r="AIA51"/>
      <c r="AIB51"/>
      <c r="AIC51"/>
      <c r="AID51"/>
      <c r="AIE51"/>
      <c r="AIF51"/>
      <c r="AIG51"/>
      <c r="AIH51"/>
      <c r="AII51"/>
      <c r="AIJ51"/>
      <c r="AIK51"/>
      <c r="AIL51"/>
      <c r="AIM51"/>
      <c r="AIN51"/>
      <c r="AIO51"/>
      <c r="AIP51"/>
      <c r="AIQ51"/>
      <c r="AIR51"/>
      <c r="AIS51"/>
      <c r="AIT51"/>
      <c r="AIU51"/>
      <c r="AIV51"/>
      <c r="AIW51"/>
      <c r="AIX51"/>
      <c r="AIY51"/>
      <c r="AIZ51"/>
      <c r="AJA51"/>
      <c r="AJB51"/>
      <c r="AJC51"/>
      <c r="AJD51"/>
      <c r="AJE51"/>
      <c r="AJF51"/>
      <c r="AJG51"/>
      <c r="AJH51"/>
      <c r="AJI51"/>
      <c r="AJJ51"/>
      <c r="AJK51"/>
      <c r="AJL51"/>
      <c r="AJM51"/>
      <c r="AJN51"/>
      <c r="AJO51"/>
      <c r="AJP51"/>
      <c r="AJQ51"/>
      <c r="AJR51"/>
      <c r="AJS51"/>
      <c r="AJT51"/>
      <c r="AJU51"/>
      <c r="AJV51"/>
      <c r="AJW51"/>
      <c r="AJX51"/>
      <c r="AJY51"/>
      <c r="AJZ51"/>
      <c r="AKA51"/>
      <c r="AKB51"/>
      <c r="AKC51"/>
      <c r="AKD51"/>
      <c r="AKE51"/>
      <c r="AKF51"/>
      <c r="AKG51"/>
      <c r="AKH51"/>
      <c r="AKI51"/>
      <c r="AKJ51"/>
      <c r="AKK51"/>
      <c r="AKL51"/>
      <c r="AKM51"/>
      <c r="AKN51"/>
      <c r="AKO51"/>
      <c r="AKP51"/>
      <c r="AKQ51"/>
      <c r="AKR51"/>
      <c r="AKS51"/>
      <c r="AKT51"/>
      <c r="AKU51"/>
      <c r="AKV51"/>
      <c r="AKW51"/>
      <c r="AKX51"/>
      <c r="AKY51"/>
      <c r="AKZ51"/>
      <c r="ALA51"/>
      <c r="ALB51"/>
      <c r="ALC51"/>
      <c r="ALD51"/>
      <c r="ALE51"/>
      <c r="ALF51"/>
      <c r="ALG51"/>
      <c r="ALH51"/>
      <c r="ALI51"/>
      <c r="ALJ51"/>
      <c r="ALK51"/>
      <c r="ALL51"/>
      <c r="ALM51"/>
      <c r="ALN51"/>
      <c r="ALO51"/>
      <c r="ALP51"/>
      <c r="ALQ51"/>
      <c r="ALR51"/>
      <c r="ALS51"/>
      <c r="ALT51"/>
      <c r="ALU51"/>
      <c r="ALV51"/>
      <c r="ALW51"/>
      <c r="ALX51"/>
      <c r="ALY51"/>
      <c r="ALZ51"/>
    </row>
    <row r="52" spans="1:1014" x14ac:dyDescent="0.3">
      <c r="A52" s="13"/>
      <c r="B52" s="13"/>
      <c r="C52" s="257" t="s">
        <v>49</v>
      </c>
      <c r="D52" s="258" t="s">
        <v>123</v>
      </c>
      <c r="E52" s="30" t="s">
        <v>121</v>
      </c>
      <c r="F52" s="30" t="s">
        <v>122</v>
      </c>
      <c r="G52" s="259">
        <f>(E53*F53)</f>
        <v>0</v>
      </c>
      <c r="H52" s="260">
        <f>ROUND(G52*($H$34+$H$41),2)</f>
        <v>0</v>
      </c>
      <c r="I52" s="14"/>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c r="DY52"/>
      <c r="DZ52"/>
      <c r="EA52"/>
      <c r="EB52"/>
      <c r="EC52"/>
      <c r="ED52"/>
      <c r="EE52"/>
      <c r="EF52"/>
      <c r="EG52"/>
      <c r="EH52"/>
      <c r="EI52"/>
      <c r="EJ52"/>
      <c r="EK52"/>
      <c r="EL52"/>
      <c r="EM52"/>
      <c r="EN52"/>
      <c r="EO52"/>
      <c r="EP52"/>
      <c r="EQ52"/>
      <c r="ER52"/>
      <c r="ES52"/>
      <c r="ET52"/>
      <c r="EU52"/>
      <c r="EV52"/>
      <c r="EW52"/>
      <c r="EX52"/>
      <c r="EY52"/>
      <c r="EZ52"/>
      <c r="FA52"/>
      <c r="FB52"/>
      <c r="FC52"/>
      <c r="FD52"/>
      <c r="FE52"/>
      <c r="FF52"/>
      <c r="FG52"/>
      <c r="FH52"/>
      <c r="FI52"/>
      <c r="FJ52"/>
      <c r="FK52"/>
      <c r="FL52"/>
      <c r="FM52"/>
      <c r="FN52"/>
      <c r="FO52"/>
      <c r="FP52"/>
      <c r="FQ52"/>
      <c r="FR52"/>
      <c r="FS52"/>
      <c r="FT52"/>
      <c r="FU52"/>
      <c r="FV52"/>
      <c r="FW52"/>
      <c r="FX52"/>
      <c r="FY52"/>
      <c r="FZ52"/>
      <c r="GA52"/>
      <c r="GB52"/>
      <c r="GC52"/>
      <c r="GD52"/>
      <c r="GE52"/>
      <c r="GF52"/>
      <c r="GG52"/>
      <c r="GH52"/>
      <c r="GI52"/>
      <c r="GJ52"/>
      <c r="GK52"/>
      <c r="GL52"/>
      <c r="GM52"/>
      <c r="GN52"/>
      <c r="GO52"/>
      <c r="GP52"/>
      <c r="GQ52"/>
      <c r="GR52"/>
      <c r="GS52"/>
      <c r="GT52"/>
      <c r="GU52"/>
      <c r="GV52"/>
      <c r="GW52"/>
      <c r="GX52"/>
      <c r="GY52"/>
      <c r="GZ52"/>
      <c r="HA52"/>
      <c r="HB52"/>
      <c r="HC52"/>
      <c r="HD52"/>
      <c r="HE52"/>
      <c r="HF52"/>
      <c r="HG52"/>
      <c r="HH52"/>
      <c r="HI52"/>
      <c r="HJ52"/>
      <c r="HK52"/>
      <c r="HL52"/>
      <c r="HM52"/>
      <c r="HN52"/>
      <c r="HO52"/>
      <c r="HP52"/>
      <c r="HQ52"/>
      <c r="HR52"/>
      <c r="HS52"/>
      <c r="HT52"/>
      <c r="HU52"/>
      <c r="HV52"/>
      <c r="HW52"/>
      <c r="HX52"/>
      <c r="HY52"/>
      <c r="HZ52"/>
      <c r="IA52"/>
      <c r="IB52"/>
      <c r="IC52"/>
      <c r="ID52"/>
      <c r="IE52"/>
      <c r="IF52"/>
      <c r="IG52"/>
      <c r="IH52"/>
      <c r="II52"/>
      <c r="IJ52"/>
      <c r="IK52"/>
      <c r="IL52"/>
      <c r="IM52"/>
      <c r="IN52"/>
      <c r="IO52"/>
      <c r="IP52"/>
      <c r="IQ52"/>
      <c r="IR52"/>
      <c r="IS52"/>
      <c r="IT52"/>
      <c r="IU52"/>
      <c r="IV52"/>
      <c r="IW52"/>
      <c r="IX52"/>
      <c r="IY52"/>
      <c r="IZ52"/>
      <c r="JA52"/>
      <c r="JB52"/>
      <c r="JC52"/>
      <c r="JD52"/>
      <c r="JE52"/>
      <c r="JF52"/>
      <c r="JG52"/>
      <c r="JH52"/>
      <c r="JI52"/>
      <c r="JJ52"/>
      <c r="JK52"/>
      <c r="JL52"/>
      <c r="JM52"/>
      <c r="JN52"/>
      <c r="JO52"/>
      <c r="JP52"/>
      <c r="JQ52"/>
      <c r="JR52"/>
      <c r="JS52"/>
      <c r="JT52"/>
      <c r="JU52"/>
      <c r="JV52"/>
      <c r="JW52"/>
      <c r="JX52"/>
      <c r="JY52"/>
      <c r="JZ52"/>
      <c r="KA52"/>
      <c r="KB52"/>
      <c r="KC52"/>
      <c r="KD52"/>
      <c r="KE52"/>
      <c r="KF52"/>
      <c r="KG52"/>
      <c r="KH52"/>
      <c r="KI52"/>
      <c r="KJ52"/>
      <c r="KK52"/>
      <c r="KL52"/>
      <c r="KM52"/>
      <c r="KN52"/>
      <c r="KO52"/>
      <c r="KP52"/>
      <c r="KQ52"/>
      <c r="KR52"/>
      <c r="KS52"/>
      <c r="KT52"/>
      <c r="KU52"/>
      <c r="KV52"/>
      <c r="KW52"/>
      <c r="KX52"/>
      <c r="KY52"/>
      <c r="KZ52"/>
      <c r="LA52"/>
      <c r="LB52"/>
      <c r="LC52"/>
      <c r="LD52"/>
      <c r="LE52"/>
      <c r="LF52"/>
      <c r="LG52"/>
      <c r="LH52"/>
      <c r="LI52"/>
      <c r="LJ52"/>
      <c r="LK52"/>
      <c r="LL52"/>
      <c r="LM52"/>
      <c r="LN52"/>
      <c r="LO52"/>
      <c r="LP52"/>
      <c r="LQ52"/>
      <c r="LR52"/>
      <c r="LS52"/>
      <c r="LT52"/>
      <c r="LU52"/>
      <c r="LV52"/>
      <c r="LW52"/>
      <c r="LX52"/>
      <c r="LY52"/>
      <c r="LZ52"/>
      <c r="MA52"/>
      <c r="MB52"/>
      <c r="MC52"/>
      <c r="MD52"/>
      <c r="ME52"/>
      <c r="MF52"/>
      <c r="MG52"/>
      <c r="MH52"/>
      <c r="MI52"/>
      <c r="MJ52"/>
      <c r="MK52"/>
      <c r="ML52"/>
      <c r="MM52"/>
      <c r="MN52"/>
      <c r="MO52"/>
      <c r="MP52"/>
      <c r="MQ52"/>
      <c r="MR52"/>
      <c r="MS52"/>
      <c r="MT52"/>
      <c r="MU52"/>
      <c r="MV52"/>
      <c r="MW52"/>
      <c r="MX52"/>
      <c r="MY52"/>
      <c r="MZ52"/>
      <c r="NA52"/>
      <c r="NB52"/>
      <c r="NC52"/>
      <c r="ND52"/>
      <c r="NE52"/>
      <c r="NF52"/>
      <c r="NG52"/>
      <c r="NH52"/>
      <c r="NI52"/>
      <c r="NJ52"/>
      <c r="NK52"/>
      <c r="NL52"/>
      <c r="NM52"/>
      <c r="NN52"/>
      <c r="NO52"/>
      <c r="NP52"/>
      <c r="NQ52"/>
      <c r="NR52"/>
      <c r="NS52"/>
      <c r="NT52"/>
      <c r="NU52"/>
      <c r="NV52"/>
      <c r="NW52"/>
      <c r="NX52"/>
      <c r="NY52"/>
      <c r="NZ52"/>
      <c r="OA52"/>
      <c r="OB52"/>
      <c r="OC52"/>
      <c r="OD52"/>
      <c r="OE52"/>
      <c r="OF52"/>
      <c r="OG52"/>
      <c r="OH52"/>
      <c r="OI52"/>
      <c r="OJ52"/>
      <c r="OK52"/>
      <c r="OL52"/>
      <c r="OM52"/>
      <c r="ON52"/>
      <c r="OO52"/>
      <c r="OP52"/>
      <c r="OQ52"/>
      <c r="OR52"/>
      <c r="OS52"/>
      <c r="OT52"/>
      <c r="OU52"/>
      <c r="OV52"/>
      <c r="OW52"/>
      <c r="OX52"/>
      <c r="OY52"/>
      <c r="OZ52"/>
      <c r="PA52"/>
      <c r="PB52"/>
      <c r="PC52"/>
      <c r="PD52"/>
      <c r="PE52"/>
      <c r="PF52"/>
      <c r="PG52"/>
      <c r="PH52"/>
      <c r="PI52"/>
      <c r="PJ52"/>
      <c r="PK52"/>
      <c r="PL52"/>
      <c r="PM52"/>
      <c r="PN52"/>
      <c r="PO52"/>
      <c r="PP52"/>
      <c r="PQ52"/>
      <c r="PR52"/>
      <c r="PS52"/>
      <c r="PT52"/>
      <c r="PU52"/>
      <c r="PV52"/>
      <c r="PW52"/>
      <c r="PX52"/>
      <c r="PY52"/>
      <c r="PZ52"/>
      <c r="QA52"/>
      <c r="QB52"/>
      <c r="QC52"/>
      <c r="QD52"/>
      <c r="QE52"/>
      <c r="QF52"/>
      <c r="QG52"/>
      <c r="QH52"/>
      <c r="QI52"/>
      <c r="QJ52"/>
      <c r="QK52"/>
      <c r="QL52"/>
      <c r="QM52"/>
      <c r="QN52"/>
      <c r="QO52"/>
      <c r="QP52"/>
      <c r="QQ52"/>
      <c r="QR52"/>
      <c r="QS52"/>
      <c r="QT52"/>
      <c r="QU52"/>
      <c r="QV52"/>
      <c r="QW52"/>
      <c r="QX52"/>
      <c r="QY52"/>
      <c r="QZ52"/>
      <c r="RA52"/>
      <c r="RB52"/>
      <c r="RC52"/>
      <c r="RD52"/>
      <c r="RE52"/>
      <c r="RF52"/>
      <c r="RG52"/>
      <c r="RH52"/>
      <c r="RI52"/>
      <c r="RJ52"/>
      <c r="RK52"/>
      <c r="RL52"/>
      <c r="RM52"/>
      <c r="RN52"/>
      <c r="RO52"/>
      <c r="RP52"/>
      <c r="RQ52"/>
      <c r="RR52"/>
      <c r="RS52"/>
      <c r="RT52"/>
      <c r="RU52"/>
      <c r="RV52"/>
      <c r="RW52"/>
      <c r="RX52"/>
      <c r="RY52"/>
      <c r="RZ52"/>
      <c r="SA52"/>
      <c r="SB52"/>
      <c r="SC52"/>
      <c r="SD52"/>
      <c r="SE52"/>
      <c r="SF52"/>
      <c r="SG52"/>
      <c r="SH52"/>
      <c r="SI52"/>
      <c r="SJ52"/>
      <c r="SK52"/>
      <c r="SL52"/>
      <c r="SM52"/>
      <c r="SN52"/>
      <c r="SO52"/>
      <c r="SP52"/>
      <c r="SQ52"/>
      <c r="SR52"/>
      <c r="SS52"/>
      <c r="ST52"/>
      <c r="SU52"/>
      <c r="SV52"/>
      <c r="SW52"/>
      <c r="SX52"/>
      <c r="SY52"/>
      <c r="SZ52"/>
      <c r="TA52"/>
      <c r="TB52"/>
      <c r="TC52"/>
      <c r="TD52"/>
      <c r="TE52"/>
      <c r="TF52"/>
      <c r="TG52"/>
      <c r="TH52"/>
      <c r="TI52"/>
      <c r="TJ52"/>
      <c r="TK52"/>
      <c r="TL52"/>
      <c r="TM52"/>
      <c r="TN52"/>
      <c r="TO52"/>
      <c r="TP52"/>
      <c r="TQ52"/>
      <c r="TR52"/>
      <c r="TS52"/>
      <c r="TT52"/>
      <c r="TU52"/>
      <c r="TV52"/>
      <c r="TW52"/>
      <c r="TX52"/>
      <c r="TY52"/>
      <c r="TZ52"/>
      <c r="UA52"/>
      <c r="UB52"/>
      <c r="UC52"/>
      <c r="UD52"/>
      <c r="UE52"/>
      <c r="UF52"/>
      <c r="UG52"/>
      <c r="UH52"/>
      <c r="UI52"/>
      <c r="UJ52"/>
      <c r="UK52"/>
      <c r="UL52"/>
      <c r="UM52"/>
      <c r="UN52"/>
      <c r="UO52"/>
      <c r="UP52"/>
      <c r="UQ52"/>
      <c r="UR52"/>
      <c r="US52"/>
      <c r="UT52"/>
      <c r="UU52"/>
      <c r="UV52"/>
      <c r="UW52"/>
      <c r="UX52"/>
      <c r="UY52"/>
      <c r="UZ52"/>
      <c r="VA52"/>
      <c r="VB52"/>
      <c r="VC52"/>
      <c r="VD52"/>
      <c r="VE52"/>
      <c r="VF52"/>
      <c r="VG52"/>
      <c r="VH52"/>
      <c r="VI52"/>
      <c r="VJ52"/>
      <c r="VK52"/>
      <c r="VL52"/>
      <c r="VM52"/>
      <c r="VN52"/>
      <c r="VO52"/>
      <c r="VP52"/>
      <c r="VQ52"/>
      <c r="VR52"/>
      <c r="VS52"/>
      <c r="VT52"/>
      <c r="VU52"/>
      <c r="VV52"/>
      <c r="VW52"/>
      <c r="VX52"/>
      <c r="VY52"/>
      <c r="VZ52"/>
      <c r="WA52"/>
      <c r="WB52"/>
      <c r="WC52"/>
      <c r="WD52"/>
      <c r="WE52"/>
      <c r="WF52"/>
      <c r="WG52"/>
      <c r="WH52"/>
      <c r="WI52"/>
      <c r="WJ52"/>
      <c r="WK52"/>
      <c r="WL52"/>
      <c r="WM52"/>
      <c r="WN52"/>
      <c r="WO52"/>
      <c r="WP52"/>
      <c r="WQ52"/>
      <c r="WR52"/>
      <c r="WS52"/>
      <c r="WT52"/>
      <c r="WU52"/>
      <c r="WV52"/>
      <c r="WW52"/>
      <c r="WX52"/>
      <c r="WY52"/>
      <c r="WZ52"/>
      <c r="XA52"/>
      <c r="XB52"/>
      <c r="XC52"/>
      <c r="XD52"/>
      <c r="XE52"/>
      <c r="XF52"/>
      <c r="XG52"/>
      <c r="XH52"/>
      <c r="XI52"/>
      <c r="XJ52"/>
      <c r="XK52"/>
      <c r="XL52"/>
      <c r="XM52"/>
      <c r="XN52"/>
      <c r="XO52"/>
      <c r="XP52"/>
      <c r="XQ52"/>
      <c r="XR52"/>
      <c r="XS52"/>
      <c r="XT52"/>
      <c r="XU52"/>
      <c r="XV52"/>
      <c r="XW52"/>
      <c r="XX52"/>
      <c r="XY52"/>
      <c r="XZ52"/>
      <c r="YA52"/>
      <c r="YB52"/>
      <c r="YC52"/>
      <c r="YD52"/>
      <c r="YE52"/>
      <c r="YF52"/>
      <c r="YG52"/>
      <c r="YH52"/>
      <c r="YI52"/>
      <c r="YJ52"/>
      <c r="YK52"/>
      <c r="YL52"/>
      <c r="YM52"/>
      <c r="YN52"/>
      <c r="YO52"/>
      <c r="YP52"/>
      <c r="YQ52"/>
      <c r="YR52"/>
      <c r="YS52"/>
      <c r="YT52"/>
      <c r="YU52"/>
      <c r="YV52"/>
      <c r="YW52"/>
      <c r="YX52"/>
      <c r="YY52"/>
      <c r="YZ52"/>
      <c r="ZA52"/>
      <c r="ZB52"/>
      <c r="ZC52"/>
      <c r="ZD52"/>
      <c r="ZE52"/>
      <c r="ZF52"/>
      <c r="ZG52"/>
      <c r="ZH52"/>
      <c r="ZI52"/>
      <c r="ZJ52"/>
      <c r="ZK52"/>
      <c r="ZL52"/>
      <c r="ZM52"/>
      <c r="ZN52"/>
      <c r="ZO52"/>
      <c r="ZP52"/>
      <c r="ZQ52"/>
      <c r="ZR52"/>
      <c r="ZS52"/>
      <c r="ZT52"/>
      <c r="ZU52"/>
      <c r="ZV52"/>
      <c r="ZW52"/>
      <c r="ZX52"/>
      <c r="ZY52"/>
      <c r="ZZ52"/>
      <c r="AAA52"/>
      <c r="AAB52"/>
      <c r="AAC52"/>
      <c r="AAD52"/>
      <c r="AAE52"/>
      <c r="AAF52"/>
      <c r="AAG52"/>
      <c r="AAH52"/>
      <c r="AAI52"/>
      <c r="AAJ52"/>
      <c r="AAK52"/>
      <c r="AAL52"/>
      <c r="AAM52"/>
      <c r="AAN52"/>
      <c r="AAO52"/>
      <c r="AAP52"/>
      <c r="AAQ52"/>
      <c r="AAR52"/>
      <c r="AAS52"/>
      <c r="AAT52"/>
      <c r="AAU52"/>
      <c r="AAV52"/>
      <c r="AAW52"/>
      <c r="AAX52"/>
      <c r="AAY52"/>
      <c r="AAZ52"/>
      <c r="ABA52"/>
      <c r="ABB52"/>
      <c r="ABC52"/>
      <c r="ABD52"/>
      <c r="ABE52"/>
      <c r="ABF52"/>
      <c r="ABG52"/>
      <c r="ABH52"/>
      <c r="ABI52"/>
      <c r="ABJ52"/>
      <c r="ABK52"/>
      <c r="ABL52"/>
      <c r="ABM52"/>
      <c r="ABN52"/>
      <c r="ABO52"/>
      <c r="ABP52"/>
      <c r="ABQ52"/>
      <c r="ABR52"/>
      <c r="ABS52"/>
      <c r="ABT52"/>
      <c r="ABU52"/>
      <c r="ABV52"/>
      <c r="ABW52"/>
      <c r="ABX52"/>
      <c r="ABY52"/>
      <c r="ABZ52"/>
      <c r="ACA52"/>
      <c r="ACB52"/>
      <c r="ACC52"/>
      <c r="ACD52"/>
      <c r="ACE52"/>
      <c r="ACF52"/>
      <c r="ACG52"/>
      <c r="ACH52"/>
      <c r="ACI52"/>
      <c r="ACJ52"/>
      <c r="ACK52"/>
      <c r="ACL52"/>
      <c r="ACM52"/>
      <c r="ACN52"/>
      <c r="ACO52"/>
      <c r="ACP52"/>
      <c r="ACQ52"/>
      <c r="ACR52"/>
      <c r="ACS52"/>
      <c r="ACT52"/>
      <c r="ACU52"/>
      <c r="ACV52"/>
      <c r="ACW52"/>
      <c r="ACX52"/>
      <c r="ACY52"/>
      <c r="ACZ52"/>
      <c r="ADA52"/>
      <c r="ADB52"/>
      <c r="ADC52"/>
      <c r="ADD52"/>
      <c r="ADE52"/>
      <c r="ADF52"/>
      <c r="ADG52"/>
      <c r="ADH52"/>
      <c r="ADI52"/>
      <c r="ADJ52"/>
      <c r="ADK52"/>
      <c r="ADL52"/>
      <c r="ADM52"/>
      <c r="ADN52"/>
      <c r="ADO52"/>
      <c r="ADP52"/>
      <c r="ADQ52"/>
      <c r="ADR52"/>
      <c r="ADS52"/>
      <c r="ADT52"/>
      <c r="ADU52"/>
      <c r="ADV52"/>
      <c r="ADW52"/>
      <c r="ADX52"/>
      <c r="ADY52"/>
      <c r="ADZ52"/>
      <c r="AEA52"/>
      <c r="AEB52"/>
      <c r="AEC52"/>
      <c r="AED52"/>
      <c r="AEE52"/>
      <c r="AEF52"/>
      <c r="AEG52"/>
      <c r="AEH52"/>
      <c r="AEI52"/>
      <c r="AEJ52"/>
      <c r="AEK52"/>
      <c r="AEL52"/>
      <c r="AEM52"/>
      <c r="AEN52"/>
      <c r="AEO52"/>
      <c r="AEP52"/>
      <c r="AEQ52"/>
      <c r="AER52"/>
      <c r="AES52"/>
      <c r="AET52"/>
      <c r="AEU52"/>
      <c r="AEV52"/>
      <c r="AEW52"/>
      <c r="AEX52"/>
      <c r="AEY52"/>
      <c r="AEZ52"/>
      <c r="AFA52"/>
      <c r="AFB52"/>
      <c r="AFC52"/>
      <c r="AFD52"/>
      <c r="AFE52"/>
      <c r="AFF52"/>
      <c r="AFG52"/>
      <c r="AFH52"/>
      <c r="AFI52"/>
      <c r="AFJ52"/>
      <c r="AFK52"/>
      <c r="AFL52"/>
      <c r="AFM52"/>
      <c r="AFN52"/>
      <c r="AFO52"/>
      <c r="AFP52"/>
      <c r="AFQ52"/>
      <c r="AFR52"/>
      <c r="AFS52"/>
      <c r="AFT52"/>
      <c r="AFU52"/>
      <c r="AFV52"/>
      <c r="AFW52"/>
      <c r="AFX52"/>
      <c r="AFY52"/>
      <c r="AFZ52"/>
      <c r="AGA52"/>
      <c r="AGB52"/>
      <c r="AGC52"/>
      <c r="AGD52"/>
      <c r="AGE52"/>
      <c r="AGF52"/>
      <c r="AGG52"/>
      <c r="AGH52"/>
      <c r="AGI52"/>
      <c r="AGJ52"/>
      <c r="AGK52"/>
      <c r="AGL52"/>
      <c r="AGM52"/>
      <c r="AGN52"/>
      <c r="AGO52"/>
      <c r="AGP52"/>
      <c r="AGQ52"/>
      <c r="AGR52"/>
      <c r="AGS52"/>
      <c r="AGT52"/>
      <c r="AGU52"/>
      <c r="AGV52"/>
      <c r="AGW52"/>
      <c r="AGX52"/>
      <c r="AGY52"/>
      <c r="AGZ52"/>
      <c r="AHA52"/>
      <c r="AHB52"/>
      <c r="AHC52"/>
      <c r="AHD52"/>
      <c r="AHE52"/>
      <c r="AHF52"/>
      <c r="AHG52"/>
      <c r="AHH52"/>
      <c r="AHI52"/>
      <c r="AHJ52"/>
      <c r="AHK52"/>
      <c r="AHL52"/>
      <c r="AHM52"/>
      <c r="AHN52"/>
      <c r="AHO52"/>
      <c r="AHP52"/>
      <c r="AHQ52"/>
      <c r="AHR52"/>
      <c r="AHS52"/>
      <c r="AHT52"/>
      <c r="AHU52"/>
      <c r="AHV52"/>
      <c r="AHW52"/>
      <c r="AHX52"/>
      <c r="AHY52"/>
      <c r="AHZ52"/>
      <c r="AIA52"/>
      <c r="AIB52"/>
      <c r="AIC52"/>
      <c r="AID52"/>
      <c r="AIE52"/>
      <c r="AIF52"/>
      <c r="AIG52"/>
      <c r="AIH52"/>
      <c r="AII52"/>
      <c r="AIJ52"/>
      <c r="AIK52"/>
      <c r="AIL52"/>
      <c r="AIM52"/>
      <c r="AIN52"/>
      <c r="AIO52"/>
      <c r="AIP52"/>
      <c r="AIQ52"/>
      <c r="AIR52"/>
      <c r="AIS52"/>
      <c r="AIT52"/>
      <c r="AIU52"/>
      <c r="AIV52"/>
      <c r="AIW52"/>
      <c r="AIX52"/>
      <c r="AIY52"/>
      <c r="AIZ52"/>
      <c r="AJA52"/>
      <c r="AJB52"/>
      <c r="AJC52"/>
      <c r="AJD52"/>
      <c r="AJE52"/>
      <c r="AJF52"/>
      <c r="AJG52"/>
      <c r="AJH52"/>
      <c r="AJI52"/>
      <c r="AJJ52"/>
      <c r="AJK52"/>
      <c r="AJL52"/>
      <c r="AJM52"/>
      <c r="AJN52"/>
      <c r="AJO52"/>
      <c r="AJP52"/>
      <c r="AJQ52"/>
      <c r="AJR52"/>
      <c r="AJS52"/>
      <c r="AJT52"/>
      <c r="AJU52"/>
      <c r="AJV52"/>
      <c r="AJW52"/>
      <c r="AJX52"/>
      <c r="AJY52"/>
      <c r="AJZ52"/>
      <c r="AKA52"/>
      <c r="AKB52"/>
      <c r="AKC52"/>
      <c r="AKD52"/>
      <c r="AKE52"/>
      <c r="AKF52"/>
      <c r="AKG52"/>
      <c r="AKH52"/>
      <c r="AKI52"/>
      <c r="AKJ52"/>
      <c r="AKK52"/>
      <c r="AKL52"/>
      <c r="AKM52"/>
      <c r="AKN52"/>
      <c r="AKO52"/>
      <c r="AKP52"/>
      <c r="AKQ52"/>
      <c r="AKR52"/>
      <c r="AKS52"/>
      <c r="AKT52"/>
      <c r="AKU52"/>
      <c r="AKV52"/>
      <c r="AKW52"/>
      <c r="AKX52"/>
      <c r="AKY52"/>
      <c r="AKZ52"/>
      <c r="ALA52"/>
      <c r="ALB52"/>
      <c r="ALC52"/>
      <c r="ALD52"/>
      <c r="ALE52"/>
      <c r="ALF52"/>
      <c r="ALG52"/>
      <c r="ALH52"/>
      <c r="ALI52"/>
      <c r="ALJ52"/>
      <c r="ALK52"/>
      <c r="ALL52"/>
      <c r="ALM52"/>
      <c r="ALN52"/>
      <c r="ALO52"/>
      <c r="ALP52"/>
      <c r="ALQ52"/>
      <c r="ALR52"/>
      <c r="ALS52"/>
      <c r="ALT52"/>
      <c r="ALU52"/>
      <c r="ALV52"/>
      <c r="ALW52"/>
      <c r="ALX52"/>
      <c r="ALY52"/>
      <c r="ALZ52"/>
    </row>
    <row r="53" spans="1:1014" ht="24" customHeight="1" x14ac:dyDescent="0.3">
      <c r="A53" s="13"/>
      <c r="B53" s="13"/>
      <c r="C53" s="257"/>
      <c r="D53" s="258"/>
      <c r="E53" s="35"/>
      <c r="F53" s="51"/>
      <c r="G53" s="259"/>
      <c r="H53" s="260"/>
      <c r="I53" s="14"/>
      <c r="J53"/>
      <c r="K53" s="316" t="s">
        <v>175</v>
      </c>
      <c r="L53" s="316"/>
      <c r="M53" s="316"/>
      <c r="N53" s="316"/>
      <c r="O53" s="53"/>
      <c r="P53" s="53"/>
      <c r="Q53" s="53"/>
      <c r="R53" s="53"/>
      <c r="S53" s="53"/>
      <c r="T53" s="53"/>
      <c r="U53" s="53"/>
      <c r="V53" s="53"/>
      <c r="W53" s="53"/>
      <c r="X53" s="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c r="DY53"/>
      <c r="DZ53"/>
      <c r="EA53"/>
      <c r="EB53"/>
      <c r="EC53"/>
      <c r="ED53"/>
      <c r="EE53"/>
      <c r="EF53"/>
      <c r="EG53"/>
      <c r="EH53"/>
      <c r="EI53"/>
      <c r="EJ53"/>
      <c r="EK53"/>
      <c r="EL53"/>
      <c r="EM53"/>
      <c r="EN53"/>
      <c r="EO53"/>
      <c r="EP53"/>
      <c r="EQ53"/>
      <c r="ER53"/>
      <c r="ES53"/>
      <c r="ET53"/>
      <c r="EU53"/>
      <c r="EV53"/>
      <c r="EW53"/>
      <c r="EX53"/>
      <c r="EY53"/>
      <c r="EZ53"/>
      <c r="FA53"/>
      <c r="FB53"/>
      <c r="FC53"/>
      <c r="FD53"/>
      <c r="FE53"/>
      <c r="FF53"/>
      <c r="FG53"/>
      <c r="FH53"/>
      <c r="FI53"/>
      <c r="FJ53"/>
      <c r="FK53"/>
      <c r="FL53"/>
      <c r="FM53"/>
      <c r="FN53"/>
      <c r="FO53"/>
      <c r="FP53"/>
      <c r="FQ53"/>
      <c r="FR53"/>
      <c r="FS53"/>
      <c r="FT53"/>
      <c r="FU53"/>
      <c r="FV53"/>
      <c r="FW53"/>
      <c r="FX53"/>
      <c r="FY53"/>
      <c r="FZ53"/>
      <c r="GA53"/>
      <c r="GB53"/>
      <c r="GC53"/>
      <c r="GD53"/>
      <c r="GE53"/>
      <c r="GF53"/>
      <c r="GG53"/>
      <c r="GH53"/>
      <c r="GI53"/>
      <c r="GJ53"/>
      <c r="GK53"/>
      <c r="GL53"/>
      <c r="GM53"/>
      <c r="GN53"/>
      <c r="GO53"/>
      <c r="GP53"/>
      <c r="GQ53"/>
      <c r="GR53"/>
      <c r="GS53"/>
      <c r="GT53"/>
      <c r="GU53"/>
      <c r="GV53"/>
      <c r="GW53"/>
      <c r="GX53"/>
      <c r="GY53"/>
      <c r="GZ53"/>
      <c r="HA53"/>
      <c r="HB53"/>
      <c r="HC53"/>
      <c r="HD53"/>
      <c r="HE53"/>
      <c r="HF53"/>
      <c r="HG53"/>
      <c r="HH53"/>
      <c r="HI53"/>
      <c r="HJ53"/>
      <c r="HK53"/>
      <c r="HL53"/>
      <c r="HM53"/>
      <c r="HN53"/>
      <c r="HO53"/>
      <c r="HP53"/>
      <c r="HQ53"/>
      <c r="HR53"/>
      <c r="HS53"/>
      <c r="HT53"/>
      <c r="HU53"/>
      <c r="HV53"/>
      <c r="HW53"/>
      <c r="HX53"/>
      <c r="HY53"/>
      <c r="HZ53"/>
      <c r="IA53"/>
      <c r="IB53"/>
      <c r="IC53"/>
      <c r="ID53"/>
      <c r="IE53"/>
      <c r="IF53"/>
      <c r="IG53"/>
      <c r="IH53"/>
      <c r="II53"/>
      <c r="IJ53"/>
      <c r="IK53"/>
      <c r="IL53"/>
      <c r="IM53"/>
      <c r="IN53"/>
      <c r="IO53"/>
      <c r="IP53"/>
      <c r="IQ53"/>
      <c r="IR53"/>
      <c r="IS53"/>
      <c r="IT53"/>
      <c r="IU53"/>
      <c r="IV53"/>
      <c r="IW53"/>
      <c r="IX53"/>
      <c r="IY53"/>
      <c r="IZ53"/>
      <c r="JA53"/>
      <c r="JB53"/>
      <c r="JC53"/>
      <c r="JD53"/>
      <c r="JE53"/>
      <c r="JF53"/>
      <c r="JG53"/>
      <c r="JH53"/>
      <c r="JI53"/>
      <c r="JJ53"/>
      <c r="JK53"/>
      <c r="JL53"/>
      <c r="JM53"/>
      <c r="JN53"/>
      <c r="JO53"/>
      <c r="JP53"/>
      <c r="JQ53"/>
      <c r="JR53"/>
      <c r="JS53"/>
      <c r="JT53"/>
      <c r="JU53"/>
      <c r="JV53"/>
      <c r="JW53"/>
      <c r="JX53"/>
      <c r="JY53"/>
      <c r="JZ53"/>
      <c r="KA53"/>
      <c r="KB53"/>
      <c r="KC53"/>
      <c r="KD53"/>
      <c r="KE53"/>
      <c r="KF53"/>
      <c r="KG53"/>
      <c r="KH53"/>
      <c r="KI53"/>
      <c r="KJ53"/>
      <c r="KK53"/>
      <c r="KL53"/>
      <c r="KM53"/>
      <c r="KN53"/>
      <c r="KO53"/>
      <c r="KP53"/>
      <c r="KQ53"/>
      <c r="KR53"/>
      <c r="KS53"/>
      <c r="KT53"/>
      <c r="KU53"/>
      <c r="KV53"/>
      <c r="KW53"/>
      <c r="KX53"/>
      <c r="KY53"/>
      <c r="KZ53"/>
      <c r="LA53"/>
      <c r="LB53"/>
      <c r="LC53"/>
      <c r="LD53"/>
      <c r="LE53"/>
      <c r="LF53"/>
      <c r="LG53"/>
      <c r="LH53"/>
      <c r="LI53"/>
      <c r="LJ53"/>
      <c r="LK53"/>
      <c r="LL53"/>
      <c r="LM53"/>
      <c r="LN53"/>
      <c r="LO53"/>
      <c r="LP53"/>
      <c r="LQ53"/>
      <c r="LR53"/>
      <c r="LS53"/>
      <c r="LT53"/>
      <c r="LU53"/>
      <c r="LV53"/>
      <c r="LW53"/>
      <c r="LX53"/>
      <c r="LY53"/>
      <c r="LZ53"/>
      <c r="MA53"/>
      <c r="MB53"/>
      <c r="MC53"/>
      <c r="MD53"/>
      <c r="ME53"/>
      <c r="MF53"/>
      <c r="MG53"/>
      <c r="MH53"/>
      <c r="MI53"/>
      <c r="MJ53"/>
      <c r="MK53"/>
      <c r="ML53"/>
      <c r="MM53"/>
      <c r="MN53"/>
      <c r="MO53"/>
      <c r="MP53"/>
      <c r="MQ53"/>
      <c r="MR53"/>
      <c r="MS53"/>
      <c r="MT53"/>
      <c r="MU53"/>
      <c r="MV53"/>
      <c r="MW53"/>
      <c r="MX53"/>
      <c r="MY53"/>
      <c r="MZ53"/>
      <c r="NA53"/>
      <c r="NB53"/>
      <c r="NC53"/>
      <c r="ND53"/>
      <c r="NE53"/>
      <c r="NF53"/>
      <c r="NG53"/>
      <c r="NH53"/>
      <c r="NI53"/>
      <c r="NJ53"/>
      <c r="NK53"/>
      <c r="NL53"/>
      <c r="NM53"/>
      <c r="NN53"/>
      <c r="NO53"/>
      <c r="NP53"/>
      <c r="NQ53"/>
      <c r="NR53"/>
      <c r="NS53"/>
      <c r="NT53"/>
      <c r="NU53"/>
      <c r="NV53"/>
      <c r="NW53"/>
      <c r="NX53"/>
      <c r="NY53"/>
      <c r="NZ53"/>
      <c r="OA53"/>
      <c r="OB53"/>
      <c r="OC53"/>
      <c r="OD53"/>
      <c r="OE53"/>
      <c r="OF53"/>
      <c r="OG53"/>
      <c r="OH53"/>
      <c r="OI53"/>
      <c r="OJ53"/>
      <c r="OK53"/>
      <c r="OL53"/>
      <c r="OM53"/>
      <c r="ON53"/>
      <c r="OO53"/>
      <c r="OP53"/>
      <c r="OQ53"/>
      <c r="OR53"/>
      <c r="OS53"/>
      <c r="OT53"/>
      <c r="OU53"/>
      <c r="OV53"/>
      <c r="OW53"/>
      <c r="OX53"/>
      <c r="OY53"/>
      <c r="OZ53"/>
      <c r="PA53"/>
      <c r="PB53"/>
      <c r="PC53"/>
      <c r="PD53"/>
      <c r="PE53"/>
      <c r="PF53"/>
      <c r="PG53"/>
      <c r="PH53"/>
      <c r="PI53"/>
      <c r="PJ53"/>
      <c r="PK53"/>
      <c r="PL53"/>
      <c r="PM53"/>
      <c r="PN53"/>
      <c r="PO53"/>
      <c r="PP53"/>
      <c r="PQ53"/>
      <c r="PR53"/>
      <c r="PS53"/>
      <c r="PT53"/>
      <c r="PU53"/>
      <c r="PV53"/>
      <c r="PW53"/>
      <c r="PX53"/>
      <c r="PY53"/>
      <c r="PZ53"/>
      <c r="QA53"/>
      <c r="QB53"/>
      <c r="QC53"/>
      <c r="QD53"/>
      <c r="QE53"/>
      <c r="QF53"/>
      <c r="QG53"/>
      <c r="QH53"/>
      <c r="QI53"/>
      <c r="QJ53"/>
      <c r="QK53"/>
      <c r="QL53"/>
      <c r="QM53"/>
      <c r="QN53"/>
      <c r="QO53"/>
      <c r="QP53"/>
      <c r="QQ53"/>
      <c r="QR53"/>
      <c r="QS53"/>
      <c r="QT53"/>
      <c r="QU53"/>
      <c r="QV53"/>
      <c r="QW53"/>
      <c r="QX53"/>
      <c r="QY53"/>
      <c r="QZ53"/>
      <c r="RA53"/>
      <c r="RB53"/>
      <c r="RC53"/>
      <c r="RD53"/>
      <c r="RE53"/>
      <c r="RF53"/>
      <c r="RG53"/>
      <c r="RH53"/>
      <c r="RI53"/>
      <c r="RJ53"/>
      <c r="RK53"/>
      <c r="RL53"/>
      <c r="RM53"/>
      <c r="RN53"/>
      <c r="RO53"/>
      <c r="RP53"/>
      <c r="RQ53"/>
      <c r="RR53"/>
      <c r="RS53"/>
      <c r="RT53"/>
      <c r="RU53"/>
      <c r="RV53"/>
      <c r="RW53"/>
      <c r="RX53"/>
      <c r="RY53"/>
      <c r="RZ53"/>
      <c r="SA53"/>
      <c r="SB53"/>
      <c r="SC53"/>
      <c r="SD53"/>
      <c r="SE53"/>
      <c r="SF53"/>
      <c r="SG53"/>
      <c r="SH53"/>
      <c r="SI53"/>
      <c r="SJ53"/>
      <c r="SK53"/>
      <c r="SL53"/>
      <c r="SM53"/>
      <c r="SN53"/>
      <c r="SO53"/>
      <c r="SP53"/>
      <c r="SQ53"/>
      <c r="SR53"/>
      <c r="SS53"/>
      <c r="ST53"/>
      <c r="SU53"/>
      <c r="SV53"/>
      <c r="SW53"/>
      <c r="SX53"/>
      <c r="SY53"/>
      <c r="SZ53"/>
      <c r="TA53"/>
      <c r="TB53"/>
      <c r="TC53"/>
      <c r="TD53"/>
      <c r="TE53"/>
      <c r="TF53"/>
      <c r="TG53"/>
      <c r="TH53"/>
      <c r="TI53"/>
      <c r="TJ53"/>
      <c r="TK53"/>
      <c r="TL53"/>
      <c r="TM53"/>
      <c r="TN53"/>
      <c r="TO53"/>
      <c r="TP53"/>
      <c r="TQ53"/>
      <c r="TR53"/>
      <c r="TS53"/>
      <c r="TT53"/>
      <c r="TU53"/>
      <c r="TV53"/>
      <c r="TW53"/>
      <c r="TX53"/>
      <c r="TY53"/>
      <c r="TZ53"/>
      <c r="UA53"/>
      <c r="UB53"/>
      <c r="UC53"/>
      <c r="UD53"/>
      <c r="UE53"/>
      <c r="UF53"/>
      <c r="UG53"/>
      <c r="UH53"/>
      <c r="UI53"/>
      <c r="UJ53"/>
      <c r="UK53"/>
      <c r="UL53"/>
      <c r="UM53"/>
      <c r="UN53"/>
      <c r="UO53"/>
      <c r="UP53"/>
      <c r="UQ53"/>
      <c r="UR53"/>
      <c r="US53"/>
      <c r="UT53"/>
      <c r="UU53"/>
      <c r="UV53"/>
      <c r="UW53"/>
      <c r="UX53"/>
      <c r="UY53"/>
      <c r="UZ53"/>
      <c r="VA53"/>
      <c r="VB53"/>
      <c r="VC53"/>
      <c r="VD53"/>
      <c r="VE53"/>
      <c r="VF53"/>
      <c r="VG53"/>
      <c r="VH53"/>
      <c r="VI53"/>
      <c r="VJ53"/>
      <c r="VK53"/>
      <c r="VL53"/>
      <c r="VM53"/>
      <c r="VN53"/>
      <c r="VO53"/>
      <c r="VP53"/>
      <c r="VQ53"/>
      <c r="VR53"/>
      <c r="VS53"/>
      <c r="VT53"/>
      <c r="VU53"/>
      <c r="VV53"/>
      <c r="VW53"/>
      <c r="VX53"/>
      <c r="VY53"/>
      <c r="VZ53"/>
      <c r="WA53"/>
      <c r="WB53"/>
      <c r="WC53"/>
      <c r="WD53"/>
      <c r="WE53"/>
      <c r="WF53"/>
      <c r="WG53"/>
      <c r="WH53"/>
      <c r="WI53"/>
      <c r="WJ53"/>
      <c r="WK53"/>
      <c r="WL53"/>
      <c r="WM53"/>
      <c r="WN53"/>
      <c r="WO53"/>
      <c r="WP53"/>
      <c r="WQ53"/>
      <c r="WR53"/>
      <c r="WS53"/>
      <c r="WT53"/>
      <c r="WU53"/>
      <c r="WV53"/>
      <c r="WW53"/>
      <c r="WX53"/>
      <c r="WY53"/>
      <c r="WZ53"/>
      <c r="XA53"/>
      <c r="XB53"/>
      <c r="XC53"/>
      <c r="XD53"/>
      <c r="XE53"/>
      <c r="XF53"/>
      <c r="XG53"/>
      <c r="XH53"/>
      <c r="XI53"/>
      <c r="XJ53"/>
      <c r="XK53"/>
      <c r="XL53"/>
      <c r="XM53"/>
      <c r="XN53"/>
      <c r="XO53"/>
      <c r="XP53"/>
      <c r="XQ53"/>
      <c r="XR53"/>
      <c r="XS53"/>
      <c r="XT53"/>
      <c r="XU53"/>
      <c r="XV53"/>
      <c r="XW53"/>
      <c r="XX53"/>
      <c r="XY53"/>
      <c r="XZ53"/>
      <c r="YA53"/>
      <c r="YB53"/>
      <c r="YC53"/>
      <c r="YD53"/>
      <c r="YE53"/>
      <c r="YF53"/>
      <c r="YG53"/>
      <c r="YH53"/>
      <c r="YI53"/>
      <c r="YJ53"/>
      <c r="YK53"/>
      <c r="YL53"/>
      <c r="YM53"/>
      <c r="YN53"/>
      <c r="YO53"/>
      <c r="YP53"/>
      <c r="YQ53"/>
      <c r="YR53"/>
      <c r="YS53"/>
      <c r="YT53"/>
      <c r="YU53"/>
      <c r="YV53"/>
      <c r="YW53"/>
      <c r="YX53"/>
      <c r="YY53"/>
      <c r="YZ53"/>
      <c r="ZA53"/>
      <c r="ZB53"/>
      <c r="ZC53"/>
      <c r="ZD53"/>
      <c r="ZE53"/>
      <c r="ZF53"/>
      <c r="ZG53"/>
      <c r="ZH53"/>
      <c r="ZI53"/>
      <c r="ZJ53"/>
      <c r="ZK53"/>
      <c r="ZL53"/>
      <c r="ZM53"/>
      <c r="ZN53"/>
      <c r="ZO53"/>
      <c r="ZP53"/>
      <c r="ZQ53"/>
      <c r="ZR53"/>
      <c r="ZS53"/>
      <c r="ZT53"/>
      <c r="ZU53"/>
      <c r="ZV53"/>
      <c r="ZW53"/>
      <c r="ZX53"/>
      <c r="ZY53"/>
      <c r="ZZ53"/>
      <c r="AAA53"/>
      <c r="AAB53"/>
      <c r="AAC53"/>
      <c r="AAD53"/>
      <c r="AAE53"/>
      <c r="AAF53"/>
      <c r="AAG53"/>
      <c r="AAH53"/>
      <c r="AAI53"/>
      <c r="AAJ53"/>
      <c r="AAK53"/>
      <c r="AAL53"/>
      <c r="AAM53"/>
      <c r="AAN53"/>
      <c r="AAO53"/>
      <c r="AAP53"/>
      <c r="AAQ53"/>
      <c r="AAR53"/>
      <c r="AAS53"/>
      <c r="AAT53"/>
      <c r="AAU53"/>
      <c r="AAV53"/>
      <c r="AAW53"/>
      <c r="AAX53"/>
      <c r="AAY53"/>
      <c r="AAZ53"/>
      <c r="ABA53"/>
      <c r="ABB53"/>
      <c r="ABC53"/>
      <c r="ABD53"/>
      <c r="ABE53"/>
      <c r="ABF53"/>
      <c r="ABG53"/>
      <c r="ABH53"/>
      <c r="ABI53"/>
      <c r="ABJ53"/>
      <c r="ABK53"/>
      <c r="ABL53"/>
      <c r="ABM53"/>
      <c r="ABN53"/>
      <c r="ABO53"/>
      <c r="ABP53"/>
      <c r="ABQ53"/>
      <c r="ABR53"/>
      <c r="ABS53"/>
      <c r="ABT53"/>
      <c r="ABU53"/>
      <c r="ABV53"/>
      <c r="ABW53"/>
      <c r="ABX53"/>
      <c r="ABY53"/>
      <c r="ABZ53"/>
      <c r="ACA53"/>
      <c r="ACB53"/>
      <c r="ACC53"/>
      <c r="ACD53"/>
      <c r="ACE53"/>
      <c r="ACF53"/>
      <c r="ACG53"/>
      <c r="ACH53"/>
      <c r="ACI53"/>
      <c r="ACJ53"/>
      <c r="ACK53"/>
      <c r="ACL53"/>
      <c r="ACM53"/>
      <c r="ACN53"/>
      <c r="ACO53"/>
      <c r="ACP53"/>
      <c r="ACQ53"/>
      <c r="ACR53"/>
      <c r="ACS53"/>
      <c r="ACT53"/>
      <c r="ACU53"/>
      <c r="ACV53"/>
      <c r="ACW53"/>
      <c r="ACX53"/>
      <c r="ACY53"/>
      <c r="ACZ53"/>
      <c r="ADA53"/>
      <c r="ADB53"/>
      <c r="ADC53"/>
      <c r="ADD53"/>
      <c r="ADE53"/>
      <c r="ADF53"/>
      <c r="ADG53"/>
      <c r="ADH53"/>
      <c r="ADI53"/>
      <c r="ADJ53"/>
      <c r="ADK53"/>
      <c r="ADL53"/>
      <c r="ADM53"/>
      <c r="ADN53"/>
      <c r="ADO53"/>
      <c r="ADP53"/>
      <c r="ADQ53"/>
      <c r="ADR53"/>
      <c r="ADS53"/>
      <c r="ADT53"/>
      <c r="ADU53"/>
      <c r="ADV53"/>
      <c r="ADW53"/>
      <c r="ADX53"/>
      <c r="ADY53"/>
      <c r="ADZ53"/>
      <c r="AEA53"/>
      <c r="AEB53"/>
      <c r="AEC53"/>
      <c r="AED53"/>
      <c r="AEE53"/>
      <c r="AEF53"/>
      <c r="AEG53"/>
      <c r="AEH53"/>
      <c r="AEI53"/>
      <c r="AEJ53"/>
      <c r="AEK53"/>
      <c r="AEL53"/>
      <c r="AEM53"/>
      <c r="AEN53"/>
      <c r="AEO53"/>
      <c r="AEP53"/>
      <c r="AEQ53"/>
      <c r="AER53"/>
      <c r="AES53"/>
      <c r="AET53"/>
      <c r="AEU53"/>
      <c r="AEV53"/>
      <c r="AEW53"/>
      <c r="AEX53"/>
      <c r="AEY53"/>
      <c r="AEZ53"/>
      <c r="AFA53"/>
      <c r="AFB53"/>
      <c r="AFC53"/>
      <c r="AFD53"/>
      <c r="AFE53"/>
      <c r="AFF53"/>
      <c r="AFG53"/>
      <c r="AFH53"/>
      <c r="AFI53"/>
      <c r="AFJ53"/>
      <c r="AFK53"/>
      <c r="AFL53"/>
      <c r="AFM53"/>
      <c r="AFN53"/>
      <c r="AFO53"/>
      <c r="AFP53"/>
      <c r="AFQ53"/>
      <c r="AFR53"/>
      <c r="AFS53"/>
      <c r="AFT53"/>
      <c r="AFU53"/>
      <c r="AFV53"/>
      <c r="AFW53"/>
      <c r="AFX53"/>
      <c r="AFY53"/>
      <c r="AFZ53"/>
      <c r="AGA53"/>
      <c r="AGB53"/>
      <c r="AGC53"/>
      <c r="AGD53"/>
      <c r="AGE53"/>
      <c r="AGF53"/>
      <c r="AGG53"/>
      <c r="AGH53"/>
      <c r="AGI53"/>
      <c r="AGJ53"/>
      <c r="AGK53"/>
      <c r="AGL53"/>
      <c r="AGM53"/>
      <c r="AGN53"/>
      <c r="AGO53"/>
      <c r="AGP53"/>
      <c r="AGQ53"/>
      <c r="AGR53"/>
      <c r="AGS53"/>
      <c r="AGT53"/>
      <c r="AGU53"/>
      <c r="AGV53"/>
      <c r="AGW53"/>
      <c r="AGX53"/>
      <c r="AGY53"/>
      <c r="AGZ53"/>
      <c r="AHA53"/>
      <c r="AHB53"/>
      <c r="AHC53"/>
      <c r="AHD53"/>
      <c r="AHE53"/>
      <c r="AHF53"/>
      <c r="AHG53"/>
      <c r="AHH53"/>
      <c r="AHI53"/>
      <c r="AHJ53"/>
      <c r="AHK53"/>
      <c r="AHL53"/>
      <c r="AHM53"/>
      <c r="AHN53"/>
      <c r="AHO53"/>
      <c r="AHP53"/>
      <c r="AHQ53"/>
      <c r="AHR53"/>
      <c r="AHS53"/>
      <c r="AHT53"/>
      <c r="AHU53"/>
      <c r="AHV53"/>
      <c r="AHW53"/>
      <c r="AHX53"/>
      <c r="AHY53"/>
      <c r="AHZ53"/>
      <c r="AIA53"/>
      <c r="AIB53"/>
      <c r="AIC53"/>
      <c r="AID53"/>
      <c r="AIE53"/>
      <c r="AIF53"/>
      <c r="AIG53"/>
      <c r="AIH53"/>
      <c r="AII53"/>
      <c r="AIJ53"/>
      <c r="AIK53"/>
      <c r="AIL53"/>
      <c r="AIM53"/>
      <c r="AIN53"/>
      <c r="AIO53"/>
      <c r="AIP53"/>
      <c r="AIQ53"/>
      <c r="AIR53"/>
      <c r="AIS53"/>
      <c r="AIT53"/>
      <c r="AIU53"/>
      <c r="AIV53"/>
      <c r="AIW53"/>
      <c r="AIX53"/>
      <c r="AIY53"/>
      <c r="AIZ53"/>
      <c r="AJA53"/>
      <c r="AJB53"/>
      <c r="AJC53"/>
      <c r="AJD53"/>
      <c r="AJE53"/>
      <c r="AJF53"/>
      <c r="AJG53"/>
      <c r="AJH53"/>
      <c r="AJI53"/>
      <c r="AJJ53"/>
      <c r="AJK53"/>
      <c r="AJL53"/>
      <c r="AJM53"/>
      <c r="AJN53"/>
      <c r="AJO53"/>
      <c r="AJP53"/>
      <c r="AJQ53"/>
      <c r="AJR53"/>
      <c r="AJS53"/>
      <c r="AJT53"/>
      <c r="AJU53"/>
      <c r="AJV53"/>
      <c r="AJW53"/>
      <c r="AJX53"/>
      <c r="AJY53"/>
      <c r="AJZ53"/>
      <c r="AKA53"/>
      <c r="AKB53"/>
      <c r="AKC53"/>
      <c r="AKD53"/>
      <c r="AKE53"/>
      <c r="AKF53"/>
      <c r="AKG53"/>
      <c r="AKH53"/>
      <c r="AKI53"/>
      <c r="AKJ53"/>
      <c r="AKK53"/>
      <c r="AKL53"/>
      <c r="AKM53"/>
      <c r="AKN53"/>
      <c r="AKO53"/>
      <c r="AKP53"/>
      <c r="AKQ53"/>
      <c r="AKR53"/>
      <c r="AKS53"/>
      <c r="AKT53"/>
      <c r="AKU53"/>
      <c r="AKV53"/>
      <c r="AKW53"/>
      <c r="AKX53"/>
      <c r="AKY53"/>
      <c r="AKZ53"/>
      <c r="ALA53"/>
      <c r="ALB53"/>
      <c r="ALC53"/>
      <c r="ALD53"/>
      <c r="ALE53"/>
      <c r="ALF53"/>
      <c r="ALG53"/>
      <c r="ALH53"/>
      <c r="ALI53"/>
      <c r="ALJ53"/>
      <c r="ALK53"/>
      <c r="ALL53"/>
      <c r="ALM53"/>
      <c r="ALN53"/>
      <c r="ALO53"/>
      <c r="ALP53"/>
      <c r="ALQ53"/>
      <c r="ALR53"/>
      <c r="ALS53"/>
      <c r="ALT53"/>
      <c r="ALU53"/>
      <c r="ALV53"/>
      <c r="ALW53"/>
      <c r="ALX53"/>
      <c r="ALY53"/>
      <c r="ALZ53"/>
    </row>
    <row r="54" spans="1:1014" ht="13.95" customHeight="1" x14ac:dyDescent="0.3">
      <c r="A54" s="13"/>
      <c r="B54" s="13"/>
      <c r="C54" s="253" t="s">
        <v>28</v>
      </c>
      <c r="D54" s="253"/>
      <c r="E54" s="253"/>
      <c r="F54" s="253"/>
      <c r="G54" s="44">
        <f>SUM(G45:G53)</f>
        <v>0.28000000000000003</v>
      </c>
      <c r="H54" s="39">
        <f>SUM(H45:H53)</f>
        <v>0</v>
      </c>
      <c r="I54" s="14"/>
      <c r="J54"/>
      <c r="K54"/>
      <c r="L54"/>
      <c r="M54"/>
      <c r="N54"/>
      <c r="O5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c r="DY54"/>
      <c r="DZ54"/>
      <c r="EA54"/>
      <c r="EB54"/>
      <c r="EC54"/>
      <c r="ED54"/>
      <c r="EE54"/>
      <c r="EF54"/>
      <c r="EG54"/>
      <c r="EH54"/>
      <c r="EI54"/>
      <c r="EJ54"/>
      <c r="EK54"/>
      <c r="EL54"/>
      <c r="EM54"/>
      <c r="EN54"/>
      <c r="EO54"/>
      <c r="EP54"/>
      <c r="EQ54"/>
      <c r="ER54"/>
      <c r="ES54"/>
      <c r="ET54"/>
      <c r="EU54"/>
      <c r="EV54"/>
      <c r="EW54"/>
      <c r="EX54"/>
      <c r="EY54"/>
      <c r="EZ54"/>
      <c r="FA54"/>
      <c r="FB54"/>
      <c r="FC54"/>
      <c r="FD54"/>
      <c r="FE54"/>
      <c r="FF54"/>
      <c r="FG54"/>
      <c r="FH54"/>
      <c r="FI54"/>
      <c r="FJ54"/>
      <c r="FK54"/>
      <c r="FL54"/>
      <c r="FM54"/>
      <c r="FN54"/>
      <c r="FO54"/>
      <c r="FP54"/>
      <c r="FQ54"/>
      <c r="FR54"/>
      <c r="FS54"/>
      <c r="FT54"/>
      <c r="FU54"/>
      <c r="FV54"/>
      <c r="FW54"/>
      <c r="FX54"/>
      <c r="FY54"/>
      <c r="FZ54"/>
      <c r="GA54"/>
      <c r="GB54"/>
      <c r="GC54"/>
      <c r="GD54"/>
      <c r="GE54"/>
      <c r="GF54"/>
      <c r="GG54"/>
      <c r="GH54"/>
      <c r="GI54"/>
      <c r="GJ54"/>
      <c r="GK54"/>
      <c r="GL54"/>
      <c r="GM54"/>
      <c r="GN54"/>
      <c r="GO54"/>
      <c r="GP54"/>
      <c r="GQ54"/>
      <c r="GR54"/>
      <c r="GS54"/>
      <c r="GT54"/>
      <c r="GU54"/>
      <c r="GV54"/>
      <c r="GW54"/>
      <c r="GX54"/>
      <c r="GY54"/>
      <c r="GZ54"/>
      <c r="HA54"/>
      <c r="HB54"/>
      <c r="HC54"/>
      <c r="HD54"/>
      <c r="HE54"/>
      <c r="HF54"/>
      <c r="HG54"/>
      <c r="HH54"/>
      <c r="HI54"/>
      <c r="HJ54"/>
      <c r="HK54"/>
      <c r="HL54"/>
      <c r="HM54"/>
      <c r="HN54"/>
      <c r="HO54"/>
      <c r="HP54"/>
      <c r="HQ54"/>
      <c r="HR54"/>
      <c r="HS54"/>
      <c r="HT54"/>
      <c r="HU54"/>
      <c r="HV54"/>
      <c r="HW54"/>
      <c r="HX54"/>
      <c r="HY54"/>
      <c r="HZ54"/>
      <c r="IA54"/>
      <c r="IB54"/>
      <c r="IC54"/>
      <c r="ID54"/>
      <c r="IE54"/>
      <c r="IF54"/>
      <c r="IG54"/>
      <c r="IH54"/>
      <c r="II54"/>
      <c r="IJ54"/>
      <c r="IK54"/>
      <c r="IL54"/>
      <c r="IM54"/>
      <c r="IN54"/>
      <c r="IO54"/>
      <c r="IP54"/>
      <c r="IQ54"/>
      <c r="IR54"/>
      <c r="IS54"/>
      <c r="IT54"/>
      <c r="IU54"/>
      <c r="IV54"/>
      <c r="IW54"/>
      <c r="IX54"/>
      <c r="IY54"/>
      <c r="IZ54"/>
      <c r="JA54"/>
      <c r="JB54"/>
      <c r="JC54"/>
      <c r="JD54"/>
      <c r="JE54"/>
      <c r="JF54"/>
      <c r="JG54"/>
      <c r="JH54"/>
      <c r="JI54"/>
      <c r="JJ54"/>
      <c r="JK54"/>
      <c r="JL54"/>
      <c r="JM54"/>
      <c r="JN54"/>
      <c r="JO54"/>
      <c r="JP54"/>
      <c r="JQ54"/>
      <c r="JR54"/>
      <c r="JS54"/>
      <c r="JT54"/>
      <c r="JU54"/>
      <c r="JV54"/>
      <c r="JW54"/>
      <c r="JX54"/>
      <c r="JY54"/>
      <c r="JZ54"/>
      <c r="KA54"/>
      <c r="KB54"/>
      <c r="KC54"/>
      <c r="KD54"/>
      <c r="KE54"/>
      <c r="KF54"/>
      <c r="KG54"/>
      <c r="KH54"/>
      <c r="KI54"/>
      <c r="KJ54"/>
      <c r="KK54"/>
      <c r="KL54"/>
      <c r="KM54"/>
      <c r="KN54"/>
      <c r="KO54"/>
      <c r="KP54"/>
      <c r="KQ54"/>
      <c r="KR54"/>
      <c r="KS54"/>
      <c r="KT54"/>
      <c r="KU54"/>
      <c r="KV54"/>
      <c r="KW54"/>
      <c r="KX54"/>
      <c r="KY54"/>
      <c r="KZ54"/>
      <c r="LA54"/>
      <c r="LB54"/>
      <c r="LC54"/>
      <c r="LD54"/>
      <c r="LE54"/>
      <c r="LF54"/>
      <c r="LG54"/>
      <c r="LH54"/>
      <c r="LI54"/>
      <c r="LJ54"/>
      <c r="LK54"/>
      <c r="LL54"/>
      <c r="LM54"/>
      <c r="LN54"/>
      <c r="LO54"/>
      <c r="LP54"/>
      <c r="LQ54"/>
      <c r="LR54"/>
      <c r="LS54"/>
      <c r="LT54"/>
      <c r="LU54"/>
      <c r="LV54"/>
      <c r="LW54"/>
      <c r="LX54"/>
      <c r="LY54"/>
      <c r="LZ54"/>
      <c r="MA54"/>
      <c r="MB54"/>
      <c r="MC54"/>
      <c r="MD54"/>
      <c r="ME54"/>
      <c r="MF54"/>
      <c r="MG54"/>
      <c r="MH54"/>
      <c r="MI54"/>
      <c r="MJ54"/>
      <c r="MK54"/>
      <c r="ML54"/>
      <c r="MM54"/>
      <c r="MN54"/>
      <c r="MO54"/>
      <c r="MP54"/>
      <c r="MQ54"/>
      <c r="MR54"/>
      <c r="MS54"/>
      <c r="MT54"/>
      <c r="MU54"/>
      <c r="MV54"/>
      <c r="MW54"/>
      <c r="MX54"/>
      <c r="MY54"/>
      <c r="MZ54"/>
      <c r="NA54"/>
      <c r="NB54"/>
      <c r="NC54"/>
      <c r="ND54"/>
      <c r="NE54"/>
      <c r="NF54"/>
      <c r="NG54"/>
      <c r="NH54"/>
      <c r="NI54"/>
      <c r="NJ54"/>
      <c r="NK54"/>
      <c r="NL54"/>
      <c r="NM54"/>
      <c r="NN54"/>
      <c r="NO54"/>
      <c r="NP54"/>
      <c r="NQ54"/>
      <c r="NR54"/>
      <c r="NS54"/>
      <c r="NT54"/>
      <c r="NU54"/>
      <c r="NV54"/>
      <c r="NW54"/>
      <c r="NX54"/>
      <c r="NY54"/>
      <c r="NZ54"/>
      <c r="OA54"/>
      <c r="OB54"/>
      <c r="OC54"/>
      <c r="OD54"/>
      <c r="OE54"/>
      <c r="OF54"/>
      <c r="OG54"/>
      <c r="OH54"/>
      <c r="OI54"/>
      <c r="OJ54"/>
      <c r="OK54"/>
      <c r="OL54"/>
      <c r="OM54"/>
      <c r="ON54"/>
      <c r="OO54"/>
      <c r="OP54"/>
      <c r="OQ54"/>
      <c r="OR54"/>
      <c r="OS54"/>
      <c r="OT54"/>
      <c r="OU54"/>
      <c r="OV54"/>
      <c r="OW54"/>
      <c r="OX54"/>
      <c r="OY54"/>
      <c r="OZ54"/>
      <c r="PA54"/>
      <c r="PB54"/>
      <c r="PC54"/>
      <c r="PD54"/>
      <c r="PE54"/>
      <c r="PF54"/>
      <c r="PG54"/>
      <c r="PH54"/>
      <c r="PI54"/>
      <c r="PJ54"/>
      <c r="PK54"/>
      <c r="PL54"/>
      <c r="PM54"/>
      <c r="PN54"/>
      <c r="PO54"/>
      <c r="PP54"/>
      <c r="PQ54"/>
      <c r="PR54"/>
      <c r="PS54"/>
      <c r="PT54"/>
      <c r="PU54"/>
      <c r="PV54"/>
      <c r="PW54"/>
      <c r="PX54"/>
      <c r="PY54"/>
      <c r="PZ54"/>
      <c r="QA54"/>
      <c r="QB54"/>
      <c r="QC54"/>
      <c r="QD54"/>
      <c r="QE54"/>
      <c r="QF54"/>
      <c r="QG54"/>
      <c r="QH54"/>
      <c r="QI54"/>
      <c r="QJ54"/>
      <c r="QK54"/>
      <c r="QL54"/>
      <c r="QM54"/>
      <c r="QN54"/>
      <c r="QO54"/>
      <c r="QP54"/>
      <c r="QQ54"/>
      <c r="QR54"/>
      <c r="QS54"/>
      <c r="QT54"/>
      <c r="QU54"/>
      <c r="QV54"/>
      <c r="QW54"/>
      <c r="QX54"/>
      <c r="QY54"/>
      <c r="QZ54"/>
      <c r="RA54"/>
      <c r="RB54"/>
      <c r="RC54"/>
      <c r="RD54"/>
      <c r="RE54"/>
      <c r="RF54"/>
      <c r="RG54"/>
      <c r="RH54"/>
      <c r="RI54"/>
      <c r="RJ54"/>
      <c r="RK54"/>
      <c r="RL54"/>
      <c r="RM54"/>
      <c r="RN54"/>
      <c r="RO54"/>
      <c r="RP54"/>
      <c r="RQ54"/>
      <c r="RR54"/>
      <c r="RS54"/>
      <c r="RT54"/>
      <c r="RU54"/>
      <c r="RV54"/>
      <c r="RW54"/>
      <c r="RX54"/>
      <c r="RY54"/>
      <c r="RZ54"/>
      <c r="SA54"/>
      <c r="SB54"/>
      <c r="SC54"/>
      <c r="SD54"/>
      <c r="SE54"/>
      <c r="SF54"/>
      <c r="SG54"/>
      <c r="SH54"/>
      <c r="SI54"/>
      <c r="SJ54"/>
      <c r="SK54"/>
      <c r="SL54"/>
      <c r="SM54"/>
      <c r="SN54"/>
      <c r="SO54"/>
      <c r="SP54"/>
      <c r="SQ54"/>
      <c r="SR54"/>
      <c r="SS54"/>
      <c r="ST54"/>
      <c r="SU54"/>
      <c r="SV54"/>
      <c r="SW54"/>
      <c r="SX54"/>
      <c r="SY54"/>
      <c r="SZ54"/>
      <c r="TA54"/>
      <c r="TB54"/>
      <c r="TC54"/>
      <c r="TD54"/>
      <c r="TE54"/>
      <c r="TF54"/>
      <c r="TG54"/>
      <c r="TH54"/>
      <c r="TI54"/>
      <c r="TJ54"/>
      <c r="TK54"/>
      <c r="TL54"/>
      <c r="TM54"/>
      <c r="TN54"/>
      <c r="TO54"/>
      <c r="TP54"/>
      <c r="TQ54"/>
      <c r="TR54"/>
      <c r="TS54"/>
      <c r="TT54"/>
      <c r="TU54"/>
      <c r="TV54"/>
      <c r="TW54"/>
      <c r="TX54"/>
      <c r="TY54"/>
      <c r="TZ54"/>
      <c r="UA54"/>
      <c r="UB54"/>
      <c r="UC54"/>
      <c r="UD54"/>
      <c r="UE54"/>
      <c r="UF54"/>
      <c r="UG54"/>
      <c r="UH54"/>
      <c r="UI54"/>
      <c r="UJ54"/>
      <c r="UK54"/>
      <c r="UL54"/>
      <c r="UM54"/>
      <c r="UN54"/>
      <c r="UO54"/>
      <c r="UP54"/>
      <c r="UQ54"/>
      <c r="UR54"/>
      <c r="US54"/>
      <c r="UT54"/>
      <c r="UU54"/>
      <c r="UV54"/>
      <c r="UW54"/>
      <c r="UX54"/>
      <c r="UY54"/>
      <c r="UZ54"/>
      <c r="VA54"/>
      <c r="VB54"/>
      <c r="VC54"/>
      <c r="VD54"/>
      <c r="VE54"/>
      <c r="VF54"/>
      <c r="VG54"/>
      <c r="VH54"/>
      <c r="VI54"/>
      <c r="VJ54"/>
      <c r="VK54"/>
      <c r="VL54"/>
      <c r="VM54"/>
      <c r="VN54"/>
      <c r="VO54"/>
      <c r="VP54"/>
      <c r="VQ54"/>
      <c r="VR54"/>
      <c r="VS54"/>
      <c r="VT54"/>
      <c r="VU54"/>
      <c r="VV54"/>
      <c r="VW54"/>
      <c r="VX54"/>
      <c r="VY54"/>
      <c r="VZ54"/>
      <c r="WA54"/>
      <c r="WB54"/>
      <c r="WC54"/>
      <c r="WD54"/>
      <c r="WE54"/>
      <c r="WF54"/>
      <c r="WG54"/>
      <c r="WH54"/>
      <c r="WI54"/>
      <c r="WJ54"/>
      <c r="WK54"/>
      <c r="WL54"/>
      <c r="WM54"/>
      <c r="WN54"/>
      <c r="WO54"/>
      <c r="WP54"/>
      <c r="WQ54"/>
      <c r="WR54"/>
      <c r="WS54"/>
      <c r="WT54"/>
      <c r="WU54"/>
      <c r="WV54"/>
      <c r="WW54"/>
      <c r="WX54"/>
      <c r="WY54"/>
      <c r="WZ54"/>
      <c r="XA54"/>
      <c r="XB54"/>
      <c r="XC54"/>
      <c r="XD54"/>
      <c r="XE54"/>
      <c r="XF54"/>
      <c r="XG54"/>
      <c r="XH54"/>
      <c r="XI54"/>
      <c r="XJ54"/>
      <c r="XK54"/>
      <c r="XL54"/>
      <c r="XM54"/>
      <c r="XN54"/>
      <c r="XO54"/>
      <c r="XP54"/>
      <c r="XQ54"/>
      <c r="XR54"/>
      <c r="XS54"/>
      <c r="XT54"/>
      <c r="XU54"/>
      <c r="XV54"/>
      <c r="XW54"/>
      <c r="XX54"/>
      <c r="XY54"/>
      <c r="XZ54"/>
      <c r="YA54"/>
      <c r="YB54"/>
      <c r="YC54"/>
      <c r="YD54"/>
      <c r="YE54"/>
      <c r="YF54"/>
      <c r="YG54"/>
      <c r="YH54"/>
      <c r="YI54"/>
      <c r="YJ54"/>
      <c r="YK54"/>
      <c r="YL54"/>
      <c r="YM54"/>
      <c r="YN54"/>
      <c r="YO54"/>
      <c r="YP54"/>
      <c r="YQ54"/>
      <c r="YR54"/>
      <c r="YS54"/>
      <c r="YT54"/>
      <c r="YU54"/>
      <c r="YV54"/>
      <c r="YW54"/>
      <c r="YX54"/>
      <c r="YY54"/>
      <c r="YZ54"/>
      <c r="ZA54"/>
      <c r="ZB54"/>
      <c r="ZC54"/>
      <c r="ZD54"/>
      <c r="ZE54"/>
      <c r="ZF54"/>
      <c r="ZG54"/>
      <c r="ZH54"/>
      <c r="ZI54"/>
      <c r="ZJ54"/>
      <c r="ZK54"/>
      <c r="ZL54"/>
      <c r="ZM54"/>
      <c r="ZN54"/>
      <c r="ZO54"/>
      <c r="ZP54"/>
      <c r="ZQ54"/>
      <c r="ZR54"/>
      <c r="ZS54"/>
      <c r="ZT54"/>
      <c r="ZU54"/>
      <c r="ZV54"/>
      <c r="ZW54"/>
      <c r="ZX54"/>
      <c r="ZY54"/>
      <c r="ZZ54"/>
      <c r="AAA54"/>
      <c r="AAB54"/>
      <c r="AAC54"/>
      <c r="AAD54"/>
      <c r="AAE54"/>
      <c r="AAF54"/>
      <c r="AAG54"/>
      <c r="AAH54"/>
      <c r="AAI54"/>
      <c r="AAJ54"/>
      <c r="AAK54"/>
      <c r="AAL54"/>
      <c r="AAM54"/>
      <c r="AAN54"/>
      <c r="AAO54"/>
      <c r="AAP54"/>
      <c r="AAQ54"/>
      <c r="AAR54"/>
      <c r="AAS54"/>
      <c r="AAT54"/>
      <c r="AAU54"/>
      <c r="AAV54"/>
      <c r="AAW54"/>
      <c r="AAX54"/>
      <c r="AAY54"/>
      <c r="AAZ54"/>
      <c r="ABA54"/>
      <c r="ABB54"/>
      <c r="ABC54"/>
      <c r="ABD54"/>
      <c r="ABE54"/>
      <c r="ABF54"/>
      <c r="ABG54"/>
      <c r="ABH54"/>
      <c r="ABI54"/>
      <c r="ABJ54"/>
      <c r="ABK54"/>
      <c r="ABL54"/>
      <c r="ABM54"/>
      <c r="ABN54"/>
      <c r="ABO54"/>
      <c r="ABP54"/>
      <c r="ABQ54"/>
      <c r="ABR54"/>
      <c r="ABS54"/>
      <c r="ABT54"/>
      <c r="ABU54"/>
      <c r="ABV54"/>
      <c r="ABW54"/>
      <c r="ABX54"/>
      <c r="ABY54"/>
      <c r="ABZ54"/>
      <c r="ACA54"/>
      <c r="ACB54"/>
      <c r="ACC54"/>
      <c r="ACD54"/>
      <c r="ACE54"/>
      <c r="ACF54"/>
      <c r="ACG54"/>
      <c r="ACH54"/>
      <c r="ACI54"/>
      <c r="ACJ54"/>
      <c r="ACK54"/>
      <c r="ACL54"/>
      <c r="ACM54"/>
      <c r="ACN54"/>
      <c r="ACO54"/>
      <c r="ACP54"/>
      <c r="ACQ54"/>
      <c r="ACR54"/>
      <c r="ACS54"/>
      <c r="ACT54"/>
      <c r="ACU54"/>
      <c r="ACV54"/>
      <c r="ACW54"/>
      <c r="ACX54"/>
      <c r="ACY54"/>
      <c r="ACZ54"/>
      <c r="ADA54"/>
      <c r="ADB54"/>
      <c r="ADC54"/>
      <c r="ADD54"/>
      <c r="ADE54"/>
      <c r="ADF54"/>
      <c r="ADG54"/>
      <c r="ADH54"/>
      <c r="ADI54"/>
      <c r="ADJ54"/>
      <c r="ADK54"/>
      <c r="ADL54"/>
      <c r="ADM54"/>
      <c r="ADN54"/>
      <c r="ADO54"/>
      <c r="ADP54"/>
      <c r="ADQ54"/>
      <c r="ADR54"/>
      <c r="ADS54"/>
      <c r="ADT54"/>
      <c r="ADU54"/>
      <c r="ADV54"/>
      <c r="ADW54"/>
      <c r="ADX54"/>
      <c r="ADY54"/>
      <c r="ADZ54"/>
      <c r="AEA54"/>
      <c r="AEB54"/>
      <c r="AEC54"/>
      <c r="AED54"/>
      <c r="AEE54"/>
      <c r="AEF54"/>
      <c r="AEG54"/>
      <c r="AEH54"/>
      <c r="AEI54"/>
      <c r="AEJ54"/>
      <c r="AEK54"/>
      <c r="AEL54"/>
      <c r="AEM54"/>
      <c r="AEN54"/>
      <c r="AEO54"/>
      <c r="AEP54"/>
      <c r="AEQ54"/>
      <c r="AER54"/>
      <c r="AES54"/>
      <c r="AET54"/>
      <c r="AEU54"/>
      <c r="AEV54"/>
      <c r="AEW54"/>
      <c r="AEX54"/>
      <c r="AEY54"/>
      <c r="AEZ54"/>
      <c r="AFA54"/>
      <c r="AFB54"/>
      <c r="AFC54"/>
      <c r="AFD54"/>
      <c r="AFE54"/>
      <c r="AFF54"/>
      <c r="AFG54"/>
      <c r="AFH54"/>
      <c r="AFI54"/>
      <c r="AFJ54"/>
      <c r="AFK54"/>
      <c r="AFL54"/>
      <c r="AFM54"/>
      <c r="AFN54"/>
      <c r="AFO54"/>
      <c r="AFP54"/>
      <c r="AFQ54"/>
      <c r="AFR54"/>
      <c r="AFS54"/>
      <c r="AFT54"/>
      <c r="AFU54"/>
      <c r="AFV54"/>
      <c r="AFW54"/>
      <c r="AFX54"/>
      <c r="AFY54"/>
      <c r="AFZ54"/>
      <c r="AGA54"/>
      <c r="AGB54"/>
      <c r="AGC54"/>
      <c r="AGD54"/>
      <c r="AGE54"/>
      <c r="AGF54"/>
      <c r="AGG54"/>
      <c r="AGH54"/>
      <c r="AGI54"/>
      <c r="AGJ54"/>
      <c r="AGK54"/>
      <c r="AGL54"/>
      <c r="AGM54"/>
      <c r="AGN54"/>
      <c r="AGO54"/>
      <c r="AGP54"/>
      <c r="AGQ54"/>
      <c r="AGR54"/>
      <c r="AGS54"/>
      <c r="AGT54"/>
      <c r="AGU54"/>
      <c r="AGV54"/>
      <c r="AGW54"/>
      <c r="AGX54"/>
      <c r="AGY54"/>
      <c r="AGZ54"/>
      <c r="AHA54"/>
      <c r="AHB54"/>
      <c r="AHC54"/>
      <c r="AHD54"/>
      <c r="AHE54"/>
      <c r="AHF54"/>
      <c r="AHG54"/>
      <c r="AHH54"/>
      <c r="AHI54"/>
      <c r="AHJ54"/>
      <c r="AHK54"/>
      <c r="AHL54"/>
      <c r="AHM54"/>
      <c r="AHN54"/>
      <c r="AHO54"/>
      <c r="AHP54"/>
      <c r="AHQ54"/>
      <c r="AHR54"/>
      <c r="AHS54"/>
      <c r="AHT54"/>
      <c r="AHU54"/>
      <c r="AHV54"/>
      <c r="AHW54"/>
      <c r="AHX54"/>
      <c r="AHY54"/>
      <c r="AHZ54"/>
      <c r="AIA54"/>
      <c r="AIB54"/>
      <c r="AIC54"/>
      <c r="AID54"/>
      <c r="AIE54"/>
      <c r="AIF54"/>
      <c r="AIG54"/>
      <c r="AIH54"/>
      <c r="AII54"/>
      <c r="AIJ54"/>
      <c r="AIK54"/>
      <c r="AIL54"/>
      <c r="AIM54"/>
      <c r="AIN54"/>
      <c r="AIO54"/>
      <c r="AIP54"/>
      <c r="AIQ54"/>
      <c r="AIR54"/>
      <c r="AIS54"/>
      <c r="AIT54"/>
      <c r="AIU54"/>
      <c r="AIV54"/>
      <c r="AIW54"/>
      <c r="AIX54"/>
      <c r="AIY54"/>
      <c r="AIZ54"/>
      <c r="AJA54"/>
      <c r="AJB54"/>
      <c r="AJC54"/>
      <c r="AJD54"/>
      <c r="AJE54"/>
      <c r="AJF54"/>
      <c r="AJG54"/>
      <c r="AJH54"/>
      <c r="AJI54"/>
      <c r="AJJ54"/>
      <c r="AJK54"/>
      <c r="AJL54"/>
      <c r="AJM54"/>
      <c r="AJN54"/>
      <c r="AJO54"/>
      <c r="AJP54"/>
      <c r="AJQ54"/>
      <c r="AJR54"/>
      <c r="AJS54"/>
      <c r="AJT54"/>
      <c r="AJU54"/>
      <c r="AJV54"/>
      <c r="AJW54"/>
      <c r="AJX54"/>
      <c r="AJY54"/>
      <c r="AJZ54"/>
      <c r="AKA54"/>
      <c r="AKB54"/>
      <c r="AKC54"/>
      <c r="AKD54"/>
      <c r="AKE54"/>
      <c r="AKF54"/>
      <c r="AKG54"/>
      <c r="AKH54"/>
      <c r="AKI54"/>
      <c r="AKJ54"/>
      <c r="AKK54"/>
      <c r="AKL54"/>
      <c r="AKM54"/>
      <c r="AKN54"/>
      <c r="AKO54"/>
      <c r="AKP54"/>
      <c r="AKQ54"/>
      <c r="AKR54"/>
      <c r="AKS54"/>
      <c r="AKT54"/>
      <c r="AKU54"/>
      <c r="AKV54"/>
      <c r="AKW54"/>
      <c r="AKX54"/>
      <c r="AKY54"/>
      <c r="AKZ54"/>
      <c r="ALA54"/>
      <c r="ALB54"/>
      <c r="ALC54"/>
      <c r="ALD54"/>
      <c r="ALE54"/>
      <c r="ALF54"/>
      <c r="ALG54"/>
      <c r="ALH54"/>
      <c r="ALI54"/>
      <c r="ALJ54"/>
      <c r="ALK54"/>
      <c r="ALL54"/>
      <c r="ALM54"/>
      <c r="ALN54"/>
      <c r="ALO54"/>
      <c r="ALP54"/>
      <c r="ALQ54"/>
      <c r="ALR54"/>
      <c r="ALS54"/>
      <c r="ALT54"/>
      <c r="ALU54"/>
      <c r="ALV54"/>
      <c r="ALW54"/>
      <c r="ALX54"/>
      <c r="ALY54"/>
      <c r="ALZ54"/>
    </row>
    <row r="55" spans="1:1014" ht="6.9" customHeight="1" x14ac:dyDescent="0.3">
      <c r="A55" s="13"/>
      <c r="B55" s="13"/>
      <c r="C55" s="15"/>
      <c r="D55" s="15"/>
      <c r="E55" s="15"/>
      <c r="F55" s="15"/>
      <c r="G55" s="15"/>
      <c r="H55" s="16"/>
      <c r="I55" s="14"/>
      <c r="J55"/>
      <c r="K55"/>
      <c r="L55"/>
      <c r="M55"/>
      <c r="N55"/>
      <c r="O55"/>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c r="DY55"/>
      <c r="DZ55"/>
      <c r="EA55"/>
      <c r="EB55"/>
      <c r="EC55"/>
      <c r="ED55"/>
      <c r="EE55"/>
      <c r="EF55"/>
      <c r="EG55"/>
      <c r="EH55"/>
      <c r="EI55"/>
      <c r="EJ55"/>
      <c r="EK55"/>
      <c r="EL55"/>
      <c r="EM55"/>
      <c r="EN55"/>
      <c r="EO55"/>
      <c r="EP55"/>
      <c r="EQ55"/>
      <c r="ER55"/>
      <c r="ES55"/>
      <c r="ET55"/>
      <c r="EU55"/>
      <c r="EV55"/>
      <c r="EW55"/>
      <c r="EX55"/>
      <c r="EY55"/>
      <c r="EZ55"/>
      <c r="FA55"/>
      <c r="FB55"/>
      <c r="FC55"/>
      <c r="FD55"/>
      <c r="FE55"/>
      <c r="FF55"/>
      <c r="FG55"/>
      <c r="FH55"/>
      <c r="FI55"/>
      <c r="FJ55"/>
      <c r="FK55"/>
      <c r="FL55"/>
      <c r="FM55"/>
      <c r="FN55"/>
      <c r="FO55"/>
      <c r="FP55"/>
      <c r="FQ55"/>
      <c r="FR55"/>
      <c r="FS55"/>
      <c r="FT55"/>
      <c r="FU55"/>
      <c r="FV55"/>
      <c r="FW55"/>
      <c r="FX55"/>
      <c r="FY55"/>
      <c r="FZ55"/>
      <c r="GA55"/>
      <c r="GB55"/>
      <c r="GC55"/>
      <c r="GD55"/>
      <c r="GE55"/>
      <c r="GF55"/>
      <c r="GG55"/>
      <c r="GH55"/>
      <c r="GI55"/>
      <c r="GJ55"/>
      <c r="GK55"/>
      <c r="GL55"/>
      <c r="GM55"/>
      <c r="GN55"/>
      <c r="GO55"/>
      <c r="GP55"/>
      <c r="GQ55"/>
      <c r="GR55"/>
      <c r="GS55"/>
      <c r="GT55"/>
      <c r="GU55"/>
      <c r="GV55"/>
      <c r="GW55"/>
      <c r="GX55"/>
      <c r="GY55"/>
      <c r="GZ55"/>
      <c r="HA55"/>
      <c r="HB55"/>
      <c r="HC55"/>
      <c r="HD55"/>
      <c r="HE55"/>
      <c r="HF55"/>
      <c r="HG55"/>
      <c r="HH55"/>
      <c r="HI55"/>
      <c r="HJ55"/>
      <c r="HK55"/>
      <c r="HL55"/>
      <c r="HM55"/>
      <c r="HN55"/>
      <c r="HO55"/>
      <c r="HP55"/>
      <c r="HQ55"/>
      <c r="HR55"/>
      <c r="HS55"/>
      <c r="HT55"/>
      <c r="HU55"/>
      <c r="HV55"/>
      <c r="HW55"/>
      <c r="HX55"/>
      <c r="HY55"/>
      <c r="HZ55"/>
      <c r="IA55"/>
      <c r="IB55"/>
      <c r="IC55"/>
      <c r="ID55"/>
      <c r="IE55"/>
      <c r="IF55"/>
      <c r="IG55"/>
      <c r="IH55"/>
      <c r="II55"/>
      <c r="IJ55"/>
      <c r="IK55"/>
      <c r="IL55"/>
      <c r="IM55"/>
      <c r="IN55"/>
      <c r="IO55"/>
      <c r="IP55"/>
      <c r="IQ55"/>
      <c r="IR55"/>
      <c r="IS55"/>
      <c r="IT55"/>
      <c r="IU55"/>
      <c r="IV55"/>
      <c r="IW55"/>
      <c r="IX55"/>
      <c r="IY55"/>
      <c r="IZ55"/>
      <c r="JA55"/>
      <c r="JB55"/>
      <c r="JC55"/>
      <c r="JD55"/>
      <c r="JE55"/>
      <c r="JF55"/>
      <c r="JG55"/>
      <c r="JH55"/>
      <c r="JI55"/>
      <c r="JJ55"/>
      <c r="JK55"/>
      <c r="JL55"/>
      <c r="JM55"/>
      <c r="JN55"/>
      <c r="JO55"/>
      <c r="JP55"/>
      <c r="JQ55"/>
      <c r="JR55"/>
      <c r="JS55"/>
      <c r="JT55"/>
      <c r="JU55"/>
      <c r="JV55"/>
      <c r="JW55"/>
      <c r="JX55"/>
      <c r="JY55"/>
      <c r="JZ55"/>
      <c r="KA55"/>
      <c r="KB55"/>
      <c r="KC55"/>
      <c r="KD55"/>
      <c r="KE55"/>
      <c r="KF55"/>
      <c r="KG55"/>
      <c r="KH55"/>
      <c r="KI55"/>
      <c r="KJ55"/>
      <c r="KK55"/>
      <c r="KL55"/>
      <c r="KM55"/>
      <c r="KN55"/>
      <c r="KO55"/>
      <c r="KP55"/>
      <c r="KQ55"/>
      <c r="KR55"/>
      <c r="KS55"/>
      <c r="KT55"/>
      <c r="KU55"/>
      <c r="KV55"/>
      <c r="KW55"/>
      <c r="KX55"/>
      <c r="KY55"/>
      <c r="KZ55"/>
      <c r="LA55"/>
      <c r="LB55"/>
      <c r="LC55"/>
      <c r="LD55"/>
      <c r="LE55"/>
      <c r="LF55"/>
      <c r="LG55"/>
      <c r="LH55"/>
      <c r="LI55"/>
      <c r="LJ55"/>
      <c r="LK55"/>
      <c r="LL55"/>
      <c r="LM55"/>
      <c r="LN55"/>
      <c r="LO55"/>
      <c r="LP55"/>
      <c r="LQ55"/>
      <c r="LR55"/>
      <c r="LS55"/>
      <c r="LT55"/>
      <c r="LU55"/>
      <c r="LV55"/>
      <c r="LW55"/>
      <c r="LX55"/>
      <c r="LY55"/>
      <c r="LZ55"/>
      <c r="MA55"/>
      <c r="MB55"/>
      <c r="MC55"/>
      <c r="MD55"/>
      <c r="ME55"/>
      <c r="MF55"/>
      <c r="MG55"/>
      <c r="MH55"/>
      <c r="MI55"/>
      <c r="MJ55"/>
      <c r="MK55"/>
      <c r="ML55"/>
      <c r="MM55"/>
      <c r="MN55"/>
      <c r="MO55"/>
      <c r="MP55"/>
      <c r="MQ55"/>
      <c r="MR55"/>
      <c r="MS55"/>
      <c r="MT55"/>
      <c r="MU55"/>
      <c r="MV55"/>
      <c r="MW55"/>
      <c r="MX55"/>
      <c r="MY55"/>
      <c r="MZ55"/>
      <c r="NA55"/>
      <c r="NB55"/>
      <c r="NC55"/>
      <c r="ND55"/>
      <c r="NE55"/>
      <c r="NF55"/>
      <c r="NG55"/>
      <c r="NH55"/>
      <c r="NI55"/>
      <c r="NJ55"/>
      <c r="NK55"/>
      <c r="NL55"/>
      <c r="NM55"/>
      <c r="NN55"/>
      <c r="NO55"/>
      <c r="NP55"/>
      <c r="NQ55"/>
      <c r="NR55"/>
      <c r="NS55"/>
      <c r="NT55"/>
      <c r="NU55"/>
      <c r="NV55"/>
      <c r="NW55"/>
      <c r="NX55"/>
      <c r="NY55"/>
      <c r="NZ55"/>
      <c r="OA55"/>
      <c r="OB55"/>
      <c r="OC55"/>
      <c r="OD55"/>
      <c r="OE55"/>
      <c r="OF55"/>
      <c r="OG55"/>
      <c r="OH55"/>
      <c r="OI55"/>
      <c r="OJ55"/>
      <c r="OK55"/>
      <c r="OL55"/>
      <c r="OM55"/>
      <c r="ON55"/>
      <c r="OO55"/>
      <c r="OP55"/>
      <c r="OQ55"/>
      <c r="OR55"/>
      <c r="OS55"/>
      <c r="OT55"/>
      <c r="OU55"/>
      <c r="OV55"/>
      <c r="OW55"/>
      <c r="OX55"/>
      <c r="OY55"/>
      <c r="OZ55"/>
      <c r="PA55"/>
      <c r="PB55"/>
      <c r="PC55"/>
      <c r="PD55"/>
      <c r="PE55"/>
      <c r="PF55"/>
      <c r="PG55"/>
      <c r="PH55"/>
      <c r="PI55"/>
      <c r="PJ55"/>
      <c r="PK55"/>
      <c r="PL55"/>
      <c r="PM55"/>
      <c r="PN55"/>
      <c r="PO55"/>
      <c r="PP55"/>
      <c r="PQ55"/>
      <c r="PR55"/>
      <c r="PS55"/>
      <c r="PT55"/>
      <c r="PU55"/>
      <c r="PV55"/>
      <c r="PW55"/>
      <c r="PX55"/>
      <c r="PY55"/>
      <c r="PZ55"/>
      <c r="QA55"/>
      <c r="QB55"/>
      <c r="QC55"/>
      <c r="QD55"/>
      <c r="QE55"/>
      <c r="QF55"/>
      <c r="QG55"/>
      <c r="QH55"/>
      <c r="QI55"/>
      <c r="QJ55"/>
      <c r="QK55"/>
      <c r="QL55"/>
      <c r="QM55"/>
      <c r="QN55"/>
      <c r="QO55"/>
      <c r="QP55"/>
      <c r="QQ55"/>
      <c r="QR55"/>
      <c r="QS55"/>
      <c r="QT55"/>
      <c r="QU55"/>
      <c r="QV55"/>
      <c r="QW55"/>
      <c r="QX55"/>
      <c r="QY55"/>
      <c r="QZ55"/>
      <c r="RA55"/>
      <c r="RB55"/>
      <c r="RC55"/>
      <c r="RD55"/>
      <c r="RE55"/>
      <c r="RF55"/>
      <c r="RG55"/>
      <c r="RH55"/>
      <c r="RI55"/>
      <c r="RJ55"/>
      <c r="RK55"/>
      <c r="RL55"/>
      <c r="RM55"/>
      <c r="RN55"/>
      <c r="RO55"/>
      <c r="RP55"/>
      <c r="RQ55"/>
      <c r="RR55"/>
      <c r="RS55"/>
      <c r="RT55"/>
      <c r="RU55"/>
      <c r="RV55"/>
      <c r="RW55"/>
      <c r="RX55"/>
      <c r="RY55"/>
      <c r="RZ55"/>
      <c r="SA55"/>
      <c r="SB55"/>
      <c r="SC55"/>
      <c r="SD55"/>
      <c r="SE55"/>
      <c r="SF55"/>
      <c r="SG55"/>
      <c r="SH55"/>
      <c r="SI55"/>
      <c r="SJ55"/>
      <c r="SK55"/>
      <c r="SL55"/>
      <c r="SM55"/>
      <c r="SN55"/>
      <c r="SO55"/>
      <c r="SP55"/>
      <c r="SQ55"/>
      <c r="SR55"/>
      <c r="SS55"/>
      <c r="ST55"/>
      <c r="SU55"/>
      <c r="SV55"/>
      <c r="SW55"/>
      <c r="SX55"/>
      <c r="SY55"/>
      <c r="SZ55"/>
      <c r="TA55"/>
      <c r="TB55"/>
      <c r="TC55"/>
      <c r="TD55"/>
      <c r="TE55"/>
      <c r="TF55"/>
      <c r="TG55"/>
      <c r="TH55"/>
      <c r="TI55"/>
      <c r="TJ55"/>
      <c r="TK55"/>
      <c r="TL55"/>
      <c r="TM55"/>
      <c r="TN55"/>
      <c r="TO55"/>
      <c r="TP55"/>
      <c r="TQ55"/>
      <c r="TR55"/>
      <c r="TS55"/>
      <c r="TT55"/>
      <c r="TU55"/>
      <c r="TV55"/>
      <c r="TW55"/>
      <c r="TX55"/>
      <c r="TY55"/>
      <c r="TZ55"/>
      <c r="UA55"/>
      <c r="UB55"/>
      <c r="UC55"/>
      <c r="UD55"/>
      <c r="UE55"/>
      <c r="UF55"/>
      <c r="UG55"/>
      <c r="UH55"/>
      <c r="UI55"/>
      <c r="UJ55"/>
      <c r="UK55"/>
      <c r="UL55"/>
      <c r="UM55"/>
      <c r="UN55"/>
      <c r="UO55"/>
      <c r="UP55"/>
      <c r="UQ55"/>
      <c r="UR55"/>
      <c r="US55"/>
      <c r="UT55"/>
      <c r="UU55"/>
      <c r="UV55"/>
      <c r="UW55"/>
      <c r="UX55"/>
      <c r="UY55"/>
      <c r="UZ55"/>
      <c r="VA55"/>
      <c r="VB55"/>
      <c r="VC55"/>
      <c r="VD55"/>
      <c r="VE55"/>
      <c r="VF55"/>
      <c r="VG55"/>
      <c r="VH55"/>
      <c r="VI55"/>
      <c r="VJ55"/>
      <c r="VK55"/>
      <c r="VL55"/>
      <c r="VM55"/>
      <c r="VN55"/>
      <c r="VO55"/>
      <c r="VP55"/>
      <c r="VQ55"/>
      <c r="VR55"/>
      <c r="VS55"/>
      <c r="VT55"/>
      <c r="VU55"/>
      <c r="VV55"/>
      <c r="VW55"/>
      <c r="VX55"/>
      <c r="VY55"/>
      <c r="VZ55"/>
      <c r="WA55"/>
      <c r="WB55"/>
      <c r="WC55"/>
      <c r="WD55"/>
      <c r="WE55"/>
      <c r="WF55"/>
      <c r="WG55"/>
      <c r="WH55"/>
      <c r="WI55"/>
      <c r="WJ55"/>
      <c r="WK55"/>
      <c r="WL55"/>
      <c r="WM55"/>
      <c r="WN55"/>
      <c r="WO55"/>
      <c r="WP55"/>
      <c r="WQ55"/>
      <c r="WR55"/>
      <c r="WS55"/>
      <c r="WT55"/>
      <c r="WU55"/>
      <c r="WV55"/>
      <c r="WW55"/>
      <c r="WX55"/>
      <c r="WY55"/>
      <c r="WZ55"/>
      <c r="XA55"/>
      <c r="XB55"/>
      <c r="XC55"/>
      <c r="XD55"/>
      <c r="XE55"/>
      <c r="XF55"/>
      <c r="XG55"/>
      <c r="XH55"/>
      <c r="XI55"/>
      <c r="XJ55"/>
      <c r="XK55"/>
      <c r="XL55"/>
      <c r="XM55"/>
      <c r="XN55"/>
      <c r="XO55"/>
      <c r="XP55"/>
      <c r="XQ55"/>
      <c r="XR55"/>
      <c r="XS55"/>
      <c r="XT55"/>
      <c r="XU55"/>
      <c r="XV55"/>
      <c r="XW55"/>
      <c r="XX55"/>
      <c r="XY55"/>
      <c r="XZ55"/>
      <c r="YA55"/>
      <c r="YB55"/>
      <c r="YC55"/>
      <c r="YD55"/>
      <c r="YE55"/>
      <c r="YF55"/>
      <c r="YG55"/>
      <c r="YH55"/>
      <c r="YI55"/>
      <c r="YJ55"/>
      <c r="YK55"/>
      <c r="YL55"/>
      <c r="YM55"/>
      <c r="YN55"/>
      <c r="YO55"/>
      <c r="YP55"/>
      <c r="YQ55"/>
      <c r="YR55"/>
      <c r="YS55"/>
      <c r="YT55"/>
      <c r="YU55"/>
      <c r="YV55"/>
      <c r="YW55"/>
      <c r="YX55"/>
      <c r="YY55"/>
      <c r="YZ55"/>
      <c r="ZA55"/>
      <c r="ZB55"/>
      <c r="ZC55"/>
      <c r="ZD55"/>
      <c r="ZE55"/>
      <c r="ZF55"/>
      <c r="ZG55"/>
      <c r="ZH55"/>
      <c r="ZI55"/>
      <c r="ZJ55"/>
      <c r="ZK55"/>
      <c r="ZL55"/>
      <c r="ZM55"/>
      <c r="ZN55"/>
      <c r="ZO55"/>
      <c r="ZP55"/>
      <c r="ZQ55"/>
      <c r="ZR55"/>
      <c r="ZS55"/>
      <c r="ZT55"/>
      <c r="ZU55"/>
      <c r="ZV55"/>
      <c r="ZW55"/>
      <c r="ZX55"/>
      <c r="ZY55"/>
      <c r="ZZ55"/>
      <c r="AAA55"/>
      <c r="AAB55"/>
      <c r="AAC55"/>
      <c r="AAD55"/>
      <c r="AAE55"/>
      <c r="AAF55"/>
      <c r="AAG55"/>
      <c r="AAH55"/>
      <c r="AAI55"/>
      <c r="AAJ55"/>
      <c r="AAK55"/>
      <c r="AAL55"/>
      <c r="AAM55"/>
      <c r="AAN55"/>
      <c r="AAO55"/>
      <c r="AAP55"/>
      <c r="AAQ55"/>
      <c r="AAR55"/>
      <c r="AAS55"/>
      <c r="AAT55"/>
      <c r="AAU55"/>
      <c r="AAV55"/>
      <c r="AAW55"/>
      <c r="AAX55"/>
      <c r="AAY55"/>
      <c r="AAZ55"/>
      <c r="ABA55"/>
      <c r="ABB55"/>
      <c r="ABC55"/>
      <c r="ABD55"/>
      <c r="ABE55"/>
      <c r="ABF55"/>
      <c r="ABG55"/>
      <c r="ABH55"/>
      <c r="ABI55"/>
      <c r="ABJ55"/>
      <c r="ABK55"/>
      <c r="ABL55"/>
      <c r="ABM55"/>
      <c r="ABN55"/>
      <c r="ABO55"/>
      <c r="ABP55"/>
      <c r="ABQ55"/>
      <c r="ABR55"/>
      <c r="ABS55"/>
      <c r="ABT55"/>
      <c r="ABU55"/>
      <c r="ABV55"/>
      <c r="ABW55"/>
      <c r="ABX55"/>
      <c r="ABY55"/>
      <c r="ABZ55"/>
      <c r="ACA55"/>
      <c r="ACB55"/>
      <c r="ACC55"/>
      <c r="ACD55"/>
      <c r="ACE55"/>
      <c r="ACF55"/>
      <c r="ACG55"/>
      <c r="ACH55"/>
      <c r="ACI55"/>
      <c r="ACJ55"/>
      <c r="ACK55"/>
      <c r="ACL55"/>
      <c r="ACM55"/>
      <c r="ACN55"/>
      <c r="ACO55"/>
      <c r="ACP55"/>
      <c r="ACQ55"/>
      <c r="ACR55"/>
      <c r="ACS55"/>
      <c r="ACT55"/>
      <c r="ACU55"/>
      <c r="ACV55"/>
      <c r="ACW55"/>
      <c r="ACX55"/>
      <c r="ACY55"/>
      <c r="ACZ55"/>
      <c r="ADA55"/>
      <c r="ADB55"/>
      <c r="ADC55"/>
      <c r="ADD55"/>
      <c r="ADE55"/>
      <c r="ADF55"/>
      <c r="ADG55"/>
      <c r="ADH55"/>
      <c r="ADI55"/>
      <c r="ADJ55"/>
      <c r="ADK55"/>
      <c r="ADL55"/>
      <c r="ADM55"/>
      <c r="ADN55"/>
      <c r="ADO55"/>
      <c r="ADP55"/>
      <c r="ADQ55"/>
      <c r="ADR55"/>
      <c r="ADS55"/>
      <c r="ADT55"/>
      <c r="ADU55"/>
      <c r="ADV55"/>
      <c r="ADW55"/>
      <c r="ADX55"/>
      <c r="ADY55"/>
      <c r="ADZ55"/>
      <c r="AEA55"/>
      <c r="AEB55"/>
      <c r="AEC55"/>
      <c r="AED55"/>
      <c r="AEE55"/>
      <c r="AEF55"/>
      <c r="AEG55"/>
      <c r="AEH55"/>
      <c r="AEI55"/>
      <c r="AEJ55"/>
      <c r="AEK55"/>
      <c r="AEL55"/>
      <c r="AEM55"/>
      <c r="AEN55"/>
      <c r="AEO55"/>
      <c r="AEP55"/>
      <c r="AEQ55"/>
      <c r="AER55"/>
      <c r="AES55"/>
      <c r="AET55"/>
      <c r="AEU55"/>
      <c r="AEV55"/>
      <c r="AEW55"/>
      <c r="AEX55"/>
      <c r="AEY55"/>
      <c r="AEZ55"/>
      <c r="AFA55"/>
      <c r="AFB55"/>
      <c r="AFC55"/>
      <c r="AFD55"/>
      <c r="AFE55"/>
      <c r="AFF55"/>
      <c r="AFG55"/>
      <c r="AFH55"/>
      <c r="AFI55"/>
      <c r="AFJ55"/>
      <c r="AFK55"/>
      <c r="AFL55"/>
      <c r="AFM55"/>
      <c r="AFN55"/>
      <c r="AFO55"/>
      <c r="AFP55"/>
      <c r="AFQ55"/>
      <c r="AFR55"/>
      <c r="AFS55"/>
      <c r="AFT55"/>
      <c r="AFU55"/>
      <c r="AFV55"/>
      <c r="AFW55"/>
      <c r="AFX55"/>
      <c r="AFY55"/>
      <c r="AFZ55"/>
      <c r="AGA55"/>
      <c r="AGB55"/>
      <c r="AGC55"/>
      <c r="AGD55"/>
      <c r="AGE55"/>
      <c r="AGF55"/>
      <c r="AGG55"/>
      <c r="AGH55"/>
      <c r="AGI55"/>
      <c r="AGJ55"/>
      <c r="AGK55"/>
      <c r="AGL55"/>
      <c r="AGM55"/>
      <c r="AGN55"/>
      <c r="AGO55"/>
      <c r="AGP55"/>
      <c r="AGQ55"/>
      <c r="AGR55"/>
      <c r="AGS55"/>
      <c r="AGT55"/>
      <c r="AGU55"/>
      <c r="AGV55"/>
      <c r="AGW55"/>
      <c r="AGX55"/>
      <c r="AGY55"/>
      <c r="AGZ55"/>
      <c r="AHA55"/>
      <c r="AHB55"/>
      <c r="AHC55"/>
      <c r="AHD55"/>
      <c r="AHE55"/>
      <c r="AHF55"/>
      <c r="AHG55"/>
      <c r="AHH55"/>
      <c r="AHI55"/>
      <c r="AHJ55"/>
      <c r="AHK55"/>
      <c r="AHL55"/>
      <c r="AHM55"/>
      <c r="AHN55"/>
      <c r="AHO55"/>
      <c r="AHP55"/>
      <c r="AHQ55"/>
      <c r="AHR55"/>
      <c r="AHS55"/>
      <c r="AHT55"/>
      <c r="AHU55"/>
      <c r="AHV55"/>
      <c r="AHW55"/>
      <c r="AHX55"/>
      <c r="AHY55"/>
      <c r="AHZ55"/>
      <c r="AIA55"/>
      <c r="AIB55"/>
      <c r="AIC55"/>
      <c r="AID55"/>
      <c r="AIE55"/>
      <c r="AIF55"/>
      <c r="AIG55"/>
      <c r="AIH55"/>
      <c r="AII55"/>
      <c r="AIJ55"/>
      <c r="AIK55"/>
      <c r="AIL55"/>
      <c r="AIM55"/>
      <c r="AIN55"/>
      <c r="AIO55"/>
      <c r="AIP55"/>
      <c r="AIQ55"/>
      <c r="AIR55"/>
      <c r="AIS55"/>
      <c r="AIT55"/>
      <c r="AIU55"/>
      <c r="AIV55"/>
      <c r="AIW55"/>
      <c r="AIX55"/>
      <c r="AIY55"/>
      <c r="AIZ55"/>
      <c r="AJA55"/>
      <c r="AJB55"/>
      <c r="AJC55"/>
      <c r="AJD55"/>
      <c r="AJE55"/>
      <c r="AJF55"/>
      <c r="AJG55"/>
      <c r="AJH55"/>
      <c r="AJI55"/>
      <c r="AJJ55"/>
      <c r="AJK55"/>
      <c r="AJL55"/>
      <c r="AJM55"/>
      <c r="AJN55"/>
      <c r="AJO55"/>
      <c r="AJP55"/>
      <c r="AJQ55"/>
      <c r="AJR55"/>
      <c r="AJS55"/>
      <c r="AJT55"/>
      <c r="AJU55"/>
      <c r="AJV55"/>
      <c r="AJW55"/>
      <c r="AJX55"/>
      <c r="AJY55"/>
      <c r="AJZ55"/>
      <c r="AKA55"/>
      <c r="AKB55"/>
      <c r="AKC55"/>
      <c r="AKD55"/>
      <c r="AKE55"/>
      <c r="AKF55"/>
      <c r="AKG55"/>
      <c r="AKH55"/>
      <c r="AKI55"/>
      <c r="AKJ55"/>
      <c r="AKK55"/>
      <c r="AKL55"/>
      <c r="AKM55"/>
      <c r="AKN55"/>
      <c r="AKO55"/>
      <c r="AKP55"/>
      <c r="AKQ55"/>
      <c r="AKR55"/>
      <c r="AKS55"/>
      <c r="AKT55"/>
      <c r="AKU55"/>
      <c r="AKV55"/>
      <c r="AKW55"/>
      <c r="AKX55"/>
      <c r="AKY55"/>
      <c r="AKZ55"/>
      <c r="ALA55"/>
      <c r="ALB55"/>
      <c r="ALC55"/>
      <c r="ALD55"/>
      <c r="ALE55"/>
      <c r="ALF55"/>
      <c r="ALG55"/>
      <c r="ALH55"/>
      <c r="ALI55"/>
      <c r="ALJ55"/>
      <c r="ALK55"/>
      <c r="ALL55"/>
      <c r="ALM55"/>
      <c r="ALN55"/>
      <c r="ALO55"/>
      <c r="ALP55"/>
      <c r="ALQ55"/>
      <c r="ALR55"/>
      <c r="ALS55"/>
      <c r="ALT55"/>
      <c r="ALU55"/>
      <c r="ALV55"/>
      <c r="ALW55"/>
      <c r="ALX55"/>
      <c r="ALY55"/>
      <c r="ALZ55"/>
    </row>
    <row r="56" spans="1:1014" x14ac:dyDescent="0.3">
      <c r="A56" s="13"/>
      <c r="B56" s="13"/>
      <c r="C56" s="248" t="s">
        <v>51</v>
      </c>
      <c r="D56" s="248"/>
      <c r="E56" s="248"/>
      <c r="F56" s="248"/>
      <c r="G56" s="248"/>
      <c r="H56" s="248"/>
      <c r="I56" s="14"/>
      <c r="J56"/>
      <c r="K56"/>
      <c r="L56"/>
      <c r="M56"/>
      <c r="N56"/>
      <c r="O56"/>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c r="DY56"/>
      <c r="DZ56"/>
      <c r="EA56"/>
      <c r="EB56"/>
      <c r="EC56"/>
      <c r="ED56"/>
      <c r="EE56"/>
      <c r="EF56"/>
      <c r="EG56"/>
      <c r="EH56"/>
      <c r="EI56"/>
      <c r="EJ56"/>
      <c r="EK56"/>
      <c r="EL56"/>
      <c r="EM56"/>
      <c r="EN56"/>
      <c r="EO56"/>
      <c r="EP56"/>
      <c r="EQ56"/>
      <c r="ER56"/>
      <c r="ES56"/>
      <c r="ET56"/>
      <c r="EU56"/>
      <c r="EV56"/>
      <c r="EW56"/>
      <c r="EX56"/>
      <c r="EY56"/>
      <c r="EZ56"/>
      <c r="FA56"/>
      <c r="FB56"/>
      <c r="FC56"/>
      <c r="FD56"/>
      <c r="FE56"/>
      <c r="FF56"/>
      <c r="FG56"/>
      <c r="FH56"/>
      <c r="FI56"/>
      <c r="FJ56"/>
      <c r="FK56"/>
      <c r="FL56"/>
      <c r="FM56"/>
      <c r="FN56"/>
      <c r="FO56"/>
      <c r="FP56"/>
      <c r="FQ56"/>
      <c r="FR56"/>
      <c r="FS56"/>
      <c r="FT56"/>
      <c r="FU56"/>
      <c r="FV56"/>
      <c r="FW56"/>
      <c r="FX56"/>
      <c r="FY56"/>
      <c r="FZ56"/>
      <c r="GA56"/>
      <c r="GB56"/>
      <c r="GC56"/>
      <c r="GD56"/>
      <c r="GE56"/>
      <c r="GF56"/>
      <c r="GG56"/>
      <c r="GH56"/>
      <c r="GI56"/>
      <c r="GJ56"/>
      <c r="GK56"/>
      <c r="GL56"/>
      <c r="GM56"/>
      <c r="GN56"/>
      <c r="GO56"/>
      <c r="GP56"/>
      <c r="GQ56"/>
      <c r="GR56"/>
      <c r="GS56"/>
      <c r="GT56"/>
      <c r="GU56"/>
      <c r="GV56"/>
      <c r="GW56"/>
      <c r="GX56"/>
      <c r="GY56"/>
      <c r="GZ56"/>
      <c r="HA56"/>
      <c r="HB56"/>
      <c r="HC56"/>
      <c r="HD56"/>
      <c r="HE56"/>
      <c r="HF56"/>
      <c r="HG56"/>
      <c r="HH56"/>
      <c r="HI56"/>
      <c r="HJ56"/>
      <c r="HK56"/>
      <c r="HL56"/>
      <c r="HM56"/>
      <c r="HN56"/>
      <c r="HO56"/>
      <c r="HP56"/>
      <c r="HQ56"/>
      <c r="HR56"/>
      <c r="HS56"/>
      <c r="HT56"/>
      <c r="HU56"/>
      <c r="HV56"/>
      <c r="HW56"/>
      <c r="HX56"/>
      <c r="HY56"/>
      <c r="HZ56"/>
      <c r="IA56"/>
      <c r="IB56"/>
      <c r="IC56"/>
      <c r="ID56"/>
      <c r="IE56"/>
      <c r="IF56"/>
      <c r="IG56"/>
      <c r="IH56"/>
      <c r="II56"/>
      <c r="IJ56"/>
      <c r="IK56"/>
      <c r="IL56"/>
      <c r="IM56"/>
      <c r="IN56"/>
      <c r="IO56"/>
      <c r="IP56"/>
      <c r="IQ56"/>
      <c r="IR56"/>
      <c r="IS56"/>
      <c r="IT56"/>
      <c r="IU56"/>
      <c r="IV56"/>
      <c r="IW56"/>
      <c r="IX56"/>
      <c r="IY56"/>
      <c r="IZ56"/>
      <c r="JA56"/>
      <c r="JB56"/>
      <c r="JC56"/>
      <c r="JD56"/>
      <c r="JE56"/>
      <c r="JF56"/>
      <c r="JG56"/>
      <c r="JH56"/>
      <c r="JI56"/>
      <c r="JJ56"/>
      <c r="JK56"/>
      <c r="JL56"/>
      <c r="JM56"/>
      <c r="JN56"/>
      <c r="JO56"/>
      <c r="JP56"/>
      <c r="JQ56"/>
      <c r="JR56"/>
      <c r="JS56"/>
      <c r="JT56"/>
      <c r="JU56"/>
      <c r="JV56"/>
      <c r="JW56"/>
      <c r="JX56"/>
      <c r="JY56"/>
      <c r="JZ56"/>
      <c r="KA56"/>
      <c r="KB56"/>
      <c r="KC56"/>
      <c r="KD56"/>
      <c r="KE56"/>
      <c r="KF56"/>
      <c r="KG56"/>
      <c r="KH56"/>
      <c r="KI56"/>
      <c r="KJ56"/>
      <c r="KK56"/>
      <c r="KL56"/>
      <c r="KM56"/>
      <c r="KN56"/>
      <c r="KO56"/>
      <c r="KP56"/>
      <c r="KQ56"/>
      <c r="KR56"/>
      <c r="KS56"/>
      <c r="KT56"/>
      <c r="KU56"/>
      <c r="KV56"/>
      <c r="KW56"/>
      <c r="KX56"/>
      <c r="KY56"/>
      <c r="KZ56"/>
      <c r="LA56"/>
      <c r="LB56"/>
      <c r="LC56"/>
      <c r="LD56"/>
      <c r="LE56"/>
      <c r="LF56"/>
      <c r="LG56"/>
      <c r="LH56"/>
      <c r="LI56"/>
      <c r="LJ56"/>
      <c r="LK56"/>
      <c r="LL56"/>
      <c r="LM56"/>
      <c r="LN56"/>
      <c r="LO56"/>
      <c r="LP56"/>
      <c r="LQ56"/>
      <c r="LR56"/>
      <c r="LS56"/>
      <c r="LT56"/>
      <c r="LU56"/>
      <c r="LV56"/>
      <c r="LW56"/>
      <c r="LX56"/>
      <c r="LY56"/>
      <c r="LZ56"/>
      <c r="MA56"/>
      <c r="MB56"/>
      <c r="MC56"/>
      <c r="MD56"/>
      <c r="ME56"/>
      <c r="MF56"/>
      <c r="MG56"/>
      <c r="MH56"/>
      <c r="MI56"/>
      <c r="MJ56"/>
      <c r="MK56"/>
      <c r="ML56"/>
      <c r="MM56"/>
      <c r="MN56"/>
      <c r="MO56"/>
      <c r="MP56"/>
      <c r="MQ56"/>
      <c r="MR56"/>
      <c r="MS56"/>
      <c r="MT56"/>
      <c r="MU56"/>
      <c r="MV56"/>
      <c r="MW56"/>
      <c r="MX56"/>
      <c r="MY56"/>
      <c r="MZ56"/>
      <c r="NA56"/>
      <c r="NB56"/>
      <c r="NC56"/>
      <c r="ND56"/>
      <c r="NE56"/>
      <c r="NF56"/>
      <c r="NG56"/>
      <c r="NH56"/>
      <c r="NI56"/>
      <c r="NJ56"/>
      <c r="NK56"/>
      <c r="NL56"/>
      <c r="NM56"/>
      <c r="NN56"/>
      <c r="NO56"/>
      <c r="NP56"/>
      <c r="NQ56"/>
      <c r="NR56"/>
      <c r="NS56"/>
      <c r="NT56"/>
      <c r="NU56"/>
      <c r="NV56"/>
      <c r="NW56"/>
      <c r="NX56"/>
      <c r="NY56"/>
      <c r="NZ56"/>
      <c r="OA56"/>
      <c r="OB56"/>
      <c r="OC56"/>
      <c r="OD56"/>
      <c r="OE56"/>
      <c r="OF56"/>
      <c r="OG56"/>
      <c r="OH56"/>
      <c r="OI56"/>
      <c r="OJ56"/>
      <c r="OK56"/>
      <c r="OL56"/>
      <c r="OM56"/>
      <c r="ON56"/>
      <c r="OO56"/>
      <c r="OP56"/>
      <c r="OQ56"/>
      <c r="OR56"/>
      <c r="OS56"/>
      <c r="OT56"/>
      <c r="OU56"/>
      <c r="OV56"/>
      <c r="OW56"/>
      <c r="OX56"/>
      <c r="OY56"/>
      <c r="OZ56"/>
      <c r="PA56"/>
      <c r="PB56"/>
      <c r="PC56"/>
      <c r="PD56"/>
      <c r="PE56"/>
      <c r="PF56"/>
      <c r="PG56"/>
      <c r="PH56"/>
      <c r="PI56"/>
      <c r="PJ56"/>
      <c r="PK56"/>
      <c r="PL56"/>
      <c r="PM56"/>
      <c r="PN56"/>
      <c r="PO56"/>
      <c r="PP56"/>
      <c r="PQ56"/>
      <c r="PR56"/>
      <c r="PS56"/>
      <c r="PT56"/>
      <c r="PU56"/>
      <c r="PV56"/>
      <c r="PW56"/>
      <c r="PX56"/>
      <c r="PY56"/>
      <c r="PZ56"/>
      <c r="QA56"/>
      <c r="QB56"/>
      <c r="QC56"/>
      <c r="QD56"/>
      <c r="QE56"/>
      <c r="QF56"/>
      <c r="QG56"/>
      <c r="QH56"/>
      <c r="QI56"/>
      <c r="QJ56"/>
      <c r="QK56"/>
      <c r="QL56"/>
      <c r="QM56"/>
      <c r="QN56"/>
      <c r="QO56"/>
      <c r="QP56"/>
      <c r="QQ56"/>
      <c r="QR56"/>
      <c r="QS56"/>
      <c r="QT56"/>
      <c r="QU56"/>
      <c r="QV56"/>
      <c r="QW56"/>
      <c r="QX56"/>
      <c r="QY56"/>
      <c r="QZ56"/>
      <c r="RA56"/>
      <c r="RB56"/>
      <c r="RC56"/>
      <c r="RD56"/>
      <c r="RE56"/>
      <c r="RF56"/>
      <c r="RG56"/>
      <c r="RH56"/>
      <c r="RI56"/>
      <c r="RJ56"/>
      <c r="RK56"/>
      <c r="RL56"/>
      <c r="RM56"/>
      <c r="RN56"/>
      <c r="RO56"/>
      <c r="RP56"/>
      <c r="RQ56"/>
      <c r="RR56"/>
      <c r="RS56"/>
      <c r="RT56"/>
      <c r="RU56"/>
      <c r="RV56"/>
      <c r="RW56"/>
      <c r="RX56"/>
      <c r="RY56"/>
      <c r="RZ56"/>
      <c r="SA56"/>
      <c r="SB56"/>
      <c r="SC56"/>
      <c r="SD56"/>
      <c r="SE56"/>
      <c r="SF56"/>
      <c r="SG56"/>
      <c r="SH56"/>
      <c r="SI56"/>
      <c r="SJ56"/>
      <c r="SK56"/>
      <c r="SL56"/>
      <c r="SM56"/>
      <c r="SN56"/>
      <c r="SO56"/>
      <c r="SP56"/>
      <c r="SQ56"/>
      <c r="SR56"/>
      <c r="SS56"/>
      <c r="ST56"/>
      <c r="SU56"/>
      <c r="SV56"/>
      <c r="SW56"/>
      <c r="SX56"/>
      <c r="SY56"/>
      <c r="SZ56"/>
      <c r="TA56"/>
      <c r="TB56"/>
      <c r="TC56"/>
      <c r="TD56"/>
      <c r="TE56"/>
      <c r="TF56"/>
      <c r="TG56"/>
      <c r="TH56"/>
      <c r="TI56"/>
      <c r="TJ56"/>
      <c r="TK56"/>
      <c r="TL56"/>
      <c r="TM56"/>
      <c r="TN56"/>
      <c r="TO56"/>
      <c r="TP56"/>
      <c r="TQ56"/>
      <c r="TR56"/>
      <c r="TS56"/>
      <c r="TT56"/>
      <c r="TU56"/>
      <c r="TV56"/>
      <c r="TW56"/>
      <c r="TX56"/>
      <c r="TY56"/>
      <c r="TZ56"/>
      <c r="UA56"/>
      <c r="UB56"/>
      <c r="UC56"/>
      <c r="UD56"/>
      <c r="UE56"/>
      <c r="UF56"/>
      <c r="UG56"/>
      <c r="UH56"/>
      <c r="UI56"/>
      <c r="UJ56"/>
      <c r="UK56"/>
      <c r="UL56"/>
      <c r="UM56"/>
      <c r="UN56"/>
      <c r="UO56"/>
      <c r="UP56"/>
      <c r="UQ56"/>
      <c r="UR56"/>
      <c r="US56"/>
      <c r="UT56"/>
      <c r="UU56"/>
      <c r="UV56"/>
      <c r="UW56"/>
      <c r="UX56"/>
      <c r="UY56"/>
      <c r="UZ56"/>
      <c r="VA56"/>
      <c r="VB56"/>
      <c r="VC56"/>
      <c r="VD56"/>
      <c r="VE56"/>
      <c r="VF56"/>
      <c r="VG56"/>
      <c r="VH56"/>
      <c r="VI56"/>
      <c r="VJ56"/>
      <c r="VK56"/>
      <c r="VL56"/>
      <c r="VM56"/>
      <c r="VN56"/>
      <c r="VO56"/>
      <c r="VP56"/>
      <c r="VQ56"/>
      <c r="VR56"/>
      <c r="VS56"/>
      <c r="VT56"/>
      <c r="VU56"/>
      <c r="VV56"/>
      <c r="VW56"/>
      <c r="VX56"/>
      <c r="VY56"/>
      <c r="VZ56"/>
      <c r="WA56"/>
      <c r="WB56"/>
      <c r="WC56"/>
      <c r="WD56"/>
      <c r="WE56"/>
      <c r="WF56"/>
      <c r="WG56"/>
      <c r="WH56"/>
      <c r="WI56"/>
      <c r="WJ56"/>
      <c r="WK56"/>
      <c r="WL56"/>
      <c r="WM56"/>
      <c r="WN56"/>
      <c r="WO56"/>
      <c r="WP56"/>
      <c r="WQ56"/>
      <c r="WR56"/>
      <c r="WS56"/>
      <c r="WT56"/>
      <c r="WU56"/>
      <c r="WV56"/>
      <c r="WW56"/>
      <c r="WX56"/>
      <c r="WY56"/>
      <c r="WZ56"/>
      <c r="XA56"/>
      <c r="XB56"/>
      <c r="XC56"/>
      <c r="XD56"/>
      <c r="XE56"/>
      <c r="XF56"/>
      <c r="XG56"/>
      <c r="XH56"/>
      <c r="XI56"/>
      <c r="XJ56"/>
      <c r="XK56"/>
      <c r="XL56"/>
      <c r="XM56"/>
      <c r="XN56"/>
      <c r="XO56"/>
      <c r="XP56"/>
      <c r="XQ56"/>
      <c r="XR56"/>
      <c r="XS56"/>
      <c r="XT56"/>
      <c r="XU56"/>
      <c r="XV56"/>
      <c r="XW56"/>
      <c r="XX56"/>
      <c r="XY56"/>
      <c r="XZ56"/>
      <c r="YA56"/>
      <c r="YB56"/>
      <c r="YC56"/>
      <c r="YD56"/>
      <c r="YE56"/>
      <c r="YF56"/>
      <c r="YG56"/>
      <c r="YH56"/>
      <c r="YI56"/>
      <c r="YJ56"/>
      <c r="YK56"/>
      <c r="YL56"/>
      <c r="YM56"/>
      <c r="YN56"/>
      <c r="YO56"/>
      <c r="YP56"/>
      <c r="YQ56"/>
      <c r="YR56"/>
      <c r="YS56"/>
      <c r="YT56"/>
      <c r="YU56"/>
      <c r="YV56"/>
      <c r="YW56"/>
      <c r="YX56"/>
      <c r="YY56"/>
      <c r="YZ56"/>
      <c r="ZA56"/>
      <c r="ZB56"/>
      <c r="ZC56"/>
      <c r="ZD56"/>
      <c r="ZE56"/>
      <c r="ZF56"/>
      <c r="ZG56"/>
      <c r="ZH56"/>
      <c r="ZI56"/>
      <c r="ZJ56"/>
      <c r="ZK56"/>
      <c r="ZL56"/>
      <c r="ZM56"/>
      <c r="ZN56"/>
      <c r="ZO56"/>
      <c r="ZP56"/>
      <c r="ZQ56"/>
      <c r="ZR56"/>
      <c r="ZS56"/>
      <c r="ZT56"/>
      <c r="ZU56"/>
      <c r="ZV56"/>
      <c r="ZW56"/>
      <c r="ZX56"/>
      <c r="ZY56"/>
      <c r="ZZ56"/>
      <c r="AAA56"/>
      <c r="AAB56"/>
      <c r="AAC56"/>
      <c r="AAD56"/>
      <c r="AAE56"/>
      <c r="AAF56"/>
      <c r="AAG56"/>
      <c r="AAH56"/>
      <c r="AAI56"/>
      <c r="AAJ56"/>
      <c r="AAK56"/>
      <c r="AAL56"/>
      <c r="AAM56"/>
      <c r="AAN56"/>
      <c r="AAO56"/>
      <c r="AAP56"/>
      <c r="AAQ56"/>
      <c r="AAR56"/>
      <c r="AAS56"/>
      <c r="AAT56"/>
      <c r="AAU56"/>
      <c r="AAV56"/>
      <c r="AAW56"/>
      <c r="AAX56"/>
      <c r="AAY56"/>
      <c r="AAZ56"/>
      <c r="ABA56"/>
      <c r="ABB56"/>
      <c r="ABC56"/>
      <c r="ABD56"/>
      <c r="ABE56"/>
      <c r="ABF56"/>
      <c r="ABG56"/>
      <c r="ABH56"/>
      <c r="ABI56"/>
      <c r="ABJ56"/>
      <c r="ABK56"/>
      <c r="ABL56"/>
      <c r="ABM56"/>
      <c r="ABN56"/>
      <c r="ABO56"/>
      <c r="ABP56"/>
      <c r="ABQ56"/>
      <c r="ABR56"/>
      <c r="ABS56"/>
      <c r="ABT56"/>
      <c r="ABU56"/>
      <c r="ABV56"/>
      <c r="ABW56"/>
      <c r="ABX56"/>
      <c r="ABY56"/>
      <c r="ABZ56"/>
      <c r="ACA56"/>
      <c r="ACB56"/>
      <c r="ACC56"/>
      <c r="ACD56"/>
      <c r="ACE56"/>
      <c r="ACF56"/>
      <c r="ACG56"/>
      <c r="ACH56"/>
      <c r="ACI56"/>
      <c r="ACJ56"/>
      <c r="ACK56"/>
      <c r="ACL56"/>
      <c r="ACM56"/>
      <c r="ACN56"/>
      <c r="ACO56"/>
      <c r="ACP56"/>
      <c r="ACQ56"/>
      <c r="ACR56"/>
      <c r="ACS56"/>
      <c r="ACT56"/>
      <c r="ACU56"/>
      <c r="ACV56"/>
      <c r="ACW56"/>
      <c r="ACX56"/>
      <c r="ACY56"/>
      <c r="ACZ56"/>
      <c r="ADA56"/>
      <c r="ADB56"/>
      <c r="ADC56"/>
      <c r="ADD56"/>
      <c r="ADE56"/>
      <c r="ADF56"/>
      <c r="ADG56"/>
      <c r="ADH56"/>
      <c r="ADI56"/>
      <c r="ADJ56"/>
      <c r="ADK56"/>
      <c r="ADL56"/>
      <c r="ADM56"/>
      <c r="ADN56"/>
      <c r="ADO56"/>
      <c r="ADP56"/>
      <c r="ADQ56"/>
      <c r="ADR56"/>
      <c r="ADS56"/>
      <c r="ADT56"/>
      <c r="ADU56"/>
      <c r="ADV56"/>
      <c r="ADW56"/>
      <c r="ADX56"/>
      <c r="ADY56"/>
      <c r="ADZ56"/>
      <c r="AEA56"/>
      <c r="AEB56"/>
      <c r="AEC56"/>
      <c r="AED56"/>
      <c r="AEE56"/>
      <c r="AEF56"/>
      <c r="AEG56"/>
      <c r="AEH56"/>
      <c r="AEI56"/>
      <c r="AEJ56"/>
      <c r="AEK56"/>
      <c r="AEL56"/>
      <c r="AEM56"/>
      <c r="AEN56"/>
      <c r="AEO56"/>
      <c r="AEP56"/>
      <c r="AEQ56"/>
      <c r="AER56"/>
      <c r="AES56"/>
      <c r="AET56"/>
      <c r="AEU56"/>
      <c r="AEV56"/>
      <c r="AEW56"/>
      <c r="AEX56"/>
      <c r="AEY56"/>
      <c r="AEZ56"/>
      <c r="AFA56"/>
      <c r="AFB56"/>
      <c r="AFC56"/>
      <c r="AFD56"/>
      <c r="AFE56"/>
      <c r="AFF56"/>
      <c r="AFG56"/>
      <c r="AFH56"/>
      <c r="AFI56"/>
      <c r="AFJ56"/>
      <c r="AFK56"/>
      <c r="AFL56"/>
      <c r="AFM56"/>
      <c r="AFN56"/>
      <c r="AFO56"/>
      <c r="AFP56"/>
      <c r="AFQ56"/>
      <c r="AFR56"/>
      <c r="AFS56"/>
      <c r="AFT56"/>
      <c r="AFU56"/>
      <c r="AFV56"/>
      <c r="AFW56"/>
      <c r="AFX56"/>
      <c r="AFY56"/>
      <c r="AFZ56"/>
      <c r="AGA56"/>
      <c r="AGB56"/>
      <c r="AGC56"/>
      <c r="AGD56"/>
      <c r="AGE56"/>
      <c r="AGF56"/>
      <c r="AGG56"/>
      <c r="AGH56"/>
      <c r="AGI56"/>
      <c r="AGJ56"/>
      <c r="AGK56"/>
      <c r="AGL56"/>
      <c r="AGM56"/>
      <c r="AGN56"/>
      <c r="AGO56"/>
      <c r="AGP56"/>
      <c r="AGQ56"/>
      <c r="AGR56"/>
      <c r="AGS56"/>
      <c r="AGT56"/>
      <c r="AGU56"/>
      <c r="AGV56"/>
      <c r="AGW56"/>
      <c r="AGX56"/>
      <c r="AGY56"/>
      <c r="AGZ56"/>
      <c r="AHA56"/>
      <c r="AHB56"/>
      <c r="AHC56"/>
      <c r="AHD56"/>
      <c r="AHE56"/>
      <c r="AHF56"/>
      <c r="AHG56"/>
      <c r="AHH56"/>
      <c r="AHI56"/>
      <c r="AHJ56"/>
      <c r="AHK56"/>
      <c r="AHL56"/>
      <c r="AHM56"/>
      <c r="AHN56"/>
      <c r="AHO56"/>
      <c r="AHP56"/>
      <c r="AHQ56"/>
      <c r="AHR56"/>
      <c r="AHS56"/>
      <c r="AHT56"/>
      <c r="AHU56"/>
      <c r="AHV56"/>
      <c r="AHW56"/>
      <c r="AHX56"/>
      <c r="AHY56"/>
      <c r="AHZ56"/>
      <c r="AIA56"/>
      <c r="AIB56"/>
      <c r="AIC56"/>
      <c r="AID56"/>
      <c r="AIE56"/>
      <c r="AIF56"/>
      <c r="AIG56"/>
      <c r="AIH56"/>
      <c r="AII56"/>
      <c r="AIJ56"/>
      <c r="AIK56"/>
      <c r="AIL56"/>
      <c r="AIM56"/>
      <c r="AIN56"/>
      <c r="AIO56"/>
      <c r="AIP56"/>
      <c r="AIQ56"/>
      <c r="AIR56"/>
      <c r="AIS56"/>
      <c r="AIT56"/>
      <c r="AIU56"/>
      <c r="AIV56"/>
      <c r="AIW56"/>
      <c r="AIX56"/>
      <c r="AIY56"/>
      <c r="AIZ56"/>
      <c r="AJA56"/>
      <c r="AJB56"/>
      <c r="AJC56"/>
      <c r="AJD56"/>
      <c r="AJE56"/>
      <c r="AJF56"/>
      <c r="AJG56"/>
      <c r="AJH56"/>
      <c r="AJI56"/>
      <c r="AJJ56"/>
      <c r="AJK56"/>
      <c r="AJL56"/>
      <c r="AJM56"/>
      <c r="AJN56"/>
      <c r="AJO56"/>
      <c r="AJP56"/>
      <c r="AJQ56"/>
      <c r="AJR56"/>
      <c r="AJS56"/>
      <c r="AJT56"/>
      <c r="AJU56"/>
      <c r="AJV56"/>
      <c r="AJW56"/>
      <c r="AJX56"/>
      <c r="AJY56"/>
      <c r="AJZ56"/>
      <c r="AKA56"/>
      <c r="AKB56"/>
      <c r="AKC56"/>
      <c r="AKD56"/>
      <c r="AKE56"/>
      <c r="AKF56"/>
      <c r="AKG56"/>
      <c r="AKH56"/>
      <c r="AKI56"/>
      <c r="AKJ56"/>
      <c r="AKK56"/>
      <c r="AKL56"/>
      <c r="AKM56"/>
      <c r="AKN56"/>
      <c r="AKO56"/>
      <c r="AKP56"/>
      <c r="AKQ56"/>
      <c r="AKR56"/>
      <c r="AKS56"/>
      <c r="AKT56"/>
      <c r="AKU56"/>
      <c r="AKV56"/>
      <c r="AKW56"/>
      <c r="AKX56"/>
      <c r="AKY56"/>
      <c r="AKZ56"/>
      <c r="ALA56"/>
      <c r="ALB56"/>
      <c r="ALC56"/>
      <c r="ALD56"/>
      <c r="ALE56"/>
      <c r="ALF56"/>
      <c r="ALG56"/>
      <c r="ALH56"/>
      <c r="ALI56"/>
      <c r="ALJ56"/>
      <c r="ALK56"/>
      <c r="ALL56"/>
      <c r="ALM56"/>
      <c r="ALN56"/>
      <c r="ALO56"/>
      <c r="ALP56"/>
      <c r="ALQ56"/>
      <c r="ALR56"/>
      <c r="ALS56"/>
      <c r="ALT56"/>
      <c r="ALU56"/>
      <c r="ALV56"/>
      <c r="ALW56"/>
      <c r="ALX56"/>
      <c r="ALY56"/>
      <c r="ALZ56"/>
    </row>
    <row r="57" spans="1:1014" ht="13.95" customHeight="1" x14ac:dyDescent="0.3">
      <c r="A57" s="13"/>
      <c r="B57" s="13"/>
      <c r="C57" s="102" t="s">
        <v>52</v>
      </c>
      <c r="D57" s="249" t="s">
        <v>53</v>
      </c>
      <c r="E57" s="249"/>
      <c r="F57" s="249"/>
      <c r="G57" s="249"/>
      <c r="H57" s="70" t="s">
        <v>26</v>
      </c>
      <c r="I57" s="14"/>
      <c r="J57"/>
      <c r="K57"/>
      <c r="L57"/>
      <c r="M57"/>
      <c r="N57"/>
      <c r="O57"/>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c r="DY57"/>
      <c r="DZ57"/>
      <c r="EA57"/>
      <c r="EB57"/>
      <c r="EC57"/>
      <c r="ED57"/>
      <c r="EE57"/>
      <c r="EF57"/>
      <c r="EG57"/>
      <c r="EH57"/>
      <c r="EI57"/>
      <c r="EJ57"/>
      <c r="EK57"/>
      <c r="EL57"/>
      <c r="EM57"/>
      <c r="EN57"/>
      <c r="EO57"/>
      <c r="EP57"/>
      <c r="EQ57"/>
      <c r="ER57"/>
      <c r="ES57"/>
      <c r="ET57"/>
      <c r="EU57"/>
      <c r="EV57"/>
      <c r="EW57"/>
      <c r="EX57"/>
      <c r="EY57"/>
      <c r="EZ57"/>
      <c r="FA57"/>
      <c r="FB57"/>
      <c r="FC57"/>
      <c r="FD57"/>
      <c r="FE57"/>
      <c r="FF57"/>
      <c r="FG57"/>
      <c r="FH57"/>
      <c r="FI57"/>
      <c r="FJ57"/>
      <c r="FK57"/>
      <c r="FL57"/>
      <c r="FM57"/>
      <c r="FN57"/>
      <c r="FO57"/>
      <c r="FP57"/>
      <c r="FQ57"/>
      <c r="FR57"/>
      <c r="FS57"/>
      <c r="FT57"/>
      <c r="FU57"/>
      <c r="FV57"/>
      <c r="FW57"/>
      <c r="FX57"/>
      <c r="FY57"/>
      <c r="FZ57"/>
      <c r="GA57"/>
      <c r="GB57"/>
      <c r="GC57"/>
      <c r="GD57"/>
      <c r="GE57"/>
      <c r="GF57"/>
      <c r="GG57"/>
      <c r="GH57"/>
      <c r="GI57"/>
      <c r="GJ57"/>
      <c r="GK57"/>
      <c r="GL57"/>
      <c r="GM57"/>
      <c r="GN57"/>
      <c r="GO57"/>
      <c r="GP57"/>
      <c r="GQ57"/>
      <c r="GR57"/>
      <c r="GS57"/>
      <c r="GT57"/>
      <c r="GU57"/>
      <c r="GV57"/>
      <c r="GW57"/>
      <c r="GX57"/>
      <c r="GY57"/>
      <c r="GZ57"/>
      <c r="HA57"/>
      <c r="HB57"/>
      <c r="HC57"/>
      <c r="HD57"/>
      <c r="HE57"/>
      <c r="HF57"/>
      <c r="HG57"/>
      <c r="HH57"/>
      <c r="HI57"/>
      <c r="HJ57"/>
      <c r="HK57"/>
      <c r="HL57"/>
      <c r="HM57"/>
      <c r="HN57"/>
      <c r="HO57"/>
      <c r="HP57"/>
      <c r="HQ57"/>
      <c r="HR57"/>
      <c r="HS57"/>
      <c r="HT57"/>
      <c r="HU57"/>
      <c r="HV57"/>
      <c r="HW57"/>
      <c r="HX57"/>
      <c r="HY57"/>
      <c r="HZ57"/>
      <c r="IA57"/>
      <c r="IB57"/>
      <c r="IC57"/>
      <c r="ID57"/>
      <c r="IE57"/>
      <c r="IF57"/>
      <c r="IG57"/>
      <c r="IH57"/>
      <c r="II57"/>
      <c r="IJ57"/>
      <c r="IK57"/>
      <c r="IL57"/>
      <c r="IM57"/>
      <c r="IN57"/>
      <c r="IO57"/>
      <c r="IP57"/>
      <c r="IQ57"/>
      <c r="IR57"/>
      <c r="IS57"/>
      <c r="IT57"/>
      <c r="IU57"/>
      <c r="IV57"/>
      <c r="IW57"/>
      <c r="IX57"/>
      <c r="IY57"/>
      <c r="IZ57"/>
      <c r="JA57"/>
      <c r="JB57"/>
      <c r="JC57"/>
      <c r="JD57"/>
      <c r="JE57"/>
      <c r="JF57"/>
      <c r="JG57"/>
      <c r="JH57"/>
      <c r="JI57"/>
      <c r="JJ57"/>
      <c r="JK57"/>
      <c r="JL57"/>
      <c r="JM57"/>
      <c r="JN57"/>
      <c r="JO57"/>
      <c r="JP57"/>
      <c r="JQ57"/>
      <c r="JR57"/>
      <c r="JS57"/>
      <c r="JT57"/>
      <c r="JU57"/>
      <c r="JV57"/>
      <c r="JW57"/>
      <c r="JX57"/>
      <c r="JY57"/>
      <c r="JZ57"/>
      <c r="KA57"/>
      <c r="KB57"/>
      <c r="KC57"/>
      <c r="KD57"/>
      <c r="KE57"/>
      <c r="KF57"/>
      <c r="KG57"/>
      <c r="KH57"/>
      <c r="KI57"/>
      <c r="KJ57"/>
      <c r="KK57"/>
      <c r="KL57"/>
      <c r="KM57"/>
      <c r="KN57"/>
      <c r="KO57"/>
      <c r="KP57"/>
      <c r="KQ57"/>
      <c r="KR57"/>
      <c r="KS57"/>
      <c r="KT57"/>
      <c r="KU57"/>
      <c r="KV57"/>
      <c r="KW57"/>
      <c r="KX57"/>
      <c r="KY57"/>
      <c r="KZ57"/>
      <c r="LA57"/>
      <c r="LB57"/>
      <c r="LC57"/>
      <c r="LD57"/>
      <c r="LE57"/>
      <c r="LF57"/>
      <c r="LG57"/>
      <c r="LH57"/>
      <c r="LI57"/>
      <c r="LJ57"/>
      <c r="LK57"/>
      <c r="LL57"/>
      <c r="LM57"/>
      <c r="LN57"/>
      <c r="LO57"/>
      <c r="LP57"/>
      <c r="LQ57"/>
      <c r="LR57"/>
      <c r="LS57"/>
      <c r="LT57"/>
      <c r="LU57"/>
      <c r="LV57"/>
      <c r="LW57"/>
      <c r="LX57"/>
      <c r="LY57"/>
      <c r="LZ57"/>
      <c r="MA57"/>
      <c r="MB57"/>
      <c r="MC57"/>
      <c r="MD57"/>
      <c r="ME57"/>
      <c r="MF57"/>
      <c r="MG57"/>
      <c r="MH57"/>
      <c r="MI57"/>
      <c r="MJ57"/>
      <c r="MK57"/>
      <c r="ML57"/>
      <c r="MM57"/>
      <c r="MN57"/>
      <c r="MO57"/>
      <c r="MP57"/>
      <c r="MQ57"/>
      <c r="MR57"/>
      <c r="MS57"/>
      <c r="MT57"/>
      <c r="MU57"/>
      <c r="MV57"/>
      <c r="MW57"/>
      <c r="MX57"/>
      <c r="MY57"/>
      <c r="MZ57"/>
      <c r="NA57"/>
      <c r="NB57"/>
      <c r="NC57"/>
      <c r="ND57"/>
      <c r="NE57"/>
      <c r="NF57"/>
      <c r="NG57"/>
      <c r="NH57"/>
      <c r="NI57"/>
      <c r="NJ57"/>
      <c r="NK57"/>
      <c r="NL57"/>
      <c r="NM57"/>
      <c r="NN57"/>
      <c r="NO57"/>
      <c r="NP57"/>
      <c r="NQ57"/>
      <c r="NR57"/>
      <c r="NS57"/>
      <c r="NT57"/>
      <c r="NU57"/>
      <c r="NV57"/>
      <c r="NW57"/>
      <c r="NX57"/>
      <c r="NY57"/>
      <c r="NZ57"/>
      <c r="OA57"/>
      <c r="OB57"/>
      <c r="OC57"/>
      <c r="OD57"/>
      <c r="OE57"/>
      <c r="OF57"/>
      <c r="OG57"/>
      <c r="OH57"/>
      <c r="OI57"/>
      <c r="OJ57"/>
      <c r="OK57"/>
      <c r="OL57"/>
      <c r="OM57"/>
      <c r="ON57"/>
      <c r="OO57"/>
      <c r="OP57"/>
      <c r="OQ57"/>
      <c r="OR57"/>
      <c r="OS57"/>
      <c r="OT57"/>
      <c r="OU57"/>
      <c r="OV57"/>
      <c r="OW57"/>
      <c r="OX57"/>
      <c r="OY57"/>
      <c r="OZ57"/>
      <c r="PA57"/>
      <c r="PB57"/>
      <c r="PC57"/>
      <c r="PD57"/>
      <c r="PE57"/>
      <c r="PF57"/>
      <c r="PG57"/>
      <c r="PH57"/>
      <c r="PI57"/>
      <c r="PJ57"/>
      <c r="PK57"/>
      <c r="PL57"/>
      <c r="PM57"/>
      <c r="PN57"/>
      <c r="PO57"/>
      <c r="PP57"/>
      <c r="PQ57"/>
      <c r="PR57"/>
      <c r="PS57"/>
      <c r="PT57"/>
      <c r="PU57"/>
      <c r="PV57"/>
      <c r="PW57"/>
      <c r="PX57"/>
      <c r="PY57"/>
      <c r="PZ57"/>
      <c r="QA57"/>
      <c r="QB57"/>
      <c r="QC57"/>
      <c r="QD57"/>
      <c r="QE57"/>
      <c r="QF57"/>
      <c r="QG57"/>
      <c r="QH57"/>
      <c r="QI57"/>
      <c r="QJ57"/>
      <c r="QK57"/>
      <c r="QL57"/>
      <c r="QM57"/>
      <c r="QN57"/>
      <c r="QO57"/>
      <c r="QP57"/>
      <c r="QQ57"/>
      <c r="QR57"/>
      <c r="QS57"/>
      <c r="QT57"/>
      <c r="QU57"/>
      <c r="QV57"/>
      <c r="QW57"/>
      <c r="QX57"/>
      <c r="QY57"/>
      <c r="QZ57"/>
      <c r="RA57"/>
      <c r="RB57"/>
      <c r="RC57"/>
      <c r="RD57"/>
      <c r="RE57"/>
      <c r="RF57"/>
      <c r="RG57"/>
      <c r="RH57"/>
      <c r="RI57"/>
      <c r="RJ57"/>
      <c r="RK57"/>
      <c r="RL57"/>
      <c r="RM57"/>
      <c r="RN57"/>
      <c r="RO57"/>
      <c r="RP57"/>
      <c r="RQ57"/>
      <c r="RR57"/>
      <c r="RS57"/>
      <c r="RT57"/>
      <c r="RU57"/>
      <c r="RV57"/>
      <c r="RW57"/>
      <c r="RX57"/>
      <c r="RY57"/>
      <c r="RZ57"/>
      <c r="SA57"/>
      <c r="SB57"/>
      <c r="SC57"/>
      <c r="SD57"/>
      <c r="SE57"/>
      <c r="SF57"/>
      <c r="SG57"/>
      <c r="SH57"/>
      <c r="SI57"/>
      <c r="SJ57"/>
      <c r="SK57"/>
      <c r="SL57"/>
      <c r="SM57"/>
      <c r="SN57"/>
      <c r="SO57"/>
      <c r="SP57"/>
      <c r="SQ57"/>
      <c r="SR57"/>
      <c r="SS57"/>
      <c r="ST57"/>
      <c r="SU57"/>
      <c r="SV57"/>
      <c r="SW57"/>
      <c r="SX57"/>
      <c r="SY57"/>
      <c r="SZ57"/>
      <c r="TA57"/>
      <c r="TB57"/>
      <c r="TC57"/>
      <c r="TD57"/>
      <c r="TE57"/>
      <c r="TF57"/>
      <c r="TG57"/>
      <c r="TH57"/>
      <c r="TI57"/>
      <c r="TJ57"/>
      <c r="TK57"/>
      <c r="TL57"/>
      <c r="TM57"/>
      <c r="TN57"/>
      <c r="TO57"/>
      <c r="TP57"/>
      <c r="TQ57"/>
      <c r="TR57"/>
      <c r="TS57"/>
      <c r="TT57"/>
      <c r="TU57"/>
      <c r="TV57"/>
      <c r="TW57"/>
      <c r="TX57"/>
      <c r="TY57"/>
      <c r="TZ57"/>
      <c r="UA57"/>
      <c r="UB57"/>
      <c r="UC57"/>
      <c r="UD57"/>
      <c r="UE57"/>
      <c r="UF57"/>
      <c r="UG57"/>
      <c r="UH57"/>
      <c r="UI57"/>
      <c r="UJ57"/>
      <c r="UK57"/>
      <c r="UL57"/>
      <c r="UM57"/>
      <c r="UN57"/>
      <c r="UO57"/>
      <c r="UP57"/>
      <c r="UQ57"/>
      <c r="UR57"/>
      <c r="US57"/>
      <c r="UT57"/>
      <c r="UU57"/>
      <c r="UV57"/>
      <c r="UW57"/>
      <c r="UX57"/>
      <c r="UY57"/>
      <c r="UZ57"/>
      <c r="VA57"/>
      <c r="VB57"/>
      <c r="VC57"/>
      <c r="VD57"/>
      <c r="VE57"/>
      <c r="VF57"/>
      <c r="VG57"/>
      <c r="VH57"/>
      <c r="VI57"/>
      <c r="VJ57"/>
      <c r="VK57"/>
      <c r="VL57"/>
      <c r="VM57"/>
      <c r="VN57"/>
      <c r="VO57"/>
      <c r="VP57"/>
      <c r="VQ57"/>
      <c r="VR57"/>
      <c r="VS57"/>
      <c r="VT57"/>
      <c r="VU57"/>
      <c r="VV57"/>
      <c r="VW57"/>
      <c r="VX57"/>
      <c r="VY57"/>
      <c r="VZ57"/>
      <c r="WA57"/>
      <c r="WB57"/>
      <c r="WC57"/>
      <c r="WD57"/>
      <c r="WE57"/>
      <c r="WF57"/>
      <c r="WG57"/>
      <c r="WH57"/>
      <c r="WI57"/>
      <c r="WJ57"/>
      <c r="WK57"/>
      <c r="WL57"/>
      <c r="WM57"/>
      <c r="WN57"/>
      <c r="WO57"/>
      <c r="WP57"/>
      <c r="WQ57"/>
      <c r="WR57"/>
      <c r="WS57"/>
      <c r="WT57"/>
      <c r="WU57"/>
      <c r="WV57"/>
      <c r="WW57"/>
      <c r="WX57"/>
      <c r="WY57"/>
      <c r="WZ57"/>
      <c r="XA57"/>
      <c r="XB57"/>
      <c r="XC57"/>
      <c r="XD57"/>
      <c r="XE57"/>
      <c r="XF57"/>
      <c r="XG57"/>
      <c r="XH57"/>
      <c r="XI57"/>
      <c r="XJ57"/>
      <c r="XK57"/>
      <c r="XL57"/>
      <c r="XM57"/>
      <c r="XN57"/>
      <c r="XO57"/>
      <c r="XP57"/>
      <c r="XQ57"/>
      <c r="XR57"/>
      <c r="XS57"/>
      <c r="XT57"/>
      <c r="XU57"/>
      <c r="XV57"/>
      <c r="XW57"/>
      <c r="XX57"/>
      <c r="XY57"/>
      <c r="XZ57"/>
      <c r="YA57"/>
      <c r="YB57"/>
      <c r="YC57"/>
      <c r="YD57"/>
      <c r="YE57"/>
      <c r="YF57"/>
      <c r="YG57"/>
      <c r="YH57"/>
      <c r="YI57"/>
      <c r="YJ57"/>
      <c r="YK57"/>
      <c r="YL57"/>
      <c r="YM57"/>
      <c r="YN57"/>
      <c r="YO57"/>
      <c r="YP57"/>
      <c r="YQ57"/>
      <c r="YR57"/>
      <c r="YS57"/>
      <c r="YT57"/>
      <c r="YU57"/>
      <c r="YV57"/>
      <c r="YW57"/>
      <c r="YX57"/>
      <c r="YY57"/>
      <c r="YZ57"/>
      <c r="ZA57"/>
      <c r="ZB57"/>
      <c r="ZC57"/>
      <c r="ZD57"/>
      <c r="ZE57"/>
      <c r="ZF57"/>
      <c r="ZG57"/>
      <c r="ZH57"/>
      <c r="ZI57"/>
      <c r="ZJ57"/>
      <c r="ZK57"/>
      <c r="ZL57"/>
      <c r="ZM57"/>
      <c r="ZN57"/>
      <c r="ZO57"/>
      <c r="ZP57"/>
      <c r="ZQ57"/>
      <c r="ZR57"/>
      <c r="ZS57"/>
      <c r="ZT57"/>
      <c r="ZU57"/>
      <c r="ZV57"/>
      <c r="ZW57"/>
      <c r="ZX57"/>
      <c r="ZY57"/>
      <c r="ZZ57"/>
      <c r="AAA57"/>
      <c r="AAB57"/>
      <c r="AAC57"/>
      <c r="AAD57"/>
      <c r="AAE57"/>
      <c r="AAF57"/>
      <c r="AAG57"/>
      <c r="AAH57"/>
      <c r="AAI57"/>
      <c r="AAJ57"/>
      <c r="AAK57"/>
      <c r="AAL57"/>
      <c r="AAM57"/>
      <c r="AAN57"/>
      <c r="AAO57"/>
      <c r="AAP57"/>
      <c r="AAQ57"/>
      <c r="AAR57"/>
      <c r="AAS57"/>
      <c r="AAT57"/>
      <c r="AAU57"/>
      <c r="AAV57"/>
      <c r="AAW57"/>
      <c r="AAX57"/>
      <c r="AAY57"/>
      <c r="AAZ57"/>
      <c r="ABA57"/>
      <c r="ABB57"/>
      <c r="ABC57"/>
      <c r="ABD57"/>
      <c r="ABE57"/>
      <c r="ABF57"/>
      <c r="ABG57"/>
      <c r="ABH57"/>
      <c r="ABI57"/>
      <c r="ABJ57"/>
      <c r="ABK57"/>
      <c r="ABL57"/>
      <c r="ABM57"/>
      <c r="ABN57"/>
      <c r="ABO57"/>
      <c r="ABP57"/>
      <c r="ABQ57"/>
      <c r="ABR57"/>
      <c r="ABS57"/>
      <c r="ABT57"/>
      <c r="ABU57"/>
      <c r="ABV57"/>
      <c r="ABW57"/>
      <c r="ABX57"/>
      <c r="ABY57"/>
      <c r="ABZ57"/>
      <c r="ACA57"/>
      <c r="ACB57"/>
      <c r="ACC57"/>
      <c r="ACD57"/>
      <c r="ACE57"/>
      <c r="ACF57"/>
      <c r="ACG57"/>
      <c r="ACH57"/>
      <c r="ACI57"/>
      <c r="ACJ57"/>
      <c r="ACK57"/>
      <c r="ACL57"/>
      <c r="ACM57"/>
      <c r="ACN57"/>
      <c r="ACO57"/>
      <c r="ACP57"/>
      <c r="ACQ57"/>
      <c r="ACR57"/>
      <c r="ACS57"/>
      <c r="ACT57"/>
      <c r="ACU57"/>
      <c r="ACV57"/>
      <c r="ACW57"/>
      <c r="ACX57"/>
      <c r="ACY57"/>
      <c r="ACZ57"/>
      <c r="ADA57"/>
      <c r="ADB57"/>
      <c r="ADC57"/>
      <c r="ADD57"/>
      <c r="ADE57"/>
      <c r="ADF57"/>
      <c r="ADG57"/>
      <c r="ADH57"/>
      <c r="ADI57"/>
      <c r="ADJ57"/>
      <c r="ADK57"/>
      <c r="ADL57"/>
      <c r="ADM57"/>
      <c r="ADN57"/>
      <c r="ADO57"/>
      <c r="ADP57"/>
      <c r="ADQ57"/>
      <c r="ADR57"/>
      <c r="ADS57"/>
      <c r="ADT57"/>
      <c r="ADU57"/>
      <c r="ADV57"/>
      <c r="ADW57"/>
      <c r="ADX57"/>
      <c r="ADY57"/>
      <c r="ADZ57"/>
      <c r="AEA57"/>
      <c r="AEB57"/>
      <c r="AEC57"/>
      <c r="AED57"/>
      <c r="AEE57"/>
      <c r="AEF57"/>
      <c r="AEG57"/>
      <c r="AEH57"/>
      <c r="AEI57"/>
      <c r="AEJ57"/>
      <c r="AEK57"/>
      <c r="AEL57"/>
      <c r="AEM57"/>
      <c r="AEN57"/>
      <c r="AEO57"/>
      <c r="AEP57"/>
      <c r="AEQ57"/>
      <c r="AER57"/>
      <c r="AES57"/>
      <c r="AET57"/>
      <c r="AEU57"/>
      <c r="AEV57"/>
      <c r="AEW57"/>
      <c r="AEX57"/>
      <c r="AEY57"/>
      <c r="AEZ57"/>
      <c r="AFA57"/>
      <c r="AFB57"/>
      <c r="AFC57"/>
      <c r="AFD57"/>
      <c r="AFE57"/>
      <c r="AFF57"/>
      <c r="AFG57"/>
      <c r="AFH57"/>
      <c r="AFI57"/>
      <c r="AFJ57"/>
      <c r="AFK57"/>
      <c r="AFL57"/>
      <c r="AFM57"/>
      <c r="AFN57"/>
      <c r="AFO57"/>
      <c r="AFP57"/>
      <c r="AFQ57"/>
      <c r="AFR57"/>
      <c r="AFS57"/>
      <c r="AFT57"/>
      <c r="AFU57"/>
      <c r="AFV57"/>
      <c r="AFW57"/>
      <c r="AFX57"/>
      <c r="AFY57"/>
      <c r="AFZ57"/>
      <c r="AGA57"/>
      <c r="AGB57"/>
      <c r="AGC57"/>
      <c r="AGD57"/>
      <c r="AGE57"/>
      <c r="AGF57"/>
      <c r="AGG57"/>
      <c r="AGH57"/>
      <c r="AGI57"/>
      <c r="AGJ57"/>
      <c r="AGK57"/>
      <c r="AGL57"/>
      <c r="AGM57"/>
      <c r="AGN57"/>
      <c r="AGO57"/>
      <c r="AGP57"/>
      <c r="AGQ57"/>
      <c r="AGR57"/>
      <c r="AGS57"/>
      <c r="AGT57"/>
      <c r="AGU57"/>
      <c r="AGV57"/>
      <c r="AGW57"/>
      <c r="AGX57"/>
      <c r="AGY57"/>
      <c r="AGZ57"/>
      <c r="AHA57"/>
      <c r="AHB57"/>
      <c r="AHC57"/>
      <c r="AHD57"/>
      <c r="AHE57"/>
      <c r="AHF57"/>
      <c r="AHG57"/>
      <c r="AHH57"/>
      <c r="AHI57"/>
      <c r="AHJ57"/>
      <c r="AHK57"/>
      <c r="AHL57"/>
      <c r="AHM57"/>
      <c r="AHN57"/>
      <c r="AHO57"/>
      <c r="AHP57"/>
      <c r="AHQ57"/>
      <c r="AHR57"/>
      <c r="AHS57"/>
      <c r="AHT57"/>
      <c r="AHU57"/>
      <c r="AHV57"/>
      <c r="AHW57"/>
      <c r="AHX57"/>
      <c r="AHY57"/>
      <c r="AHZ57"/>
      <c r="AIA57"/>
      <c r="AIB57"/>
      <c r="AIC57"/>
      <c r="AID57"/>
      <c r="AIE57"/>
      <c r="AIF57"/>
      <c r="AIG57"/>
      <c r="AIH57"/>
      <c r="AII57"/>
      <c r="AIJ57"/>
      <c r="AIK57"/>
      <c r="AIL57"/>
      <c r="AIM57"/>
      <c r="AIN57"/>
      <c r="AIO57"/>
      <c r="AIP57"/>
      <c r="AIQ57"/>
      <c r="AIR57"/>
      <c r="AIS57"/>
      <c r="AIT57"/>
      <c r="AIU57"/>
      <c r="AIV57"/>
      <c r="AIW57"/>
      <c r="AIX57"/>
      <c r="AIY57"/>
      <c r="AIZ57"/>
      <c r="AJA57"/>
      <c r="AJB57"/>
      <c r="AJC57"/>
      <c r="AJD57"/>
      <c r="AJE57"/>
      <c r="AJF57"/>
      <c r="AJG57"/>
      <c r="AJH57"/>
      <c r="AJI57"/>
      <c r="AJJ57"/>
      <c r="AJK57"/>
      <c r="AJL57"/>
      <c r="AJM57"/>
      <c r="AJN57"/>
      <c r="AJO57"/>
      <c r="AJP57"/>
      <c r="AJQ57"/>
      <c r="AJR57"/>
      <c r="AJS57"/>
      <c r="AJT57"/>
      <c r="AJU57"/>
      <c r="AJV57"/>
      <c r="AJW57"/>
      <c r="AJX57"/>
      <c r="AJY57"/>
      <c r="AJZ57"/>
      <c r="AKA57"/>
      <c r="AKB57"/>
      <c r="AKC57"/>
      <c r="AKD57"/>
      <c r="AKE57"/>
      <c r="AKF57"/>
      <c r="AKG57"/>
      <c r="AKH57"/>
      <c r="AKI57"/>
      <c r="AKJ57"/>
      <c r="AKK57"/>
      <c r="AKL57"/>
      <c r="AKM57"/>
      <c r="AKN57"/>
      <c r="AKO57"/>
      <c r="AKP57"/>
      <c r="AKQ57"/>
      <c r="AKR57"/>
      <c r="AKS57"/>
      <c r="AKT57"/>
      <c r="AKU57"/>
      <c r="AKV57"/>
      <c r="AKW57"/>
      <c r="AKX57"/>
      <c r="AKY57"/>
      <c r="AKZ57"/>
      <c r="ALA57"/>
      <c r="ALB57"/>
      <c r="ALC57"/>
      <c r="ALD57"/>
      <c r="ALE57"/>
      <c r="ALF57"/>
      <c r="ALG57"/>
      <c r="ALH57"/>
      <c r="ALI57"/>
      <c r="ALJ57"/>
      <c r="ALK57"/>
      <c r="ALL57"/>
      <c r="ALM57"/>
      <c r="ALN57"/>
      <c r="ALO57"/>
      <c r="ALP57"/>
      <c r="ALQ57"/>
      <c r="ALR57"/>
      <c r="ALS57"/>
      <c r="ALT57"/>
      <c r="ALU57"/>
      <c r="ALV57"/>
      <c r="ALW57"/>
      <c r="ALX57"/>
      <c r="ALY57"/>
      <c r="ALZ57"/>
    </row>
    <row r="58" spans="1:1014" ht="56.25" customHeight="1" x14ac:dyDescent="0.3">
      <c r="A58" s="13"/>
      <c r="B58" s="13"/>
      <c r="C58" s="257" t="s">
        <v>8</v>
      </c>
      <c r="D58" s="252" t="s">
        <v>54</v>
      </c>
      <c r="E58" s="31" t="s">
        <v>125</v>
      </c>
      <c r="F58" s="31" t="s">
        <v>124</v>
      </c>
      <c r="G58" s="31" t="s">
        <v>135</v>
      </c>
      <c r="H58" s="265">
        <f>E59*F59-(H33*G59)</f>
        <v>0</v>
      </c>
      <c r="I58" s="14"/>
      <c r="J58" s="316" t="s">
        <v>202</v>
      </c>
      <c r="K58" s="316"/>
      <c r="L58" s="316"/>
      <c r="M58" s="316"/>
      <c r="N58" s="316"/>
      <c r="O58" s="142"/>
      <c r="P58" s="142"/>
      <c r="Q58" s="142"/>
      <c r="R58" s="142"/>
      <c r="S58" s="142"/>
      <c r="T58" s="142"/>
      <c r="U58" s="142"/>
      <c r="V58" s="142"/>
      <c r="W58" s="142"/>
      <c r="X58" s="142"/>
      <c r="Y58" s="142"/>
      <c r="Z58" s="142"/>
      <c r="AA58" s="142"/>
      <c r="AB58" s="142"/>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c r="DY58"/>
      <c r="DZ58"/>
      <c r="EA58"/>
      <c r="EB58"/>
      <c r="EC58"/>
      <c r="ED58"/>
      <c r="EE58"/>
      <c r="EF58"/>
      <c r="EG58"/>
      <c r="EH58"/>
      <c r="EI58"/>
      <c r="EJ58"/>
      <c r="EK58"/>
      <c r="EL58"/>
      <c r="EM58"/>
      <c r="EN58"/>
      <c r="EO58"/>
      <c r="EP58"/>
      <c r="EQ58"/>
      <c r="ER58"/>
      <c r="ES58"/>
      <c r="ET58"/>
      <c r="EU58"/>
      <c r="EV58"/>
      <c r="EW58"/>
      <c r="EX58"/>
      <c r="EY58"/>
      <c r="EZ58"/>
      <c r="FA58"/>
      <c r="FB58"/>
      <c r="FC58"/>
      <c r="FD58"/>
      <c r="FE58"/>
      <c r="FF58"/>
      <c r="FG58"/>
      <c r="FH58"/>
      <c r="FI58"/>
      <c r="FJ58"/>
      <c r="FK58"/>
      <c r="FL58"/>
      <c r="FM58"/>
      <c r="FN58"/>
      <c r="FO58"/>
      <c r="FP58"/>
      <c r="FQ58"/>
      <c r="FR58"/>
      <c r="FS58"/>
      <c r="FT58"/>
      <c r="FU58"/>
      <c r="FV58"/>
      <c r="FW58"/>
      <c r="FX58"/>
      <c r="FY58"/>
      <c r="FZ58"/>
      <c r="GA58"/>
      <c r="GB58"/>
      <c r="GC58"/>
      <c r="GD58"/>
      <c r="GE58"/>
      <c r="GF58"/>
      <c r="GG58"/>
      <c r="GH58"/>
      <c r="GI58"/>
      <c r="GJ58"/>
      <c r="GK58"/>
      <c r="GL58"/>
      <c r="GM58"/>
      <c r="GN58"/>
      <c r="GO58"/>
      <c r="GP58"/>
      <c r="GQ58"/>
      <c r="GR58"/>
      <c r="GS58"/>
      <c r="GT58"/>
      <c r="GU58"/>
      <c r="GV58"/>
      <c r="GW58"/>
      <c r="GX58"/>
      <c r="GY58"/>
      <c r="GZ58"/>
      <c r="HA58"/>
      <c r="HB58"/>
      <c r="HC58"/>
      <c r="HD58"/>
      <c r="HE58"/>
      <c r="HF58"/>
      <c r="HG58"/>
      <c r="HH58"/>
      <c r="HI58"/>
      <c r="HJ58"/>
      <c r="HK58"/>
      <c r="HL58"/>
      <c r="HM58"/>
      <c r="HN58"/>
      <c r="HO58"/>
      <c r="HP58"/>
      <c r="HQ58"/>
      <c r="HR58"/>
      <c r="HS58"/>
      <c r="HT58"/>
      <c r="HU58"/>
      <c r="HV58"/>
      <c r="HW58"/>
      <c r="HX58"/>
      <c r="HY58"/>
      <c r="HZ58"/>
      <c r="IA58"/>
      <c r="IB58"/>
      <c r="IC58"/>
      <c r="ID58"/>
      <c r="IE58"/>
      <c r="IF58"/>
      <c r="IG58"/>
      <c r="IH58"/>
      <c r="II58"/>
      <c r="IJ58"/>
      <c r="IK58"/>
      <c r="IL58"/>
      <c r="IM58"/>
      <c r="IN58"/>
      <c r="IO58"/>
      <c r="IP58"/>
      <c r="IQ58"/>
      <c r="IR58"/>
      <c r="IS58"/>
      <c r="IT58"/>
      <c r="IU58"/>
      <c r="IV58"/>
      <c r="IW58"/>
      <c r="IX58"/>
      <c r="IY58"/>
      <c r="IZ58"/>
      <c r="JA58"/>
      <c r="JB58"/>
      <c r="JC58"/>
      <c r="JD58"/>
      <c r="JE58"/>
      <c r="JF58"/>
      <c r="JG58"/>
      <c r="JH58"/>
      <c r="JI58"/>
      <c r="JJ58"/>
      <c r="JK58"/>
      <c r="JL58"/>
      <c r="JM58"/>
      <c r="JN58"/>
      <c r="JO58"/>
      <c r="JP58"/>
      <c r="JQ58"/>
      <c r="JR58"/>
      <c r="JS58"/>
      <c r="JT58"/>
      <c r="JU58"/>
      <c r="JV58"/>
      <c r="JW58"/>
      <c r="JX58"/>
      <c r="JY58"/>
      <c r="JZ58"/>
      <c r="KA58"/>
      <c r="KB58"/>
      <c r="KC58"/>
      <c r="KD58"/>
      <c r="KE58"/>
      <c r="KF58"/>
      <c r="KG58"/>
      <c r="KH58"/>
      <c r="KI58"/>
      <c r="KJ58"/>
      <c r="KK58"/>
      <c r="KL58"/>
      <c r="KM58"/>
      <c r="KN58"/>
      <c r="KO58"/>
      <c r="KP58"/>
      <c r="KQ58"/>
      <c r="KR58"/>
      <c r="KS58"/>
      <c r="KT58"/>
      <c r="KU58"/>
      <c r="KV58"/>
      <c r="KW58"/>
      <c r="KX58"/>
      <c r="KY58"/>
      <c r="KZ58"/>
      <c r="LA58"/>
      <c r="LB58"/>
      <c r="LC58"/>
      <c r="LD58"/>
      <c r="LE58"/>
      <c r="LF58"/>
      <c r="LG58"/>
      <c r="LH58"/>
      <c r="LI58"/>
      <c r="LJ58"/>
      <c r="LK58"/>
      <c r="LL58"/>
      <c r="LM58"/>
      <c r="LN58"/>
      <c r="LO58"/>
      <c r="LP58"/>
      <c r="LQ58"/>
      <c r="LR58"/>
      <c r="LS58"/>
      <c r="LT58"/>
      <c r="LU58"/>
      <c r="LV58"/>
      <c r="LW58"/>
      <c r="LX58"/>
      <c r="LY58"/>
      <c r="LZ58"/>
      <c r="MA58"/>
      <c r="MB58"/>
      <c r="MC58"/>
      <c r="MD58"/>
      <c r="ME58"/>
      <c r="MF58"/>
      <c r="MG58"/>
      <c r="MH58"/>
      <c r="MI58"/>
      <c r="MJ58"/>
      <c r="MK58"/>
      <c r="ML58"/>
      <c r="MM58"/>
      <c r="MN58"/>
      <c r="MO58"/>
      <c r="MP58"/>
      <c r="MQ58"/>
      <c r="MR58"/>
      <c r="MS58"/>
      <c r="MT58"/>
      <c r="MU58"/>
      <c r="MV58"/>
      <c r="MW58"/>
      <c r="MX58"/>
      <c r="MY58"/>
      <c r="MZ58"/>
      <c r="NA58"/>
      <c r="NB58"/>
      <c r="NC58"/>
      <c r="ND58"/>
      <c r="NE58"/>
      <c r="NF58"/>
      <c r="NG58"/>
      <c r="NH58"/>
      <c r="NI58"/>
      <c r="NJ58"/>
      <c r="NK58"/>
      <c r="NL58"/>
      <c r="NM58"/>
      <c r="NN58"/>
      <c r="NO58"/>
      <c r="NP58"/>
      <c r="NQ58"/>
      <c r="NR58"/>
      <c r="NS58"/>
      <c r="NT58"/>
      <c r="NU58"/>
      <c r="NV58"/>
      <c r="NW58"/>
      <c r="NX58"/>
      <c r="NY58"/>
      <c r="NZ58"/>
      <c r="OA58"/>
      <c r="OB58"/>
      <c r="OC58"/>
      <c r="OD58"/>
      <c r="OE58"/>
      <c r="OF58"/>
      <c r="OG58"/>
      <c r="OH58"/>
      <c r="OI58"/>
      <c r="OJ58"/>
      <c r="OK58"/>
      <c r="OL58"/>
      <c r="OM58"/>
      <c r="ON58"/>
      <c r="OO58"/>
      <c r="OP58"/>
      <c r="OQ58"/>
      <c r="OR58"/>
      <c r="OS58"/>
      <c r="OT58"/>
      <c r="OU58"/>
      <c r="OV58"/>
      <c r="OW58"/>
      <c r="OX58"/>
      <c r="OY58"/>
      <c r="OZ58"/>
      <c r="PA58"/>
      <c r="PB58"/>
      <c r="PC58"/>
      <c r="PD58"/>
      <c r="PE58"/>
      <c r="PF58"/>
      <c r="PG58"/>
      <c r="PH58"/>
      <c r="PI58"/>
      <c r="PJ58"/>
      <c r="PK58"/>
      <c r="PL58"/>
      <c r="PM58"/>
      <c r="PN58"/>
      <c r="PO58"/>
      <c r="PP58"/>
      <c r="PQ58"/>
      <c r="PR58"/>
      <c r="PS58"/>
      <c r="PT58"/>
      <c r="PU58"/>
      <c r="PV58"/>
      <c r="PW58"/>
      <c r="PX58"/>
      <c r="PY58"/>
      <c r="PZ58"/>
      <c r="QA58"/>
      <c r="QB58"/>
      <c r="QC58"/>
      <c r="QD58"/>
      <c r="QE58"/>
      <c r="QF58"/>
      <c r="QG58"/>
      <c r="QH58"/>
      <c r="QI58"/>
      <c r="QJ58"/>
      <c r="QK58"/>
      <c r="QL58"/>
      <c r="QM58"/>
      <c r="QN58"/>
      <c r="QO58"/>
      <c r="QP58"/>
      <c r="QQ58"/>
      <c r="QR58"/>
      <c r="QS58"/>
      <c r="QT58"/>
      <c r="QU58"/>
      <c r="QV58"/>
      <c r="QW58"/>
      <c r="QX58"/>
      <c r="QY58"/>
      <c r="QZ58"/>
      <c r="RA58"/>
      <c r="RB58"/>
      <c r="RC58"/>
      <c r="RD58"/>
      <c r="RE58"/>
      <c r="RF58"/>
      <c r="RG58"/>
      <c r="RH58"/>
      <c r="RI58"/>
      <c r="RJ58"/>
      <c r="RK58"/>
      <c r="RL58"/>
      <c r="RM58"/>
      <c r="RN58"/>
      <c r="RO58"/>
      <c r="RP58"/>
      <c r="RQ58"/>
      <c r="RR58"/>
      <c r="RS58"/>
      <c r="RT58"/>
      <c r="RU58"/>
      <c r="RV58"/>
      <c r="RW58"/>
      <c r="RX58"/>
      <c r="RY58"/>
      <c r="RZ58"/>
      <c r="SA58"/>
      <c r="SB58"/>
      <c r="SC58"/>
      <c r="SD58"/>
      <c r="SE58"/>
      <c r="SF58"/>
      <c r="SG58"/>
      <c r="SH58"/>
      <c r="SI58"/>
      <c r="SJ58"/>
      <c r="SK58"/>
      <c r="SL58"/>
      <c r="SM58"/>
      <c r="SN58"/>
      <c r="SO58"/>
      <c r="SP58"/>
      <c r="SQ58"/>
      <c r="SR58"/>
      <c r="SS58"/>
      <c r="ST58"/>
      <c r="SU58"/>
      <c r="SV58"/>
      <c r="SW58"/>
      <c r="SX58"/>
      <c r="SY58"/>
      <c r="SZ58"/>
      <c r="TA58"/>
      <c r="TB58"/>
      <c r="TC58"/>
      <c r="TD58"/>
      <c r="TE58"/>
      <c r="TF58"/>
      <c r="TG58"/>
      <c r="TH58"/>
      <c r="TI58"/>
      <c r="TJ58"/>
      <c r="TK58"/>
      <c r="TL58"/>
      <c r="TM58"/>
      <c r="TN58"/>
      <c r="TO58"/>
      <c r="TP58"/>
      <c r="TQ58"/>
      <c r="TR58"/>
      <c r="TS58"/>
      <c r="TT58"/>
      <c r="TU58"/>
      <c r="TV58"/>
      <c r="TW58"/>
      <c r="TX58"/>
      <c r="TY58"/>
      <c r="TZ58"/>
      <c r="UA58"/>
      <c r="UB58"/>
      <c r="UC58"/>
      <c r="UD58"/>
      <c r="UE58"/>
      <c r="UF58"/>
      <c r="UG58"/>
      <c r="UH58"/>
      <c r="UI58"/>
      <c r="UJ58"/>
      <c r="UK58"/>
      <c r="UL58"/>
      <c r="UM58"/>
      <c r="UN58"/>
      <c r="UO58"/>
      <c r="UP58"/>
      <c r="UQ58"/>
      <c r="UR58"/>
      <c r="US58"/>
      <c r="UT58"/>
      <c r="UU58"/>
      <c r="UV58"/>
      <c r="UW58"/>
      <c r="UX58"/>
      <c r="UY58"/>
      <c r="UZ58"/>
      <c r="VA58"/>
      <c r="VB58"/>
      <c r="VC58"/>
      <c r="VD58"/>
      <c r="VE58"/>
      <c r="VF58"/>
      <c r="VG58"/>
      <c r="VH58"/>
      <c r="VI58"/>
      <c r="VJ58"/>
      <c r="VK58"/>
      <c r="VL58"/>
      <c r="VM58"/>
      <c r="VN58"/>
      <c r="VO58"/>
      <c r="VP58"/>
      <c r="VQ58"/>
      <c r="VR58"/>
      <c r="VS58"/>
      <c r="VT58"/>
      <c r="VU58"/>
      <c r="VV58"/>
      <c r="VW58"/>
      <c r="VX58"/>
      <c r="VY58"/>
      <c r="VZ58"/>
      <c r="WA58"/>
      <c r="WB58"/>
      <c r="WC58"/>
      <c r="WD58"/>
      <c r="WE58"/>
      <c r="WF58"/>
      <c r="WG58"/>
      <c r="WH58"/>
      <c r="WI58"/>
      <c r="WJ58"/>
      <c r="WK58"/>
      <c r="WL58"/>
      <c r="WM58"/>
      <c r="WN58"/>
      <c r="WO58"/>
      <c r="WP58"/>
      <c r="WQ58"/>
      <c r="WR58"/>
      <c r="WS58"/>
      <c r="WT58"/>
      <c r="WU58"/>
      <c r="WV58"/>
      <c r="WW58"/>
      <c r="WX58"/>
      <c r="WY58"/>
      <c r="WZ58"/>
      <c r="XA58"/>
      <c r="XB58"/>
      <c r="XC58"/>
      <c r="XD58"/>
      <c r="XE58"/>
      <c r="XF58"/>
      <c r="XG58"/>
      <c r="XH58"/>
      <c r="XI58"/>
      <c r="XJ58"/>
      <c r="XK58"/>
      <c r="XL58"/>
      <c r="XM58"/>
      <c r="XN58"/>
      <c r="XO58"/>
      <c r="XP58"/>
      <c r="XQ58"/>
      <c r="XR58"/>
      <c r="XS58"/>
      <c r="XT58"/>
      <c r="XU58"/>
      <c r="XV58"/>
      <c r="XW58"/>
      <c r="XX58"/>
      <c r="XY58"/>
      <c r="XZ58"/>
      <c r="YA58"/>
      <c r="YB58"/>
      <c r="YC58"/>
      <c r="YD58"/>
      <c r="YE58"/>
      <c r="YF58"/>
      <c r="YG58"/>
      <c r="YH58"/>
      <c r="YI58"/>
      <c r="YJ58"/>
      <c r="YK58"/>
      <c r="YL58"/>
      <c r="YM58"/>
      <c r="YN58"/>
      <c r="YO58"/>
      <c r="YP58"/>
      <c r="YQ58"/>
      <c r="YR58"/>
      <c r="YS58"/>
      <c r="YT58"/>
      <c r="YU58"/>
      <c r="YV58"/>
      <c r="YW58"/>
      <c r="YX58"/>
      <c r="YY58"/>
      <c r="YZ58"/>
      <c r="ZA58"/>
      <c r="ZB58"/>
      <c r="ZC58"/>
      <c r="ZD58"/>
      <c r="ZE58"/>
      <c r="ZF58"/>
      <c r="ZG58"/>
      <c r="ZH58"/>
      <c r="ZI58"/>
      <c r="ZJ58"/>
      <c r="ZK58"/>
      <c r="ZL58"/>
      <c r="ZM58"/>
      <c r="ZN58"/>
      <c r="ZO58"/>
      <c r="ZP58"/>
      <c r="ZQ58"/>
      <c r="ZR58"/>
      <c r="ZS58"/>
      <c r="ZT58"/>
      <c r="ZU58"/>
      <c r="ZV58"/>
      <c r="ZW58"/>
      <c r="ZX58"/>
      <c r="ZY58"/>
      <c r="ZZ58"/>
      <c r="AAA58"/>
      <c r="AAB58"/>
      <c r="AAC58"/>
      <c r="AAD58"/>
      <c r="AAE58"/>
      <c r="AAF58"/>
      <c r="AAG58"/>
      <c r="AAH58"/>
      <c r="AAI58"/>
      <c r="AAJ58"/>
      <c r="AAK58"/>
      <c r="AAL58"/>
      <c r="AAM58"/>
      <c r="AAN58"/>
      <c r="AAO58"/>
      <c r="AAP58"/>
      <c r="AAQ58"/>
      <c r="AAR58"/>
      <c r="AAS58"/>
      <c r="AAT58"/>
      <c r="AAU58"/>
      <c r="AAV58"/>
      <c r="AAW58"/>
      <c r="AAX58"/>
      <c r="AAY58"/>
      <c r="AAZ58"/>
      <c r="ABA58"/>
      <c r="ABB58"/>
      <c r="ABC58"/>
      <c r="ABD58"/>
      <c r="ABE58"/>
      <c r="ABF58"/>
      <c r="ABG58"/>
      <c r="ABH58"/>
      <c r="ABI58"/>
      <c r="ABJ58"/>
      <c r="ABK58"/>
      <c r="ABL58"/>
      <c r="ABM58"/>
      <c r="ABN58"/>
      <c r="ABO58"/>
      <c r="ABP58"/>
      <c r="ABQ58"/>
      <c r="ABR58"/>
      <c r="ABS58"/>
      <c r="ABT58"/>
      <c r="ABU58"/>
      <c r="ABV58"/>
      <c r="ABW58"/>
      <c r="ABX58"/>
      <c r="ABY58"/>
      <c r="ABZ58"/>
      <c r="ACA58"/>
      <c r="ACB58"/>
      <c r="ACC58"/>
      <c r="ACD58"/>
      <c r="ACE58"/>
      <c r="ACF58"/>
      <c r="ACG58"/>
      <c r="ACH58"/>
      <c r="ACI58"/>
      <c r="ACJ58"/>
      <c r="ACK58"/>
      <c r="ACL58"/>
      <c r="ACM58"/>
      <c r="ACN58"/>
      <c r="ACO58"/>
      <c r="ACP58"/>
      <c r="ACQ58"/>
      <c r="ACR58"/>
      <c r="ACS58"/>
      <c r="ACT58"/>
      <c r="ACU58"/>
      <c r="ACV58"/>
      <c r="ACW58"/>
      <c r="ACX58"/>
      <c r="ACY58"/>
      <c r="ACZ58"/>
      <c r="ADA58"/>
      <c r="ADB58"/>
      <c r="ADC58"/>
      <c r="ADD58"/>
      <c r="ADE58"/>
      <c r="ADF58"/>
      <c r="ADG58"/>
      <c r="ADH58"/>
      <c r="ADI58"/>
      <c r="ADJ58"/>
      <c r="ADK58"/>
      <c r="ADL58"/>
      <c r="ADM58"/>
      <c r="ADN58"/>
      <c r="ADO58"/>
      <c r="ADP58"/>
      <c r="ADQ58"/>
      <c r="ADR58"/>
      <c r="ADS58"/>
      <c r="ADT58"/>
      <c r="ADU58"/>
      <c r="ADV58"/>
      <c r="ADW58"/>
      <c r="ADX58"/>
      <c r="ADY58"/>
      <c r="ADZ58"/>
      <c r="AEA58"/>
      <c r="AEB58"/>
      <c r="AEC58"/>
      <c r="AED58"/>
      <c r="AEE58"/>
      <c r="AEF58"/>
      <c r="AEG58"/>
      <c r="AEH58"/>
      <c r="AEI58"/>
      <c r="AEJ58"/>
      <c r="AEK58"/>
      <c r="AEL58"/>
      <c r="AEM58"/>
      <c r="AEN58"/>
      <c r="AEO58"/>
      <c r="AEP58"/>
      <c r="AEQ58"/>
      <c r="AER58"/>
      <c r="AES58"/>
      <c r="AET58"/>
      <c r="AEU58"/>
      <c r="AEV58"/>
      <c r="AEW58"/>
      <c r="AEX58"/>
      <c r="AEY58"/>
      <c r="AEZ58"/>
      <c r="AFA58"/>
      <c r="AFB58"/>
      <c r="AFC58"/>
      <c r="AFD58"/>
      <c r="AFE58"/>
      <c r="AFF58"/>
      <c r="AFG58"/>
      <c r="AFH58"/>
      <c r="AFI58"/>
      <c r="AFJ58"/>
      <c r="AFK58"/>
      <c r="AFL58"/>
      <c r="AFM58"/>
      <c r="AFN58"/>
      <c r="AFO58"/>
      <c r="AFP58"/>
      <c r="AFQ58"/>
      <c r="AFR58"/>
      <c r="AFS58"/>
      <c r="AFT58"/>
      <c r="AFU58"/>
      <c r="AFV58"/>
      <c r="AFW58"/>
      <c r="AFX58"/>
      <c r="AFY58"/>
      <c r="AFZ58"/>
      <c r="AGA58"/>
      <c r="AGB58"/>
      <c r="AGC58"/>
      <c r="AGD58"/>
      <c r="AGE58"/>
      <c r="AGF58"/>
      <c r="AGG58"/>
      <c r="AGH58"/>
      <c r="AGI58"/>
      <c r="AGJ58"/>
      <c r="AGK58"/>
      <c r="AGL58"/>
      <c r="AGM58"/>
      <c r="AGN58"/>
      <c r="AGO58"/>
      <c r="AGP58"/>
      <c r="AGQ58"/>
      <c r="AGR58"/>
      <c r="AGS58"/>
      <c r="AGT58"/>
      <c r="AGU58"/>
      <c r="AGV58"/>
      <c r="AGW58"/>
      <c r="AGX58"/>
      <c r="AGY58"/>
      <c r="AGZ58"/>
      <c r="AHA58"/>
      <c r="AHB58"/>
      <c r="AHC58"/>
      <c r="AHD58"/>
      <c r="AHE58"/>
      <c r="AHF58"/>
      <c r="AHG58"/>
      <c r="AHH58"/>
      <c r="AHI58"/>
      <c r="AHJ58"/>
      <c r="AHK58"/>
      <c r="AHL58"/>
      <c r="AHM58"/>
      <c r="AHN58"/>
      <c r="AHO58"/>
      <c r="AHP58"/>
      <c r="AHQ58"/>
      <c r="AHR58"/>
      <c r="AHS58"/>
      <c r="AHT58"/>
      <c r="AHU58"/>
      <c r="AHV58"/>
      <c r="AHW58"/>
      <c r="AHX58"/>
      <c r="AHY58"/>
      <c r="AHZ58"/>
      <c r="AIA58"/>
      <c r="AIB58"/>
      <c r="AIC58"/>
      <c r="AID58"/>
      <c r="AIE58"/>
      <c r="AIF58"/>
      <c r="AIG58"/>
      <c r="AIH58"/>
      <c r="AII58"/>
      <c r="AIJ58"/>
      <c r="AIK58"/>
      <c r="AIL58"/>
      <c r="AIM58"/>
      <c r="AIN58"/>
      <c r="AIO58"/>
      <c r="AIP58"/>
      <c r="AIQ58"/>
      <c r="AIR58"/>
      <c r="AIS58"/>
      <c r="AIT58"/>
      <c r="AIU58"/>
      <c r="AIV58"/>
      <c r="AIW58"/>
      <c r="AIX58"/>
      <c r="AIY58"/>
      <c r="AIZ58"/>
      <c r="AJA58"/>
      <c r="AJB58"/>
      <c r="AJC58"/>
      <c r="AJD58"/>
      <c r="AJE58"/>
      <c r="AJF58"/>
      <c r="AJG58"/>
      <c r="AJH58"/>
      <c r="AJI58"/>
      <c r="AJJ58"/>
      <c r="AJK58"/>
      <c r="AJL58"/>
      <c r="AJM58"/>
      <c r="AJN58"/>
      <c r="AJO58"/>
      <c r="AJP58"/>
      <c r="AJQ58"/>
      <c r="AJR58"/>
      <c r="AJS58"/>
      <c r="AJT58"/>
      <c r="AJU58"/>
      <c r="AJV58"/>
      <c r="AJW58"/>
      <c r="AJX58"/>
      <c r="AJY58"/>
      <c r="AJZ58"/>
      <c r="AKA58"/>
      <c r="AKB58"/>
      <c r="AKC58"/>
      <c r="AKD58"/>
      <c r="AKE58"/>
      <c r="AKF58"/>
      <c r="AKG58"/>
      <c r="AKH58"/>
      <c r="AKI58"/>
      <c r="AKJ58"/>
      <c r="AKK58"/>
      <c r="AKL58"/>
      <c r="AKM58"/>
      <c r="AKN58"/>
      <c r="AKO58"/>
      <c r="AKP58"/>
      <c r="AKQ58"/>
      <c r="AKR58"/>
      <c r="AKS58"/>
      <c r="AKT58"/>
      <c r="AKU58"/>
      <c r="AKV58"/>
      <c r="AKW58"/>
      <c r="AKX58"/>
      <c r="AKY58"/>
      <c r="AKZ58"/>
      <c r="ALA58"/>
      <c r="ALB58"/>
      <c r="ALC58"/>
      <c r="ALD58"/>
      <c r="ALE58"/>
      <c r="ALF58"/>
      <c r="ALG58"/>
      <c r="ALH58"/>
      <c r="ALI58"/>
      <c r="ALJ58"/>
      <c r="ALK58"/>
      <c r="ALL58"/>
      <c r="ALM58"/>
      <c r="ALN58"/>
      <c r="ALO58"/>
      <c r="ALP58"/>
      <c r="ALQ58"/>
      <c r="ALR58"/>
      <c r="ALS58"/>
      <c r="ALT58"/>
      <c r="ALU58"/>
      <c r="ALV58"/>
      <c r="ALW58"/>
      <c r="ALX58"/>
      <c r="ALY58"/>
      <c r="ALZ58"/>
    </row>
    <row r="59" spans="1:1014" x14ac:dyDescent="0.3">
      <c r="A59" s="13"/>
      <c r="B59" s="13"/>
      <c r="C59" s="257"/>
      <c r="D59" s="252"/>
      <c r="E59" s="32"/>
      <c r="F59" s="94">
        <v>44</v>
      </c>
      <c r="G59" s="33"/>
      <c r="H59" s="265"/>
      <c r="I59" s="14"/>
      <c r="J59"/>
      <c r="K59" s="107"/>
      <c r="L59" s="107"/>
      <c r="M59" s="107"/>
      <c r="N59" s="107"/>
      <c r="O59" s="107"/>
      <c r="P59" s="107"/>
      <c r="Q59" s="107"/>
      <c r="R59" s="107"/>
      <c r="S59" s="107"/>
      <c r="T59" s="107"/>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c r="DY59"/>
      <c r="DZ59"/>
      <c r="EA59"/>
      <c r="EB59"/>
      <c r="EC59"/>
      <c r="ED59"/>
      <c r="EE59"/>
      <c r="EF59"/>
      <c r="EG59"/>
      <c r="EH59"/>
      <c r="EI59"/>
      <c r="EJ59"/>
      <c r="EK59"/>
      <c r="EL59"/>
      <c r="EM59"/>
      <c r="EN59"/>
      <c r="EO59"/>
      <c r="EP59"/>
      <c r="EQ59"/>
      <c r="ER59"/>
      <c r="ES59"/>
      <c r="ET59"/>
      <c r="EU59"/>
      <c r="EV59"/>
      <c r="EW59"/>
      <c r="EX59"/>
      <c r="EY59"/>
      <c r="EZ59"/>
      <c r="FA59"/>
      <c r="FB59"/>
      <c r="FC59"/>
      <c r="FD59"/>
      <c r="FE59"/>
      <c r="FF59"/>
      <c r="FG59"/>
      <c r="FH59"/>
      <c r="FI59"/>
      <c r="FJ59"/>
      <c r="FK59"/>
      <c r="FL59"/>
      <c r="FM59"/>
      <c r="FN59"/>
      <c r="FO59"/>
      <c r="FP59"/>
      <c r="FQ59"/>
      <c r="FR59"/>
      <c r="FS59"/>
      <c r="FT59"/>
      <c r="FU59"/>
      <c r="FV59"/>
      <c r="FW59"/>
      <c r="FX59"/>
      <c r="FY59"/>
      <c r="FZ59"/>
      <c r="GA59"/>
      <c r="GB59"/>
      <c r="GC59"/>
      <c r="GD59"/>
      <c r="GE59"/>
      <c r="GF59"/>
      <c r="GG59"/>
      <c r="GH59"/>
      <c r="GI59"/>
      <c r="GJ59"/>
      <c r="GK59"/>
      <c r="GL59"/>
      <c r="GM59"/>
      <c r="GN59"/>
      <c r="GO59"/>
      <c r="GP59"/>
      <c r="GQ59"/>
      <c r="GR59"/>
      <c r="GS59"/>
      <c r="GT59"/>
      <c r="GU59"/>
      <c r="GV59"/>
      <c r="GW59"/>
      <c r="GX59"/>
      <c r="GY59"/>
      <c r="GZ59"/>
      <c r="HA59"/>
      <c r="HB59"/>
      <c r="HC59"/>
      <c r="HD59"/>
      <c r="HE59"/>
      <c r="HF59"/>
      <c r="HG59"/>
      <c r="HH59"/>
      <c r="HI59"/>
      <c r="HJ59"/>
      <c r="HK59"/>
      <c r="HL59"/>
      <c r="HM59"/>
      <c r="HN59"/>
      <c r="HO59"/>
      <c r="HP59"/>
      <c r="HQ59"/>
      <c r="HR59"/>
      <c r="HS59"/>
      <c r="HT59"/>
      <c r="HU59"/>
      <c r="HV59"/>
      <c r="HW59"/>
      <c r="HX59"/>
      <c r="HY59"/>
      <c r="HZ59"/>
      <c r="IA59"/>
      <c r="IB59"/>
      <c r="IC59"/>
      <c r="ID59"/>
      <c r="IE59"/>
      <c r="IF59"/>
      <c r="IG59"/>
      <c r="IH59"/>
      <c r="II59"/>
      <c r="IJ59"/>
      <c r="IK59"/>
      <c r="IL59"/>
      <c r="IM59"/>
      <c r="IN59"/>
      <c r="IO59"/>
      <c r="IP59"/>
      <c r="IQ59"/>
      <c r="IR59"/>
      <c r="IS59"/>
      <c r="IT59"/>
      <c r="IU59"/>
      <c r="IV59"/>
      <c r="IW59"/>
      <c r="IX59"/>
      <c r="IY59"/>
      <c r="IZ59"/>
      <c r="JA59"/>
      <c r="JB59"/>
      <c r="JC59"/>
      <c r="JD59"/>
      <c r="JE59"/>
      <c r="JF59"/>
      <c r="JG59"/>
      <c r="JH59"/>
      <c r="JI59"/>
      <c r="JJ59"/>
      <c r="JK59"/>
      <c r="JL59"/>
      <c r="JM59"/>
      <c r="JN59"/>
      <c r="JO59"/>
      <c r="JP59"/>
      <c r="JQ59"/>
      <c r="JR59"/>
      <c r="JS59"/>
      <c r="JT59"/>
      <c r="JU59"/>
      <c r="JV59"/>
      <c r="JW59"/>
      <c r="JX59"/>
      <c r="JY59"/>
      <c r="JZ59"/>
      <c r="KA59"/>
      <c r="KB59"/>
      <c r="KC59"/>
      <c r="KD59"/>
      <c r="KE59"/>
      <c r="KF59"/>
      <c r="KG59"/>
      <c r="KH59"/>
      <c r="KI59"/>
      <c r="KJ59"/>
      <c r="KK59"/>
      <c r="KL59"/>
      <c r="KM59"/>
      <c r="KN59"/>
      <c r="KO59"/>
      <c r="KP59"/>
      <c r="KQ59"/>
      <c r="KR59"/>
      <c r="KS59"/>
      <c r="KT59"/>
      <c r="KU59"/>
      <c r="KV59"/>
      <c r="KW59"/>
      <c r="KX59"/>
      <c r="KY59"/>
      <c r="KZ59"/>
      <c r="LA59"/>
      <c r="LB59"/>
      <c r="LC59"/>
      <c r="LD59"/>
      <c r="LE59"/>
      <c r="LF59"/>
      <c r="LG59"/>
      <c r="LH59"/>
      <c r="LI59"/>
      <c r="LJ59"/>
      <c r="LK59"/>
      <c r="LL59"/>
      <c r="LM59"/>
      <c r="LN59"/>
      <c r="LO59"/>
      <c r="LP59"/>
      <c r="LQ59"/>
      <c r="LR59"/>
      <c r="LS59"/>
      <c r="LT59"/>
      <c r="LU59"/>
      <c r="LV59"/>
      <c r="LW59"/>
      <c r="LX59"/>
      <c r="LY59"/>
      <c r="LZ59"/>
      <c r="MA59"/>
      <c r="MB59"/>
      <c r="MC59"/>
      <c r="MD59"/>
      <c r="ME59"/>
      <c r="MF59"/>
      <c r="MG59"/>
      <c r="MH59"/>
      <c r="MI59"/>
      <c r="MJ59"/>
      <c r="MK59"/>
      <c r="ML59"/>
      <c r="MM59"/>
      <c r="MN59"/>
      <c r="MO59"/>
      <c r="MP59"/>
      <c r="MQ59"/>
      <c r="MR59"/>
      <c r="MS59"/>
      <c r="MT59"/>
      <c r="MU59"/>
      <c r="MV59"/>
      <c r="MW59"/>
      <c r="MX59"/>
      <c r="MY59"/>
      <c r="MZ59"/>
      <c r="NA59"/>
      <c r="NB59"/>
      <c r="NC59"/>
      <c r="ND59"/>
      <c r="NE59"/>
      <c r="NF59"/>
      <c r="NG59"/>
      <c r="NH59"/>
      <c r="NI59"/>
      <c r="NJ59"/>
      <c r="NK59"/>
      <c r="NL59"/>
      <c r="NM59"/>
      <c r="NN59"/>
      <c r="NO59"/>
      <c r="NP59"/>
      <c r="NQ59"/>
      <c r="NR59"/>
      <c r="NS59"/>
      <c r="NT59"/>
      <c r="NU59"/>
      <c r="NV59"/>
      <c r="NW59"/>
      <c r="NX59"/>
      <c r="NY59"/>
      <c r="NZ59"/>
      <c r="OA59"/>
      <c r="OB59"/>
      <c r="OC59"/>
      <c r="OD59"/>
      <c r="OE59"/>
      <c r="OF59"/>
      <c r="OG59"/>
      <c r="OH59"/>
      <c r="OI59"/>
      <c r="OJ59"/>
      <c r="OK59"/>
      <c r="OL59"/>
      <c r="OM59"/>
      <c r="ON59"/>
      <c r="OO59"/>
      <c r="OP59"/>
      <c r="OQ59"/>
      <c r="OR59"/>
      <c r="OS59"/>
      <c r="OT59"/>
      <c r="OU59"/>
      <c r="OV59"/>
      <c r="OW59"/>
      <c r="OX59"/>
      <c r="OY59"/>
      <c r="OZ59"/>
      <c r="PA59"/>
      <c r="PB59"/>
      <c r="PC59"/>
      <c r="PD59"/>
      <c r="PE59"/>
      <c r="PF59"/>
      <c r="PG59"/>
      <c r="PH59"/>
      <c r="PI59"/>
      <c r="PJ59"/>
      <c r="PK59"/>
      <c r="PL59"/>
      <c r="PM59"/>
      <c r="PN59"/>
      <c r="PO59"/>
      <c r="PP59"/>
      <c r="PQ59"/>
      <c r="PR59"/>
      <c r="PS59"/>
      <c r="PT59"/>
      <c r="PU59"/>
      <c r="PV59"/>
      <c r="PW59"/>
      <c r="PX59"/>
      <c r="PY59"/>
      <c r="PZ59"/>
      <c r="QA59"/>
      <c r="QB59"/>
      <c r="QC59"/>
      <c r="QD59"/>
      <c r="QE59"/>
      <c r="QF59"/>
      <c r="QG59"/>
      <c r="QH59"/>
      <c r="QI59"/>
      <c r="QJ59"/>
      <c r="QK59"/>
      <c r="QL59"/>
      <c r="QM59"/>
      <c r="QN59"/>
      <c r="QO59"/>
      <c r="QP59"/>
      <c r="QQ59"/>
      <c r="QR59"/>
      <c r="QS59"/>
      <c r="QT59"/>
      <c r="QU59"/>
      <c r="QV59"/>
      <c r="QW59"/>
      <c r="QX59"/>
      <c r="QY59"/>
      <c r="QZ59"/>
      <c r="RA59"/>
      <c r="RB59"/>
      <c r="RC59"/>
      <c r="RD59"/>
      <c r="RE59"/>
      <c r="RF59"/>
      <c r="RG59"/>
      <c r="RH59"/>
      <c r="RI59"/>
      <c r="RJ59"/>
      <c r="RK59"/>
      <c r="RL59"/>
      <c r="RM59"/>
      <c r="RN59"/>
      <c r="RO59"/>
      <c r="RP59"/>
      <c r="RQ59"/>
      <c r="RR59"/>
      <c r="RS59"/>
      <c r="RT59"/>
      <c r="RU59"/>
      <c r="RV59"/>
      <c r="RW59"/>
      <c r="RX59"/>
      <c r="RY59"/>
      <c r="RZ59"/>
      <c r="SA59"/>
      <c r="SB59"/>
      <c r="SC59"/>
      <c r="SD59"/>
      <c r="SE59"/>
      <c r="SF59"/>
      <c r="SG59"/>
      <c r="SH59"/>
      <c r="SI59"/>
      <c r="SJ59"/>
      <c r="SK59"/>
      <c r="SL59"/>
      <c r="SM59"/>
      <c r="SN59"/>
      <c r="SO59"/>
      <c r="SP59"/>
      <c r="SQ59"/>
      <c r="SR59"/>
      <c r="SS59"/>
      <c r="ST59"/>
      <c r="SU59"/>
      <c r="SV59"/>
      <c r="SW59"/>
      <c r="SX59"/>
      <c r="SY59"/>
      <c r="SZ59"/>
      <c r="TA59"/>
      <c r="TB59"/>
      <c r="TC59"/>
      <c r="TD59"/>
      <c r="TE59"/>
      <c r="TF59"/>
      <c r="TG59"/>
      <c r="TH59"/>
      <c r="TI59"/>
      <c r="TJ59"/>
      <c r="TK59"/>
      <c r="TL59"/>
      <c r="TM59"/>
      <c r="TN59"/>
      <c r="TO59"/>
      <c r="TP59"/>
      <c r="TQ59"/>
      <c r="TR59"/>
      <c r="TS59"/>
      <c r="TT59"/>
      <c r="TU59"/>
      <c r="TV59"/>
      <c r="TW59"/>
      <c r="TX59"/>
      <c r="TY59"/>
      <c r="TZ59"/>
      <c r="UA59"/>
      <c r="UB59"/>
      <c r="UC59"/>
      <c r="UD59"/>
      <c r="UE59"/>
      <c r="UF59"/>
      <c r="UG59"/>
      <c r="UH59"/>
      <c r="UI59"/>
      <c r="UJ59"/>
      <c r="UK59"/>
      <c r="UL59"/>
      <c r="UM59"/>
      <c r="UN59"/>
      <c r="UO59"/>
      <c r="UP59"/>
      <c r="UQ59"/>
      <c r="UR59"/>
      <c r="US59"/>
      <c r="UT59"/>
      <c r="UU59"/>
      <c r="UV59"/>
      <c r="UW59"/>
      <c r="UX59"/>
      <c r="UY59"/>
      <c r="UZ59"/>
      <c r="VA59"/>
      <c r="VB59"/>
      <c r="VC59"/>
      <c r="VD59"/>
      <c r="VE59"/>
      <c r="VF59"/>
      <c r="VG59"/>
      <c r="VH59"/>
      <c r="VI59"/>
      <c r="VJ59"/>
      <c r="VK59"/>
      <c r="VL59"/>
      <c r="VM59"/>
      <c r="VN59"/>
      <c r="VO59"/>
      <c r="VP59"/>
      <c r="VQ59"/>
      <c r="VR59"/>
      <c r="VS59"/>
      <c r="VT59"/>
      <c r="VU59"/>
      <c r="VV59"/>
      <c r="VW59"/>
      <c r="VX59"/>
      <c r="VY59"/>
      <c r="VZ59"/>
      <c r="WA59"/>
      <c r="WB59"/>
      <c r="WC59"/>
      <c r="WD59"/>
      <c r="WE59"/>
      <c r="WF59"/>
      <c r="WG59"/>
      <c r="WH59"/>
      <c r="WI59"/>
      <c r="WJ59"/>
      <c r="WK59"/>
      <c r="WL59"/>
      <c r="WM59"/>
      <c r="WN59"/>
      <c r="WO59"/>
      <c r="WP59"/>
      <c r="WQ59"/>
      <c r="WR59"/>
      <c r="WS59"/>
      <c r="WT59"/>
      <c r="WU59"/>
      <c r="WV59"/>
      <c r="WW59"/>
      <c r="WX59"/>
      <c r="WY59"/>
      <c r="WZ59"/>
      <c r="XA59"/>
      <c r="XB59"/>
      <c r="XC59"/>
      <c r="XD59"/>
      <c r="XE59"/>
      <c r="XF59"/>
      <c r="XG59"/>
      <c r="XH59"/>
      <c r="XI59"/>
      <c r="XJ59"/>
      <c r="XK59"/>
      <c r="XL59"/>
      <c r="XM59"/>
      <c r="XN59"/>
      <c r="XO59"/>
      <c r="XP59"/>
      <c r="XQ59"/>
      <c r="XR59"/>
      <c r="XS59"/>
      <c r="XT59"/>
      <c r="XU59"/>
      <c r="XV59"/>
      <c r="XW59"/>
      <c r="XX59"/>
      <c r="XY59"/>
      <c r="XZ59"/>
      <c r="YA59"/>
      <c r="YB59"/>
      <c r="YC59"/>
      <c r="YD59"/>
      <c r="YE59"/>
      <c r="YF59"/>
      <c r="YG59"/>
      <c r="YH59"/>
      <c r="YI59"/>
      <c r="YJ59"/>
      <c r="YK59"/>
      <c r="YL59"/>
      <c r="YM59"/>
      <c r="YN59"/>
      <c r="YO59"/>
      <c r="YP59"/>
      <c r="YQ59"/>
      <c r="YR59"/>
      <c r="YS59"/>
      <c r="YT59"/>
      <c r="YU59"/>
      <c r="YV59"/>
      <c r="YW59"/>
      <c r="YX59"/>
      <c r="YY59"/>
      <c r="YZ59"/>
      <c r="ZA59"/>
      <c r="ZB59"/>
      <c r="ZC59"/>
      <c r="ZD59"/>
      <c r="ZE59"/>
      <c r="ZF59"/>
      <c r="ZG59"/>
      <c r="ZH59"/>
      <c r="ZI59"/>
      <c r="ZJ59"/>
      <c r="ZK59"/>
      <c r="ZL59"/>
      <c r="ZM59"/>
      <c r="ZN59"/>
      <c r="ZO59"/>
      <c r="ZP59"/>
      <c r="ZQ59"/>
      <c r="ZR59"/>
      <c r="ZS59"/>
      <c r="ZT59"/>
      <c r="ZU59"/>
      <c r="ZV59"/>
      <c r="ZW59"/>
      <c r="ZX59"/>
      <c r="ZY59"/>
      <c r="ZZ59"/>
      <c r="AAA59"/>
      <c r="AAB59"/>
      <c r="AAC59"/>
      <c r="AAD59"/>
      <c r="AAE59"/>
      <c r="AAF59"/>
      <c r="AAG59"/>
      <c r="AAH59"/>
      <c r="AAI59"/>
      <c r="AAJ59"/>
      <c r="AAK59"/>
      <c r="AAL59"/>
      <c r="AAM59"/>
      <c r="AAN59"/>
      <c r="AAO59"/>
      <c r="AAP59"/>
      <c r="AAQ59"/>
      <c r="AAR59"/>
      <c r="AAS59"/>
      <c r="AAT59"/>
      <c r="AAU59"/>
      <c r="AAV59"/>
      <c r="AAW59"/>
      <c r="AAX59"/>
      <c r="AAY59"/>
      <c r="AAZ59"/>
      <c r="ABA59"/>
      <c r="ABB59"/>
      <c r="ABC59"/>
      <c r="ABD59"/>
      <c r="ABE59"/>
      <c r="ABF59"/>
      <c r="ABG59"/>
      <c r="ABH59"/>
      <c r="ABI59"/>
      <c r="ABJ59"/>
      <c r="ABK59"/>
      <c r="ABL59"/>
      <c r="ABM59"/>
      <c r="ABN59"/>
      <c r="ABO59"/>
      <c r="ABP59"/>
      <c r="ABQ59"/>
      <c r="ABR59"/>
      <c r="ABS59"/>
      <c r="ABT59"/>
      <c r="ABU59"/>
      <c r="ABV59"/>
      <c r="ABW59"/>
      <c r="ABX59"/>
      <c r="ABY59"/>
      <c r="ABZ59"/>
      <c r="ACA59"/>
      <c r="ACB59"/>
      <c r="ACC59"/>
      <c r="ACD59"/>
      <c r="ACE59"/>
      <c r="ACF59"/>
      <c r="ACG59"/>
      <c r="ACH59"/>
      <c r="ACI59"/>
      <c r="ACJ59"/>
      <c r="ACK59"/>
      <c r="ACL59"/>
      <c r="ACM59"/>
      <c r="ACN59"/>
      <c r="ACO59"/>
      <c r="ACP59"/>
      <c r="ACQ59"/>
      <c r="ACR59"/>
      <c r="ACS59"/>
      <c r="ACT59"/>
      <c r="ACU59"/>
      <c r="ACV59"/>
      <c r="ACW59"/>
      <c r="ACX59"/>
      <c r="ACY59"/>
      <c r="ACZ59"/>
      <c r="ADA59"/>
      <c r="ADB59"/>
      <c r="ADC59"/>
      <c r="ADD59"/>
      <c r="ADE59"/>
      <c r="ADF59"/>
      <c r="ADG59"/>
      <c r="ADH59"/>
      <c r="ADI59"/>
      <c r="ADJ59"/>
      <c r="ADK59"/>
      <c r="ADL59"/>
      <c r="ADM59"/>
      <c r="ADN59"/>
      <c r="ADO59"/>
      <c r="ADP59"/>
      <c r="ADQ59"/>
      <c r="ADR59"/>
      <c r="ADS59"/>
      <c r="ADT59"/>
      <c r="ADU59"/>
      <c r="ADV59"/>
      <c r="ADW59"/>
      <c r="ADX59"/>
      <c r="ADY59"/>
      <c r="ADZ59"/>
      <c r="AEA59"/>
      <c r="AEB59"/>
      <c r="AEC59"/>
      <c r="AED59"/>
      <c r="AEE59"/>
      <c r="AEF59"/>
      <c r="AEG59"/>
      <c r="AEH59"/>
      <c r="AEI59"/>
      <c r="AEJ59"/>
      <c r="AEK59"/>
      <c r="AEL59"/>
      <c r="AEM59"/>
      <c r="AEN59"/>
      <c r="AEO59"/>
      <c r="AEP59"/>
      <c r="AEQ59"/>
      <c r="AER59"/>
      <c r="AES59"/>
      <c r="AET59"/>
      <c r="AEU59"/>
      <c r="AEV59"/>
      <c r="AEW59"/>
      <c r="AEX59"/>
      <c r="AEY59"/>
      <c r="AEZ59"/>
      <c r="AFA59"/>
      <c r="AFB59"/>
      <c r="AFC59"/>
      <c r="AFD59"/>
      <c r="AFE59"/>
      <c r="AFF59"/>
      <c r="AFG59"/>
      <c r="AFH59"/>
      <c r="AFI59"/>
      <c r="AFJ59"/>
      <c r="AFK59"/>
      <c r="AFL59"/>
      <c r="AFM59"/>
      <c r="AFN59"/>
      <c r="AFO59"/>
      <c r="AFP59"/>
      <c r="AFQ59"/>
      <c r="AFR59"/>
      <c r="AFS59"/>
      <c r="AFT59"/>
      <c r="AFU59"/>
      <c r="AFV59"/>
      <c r="AFW59"/>
      <c r="AFX59"/>
      <c r="AFY59"/>
      <c r="AFZ59"/>
      <c r="AGA59"/>
      <c r="AGB59"/>
      <c r="AGC59"/>
      <c r="AGD59"/>
      <c r="AGE59"/>
      <c r="AGF59"/>
      <c r="AGG59"/>
      <c r="AGH59"/>
      <c r="AGI59"/>
      <c r="AGJ59"/>
      <c r="AGK59"/>
      <c r="AGL59"/>
      <c r="AGM59"/>
      <c r="AGN59"/>
      <c r="AGO59"/>
      <c r="AGP59"/>
      <c r="AGQ59"/>
      <c r="AGR59"/>
      <c r="AGS59"/>
      <c r="AGT59"/>
      <c r="AGU59"/>
      <c r="AGV59"/>
      <c r="AGW59"/>
      <c r="AGX59"/>
      <c r="AGY59"/>
      <c r="AGZ59"/>
      <c r="AHA59"/>
      <c r="AHB59"/>
      <c r="AHC59"/>
      <c r="AHD59"/>
      <c r="AHE59"/>
      <c r="AHF59"/>
      <c r="AHG59"/>
      <c r="AHH59"/>
      <c r="AHI59"/>
      <c r="AHJ59"/>
      <c r="AHK59"/>
      <c r="AHL59"/>
      <c r="AHM59"/>
      <c r="AHN59"/>
      <c r="AHO59"/>
      <c r="AHP59"/>
      <c r="AHQ59"/>
      <c r="AHR59"/>
      <c r="AHS59"/>
      <c r="AHT59"/>
      <c r="AHU59"/>
      <c r="AHV59"/>
      <c r="AHW59"/>
      <c r="AHX59"/>
      <c r="AHY59"/>
      <c r="AHZ59"/>
      <c r="AIA59"/>
      <c r="AIB59"/>
      <c r="AIC59"/>
      <c r="AID59"/>
      <c r="AIE59"/>
      <c r="AIF59"/>
      <c r="AIG59"/>
      <c r="AIH59"/>
      <c r="AII59"/>
      <c r="AIJ59"/>
      <c r="AIK59"/>
      <c r="AIL59"/>
      <c r="AIM59"/>
      <c r="AIN59"/>
      <c r="AIO59"/>
      <c r="AIP59"/>
      <c r="AIQ59"/>
      <c r="AIR59"/>
      <c r="AIS59"/>
      <c r="AIT59"/>
      <c r="AIU59"/>
      <c r="AIV59"/>
      <c r="AIW59"/>
      <c r="AIX59"/>
      <c r="AIY59"/>
      <c r="AIZ59"/>
      <c r="AJA59"/>
      <c r="AJB59"/>
      <c r="AJC59"/>
      <c r="AJD59"/>
      <c r="AJE59"/>
      <c r="AJF59"/>
      <c r="AJG59"/>
      <c r="AJH59"/>
      <c r="AJI59"/>
      <c r="AJJ59"/>
      <c r="AJK59"/>
      <c r="AJL59"/>
      <c r="AJM59"/>
      <c r="AJN59"/>
      <c r="AJO59"/>
      <c r="AJP59"/>
      <c r="AJQ59"/>
      <c r="AJR59"/>
      <c r="AJS59"/>
      <c r="AJT59"/>
      <c r="AJU59"/>
      <c r="AJV59"/>
      <c r="AJW59"/>
      <c r="AJX59"/>
      <c r="AJY59"/>
      <c r="AJZ59"/>
      <c r="AKA59"/>
      <c r="AKB59"/>
      <c r="AKC59"/>
      <c r="AKD59"/>
      <c r="AKE59"/>
      <c r="AKF59"/>
      <c r="AKG59"/>
      <c r="AKH59"/>
      <c r="AKI59"/>
      <c r="AKJ59"/>
      <c r="AKK59"/>
      <c r="AKL59"/>
      <c r="AKM59"/>
      <c r="AKN59"/>
      <c r="AKO59"/>
      <c r="AKP59"/>
      <c r="AKQ59"/>
      <c r="AKR59"/>
      <c r="AKS59"/>
      <c r="AKT59"/>
      <c r="AKU59"/>
      <c r="AKV59"/>
      <c r="AKW59"/>
      <c r="AKX59"/>
      <c r="AKY59"/>
      <c r="AKZ59"/>
      <c r="ALA59"/>
      <c r="ALB59"/>
      <c r="ALC59"/>
      <c r="ALD59"/>
      <c r="ALE59"/>
      <c r="ALF59"/>
      <c r="ALG59"/>
      <c r="ALH59"/>
      <c r="ALI59"/>
      <c r="ALJ59"/>
      <c r="ALK59"/>
      <c r="ALL59"/>
      <c r="ALM59"/>
      <c r="ALN59"/>
      <c r="ALO59"/>
      <c r="ALP59"/>
      <c r="ALQ59"/>
      <c r="ALR59"/>
      <c r="ALS59"/>
      <c r="ALT59"/>
      <c r="ALU59"/>
      <c r="ALV59"/>
      <c r="ALW59"/>
      <c r="ALX59"/>
      <c r="ALY59"/>
      <c r="ALZ59"/>
    </row>
    <row r="60" spans="1:1014" ht="45.75" customHeight="1" x14ac:dyDescent="0.3">
      <c r="A60" s="13"/>
      <c r="B60" s="13"/>
      <c r="C60" s="257" t="s">
        <v>10</v>
      </c>
      <c r="D60" s="252" t="s">
        <v>55</v>
      </c>
      <c r="E60" s="31" t="s">
        <v>126</v>
      </c>
      <c r="F60" s="31" t="s">
        <v>124</v>
      </c>
      <c r="G60" s="31" t="s">
        <v>135</v>
      </c>
      <c r="H60" s="265">
        <f>E61*F61-(E61*G61*F61)</f>
        <v>0</v>
      </c>
      <c r="I60" s="14"/>
      <c r="J60"/>
      <c r="K60" s="316" t="s">
        <v>202</v>
      </c>
      <c r="L60" s="316"/>
      <c r="M60" s="316"/>
      <c r="N60" s="316"/>
      <c r="O60" s="142"/>
      <c r="P60" s="142"/>
      <c r="Q60" s="142"/>
      <c r="R60" s="142"/>
      <c r="S60" s="142"/>
      <c r="T60" s="142"/>
      <c r="U60" s="142"/>
      <c r="V60" s="142"/>
      <c r="W60" s="142"/>
      <c r="X60" s="142"/>
      <c r="Y60" s="142"/>
      <c r="Z60" s="142"/>
      <c r="AA60" s="142"/>
      <c r="AB60" s="142"/>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c r="DY60"/>
      <c r="DZ60"/>
      <c r="EA60"/>
      <c r="EB60"/>
      <c r="EC60"/>
      <c r="ED60"/>
      <c r="EE60"/>
      <c r="EF60"/>
      <c r="EG60"/>
      <c r="EH60"/>
      <c r="EI60"/>
      <c r="EJ60"/>
      <c r="EK60"/>
      <c r="EL60"/>
      <c r="EM60"/>
      <c r="EN60"/>
      <c r="EO60"/>
      <c r="EP60"/>
      <c r="EQ60"/>
      <c r="ER60"/>
      <c r="ES60"/>
      <c r="ET60"/>
      <c r="EU60"/>
      <c r="EV60"/>
      <c r="EW60"/>
      <c r="EX60"/>
      <c r="EY60"/>
      <c r="EZ60"/>
      <c r="FA60"/>
      <c r="FB60"/>
      <c r="FC60"/>
      <c r="FD60"/>
      <c r="FE60"/>
      <c r="FF60"/>
      <c r="FG60"/>
      <c r="FH60"/>
      <c r="FI60"/>
      <c r="FJ60"/>
      <c r="FK60"/>
      <c r="FL60"/>
      <c r="FM60"/>
      <c r="FN60"/>
      <c r="FO60"/>
      <c r="FP60"/>
      <c r="FQ60"/>
      <c r="FR60"/>
      <c r="FS60"/>
      <c r="FT60"/>
      <c r="FU60"/>
      <c r="FV60"/>
      <c r="FW60"/>
      <c r="FX60"/>
      <c r="FY60"/>
      <c r="FZ60"/>
      <c r="GA60"/>
      <c r="GB60"/>
      <c r="GC60"/>
      <c r="GD60"/>
      <c r="GE60"/>
      <c r="GF60"/>
      <c r="GG60"/>
      <c r="GH60"/>
      <c r="GI60"/>
      <c r="GJ60"/>
      <c r="GK60"/>
      <c r="GL60"/>
      <c r="GM60"/>
      <c r="GN60"/>
      <c r="GO60"/>
      <c r="GP60"/>
      <c r="GQ60"/>
      <c r="GR60"/>
      <c r="GS60"/>
      <c r="GT60"/>
      <c r="GU60"/>
      <c r="GV60"/>
      <c r="GW60"/>
      <c r="GX60"/>
      <c r="GY60"/>
      <c r="GZ60"/>
      <c r="HA60"/>
      <c r="HB60"/>
      <c r="HC60"/>
      <c r="HD60"/>
      <c r="HE60"/>
      <c r="HF60"/>
      <c r="HG60"/>
      <c r="HH60"/>
      <c r="HI60"/>
      <c r="HJ60"/>
      <c r="HK60"/>
      <c r="HL60"/>
      <c r="HM60"/>
      <c r="HN60"/>
      <c r="HO60"/>
      <c r="HP60"/>
      <c r="HQ60"/>
      <c r="HR60"/>
      <c r="HS60"/>
      <c r="HT60"/>
      <c r="HU60"/>
      <c r="HV60"/>
      <c r="HW60"/>
      <c r="HX60"/>
      <c r="HY60"/>
      <c r="HZ60"/>
      <c r="IA60"/>
      <c r="IB60"/>
      <c r="IC60"/>
      <c r="ID60"/>
      <c r="IE60"/>
      <c r="IF60"/>
      <c r="IG60"/>
      <c r="IH60"/>
      <c r="II60"/>
      <c r="IJ60"/>
      <c r="IK60"/>
      <c r="IL60"/>
      <c r="IM60"/>
      <c r="IN60"/>
      <c r="IO60"/>
      <c r="IP60"/>
      <c r="IQ60"/>
      <c r="IR60"/>
      <c r="IS60"/>
      <c r="IT60"/>
      <c r="IU60"/>
      <c r="IV60"/>
      <c r="IW60"/>
      <c r="IX60"/>
      <c r="IY60"/>
      <c r="IZ60"/>
      <c r="JA60"/>
      <c r="JB60"/>
      <c r="JC60"/>
      <c r="JD60"/>
      <c r="JE60"/>
      <c r="JF60"/>
      <c r="JG60"/>
      <c r="JH60"/>
      <c r="JI60"/>
      <c r="JJ60"/>
      <c r="JK60"/>
      <c r="JL60"/>
      <c r="JM60"/>
      <c r="JN60"/>
      <c r="JO60"/>
      <c r="JP60"/>
      <c r="JQ60"/>
      <c r="JR60"/>
      <c r="JS60"/>
      <c r="JT60"/>
      <c r="JU60"/>
      <c r="JV60"/>
      <c r="JW60"/>
      <c r="JX60"/>
      <c r="JY60"/>
      <c r="JZ60"/>
      <c r="KA60"/>
      <c r="KB60"/>
      <c r="KC60"/>
      <c r="KD60"/>
      <c r="KE60"/>
      <c r="KF60"/>
      <c r="KG60"/>
      <c r="KH60"/>
      <c r="KI60"/>
      <c r="KJ60"/>
      <c r="KK60"/>
      <c r="KL60"/>
      <c r="KM60"/>
      <c r="KN60"/>
      <c r="KO60"/>
      <c r="KP60"/>
      <c r="KQ60"/>
      <c r="KR60"/>
      <c r="KS60"/>
      <c r="KT60"/>
      <c r="KU60"/>
      <c r="KV60"/>
      <c r="KW60"/>
      <c r="KX60"/>
      <c r="KY60"/>
      <c r="KZ60"/>
      <c r="LA60"/>
      <c r="LB60"/>
      <c r="LC60"/>
      <c r="LD60"/>
      <c r="LE60"/>
      <c r="LF60"/>
      <c r="LG60"/>
      <c r="LH60"/>
      <c r="LI60"/>
      <c r="LJ60"/>
      <c r="LK60"/>
      <c r="LL60"/>
      <c r="LM60"/>
      <c r="LN60"/>
      <c r="LO60"/>
      <c r="LP60"/>
      <c r="LQ60"/>
      <c r="LR60"/>
      <c r="LS60"/>
      <c r="LT60"/>
      <c r="LU60"/>
      <c r="LV60"/>
      <c r="LW60"/>
      <c r="LX60"/>
      <c r="LY60"/>
      <c r="LZ60"/>
      <c r="MA60"/>
      <c r="MB60"/>
      <c r="MC60"/>
      <c r="MD60"/>
      <c r="ME60"/>
      <c r="MF60"/>
      <c r="MG60"/>
      <c r="MH60"/>
      <c r="MI60"/>
      <c r="MJ60"/>
      <c r="MK60"/>
      <c r="ML60"/>
      <c r="MM60"/>
      <c r="MN60"/>
      <c r="MO60"/>
      <c r="MP60"/>
      <c r="MQ60"/>
      <c r="MR60"/>
      <c r="MS60"/>
      <c r="MT60"/>
      <c r="MU60"/>
      <c r="MV60"/>
      <c r="MW60"/>
      <c r="MX60"/>
      <c r="MY60"/>
      <c r="MZ60"/>
      <c r="NA60"/>
      <c r="NB60"/>
      <c r="NC60"/>
      <c r="ND60"/>
      <c r="NE60"/>
      <c r="NF60"/>
      <c r="NG60"/>
      <c r="NH60"/>
      <c r="NI60"/>
      <c r="NJ60"/>
      <c r="NK60"/>
      <c r="NL60"/>
      <c r="NM60"/>
      <c r="NN60"/>
      <c r="NO60"/>
      <c r="NP60"/>
      <c r="NQ60"/>
      <c r="NR60"/>
      <c r="NS60"/>
      <c r="NT60"/>
      <c r="NU60"/>
      <c r="NV60"/>
      <c r="NW60"/>
      <c r="NX60"/>
      <c r="NY60"/>
      <c r="NZ60"/>
      <c r="OA60"/>
      <c r="OB60"/>
      <c r="OC60"/>
      <c r="OD60"/>
      <c r="OE60"/>
      <c r="OF60"/>
      <c r="OG60"/>
      <c r="OH60"/>
      <c r="OI60"/>
      <c r="OJ60"/>
      <c r="OK60"/>
      <c r="OL60"/>
      <c r="OM60"/>
      <c r="ON60"/>
      <c r="OO60"/>
      <c r="OP60"/>
      <c r="OQ60"/>
      <c r="OR60"/>
      <c r="OS60"/>
      <c r="OT60"/>
      <c r="OU60"/>
      <c r="OV60"/>
      <c r="OW60"/>
      <c r="OX60"/>
      <c r="OY60"/>
      <c r="OZ60"/>
      <c r="PA60"/>
      <c r="PB60"/>
      <c r="PC60"/>
      <c r="PD60"/>
      <c r="PE60"/>
      <c r="PF60"/>
      <c r="PG60"/>
      <c r="PH60"/>
      <c r="PI60"/>
      <c r="PJ60"/>
      <c r="PK60"/>
      <c r="PL60"/>
      <c r="PM60"/>
      <c r="PN60"/>
      <c r="PO60"/>
      <c r="PP60"/>
      <c r="PQ60"/>
      <c r="PR60"/>
      <c r="PS60"/>
      <c r="PT60"/>
      <c r="PU60"/>
      <c r="PV60"/>
      <c r="PW60"/>
      <c r="PX60"/>
      <c r="PY60"/>
      <c r="PZ60"/>
      <c r="QA60"/>
      <c r="QB60"/>
      <c r="QC60"/>
      <c r="QD60"/>
      <c r="QE60"/>
      <c r="QF60"/>
      <c r="QG60"/>
      <c r="QH60"/>
      <c r="QI60"/>
      <c r="QJ60"/>
      <c r="QK60"/>
      <c r="QL60"/>
      <c r="QM60"/>
      <c r="QN60"/>
      <c r="QO60"/>
      <c r="QP60"/>
      <c r="QQ60"/>
      <c r="QR60"/>
      <c r="QS60"/>
      <c r="QT60"/>
      <c r="QU60"/>
      <c r="QV60"/>
      <c r="QW60"/>
      <c r="QX60"/>
      <c r="QY60"/>
      <c r="QZ60"/>
      <c r="RA60"/>
      <c r="RB60"/>
      <c r="RC60"/>
      <c r="RD60"/>
      <c r="RE60"/>
      <c r="RF60"/>
      <c r="RG60"/>
      <c r="RH60"/>
      <c r="RI60"/>
      <c r="RJ60"/>
      <c r="RK60"/>
      <c r="RL60"/>
      <c r="RM60"/>
      <c r="RN60"/>
      <c r="RO60"/>
      <c r="RP60"/>
      <c r="RQ60"/>
      <c r="RR60"/>
      <c r="RS60"/>
      <c r="RT60"/>
      <c r="RU60"/>
      <c r="RV60"/>
      <c r="RW60"/>
      <c r="RX60"/>
      <c r="RY60"/>
      <c r="RZ60"/>
      <c r="SA60"/>
      <c r="SB60"/>
      <c r="SC60"/>
      <c r="SD60"/>
      <c r="SE60"/>
      <c r="SF60"/>
      <c r="SG60"/>
      <c r="SH60"/>
      <c r="SI60"/>
      <c r="SJ60"/>
      <c r="SK60"/>
      <c r="SL60"/>
      <c r="SM60"/>
      <c r="SN60"/>
      <c r="SO60"/>
      <c r="SP60"/>
      <c r="SQ60"/>
      <c r="SR60"/>
      <c r="SS60"/>
      <c r="ST60"/>
      <c r="SU60"/>
      <c r="SV60"/>
      <c r="SW60"/>
      <c r="SX60"/>
      <c r="SY60"/>
      <c r="SZ60"/>
      <c r="TA60"/>
      <c r="TB60"/>
      <c r="TC60"/>
      <c r="TD60"/>
      <c r="TE60"/>
      <c r="TF60"/>
      <c r="TG60"/>
      <c r="TH60"/>
      <c r="TI60"/>
      <c r="TJ60"/>
      <c r="TK60"/>
      <c r="TL60"/>
      <c r="TM60"/>
      <c r="TN60"/>
      <c r="TO60"/>
      <c r="TP60"/>
      <c r="TQ60"/>
      <c r="TR60"/>
      <c r="TS60"/>
      <c r="TT60"/>
      <c r="TU60"/>
      <c r="TV60"/>
      <c r="TW60"/>
      <c r="TX60"/>
      <c r="TY60"/>
      <c r="TZ60"/>
      <c r="UA60"/>
      <c r="UB60"/>
      <c r="UC60"/>
      <c r="UD60"/>
      <c r="UE60"/>
      <c r="UF60"/>
      <c r="UG60"/>
      <c r="UH60"/>
      <c r="UI60"/>
      <c r="UJ60"/>
      <c r="UK60"/>
      <c r="UL60"/>
      <c r="UM60"/>
      <c r="UN60"/>
      <c r="UO60"/>
      <c r="UP60"/>
      <c r="UQ60"/>
      <c r="UR60"/>
      <c r="US60"/>
      <c r="UT60"/>
      <c r="UU60"/>
      <c r="UV60"/>
      <c r="UW60"/>
      <c r="UX60"/>
      <c r="UY60"/>
      <c r="UZ60"/>
      <c r="VA60"/>
      <c r="VB60"/>
      <c r="VC60"/>
      <c r="VD60"/>
      <c r="VE60"/>
      <c r="VF60"/>
      <c r="VG60"/>
      <c r="VH60"/>
      <c r="VI60"/>
      <c r="VJ60"/>
      <c r="VK60"/>
      <c r="VL60"/>
      <c r="VM60"/>
      <c r="VN60"/>
      <c r="VO60"/>
      <c r="VP60"/>
      <c r="VQ60"/>
      <c r="VR60"/>
      <c r="VS60"/>
      <c r="VT60"/>
      <c r="VU60"/>
      <c r="VV60"/>
      <c r="VW60"/>
      <c r="VX60"/>
      <c r="VY60"/>
      <c r="VZ60"/>
      <c r="WA60"/>
      <c r="WB60"/>
      <c r="WC60"/>
      <c r="WD60"/>
      <c r="WE60"/>
      <c r="WF60"/>
      <c r="WG60"/>
      <c r="WH60"/>
      <c r="WI60"/>
      <c r="WJ60"/>
      <c r="WK60"/>
      <c r="WL60"/>
      <c r="WM60"/>
      <c r="WN60"/>
      <c r="WO60"/>
      <c r="WP60"/>
      <c r="WQ60"/>
      <c r="WR60"/>
      <c r="WS60"/>
      <c r="WT60"/>
      <c r="WU60"/>
      <c r="WV60"/>
      <c r="WW60"/>
      <c r="WX60"/>
      <c r="WY60"/>
      <c r="WZ60"/>
      <c r="XA60"/>
      <c r="XB60"/>
      <c r="XC60"/>
      <c r="XD60"/>
      <c r="XE60"/>
      <c r="XF60"/>
      <c r="XG60"/>
      <c r="XH60"/>
      <c r="XI60"/>
      <c r="XJ60"/>
      <c r="XK60"/>
      <c r="XL60"/>
      <c r="XM60"/>
      <c r="XN60"/>
      <c r="XO60"/>
      <c r="XP60"/>
      <c r="XQ60"/>
      <c r="XR60"/>
      <c r="XS60"/>
      <c r="XT60"/>
      <c r="XU60"/>
      <c r="XV60"/>
      <c r="XW60"/>
      <c r="XX60"/>
      <c r="XY60"/>
      <c r="XZ60"/>
      <c r="YA60"/>
      <c r="YB60"/>
      <c r="YC60"/>
      <c r="YD60"/>
      <c r="YE60"/>
      <c r="YF60"/>
      <c r="YG60"/>
      <c r="YH60"/>
      <c r="YI60"/>
      <c r="YJ60"/>
      <c r="YK60"/>
      <c r="YL60"/>
      <c r="YM60"/>
      <c r="YN60"/>
      <c r="YO60"/>
      <c r="YP60"/>
      <c r="YQ60"/>
      <c r="YR60"/>
      <c r="YS60"/>
      <c r="YT60"/>
      <c r="YU60"/>
      <c r="YV60"/>
      <c r="YW60"/>
      <c r="YX60"/>
      <c r="YY60"/>
      <c r="YZ60"/>
      <c r="ZA60"/>
      <c r="ZB60"/>
      <c r="ZC60"/>
      <c r="ZD60"/>
      <c r="ZE60"/>
      <c r="ZF60"/>
      <c r="ZG60"/>
      <c r="ZH60"/>
      <c r="ZI60"/>
      <c r="ZJ60"/>
      <c r="ZK60"/>
      <c r="ZL60"/>
      <c r="ZM60"/>
      <c r="ZN60"/>
      <c r="ZO60"/>
      <c r="ZP60"/>
      <c r="ZQ60"/>
      <c r="ZR60"/>
      <c r="ZS60"/>
      <c r="ZT60"/>
      <c r="ZU60"/>
      <c r="ZV60"/>
      <c r="ZW60"/>
      <c r="ZX60"/>
      <c r="ZY60"/>
      <c r="ZZ60"/>
      <c r="AAA60"/>
      <c r="AAB60"/>
      <c r="AAC60"/>
      <c r="AAD60"/>
      <c r="AAE60"/>
      <c r="AAF60"/>
      <c r="AAG60"/>
      <c r="AAH60"/>
      <c r="AAI60"/>
      <c r="AAJ60"/>
      <c r="AAK60"/>
      <c r="AAL60"/>
      <c r="AAM60"/>
      <c r="AAN60"/>
      <c r="AAO60"/>
      <c r="AAP60"/>
      <c r="AAQ60"/>
      <c r="AAR60"/>
      <c r="AAS60"/>
      <c r="AAT60"/>
      <c r="AAU60"/>
      <c r="AAV60"/>
      <c r="AAW60"/>
      <c r="AAX60"/>
      <c r="AAY60"/>
      <c r="AAZ60"/>
      <c r="ABA60"/>
      <c r="ABB60"/>
      <c r="ABC60"/>
      <c r="ABD60"/>
      <c r="ABE60"/>
      <c r="ABF60"/>
      <c r="ABG60"/>
      <c r="ABH60"/>
      <c r="ABI60"/>
      <c r="ABJ60"/>
      <c r="ABK60"/>
      <c r="ABL60"/>
      <c r="ABM60"/>
      <c r="ABN60"/>
      <c r="ABO60"/>
      <c r="ABP60"/>
      <c r="ABQ60"/>
      <c r="ABR60"/>
      <c r="ABS60"/>
      <c r="ABT60"/>
      <c r="ABU60"/>
      <c r="ABV60"/>
      <c r="ABW60"/>
      <c r="ABX60"/>
      <c r="ABY60"/>
      <c r="ABZ60"/>
      <c r="ACA60"/>
      <c r="ACB60"/>
      <c r="ACC60"/>
      <c r="ACD60"/>
      <c r="ACE60"/>
      <c r="ACF60"/>
      <c r="ACG60"/>
      <c r="ACH60"/>
      <c r="ACI60"/>
      <c r="ACJ60"/>
      <c r="ACK60"/>
      <c r="ACL60"/>
      <c r="ACM60"/>
      <c r="ACN60"/>
      <c r="ACO60"/>
      <c r="ACP60"/>
      <c r="ACQ60"/>
      <c r="ACR60"/>
      <c r="ACS60"/>
      <c r="ACT60"/>
      <c r="ACU60"/>
      <c r="ACV60"/>
      <c r="ACW60"/>
      <c r="ACX60"/>
      <c r="ACY60"/>
      <c r="ACZ60"/>
      <c r="ADA60"/>
      <c r="ADB60"/>
      <c r="ADC60"/>
      <c r="ADD60"/>
      <c r="ADE60"/>
      <c r="ADF60"/>
      <c r="ADG60"/>
      <c r="ADH60"/>
      <c r="ADI60"/>
      <c r="ADJ60"/>
      <c r="ADK60"/>
      <c r="ADL60"/>
      <c r="ADM60"/>
      <c r="ADN60"/>
      <c r="ADO60"/>
      <c r="ADP60"/>
      <c r="ADQ60"/>
      <c r="ADR60"/>
      <c r="ADS60"/>
      <c r="ADT60"/>
      <c r="ADU60"/>
      <c r="ADV60"/>
      <c r="ADW60"/>
      <c r="ADX60"/>
      <c r="ADY60"/>
      <c r="ADZ60"/>
      <c r="AEA60"/>
      <c r="AEB60"/>
      <c r="AEC60"/>
      <c r="AED60"/>
      <c r="AEE60"/>
      <c r="AEF60"/>
      <c r="AEG60"/>
      <c r="AEH60"/>
      <c r="AEI60"/>
      <c r="AEJ60"/>
      <c r="AEK60"/>
      <c r="AEL60"/>
      <c r="AEM60"/>
      <c r="AEN60"/>
      <c r="AEO60"/>
      <c r="AEP60"/>
      <c r="AEQ60"/>
      <c r="AER60"/>
      <c r="AES60"/>
      <c r="AET60"/>
      <c r="AEU60"/>
      <c r="AEV60"/>
      <c r="AEW60"/>
      <c r="AEX60"/>
      <c r="AEY60"/>
      <c r="AEZ60"/>
      <c r="AFA60"/>
      <c r="AFB60"/>
      <c r="AFC60"/>
      <c r="AFD60"/>
      <c r="AFE60"/>
      <c r="AFF60"/>
      <c r="AFG60"/>
      <c r="AFH60"/>
      <c r="AFI60"/>
      <c r="AFJ60"/>
      <c r="AFK60"/>
      <c r="AFL60"/>
      <c r="AFM60"/>
      <c r="AFN60"/>
      <c r="AFO60"/>
      <c r="AFP60"/>
      <c r="AFQ60"/>
      <c r="AFR60"/>
      <c r="AFS60"/>
      <c r="AFT60"/>
      <c r="AFU60"/>
      <c r="AFV60"/>
      <c r="AFW60"/>
      <c r="AFX60"/>
      <c r="AFY60"/>
      <c r="AFZ60"/>
      <c r="AGA60"/>
      <c r="AGB60"/>
      <c r="AGC60"/>
      <c r="AGD60"/>
      <c r="AGE60"/>
      <c r="AGF60"/>
      <c r="AGG60"/>
      <c r="AGH60"/>
      <c r="AGI60"/>
      <c r="AGJ60"/>
      <c r="AGK60"/>
      <c r="AGL60"/>
      <c r="AGM60"/>
      <c r="AGN60"/>
      <c r="AGO60"/>
      <c r="AGP60"/>
      <c r="AGQ60"/>
      <c r="AGR60"/>
      <c r="AGS60"/>
      <c r="AGT60"/>
      <c r="AGU60"/>
      <c r="AGV60"/>
      <c r="AGW60"/>
      <c r="AGX60"/>
      <c r="AGY60"/>
      <c r="AGZ60"/>
      <c r="AHA60"/>
      <c r="AHB60"/>
      <c r="AHC60"/>
      <c r="AHD60"/>
      <c r="AHE60"/>
      <c r="AHF60"/>
      <c r="AHG60"/>
      <c r="AHH60"/>
      <c r="AHI60"/>
      <c r="AHJ60"/>
      <c r="AHK60"/>
      <c r="AHL60"/>
      <c r="AHM60"/>
      <c r="AHN60"/>
      <c r="AHO60"/>
      <c r="AHP60"/>
      <c r="AHQ60"/>
      <c r="AHR60"/>
      <c r="AHS60"/>
      <c r="AHT60"/>
      <c r="AHU60"/>
      <c r="AHV60"/>
      <c r="AHW60"/>
      <c r="AHX60"/>
      <c r="AHY60"/>
      <c r="AHZ60"/>
      <c r="AIA60"/>
      <c r="AIB60"/>
      <c r="AIC60"/>
      <c r="AID60"/>
      <c r="AIE60"/>
      <c r="AIF60"/>
      <c r="AIG60"/>
      <c r="AIH60"/>
      <c r="AII60"/>
      <c r="AIJ60"/>
      <c r="AIK60"/>
      <c r="AIL60"/>
      <c r="AIM60"/>
      <c r="AIN60"/>
      <c r="AIO60"/>
      <c r="AIP60"/>
      <c r="AIQ60"/>
      <c r="AIR60"/>
      <c r="AIS60"/>
      <c r="AIT60"/>
      <c r="AIU60"/>
      <c r="AIV60"/>
      <c r="AIW60"/>
      <c r="AIX60"/>
      <c r="AIY60"/>
      <c r="AIZ60"/>
      <c r="AJA60"/>
      <c r="AJB60"/>
      <c r="AJC60"/>
      <c r="AJD60"/>
      <c r="AJE60"/>
      <c r="AJF60"/>
      <c r="AJG60"/>
      <c r="AJH60"/>
      <c r="AJI60"/>
      <c r="AJJ60"/>
      <c r="AJK60"/>
      <c r="AJL60"/>
      <c r="AJM60"/>
      <c r="AJN60"/>
      <c r="AJO60"/>
      <c r="AJP60"/>
      <c r="AJQ60"/>
      <c r="AJR60"/>
      <c r="AJS60"/>
      <c r="AJT60"/>
      <c r="AJU60"/>
      <c r="AJV60"/>
      <c r="AJW60"/>
      <c r="AJX60"/>
      <c r="AJY60"/>
      <c r="AJZ60"/>
      <c r="AKA60"/>
      <c r="AKB60"/>
      <c r="AKC60"/>
      <c r="AKD60"/>
      <c r="AKE60"/>
      <c r="AKF60"/>
      <c r="AKG60"/>
      <c r="AKH60"/>
      <c r="AKI60"/>
      <c r="AKJ60"/>
      <c r="AKK60"/>
      <c r="AKL60"/>
      <c r="AKM60"/>
      <c r="AKN60"/>
      <c r="AKO60"/>
      <c r="AKP60"/>
      <c r="AKQ60"/>
      <c r="AKR60"/>
      <c r="AKS60"/>
      <c r="AKT60"/>
      <c r="AKU60"/>
      <c r="AKV60"/>
      <c r="AKW60"/>
      <c r="AKX60"/>
      <c r="AKY60"/>
      <c r="AKZ60"/>
      <c r="ALA60"/>
      <c r="ALB60"/>
      <c r="ALC60"/>
      <c r="ALD60"/>
      <c r="ALE60"/>
      <c r="ALF60"/>
      <c r="ALG60"/>
      <c r="ALH60"/>
      <c r="ALI60"/>
      <c r="ALJ60"/>
      <c r="ALK60"/>
      <c r="ALL60"/>
      <c r="ALM60"/>
      <c r="ALN60"/>
      <c r="ALO60"/>
      <c r="ALP60"/>
      <c r="ALQ60"/>
      <c r="ALR60"/>
      <c r="ALS60"/>
      <c r="ALT60"/>
      <c r="ALU60"/>
      <c r="ALV60"/>
      <c r="ALW60"/>
      <c r="ALX60"/>
      <c r="ALY60"/>
      <c r="ALZ60"/>
    </row>
    <row r="61" spans="1:1014" ht="13.95" customHeight="1" x14ac:dyDescent="0.3">
      <c r="A61" s="13"/>
      <c r="B61" s="13"/>
      <c r="C61" s="257"/>
      <c r="D61" s="252"/>
      <c r="E61" s="32"/>
      <c r="F61" s="94">
        <v>22</v>
      </c>
      <c r="G61" s="34"/>
      <c r="H61" s="265"/>
      <c r="I61" s="14"/>
      <c r="J61"/>
      <c r="K61" s="107"/>
      <c r="L61" s="107"/>
      <c r="M61" s="107"/>
      <c r="N61" s="107"/>
      <c r="O61" s="107"/>
      <c r="P61" s="107"/>
      <c r="Q61" s="107"/>
      <c r="R61" s="107"/>
      <c r="S61" s="107"/>
      <c r="T61" s="107"/>
      <c r="U61" s="107"/>
      <c r="V61" s="107"/>
      <c r="W61" s="107"/>
      <c r="X61" s="107"/>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c r="DY61"/>
      <c r="DZ61"/>
      <c r="EA61"/>
      <c r="EB61"/>
      <c r="EC61"/>
      <c r="ED61"/>
      <c r="EE61"/>
      <c r="EF61"/>
      <c r="EG61"/>
      <c r="EH61"/>
      <c r="EI61"/>
      <c r="EJ61"/>
      <c r="EK61"/>
      <c r="EL61"/>
      <c r="EM61"/>
      <c r="EN61"/>
      <c r="EO61"/>
      <c r="EP61"/>
      <c r="EQ61"/>
      <c r="ER61"/>
      <c r="ES61"/>
      <c r="ET61"/>
      <c r="EU61"/>
      <c r="EV61"/>
      <c r="EW61"/>
      <c r="EX61"/>
      <c r="EY61"/>
      <c r="EZ61"/>
      <c r="FA61"/>
      <c r="FB61"/>
      <c r="FC61"/>
      <c r="FD61"/>
      <c r="FE61"/>
      <c r="FF61"/>
      <c r="FG61"/>
      <c r="FH61"/>
      <c r="FI61"/>
      <c r="FJ61"/>
      <c r="FK61"/>
      <c r="FL61"/>
      <c r="FM61"/>
      <c r="FN61"/>
      <c r="FO61"/>
      <c r="FP61"/>
      <c r="FQ61"/>
      <c r="FR61"/>
      <c r="FS61"/>
      <c r="FT61"/>
      <c r="FU61"/>
      <c r="FV61"/>
      <c r="FW61"/>
      <c r="FX61"/>
      <c r="FY61"/>
      <c r="FZ61"/>
      <c r="GA61"/>
      <c r="GB61"/>
      <c r="GC61"/>
      <c r="GD61"/>
      <c r="GE61"/>
      <c r="GF61"/>
      <c r="GG61"/>
      <c r="GH61"/>
      <c r="GI61"/>
      <c r="GJ61"/>
      <c r="GK61"/>
      <c r="GL61"/>
      <c r="GM61"/>
      <c r="GN61"/>
      <c r="GO61"/>
      <c r="GP61"/>
      <c r="GQ61"/>
      <c r="GR61"/>
      <c r="GS61"/>
      <c r="GT61"/>
      <c r="GU61"/>
      <c r="GV61"/>
      <c r="GW61"/>
      <c r="GX61"/>
      <c r="GY61"/>
      <c r="GZ61"/>
      <c r="HA61"/>
      <c r="HB61"/>
      <c r="HC61"/>
      <c r="HD61"/>
      <c r="HE61"/>
      <c r="HF61"/>
      <c r="HG61"/>
      <c r="HH61"/>
      <c r="HI61"/>
      <c r="HJ61"/>
      <c r="HK61"/>
      <c r="HL61"/>
      <c r="HM61"/>
      <c r="HN61"/>
      <c r="HO61"/>
      <c r="HP61"/>
      <c r="HQ61"/>
      <c r="HR61"/>
      <c r="HS61"/>
      <c r="HT61"/>
      <c r="HU61"/>
      <c r="HV61"/>
      <c r="HW61"/>
      <c r="HX61"/>
      <c r="HY61"/>
      <c r="HZ61"/>
      <c r="IA61"/>
      <c r="IB61"/>
      <c r="IC61"/>
      <c r="ID61"/>
      <c r="IE61"/>
      <c r="IF61"/>
      <c r="IG61"/>
      <c r="IH61"/>
      <c r="II61"/>
      <c r="IJ61"/>
      <c r="IK61"/>
      <c r="IL61"/>
      <c r="IM61"/>
      <c r="IN61"/>
      <c r="IO61"/>
      <c r="IP61"/>
      <c r="IQ61"/>
      <c r="IR61"/>
      <c r="IS61"/>
      <c r="IT61"/>
      <c r="IU61"/>
      <c r="IV61"/>
      <c r="IW61"/>
      <c r="IX61"/>
      <c r="IY61"/>
      <c r="IZ61"/>
      <c r="JA61"/>
      <c r="JB61"/>
      <c r="JC61"/>
      <c r="JD61"/>
      <c r="JE61"/>
      <c r="JF61"/>
      <c r="JG61"/>
      <c r="JH61"/>
      <c r="JI61"/>
      <c r="JJ61"/>
      <c r="JK61"/>
      <c r="JL61"/>
      <c r="JM61"/>
      <c r="JN61"/>
      <c r="JO61"/>
      <c r="JP61"/>
      <c r="JQ61"/>
      <c r="JR61"/>
      <c r="JS61"/>
      <c r="JT61"/>
      <c r="JU61"/>
      <c r="JV61"/>
      <c r="JW61"/>
      <c r="JX61"/>
      <c r="JY61"/>
      <c r="JZ61"/>
      <c r="KA61"/>
      <c r="KB61"/>
      <c r="KC61"/>
      <c r="KD61"/>
      <c r="KE61"/>
      <c r="KF61"/>
      <c r="KG61"/>
      <c r="KH61"/>
      <c r="KI61"/>
      <c r="KJ61"/>
      <c r="KK61"/>
      <c r="KL61"/>
      <c r="KM61"/>
      <c r="KN61"/>
      <c r="KO61"/>
      <c r="KP61"/>
      <c r="KQ61"/>
      <c r="KR61"/>
      <c r="KS61"/>
      <c r="KT61"/>
      <c r="KU61"/>
      <c r="KV61"/>
      <c r="KW61"/>
      <c r="KX61"/>
      <c r="KY61"/>
      <c r="KZ61"/>
      <c r="LA61"/>
      <c r="LB61"/>
      <c r="LC61"/>
      <c r="LD61"/>
      <c r="LE61"/>
      <c r="LF61"/>
      <c r="LG61"/>
      <c r="LH61"/>
      <c r="LI61"/>
      <c r="LJ61"/>
      <c r="LK61"/>
      <c r="LL61"/>
      <c r="LM61"/>
      <c r="LN61"/>
      <c r="LO61"/>
      <c r="LP61"/>
      <c r="LQ61"/>
      <c r="LR61"/>
      <c r="LS61"/>
      <c r="LT61"/>
      <c r="LU61"/>
      <c r="LV61"/>
      <c r="LW61"/>
      <c r="LX61"/>
      <c r="LY61"/>
      <c r="LZ61"/>
      <c r="MA61"/>
      <c r="MB61"/>
      <c r="MC61"/>
      <c r="MD61"/>
      <c r="ME61"/>
      <c r="MF61"/>
      <c r="MG61"/>
      <c r="MH61"/>
      <c r="MI61"/>
      <c r="MJ61"/>
      <c r="MK61"/>
      <c r="ML61"/>
      <c r="MM61"/>
      <c r="MN61"/>
      <c r="MO61"/>
      <c r="MP61"/>
      <c r="MQ61"/>
      <c r="MR61"/>
      <c r="MS61"/>
      <c r="MT61"/>
      <c r="MU61"/>
      <c r="MV61"/>
      <c r="MW61"/>
      <c r="MX61"/>
      <c r="MY61"/>
      <c r="MZ61"/>
      <c r="NA61"/>
      <c r="NB61"/>
      <c r="NC61"/>
      <c r="ND61"/>
      <c r="NE61"/>
      <c r="NF61"/>
      <c r="NG61"/>
      <c r="NH61"/>
      <c r="NI61"/>
      <c r="NJ61"/>
      <c r="NK61"/>
      <c r="NL61"/>
      <c r="NM61"/>
      <c r="NN61"/>
      <c r="NO61"/>
      <c r="NP61"/>
      <c r="NQ61"/>
      <c r="NR61"/>
      <c r="NS61"/>
      <c r="NT61"/>
      <c r="NU61"/>
      <c r="NV61"/>
      <c r="NW61"/>
      <c r="NX61"/>
      <c r="NY61"/>
      <c r="NZ61"/>
      <c r="OA61"/>
      <c r="OB61"/>
      <c r="OC61"/>
      <c r="OD61"/>
      <c r="OE61"/>
      <c r="OF61"/>
      <c r="OG61"/>
      <c r="OH61"/>
      <c r="OI61"/>
      <c r="OJ61"/>
      <c r="OK61"/>
      <c r="OL61"/>
      <c r="OM61"/>
      <c r="ON61"/>
      <c r="OO61"/>
      <c r="OP61"/>
      <c r="OQ61"/>
      <c r="OR61"/>
      <c r="OS61"/>
      <c r="OT61"/>
      <c r="OU61"/>
      <c r="OV61"/>
      <c r="OW61"/>
      <c r="OX61"/>
      <c r="OY61"/>
      <c r="OZ61"/>
      <c r="PA61"/>
      <c r="PB61"/>
      <c r="PC61"/>
      <c r="PD61"/>
      <c r="PE61"/>
      <c r="PF61"/>
      <c r="PG61"/>
      <c r="PH61"/>
      <c r="PI61"/>
      <c r="PJ61"/>
      <c r="PK61"/>
      <c r="PL61"/>
      <c r="PM61"/>
      <c r="PN61"/>
      <c r="PO61"/>
      <c r="PP61"/>
      <c r="PQ61"/>
      <c r="PR61"/>
      <c r="PS61"/>
      <c r="PT61"/>
      <c r="PU61"/>
      <c r="PV61"/>
      <c r="PW61"/>
      <c r="PX61"/>
      <c r="PY61"/>
      <c r="PZ61"/>
      <c r="QA61"/>
      <c r="QB61"/>
      <c r="QC61"/>
      <c r="QD61"/>
      <c r="QE61"/>
      <c r="QF61"/>
      <c r="QG61"/>
      <c r="QH61"/>
      <c r="QI61"/>
      <c r="QJ61"/>
      <c r="QK61"/>
      <c r="QL61"/>
      <c r="QM61"/>
      <c r="QN61"/>
      <c r="QO61"/>
      <c r="QP61"/>
      <c r="QQ61"/>
      <c r="QR61"/>
      <c r="QS61"/>
      <c r="QT61"/>
      <c r="QU61"/>
      <c r="QV61"/>
      <c r="QW61"/>
      <c r="QX61"/>
      <c r="QY61"/>
      <c r="QZ61"/>
      <c r="RA61"/>
      <c r="RB61"/>
      <c r="RC61"/>
      <c r="RD61"/>
      <c r="RE61"/>
      <c r="RF61"/>
      <c r="RG61"/>
      <c r="RH61"/>
      <c r="RI61"/>
      <c r="RJ61"/>
      <c r="RK61"/>
      <c r="RL61"/>
      <c r="RM61"/>
      <c r="RN61"/>
      <c r="RO61"/>
      <c r="RP61"/>
      <c r="RQ61"/>
      <c r="RR61"/>
      <c r="RS61"/>
      <c r="RT61"/>
      <c r="RU61"/>
      <c r="RV61"/>
      <c r="RW61"/>
      <c r="RX61"/>
      <c r="RY61"/>
      <c r="RZ61"/>
      <c r="SA61"/>
      <c r="SB61"/>
      <c r="SC61"/>
      <c r="SD61"/>
      <c r="SE61"/>
      <c r="SF61"/>
      <c r="SG61"/>
      <c r="SH61"/>
      <c r="SI61"/>
      <c r="SJ61"/>
      <c r="SK61"/>
      <c r="SL61"/>
      <c r="SM61"/>
      <c r="SN61"/>
      <c r="SO61"/>
      <c r="SP61"/>
      <c r="SQ61"/>
      <c r="SR61"/>
      <c r="SS61"/>
      <c r="ST61"/>
      <c r="SU61"/>
      <c r="SV61"/>
      <c r="SW61"/>
      <c r="SX61"/>
      <c r="SY61"/>
      <c r="SZ61"/>
      <c r="TA61"/>
      <c r="TB61"/>
      <c r="TC61"/>
      <c r="TD61"/>
      <c r="TE61"/>
      <c r="TF61"/>
      <c r="TG61"/>
      <c r="TH61"/>
      <c r="TI61"/>
      <c r="TJ61"/>
      <c r="TK61"/>
      <c r="TL61"/>
      <c r="TM61"/>
      <c r="TN61"/>
      <c r="TO61"/>
      <c r="TP61"/>
      <c r="TQ61"/>
      <c r="TR61"/>
      <c r="TS61"/>
      <c r="TT61"/>
      <c r="TU61"/>
      <c r="TV61"/>
      <c r="TW61"/>
      <c r="TX61"/>
      <c r="TY61"/>
      <c r="TZ61"/>
      <c r="UA61"/>
      <c r="UB61"/>
      <c r="UC61"/>
      <c r="UD61"/>
      <c r="UE61"/>
      <c r="UF61"/>
      <c r="UG61"/>
      <c r="UH61"/>
      <c r="UI61"/>
      <c r="UJ61"/>
      <c r="UK61"/>
      <c r="UL61"/>
      <c r="UM61"/>
      <c r="UN61"/>
      <c r="UO61"/>
      <c r="UP61"/>
      <c r="UQ61"/>
      <c r="UR61"/>
      <c r="US61"/>
      <c r="UT61"/>
      <c r="UU61"/>
      <c r="UV61"/>
      <c r="UW61"/>
      <c r="UX61"/>
      <c r="UY61"/>
      <c r="UZ61"/>
      <c r="VA61"/>
      <c r="VB61"/>
      <c r="VC61"/>
      <c r="VD61"/>
      <c r="VE61"/>
      <c r="VF61"/>
      <c r="VG61"/>
      <c r="VH61"/>
      <c r="VI61"/>
      <c r="VJ61"/>
      <c r="VK61"/>
      <c r="VL61"/>
      <c r="VM61"/>
      <c r="VN61"/>
      <c r="VO61"/>
      <c r="VP61"/>
      <c r="VQ61"/>
      <c r="VR61"/>
      <c r="VS61"/>
      <c r="VT61"/>
      <c r="VU61"/>
      <c r="VV61"/>
      <c r="VW61"/>
      <c r="VX61"/>
      <c r="VY61"/>
      <c r="VZ61"/>
      <c r="WA61"/>
      <c r="WB61"/>
      <c r="WC61"/>
      <c r="WD61"/>
      <c r="WE61"/>
      <c r="WF61"/>
      <c r="WG61"/>
      <c r="WH61"/>
      <c r="WI61"/>
      <c r="WJ61"/>
      <c r="WK61"/>
      <c r="WL61"/>
      <c r="WM61"/>
      <c r="WN61"/>
      <c r="WO61"/>
      <c r="WP61"/>
      <c r="WQ61"/>
      <c r="WR61"/>
      <c r="WS61"/>
      <c r="WT61"/>
      <c r="WU61"/>
      <c r="WV61"/>
      <c r="WW61"/>
      <c r="WX61"/>
      <c r="WY61"/>
      <c r="WZ61"/>
      <c r="XA61"/>
      <c r="XB61"/>
      <c r="XC61"/>
      <c r="XD61"/>
      <c r="XE61"/>
      <c r="XF61"/>
      <c r="XG61"/>
      <c r="XH61"/>
      <c r="XI61"/>
      <c r="XJ61"/>
      <c r="XK61"/>
      <c r="XL61"/>
      <c r="XM61"/>
      <c r="XN61"/>
      <c r="XO61"/>
      <c r="XP61"/>
      <c r="XQ61"/>
      <c r="XR61"/>
      <c r="XS61"/>
      <c r="XT61"/>
      <c r="XU61"/>
      <c r="XV61"/>
      <c r="XW61"/>
      <c r="XX61"/>
      <c r="XY61"/>
      <c r="XZ61"/>
      <c r="YA61"/>
      <c r="YB61"/>
      <c r="YC61"/>
      <c r="YD61"/>
      <c r="YE61"/>
      <c r="YF61"/>
      <c r="YG61"/>
      <c r="YH61"/>
      <c r="YI61"/>
      <c r="YJ61"/>
      <c r="YK61"/>
      <c r="YL61"/>
      <c r="YM61"/>
      <c r="YN61"/>
      <c r="YO61"/>
      <c r="YP61"/>
      <c r="YQ61"/>
      <c r="YR61"/>
      <c r="YS61"/>
      <c r="YT61"/>
      <c r="YU61"/>
      <c r="YV61"/>
      <c r="YW61"/>
      <c r="YX61"/>
      <c r="YY61"/>
      <c r="YZ61"/>
      <c r="ZA61"/>
      <c r="ZB61"/>
      <c r="ZC61"/>
      <c r="ZD61"/>
      <c r="ZE61"/>
      <c r="ZF61"/>
      <c r="ZG61"/>
      <c r="ZH61"/>
      <c r="ZI61"/>
      <c r="ZJ61"/>
      <c r="ZK61"/>
      <c r="ZL61"/>
      <c r="ZM61"/>
      <c r="ZN61"/>
      <c r="ZO61"/>
      <c r="ZP61"/>
      <c r="ZQ61"/>
      <c r="ZR61"/>
      <c r="ZS61"/>
      <c r="ZT61"/>
      <c r="ZU61"/>
      <c r="ZV61"/>
      <c r="ZW61"/>
      <c r="ZX61"/>
      <c r="ZY61"/>
      <c r="ZZ61"/>
      <c r="AAA61"/>
      <c r="AAB61"/>
      <c r="AAC61"/>
      <c r="AAD61"/>
      <c r="AAE61"/>
      <c r="AAF61"/>
      <c r="AAG61"/>
      <c r="AAH61"/>
      <c r="AAI61"/>
      <c r="AAJ61"/>
      <c r="AAK61"/>
      <c r="AAL61"/>
      <c r="AAM61"/>
      <c r="AAN61"/>
      <c r="AAO61"/>
      <c r="AAP61"/>
      <c r="AAQ61"/>
      <c r="AAR61"/>
      <c r="AAS61"/>
      <c r="AAT61"/>
      <c r="AAU61"/>
      <c r="AAV61"/>
      <c r="AAW61"/>
      <c r="AAX61"/>
      <c r="AAY61"/>
      <c r="AAZ61"/>
      <c r="ABA61"/>
      <c r="ABB61"/>
      <c r="ABC61"/>
      <c r="ABD61"/>
      <c r="ABE61"/>
      <c r="ABF61"/>
      <c r="ABG61"/>
      <c r="ABH61"/>
      <c r="ABI61"/>
      <c r="ABJ61"/>
      <c r="ABK61"/>
      <c r="ABL61"/>
      <c r="ABM61"/>
      <c r="ABN61"/>
      <c r="ABO61"/>
      <c r="ABP61"/>
      <c r="ABQ61"/>
      <c r="ABR61"/>
      <c r="ABS61"/>
      <c r="ABT61"/>
      <c r="ABU61"/>
      <c r="ABV61"/>
      <c r="ABW61"/>
      <c r="ABX61"/>
      <c r="ABY61"/>
      <c r="ABZ61"/>
      <c r="ACA61"/>
      <c r="ACB61"/>
      <c r="ACC61"/>
      <c r="ACD61"/>
      <c r="ACE61"/>
      <c r="ACF61"/>
      <c r="ACG61"/>
      <c r="ACH61"/>
      <c r="ACI61"/>
      <c r="ACJ61"/>
      <c r="ACK61"/>
      <c r="ACL61"/>
      <c r="ACM61"/>
      <c r="ACN61"/>
      <c r="ACO61"/>
      <c r="ACP61"/>
      <c r="ACQ61"/>
      <c r="ACR61"/>
      <c r="ACS61"/>
      <c r="ACT61"/>
      <c r="ACU61"/>
      <c r="ACV61"/>
      <c r="ACW61"/>
      <c r="ACX61"/>
      <c r="ACY61"/>
      <c r="ACZ61"/>
      <c r="ADA61"/>
      <c r="ADB61"/>
      <c r="ADC61"/>
      <c r="ADD61"/>
      <c r="ADE61"/>
      <c r="ADF61"/>
      <c r="ADG61"/>
      <c r="ADH61"/>
      <c r="ADI61"/>
      <c r="ADJ61"/>
      <c r="ADK61"/>
      <c r="ADL61"/>
      <c r="ADM61"/>
      <c r="ADN61"/>
      <c r="ADO61"/>
      <c r="ADP61"/>
      <c r="ADQ61"/>
      <c r="ADR61"/>
      <c r="ADS61"/>
      <c r="ADT61"/>
      <c r="ADU61"/>
      <c r="ADV61"/>
      <c r="ADW61"/>
      <c r="ADX61"/>
      <c r="ADY61"/>
      <c r="ADZ61"/>
      <c r="AEA61"/>
      <c r="AEB61"/>
      <c r="AEC61"/>
      <c r="AED61"/>
      <c r="AEE61"/>
      <c r="AEF61"/>
      <c r="AEG61"/>
      <c r="AEH61"/>
      <c r="AEI61"/>
      <c r="AEJ61"/>
      <c r="AEK61"/>
      <c r="AEL61"/>
      <c r="AEM61"/>
      <c r="AEN61"/>
      <c r="AEO61"/>
      <c r="AEP61"/>
      <c r="AEQ61"/>
      <c r="AER61"/>
      <c r="AES61"/>
      <c r="AET61"/>
      <c r="AEU61"/>
      <c r="AEV61"/>
      <c r="AEW61"/>
      <c r="AEX61"/>
      <c r="AEY61"/>
      <c r="AEZ61"/>
      <c r="AFA61"/>
      <c r="AFB61"/>
      <c r="AFC61"/>
      <c r="AFD61"/>
      <c r="AFE61"/>
      <c r="AFF61"/>
      <c r="AFG61"/>
      <c r="AFH61"/>
      <c r="AFI61"/>
      <c r="AFJ61"/>
      <c r="AFK61"/>
      <c r="AFL61"/>
      <c r="AFM61"/>
      <c r="AFN61"/>
      <c r="AFO61"/>
      <c r="AFP61"/>
      <c r="AFQ61"/>
      <c r="AFR61"/>
      <c r="AFS61"/>
      <c r="AFT61"/>
      <c r="AFU61"/>
      <c r="AFV61"/>
      <c r="AFW61"/>
      <c r="AFX61"/>
      <c r="AFY61"/>
      <c r="AFZ61"/>
      <c r="AGA61"/>
      <c r="AGB61"/>
      <c r="AGC61"/>
      <c r="AGD61"/>
      <c r="AGE61"/>
      <c r="AGF61"/>
      <c r="AGG61"/>
      <c r="AGH61"/>
      <c r="AGI61"/>
      <c r="AGJ61"/>
      <c r="AGK61"/>
      <c r="AGL61"/>
      <c r="AGM61"/>
      <c r="AGN61"/>
      <c r="AGO61"/>
      <c r="AGP61"/>
      <c r="AGQ61"/>
      <c r="AGR61"/>
      <c r="AGS61"/>
      <c r="AGT61"/>
      <c r="AGU61"/>
      <c r="AGV61"/>
      <c r="AGW61"/>
      <c r="AGX61"/>
      <c r="AGY61"/>
      <c r="AGZ61"/>
      <c r="AHA61"/>
      <c r="AHB61"/>
      <c r="AHC61"/>
      <c r="AHD61"/>
      <c r="AHE61"/>
      <c r="AHF61"/>
      <c r="AHG61"/>
      <c r="AHH61"/>
      <c r="AHI61"/>
      <c r="AHJ61"/>
      <c r="AHK61"/>
      <c r="AHL61"/>
      <c r="AHM61"/>
      <c r="AHN61"/>
      <c r="AHO61"/>
      <c r="AHP61"/>
      <c r="AHQ61"/>
      <c r="AHR61"/>
      <c r="AHS61"/>
      <c r="AHT61"/>
      <c r="AHU61"/>
      <c r="AHV61"/>
      <c r="AHW61"/>
      <c r="AHX61"/>
      <c r="AHY61"/>
      <c r="AHZ61"/>
      <c r="AIA61"/>
      <c r="AIB61"/>
      <c r="AIC61"/>
      <c r="AID61"/>
      <c r="AIE61"/>
      <c r="AIF61"/>
      <c r="AIG61"/>
      <c r="AIH61"/>
      <c r="AII61"/>
      <c r="AIJ61"/>
      <c r="AIK61"/>
      <c r="AIL61"/>
      <c r="AIM61"/>
      <c r="AIN61"/>
      <c r="AIO61"/>
      <c r="AIP61"/>
      <c r="AIQ61"/>
      <c r="AIR61"/>
      <c r="AIS61"/>
      <c r="AIT61"/>
      <c r="AIU61"/>
      <c r="AIV61"/>
      <c r="AIW61"/>
      <c r="AIX61"/>
      <c r="AIY61"/>
      <c r="AIZ61"/>
      <c r="AJA61"/>
      <c r="AJB61"/>
      <c r="AJC61"/>
      <c r="AJD61"/>
      <c r="AJE61"/>
      <c r="AJF61"/>
      <c r="AJG61"/>
      <c r="AJH61"/>
      <c r="AJI61"/>
      <c r="AJJ61"/>
      <c r="AJK61"/>
      <c r="AJL61"/>
      <c r="AJM61"/>
      <c r="AJN61"/>
      <c r="AJO61"/>
      <c r="AJP61"/>
      <c r="AJQ61"/>
      <c r="AJR61"/>
      <c r="AJS61"/>
      <c r="AJT61"/>
      <c r="AJU61"/>
      <c r="AJV61"/>
      <c r="AJW61"/>
      <c r="AJX61"/>
      <c r="AJY61"/>
      <c r="AJZ61"/>
      <c r="AKA61"/>
      <c r="AKB61"/>
      <c r="AKC61"/>
      <c r="AKD61"/>
      <c r="AKE61"/>
      <c r="AKF61"/>
      <c r="AKG61"/>
      <c r="AKH61"/>
      <c r="AKI61"/>
      <c r="AKJ61"/>
      <c r="AKK61"/>
      <c r="AKL61"/>
      <c r="AKM61"/>
      <c r="AKN61"/>
      <c r="AKO61"/>
      <c r="AKP61"/>
      <c r="AKQ61"/>
      <c r="AKR61"/>
      <c r="AKS61"/>
      <c r="AKT61"/>
      <c r="AKU61"/>
      <c r="AKV61"/>
      <c r="AKW61"/>
      <c r="AKX61"/>
      <c r="AKY61"/>
      <c r="AKZ61"/>
      <c r="ALA61"/>
      <c r="ALB61"/>
      <c r="ALC61"/>
      <c r="ALD61"/>
      <c r="ALE61"/>
      <c r="ALF61"/>
      <c r="ALG61"/>
      <c r="ALH61"/>
      <c r="ALI61"/>
      <c r="ALJ61"/>
      <c r="ALK61"/>
      <c r="ALL61"/>
      <c r="ALM61"/>
      <c r="ALN61"/>
      <c r="ALO61"/>
      <c r="ALP61"/>
      <c r="ALQ61"/>
      <c r="ALR61"/>
      <c r="ALS61"/>
      <c r="ALT61"/>
      <c r="ALU61"/>
      <c r="ALV61"/>
      <c r="ALW61"/>
      <c r="ALX61"/>
      <c r="ALY61"/>
      <c r="ALZ61"/>
    </row>
    <row r="62" spans="1:1014" ht="13.95" customHeight="1" x14ac:dyDescent="0.3">
      <c r="A62" s="13"/>
      <c r="B62" s="13"/>
      <c r="C62" s="103" t="s">
        <v>12</v>
      </c>
      <c r="D62" s="252" t="s">
        <v>56</v>
      </c>
      <c r="E62" s="252"/>
      <c r="F62" s="252"/>
      <c r="G62" s="252"/>
      <c r="H62" s="54"/>
      <c r="I62" s="14"/>
      <c r="J62"/>
      <c r="K62" s="315" t="s">
        <v>136</v>
      </c>
      <c r="L62" s="315"/>
      <c r="M62" s="315"/>
      <c r="N62" s="315"/>
      <c r="O62"/>
      <c r="P62"/>
      <c r="Q62"/>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c r="DY62"/>
      <c r="DZ62"/>
      <c r="EA62"/>
      <c r="EB62"/>
      <c r="EC62"/>
      <c r="ED62"/>
      <c r="EE62"/>
      <c r="EF62"/>
      <c r="EG62"/>
      <c r="EH62"/>
      <c r="EI62"/>
      <c r="EJ62"/>
      <c r="EK62"/>
      <c r="EL62"/>
      <c r="EM62"/>
      <c r="EN62"/>
      <c r="EO62"/>
      <c r="EP62"/>
      <c r="EQ62"/>
      <c r="ER62"/>
      <c r="ES62"/>
      <c r="ET62"/>
      <c r="EU62"/>
      <c r="EV62"/>
      <c r="EW62"/>
      <c r="EX62"/>
      <c r="EY62"/>
      <c r="EZ62"/>
      <c r="FA62"/>
      <c r="FB62"/>
      <c r="FC62"/>
      <c r="FD62"/>
      <c r="FE62"/>
      <c r="FF62"/>
      <c r="FG62"/>
      <c r="FH62"/>
      <c r="FI62"/>
      <c r="FJ62"/>
      <c r="FK62"/>
      <c r="FL62"/>
      <c r="FM62"/>
      <c r="FN62"/>
      <c r="FO62"/>
      <c r="FP62"/>
      <c r="FQ62"/>
      <c r="FR62"/>
      <c r="FS62"/>
      <c r="FT62"/>
      <c r="FU62"/>
      <c r="FV62"/>
      <c r="FW62"/>
      <c r="FX62"/>
      <c r="FY62"/>
      <c r="FZ62"/>
      <c r="GA62"/>
      <c r="GB62"/>
      <c r="GC62"/>
      <c r="GD62"/>
      <c r="GE62"/>
      <c r="GF62"/>
      <c r="GG62"/>
      <c r="GH62"/>
      <c r="GI62"/>
      <c r="GJ62"/>
      <c r="GK62"/>
      <c r="GL62"/>
      <c r="GM62"/>
      <c r="GN62"/>
      <c r="GO62"/>
      <c r="GP62"/>
      <c r="GQ62"/>
      <c r="GR62"/>
      <c r="GS62"/>
      <c r="GT62"/>
      <c r="GU62"/>
      <c r="GV62"/>
      <c r="GW62"/>
      <c r="GX62"/>
      <c r="GY62"/>
      <c r="GZ62"/>
      <c r="HA62"/>
      <c r="HB62"/>
      <c r="HC62"/>
      <c r="HD62"/>
      <c r="HE62"/>
      <c r="HF62"/>
      <c r="HG62"/>
      <c r="HH62"/>
      <c r="HI62"/>
      <c r="HJ62"/>
      <c r="HK62"/>
      <c r="HL62"/>
      <c r="HM62"/>
      <c r="HN62"/>
      <c r="HO62"/>
      <c r="HP62"/>
      <c r="HQ62"/>
      <c r="HR62"/>
      <c r="HS62"/>
      <c r="HT62"/>
      <c r="HU62"/>
      <c r="HV62"/>
      <c r="HW62"/>
      <c r="HX62"/>
      <c r="HY62"/>
      <c r="HZ62"/>
      <c r="IA62"/>
      <c r="IB62"/>
      <c r="IC62"/>
      <c r="ID62"/>
      <c r="IE62"/>
      <c r="IF62"/>
      <c r="IG62"/>
      <c r="IH62"/>
      <c r="II62"/>
      <c r="IJ62"/>
      <c r="IK62"/>
      <c r="IL62"/>
      <c r="IM62"/>
      <c r="IN62"/>
      <c r="IO62"/>
      <c r="IP62"/>
      <c r="IQ62"/>
      <c r="IR62"/>
      <c r="IS62"/>
      <c r="IT62"/>
      <c r="IU62"/>
      <c r="IV62"/>
      <c r="IW62"/>
      <c r="IX62"/>
      <c r="IY62"/>
      <c r="IZ62"/>
      <c r="JA62"/>
      <c r="JB62"/>
      <c r="JC62"/>
      <c r="JD62"/>
      <c r="JE62"/>
      <c r="JF62"/>
      <c r="JG62"/>
      <c r="JH62"/>
      <c r="JI62"/>
      <c r="JJ62"/>
      <c r="JK62"/>
      <c r="JL62"/>
      <c r="JM62"/>
      <c r="JN62"/>
      <c r="JO62"/>
      <c r="JP62"/>
      <c r="JQ62"/>
      <c r="JR62"/>
      <c r="JS62"/>
      <c r="JT62"/>
      <c r="JU62"/>
      <c r="JV62"/>
      <c r="JW62"/>
      <c r="JX62"/>
      <c r="JY62"/>
      <c r="JZ62"/>
      <c r="KA62"/>
      <c r="KB62"/>
      <c r="KC62"/>
      <c r="KD62"/>
      <c r="KE62"/>
      <c r="KF62"/>
      <c r="KG62"/>
      <c r="KH62"/>
      <c r="KI62"/>
      <c r="KJ62"/>
      <c r="KK62"/>
      <c r="KL62"/>
      <c r="KM62"/>
      <c r="KN62"/>
      <c r="KO62"/>
      <c r="KP62"/>
      <c r="KQ62"/>
      <c r="KR62"/>
      <c r="KS62"/>
      <c r="KT62"/>
      <c r="KU62"/>
      <c r="KV62"/>
      <c r="KW62"/>
      <c r="KX62"/>
      <c r="KY62"/>
      <c r="KZ62"/>
      <c r="LA62"/>
      <c r="LB62"/>
      <c r="LC62"/>
      <c r="LD62"/>
      <c r="LE62"/>
      <c r="LF62"/>
      <c r="LG62"/>
      <c r="LH62"/>
      <c r="LI62"/>
      <c r="LJ62"/>
      <c r="LK62"/>
      <c r="LL62"/>
      <c r="LM62"/>
      <c r="LN62"/>
      <c r="LO62"/>
      <c r="LP62"/>
      <c r="LQ62"/>
      <c r="LR62"/>
      <c r="LS62"/>
      <c r="LT62"/>
      <c r="LU62"/>
      <c r="LV62"/>
      <c r="LW62"/>
      <c r="LX62"/>
      <c r="LY62"/>
      <c r="LZ62"/>
      <c r="MA62"/>
      <c r="MB62"/>
      <c r="MC62"/>
      <c r="MD62"/>
      <c r="ME62"/>
      <c r="MF62"/>
      <c r="MG62"/>
      <c r="MH62"/>
      <c r="MI62"/>
      <c r="MJ62"/>
      <c r="MK62"/>
      <c r="ML62"/>
      <c r="MM62"/>
      <c r="MN62"/>
      <c r="MO62"/>
      <c r="MP62"/>
      <c r="MQ62"/>
      <c r="MR62"/>
      <c r="MS62"/>
      <c r="MT62"/>
      <c r="MU62"/>
      <c r="MV62"/>
      <c r="MW62"/>
      <c r="MX62"/>
      <c r="MY62"/>
      <c r="MZ62"/>
      <c r="NA62"/>
      <c r="NB62"/>
      <c r="NC62"/>
      <c r="ND62"/>
      <c r="NE62"/>
      <c r="NF62"/>
      <c r="NG62"/>
      <c r="NH62"/>
      <c r="NI62"/>
      <c r="NJ62"/>
      <c r="NK62"/>
      <c r="NL62"/>
      <c r="NM62"/>
      <c r="NN62"/>
      <c r="NO62"/>
      <c r="NP62"/>
      <c r="NQ62"/>
      <c r="NR62"/>
      <c r="NS62"/>
      <c r="NT62"/>
      <c r="NU62"/>
      <c r="NV62"/>
      <c r="NW62"/>
      <c r="NX62"/>
      <c r="NY62"/>
      <c r="NZ62"/>
      <c r="OA62"/>
      <c r="OB62"/>
      <c r="OC62"/>
      <c r="OD62"/>
      <c r="OE62"/>
      <c r="OF62"/>
      <c r="OG62"/>
      <c r="OH62"/>
      <c r="OI62"/>
      <c r="OJ62"/>
      <c r="OK62"/>
      <c r="OL62"/>
      <c r="OM62"/>
      <c r="ON62"/>
      <c r="OO62"/>
      <c r="OP62"/>
      <c r="OQ62"/>
      <c r="OR62"/>
      <c r="OS62"/>
      <c r="OT62"/>
      <c r="OU62"/>
      <c r="OV62"/>
      <c r="OW62"/>
      <c r="OX62"/>
      <c r="OY62"/>
      <c r="OZ62"/>
      <c r="PA62"/>
      <c r="PB62"/>
      <c r="PC62"/>
      <c r="PD62"/>
      <c r="PE62"/>
      <c r="PF62"/>
      <c r="PG62"/>
      <c r="PH62"/>
      <c r="PI62"/>
      <c r="PJ62"/>
      <c r="PK62"/>
      <c r="PL62"/>
      <c r="PM62"/>
      <c r="PN62"/>
      <c r="PO62"/>
      <c r="PP62"/>
      <c r="PQ62"/>
      <c r="PR62"/>
      <c r="PS62"/>
      <c r="PT62"/>
      <c r="PU62"/>
      <c r="PV62"/>
      <c r="PW62"/>
      <c r="PX62"/>
      <c r="PY62"/>
      <c r="PZ62"/>
      <c r="QA62"/>
      <c r="QB62"/>
      <c r="QC62"/>
      <c r="QD62"/>
      <c r="QE62"/>
      <c r="QF62"/>
      <c r="QG62"/>
      <c r="QH62"/>
      <c r="QI62"/>
      <c r="QJ62"/>
      <c r="QK62"/>
      <c r="QL62"/>
      <c r="QM62"/>
      <c r="QN62"/>
      <c r="QO62"/>
      <c r="QP62"/>
      <c r="QQ62"/>
      <c r="QR62"/>
      <c r="QS62"/>
      <c r="QT62"/>
      <c r="QU62"/>
      <c r="QV62"/>
      <c r="QW62"/>
      <c r="QX62"/>
      <c r="QY62"/>
      <c r="QZ62"/>
      <c r="RA62"/>
      <c r="RB62"/>
      <c r="RC62"/>
      <c r="RD62"/>
      <c r="RE62"/>
      <c r="RF62"/>
      <c r="RG62"/>
      <c r="RH62"/>
      <c r="RI62"/>
      <c r="RJ62"/>
      <c r="RK62"/>
      <c r="RL62"/>
      <c r="RM62"/>
      <c r="RN62"/>
      <c r="RO62"/>
      <c r="RP62"/>
      <c r="RQ62"/>
      <c r="RR62"/>
      <c r="RS62"/>
      <c r="RT62"/>
      <c r="RU62"/>
      <c r="RV62"/>
      <c r="RW62"/>
      <c r="RX62"/>
      <c r="RY62"/>
      <c r="RZ62"/>
      <c r="SA62"/>
      <c r="SB62"/>
      <c r="SC62"/>
      <c r="SD62"/>
      <c r="SE62"/>
      <c r="SF62"/>
      <c r="SG62"/>
      <c r="SH62"/>
      <c r="SI62"/>
      <c r="SJ62"/>
      <c r="SK62"/>
      <c r="SL62"/>
      <c r="SM62"/>
      <c r="SN62"/>
      <c r="SO62"/>
      <c r="SP62"/>
      <c r="SQ62"/>
      <c r="SR62"/>
      <c r="SS62"/>
      <c r="ST62"/>
      <c r="SU62"/>
      <c r="SV62"/>
      <c r="SW62"/>
      <c r="SX62"/>
      <c r="SY62"/>
      <c r="SZ62"/>
      <c r="TA62"/>
      <c r="TB62"/>
      <c r="TC62"/>
      <c r="TD62"/>
      <c r="TE62"/>
      <c r="TF62"/>
      <c r="TG62"/>
      <c r="TH62"/>
      <c r="TI62"/>
      <c r="TJ62"/>
      <c r="TK62"/>
      <c r="TL62"/>
      <c r="TM62"/>
      <c r="TN62"/>
      <c r="TO62"/>
      <c r="TP62"/>
      <c r="TQ62"/>
      <c r="TR62"/>
      <c r="TS62"/>
      <c r="TT62"/>
      <c r="TU62"/>
      <c r="TV62"/>
      <c r="TW62"/>
      <c r="TX62"/>
      <c r="TY62"/>
      <c r="TZ62"/>
      <c r="UA62"/>
      <c r="UB62"/>
      <c r="UC62"/>
      <c r="UD62"/>
      <c r="UE62"/>
      <c r="UF62"/>
      <c r="UG62"/>
      <c r="UH62"/>
      <c r="UI62"/>
      <c r="UJ62"/>
      <c r="UK62"/>
      <c r="UL62"/>
      <c r="UM62"/>
      <c r="UN62"/>
      <c r="UO62"/>
      <c r="UP62"/>
      <c r="UQ62"/>
      <c r="UR62"/>
      <c r="US62"/>
      <c r="UT62"/>
      <c r="UU62"/>
      <c r="UV62"/>
      <c r="UW62"/>
      <c r="UX62"/>
      <c r="UY62"/>
      <c r="UZ62"/>
      <c r="VA62"/>
      <c r="VB62"/>
      <c r="VC62"/>
      <c r="VD62"/>
      <c r="VE62"/>
      <c r="VF62"/>
      <c r="VG62"/>
      <c r="VH62"/>
      <c r="VI62"/>
      <c r="VJ62"/>
      <c r="VK62"/>
      <c r="VL62"/>
      <c r="VM62"/>
      <c r="VN62"/>
      <c r="VO62"/>
      <c r="VP62"/>
      <c r="VQ62"/>
      <c r="VR62"/>
      <c r="VS62"/>
      <c r="VT62"/>
      <c r="VU62"/>
      <c r="VV62"/>
      <c r="VW62"/>
      <c r="VX62"/>
      <c r="VY62"/>
      <c r="VZ62"/>
      <c r="WA62"/>
      <c r="WB62"/>
      <c r="WC62"/>
      <c r="WD62"/>
      <c r="WE62"/>
      <c r="WF62"/>
      <c r="WG62"/>
      <c r="WH62"/>
      <c r="WI62"/>
      <c r="WJ62"/>
      <c r="WK62"/>
      <c r="WL62"/>
      <c r="WM62"/>
      <c r="WN62"/>
      <c r="WO62"/>
      <c r="WP62"/>
      <c r="WQ62"/>
      <c r="WR62"/>
      <c r="WS62"/>
      <c r="WT62"/>
      <c r="WU62"/>
      <c r="WV62"/>
      <c r="WW62"/>
      <c r="WX62"/>
      <c r="WY62"/>
      <c r="WZ62"/>
      <c r="XA62"/>
      <c r="XB62"/>
      <c r="XC62"/>
      <c r="XD62"/>
      <c r="XE62"/>
      <c r="XF62"/>
      <c r="XG62"/>
      <c r="XH62"/>
      <c r="XI62"/>
      <c r="XJ62"/>
      <c r="XK62"/>
      <c r="XL62"/>
      <c r="XM62"/>
      <c r="XN62"/>
      <c r="XO62"/>
      <c r="XP62"/>
      <c r="XQ62"/>
      <c r="XR62"/>
      <c r="XS62"/>
      <c r="XT62"/>
      <c r="XU62"/>
      <c r="XV62"/>
      <c r="XW62"/>
      <c r="XX62"/>
      <c r="XY62"/>
      <c r="XZ62"/>
      <c r="YA62"/>
      <c r="YB62"/>
      <c r="YC62"/>
      <c r="YD62"/>
      <c r="YE62"/>
      <c r="YF62"/>
      <c r="YG62"/>
      <c r="YH62"/>
      <c r="YI62"/>
      <c r="YJ62"/>
      <c r="YK62"/>
      <c r="YL62"/>
      <c r="YM62"/>
      <c r="YN62"/>
      <c r="YO62"/>
      <c r="YP62"/>
      <c r="YQ62"/>
      <c r="YR62"/>
      <c r="YS62"/>
      <c r="YT62"/>
      <c r="YU62"/>
      <c r="YV62"/>
      <c r="YW62"/>
      <c r="YX62"/>
      <c r="YY62"/>
      <c r="YZ62"/>
      <c r="ZA62"/>
      <c r="ZB62"/>
      <c r="ZC62"/>
      <c r="ZD62"/>
      <c r="ZE62"/>
      <c r="ZF62"/>
      <c r="ZG62"/>
      <c r="ZH62"/>
      <c r="ZI62"/>
      <c r="ZJ62"/>
      <c r="ZK62"/>
      <c r="ZL62"/>
      <c r="ZM62"/>
      <c r="ZN62"/>
      <c r="ZO62"/>
      <c r="ZP62"/>
      <c r="ZQ62"/>
      <c r="ZR62"/>
      <c r="ZS62"/>
      <c r="ZT62"/>
      <c r="ZU62"/>
      <c r="ZV62"/>
      <c r="ZW62"/>
      <c r="ZX62"/>
      <c r="ZY62"/>
      <c r="ZZ62"/>
      <c r="AAA62"/>
      <c r="AAB62"/>
      <c r="AAC62"/>
      <c r="AAD62"/>
      <c r="AAE62"/>
      <c r="AAF62"/>
      <c r="AAG62"/>
      <c r="AAH62"/>
      <c r="AAI62"/>
      <c r="AAJ62"/>
      <c r="AAK62"/>
      <c r="AAL62"/>
      <c r="AAM62"/>
      <c r="AAN62"/>
      <c r="AAO62"/>
      <c r="AAP62"/>
      <c r="AAQ62"/>
      <c r="AAR62"/>
      <c r="AAS62"/>
      <c r="AAT62"/>
      <c r="AAU62"/>
      <c r="AAV62"/>
      <c r="AAW62"/>
      <c r="AAX62"/>
      <c r="AAY62"/>
      <c r="AAZ62"/>
      <c r="ABA62"/>
      <c r="ABB62"/>
      <c r="ABC62"/>
      <c r="ABD62"/>
      <c r="ABE62"/>
      <c r="ABF62"/>
      <c r="ABG62"/>
      <c r="ABH62"/>
      <c r="ABI62"/>
      <c r="ABJ62"/>
      <c r="ABK62"/>
      <c r="ABL62"/>
      <c r="ABM62"/>
      <c r="ABN62"/>
      <c r="ABO62"/>
      <c r="ABP62"/>
      <c r="ABQ62"/>
      <c r="ABR62"/>
      <c r="ABS62"/>
      <c r="ABT62"/>
      <c r="ABU62"/>
      <c r="ABV62"/>
      <c r="ABW62"/>
      <c r="ABX62"/>
      <c r="ABY62"/>
      <c r="ABZ62"/>
      <c r="ACA62"/>
      <c r="ACB62"/>
      <c r="ACC62"/>
      <c r="ACD62"/>
      <c r="ACE62"/>
      <c r="ACF62"/>
      <c r="ACG62"/>
      <c r="ACH62"/>
      <c r="ACI62"/>
      <c r="ACJ62"/>
      <c r="ACK62"/>
      <c r="ACL62"/>
      <c r="ACM62"/>
      <c r="ACN62"/>
      <c r="ACO62"/>
      <c r="ACP62"/>
      <c r="ACQ62"/>
      <c r="ACR62"/>
      <c r="ACS62"/>
      <c r="ACT62"/>
      <c r="ACU62"/>
      <c r="ACV62"/>
      <c r="ACW62"/>
      <c r="ACX62"/>
      <c r="ACY62"/>
      <c r="ACZ62"/>
      <c r="ADA62"/>
      <c r="ADB62"/>
      <c r="ADC62"/>
      <c r="ADD62"/>
      <c r="ADE62"/>
      <c r="ADF62"/>
      <c r="ADG62"/>
      <c r="ADH62"/>
      <c r="ADI62"/>
      <c r="ADJ62"/>
      <c r="ADK62"/>
      <c r="ADL62"/>
      <c r="ADM62"/>
      <c r="ADN62"/>
      <c r="ADO62"/>
      <c r="ADP62"/>
      <c r="ADQ62"/>
      <c r="ADR62"/>
      <c r="ADS62"/>
      <c r="ADT62"/>
      <c r="ADU62"/>
      <c r="ADV62"/>
      <c r="ADW62"/>
      <c r="ADX62"/>
      <c r="ADY62"/>
      <c r="ADZ62"/>
      <c r="AEA62"/>
      <c r="AEB62"/>
      <c r="AEC62"/>
      <c r="AED62"/>
      <c r="AEE62"/>
      <c r="AEF62"/>
      <c r="AEG62"/>
      <c r="AEH62"/>
      <c r="AEI62"/>
      <c r="AEJ62"/>
      <c r="AEK62"/>
      <c r="AEL62"/>
      <c r="AEM62"/>
      <c r="AEN62"/>
      <c r="AEO62"/>
      <c r="AEP62"/>
      <c r="AEQ62"/>
      <c r="AER62"/>
      <c r="AES62"/>
      <c r="AET62"/>
      <c r="AEU62"/>
      <c r="AEV62"/>
      <c r="AEW62"/>
      <c r="AEX62"/>
      <c r="AEY62"/>
      <c r="AEZ62"/>
      <c r="AFA62"/>
      <c r="AFB62"/>
      <c r="AFC62"/>
      <c r="AFD62"/>
      <c r="AFE62"/>
      <c r="AFF62"/>
      <c r="AFG62"/>
      <c r="AFH62"/>
      <c r="AFI62"/>
      <c r="AFJ62"/>
      <c r="AFK62"/>
      <c r="AFL62"/>
      <c r="AFM62"/>
      <c r="AFN62"/>
      <c r="AFO62"/>
      <c r="AFP62"/>
      <c r="AFQ62"/>
      <c r="AFR62"/>
      <c r="AFS62"/>
      <c r="AFT62"/>
      <c r="AFU62"/>
      <c r="AFV62"/>
      <c r="AFW62"/>
      <c r="AFX62"/>
      <c r="AFY62"/>
      <c r="AFZ62"/>
      <c r="AGA62"/>
      <c r="AGB62"/>
      <c r="AGC62"/>
      <c r="AGD62"/>
      <c r="AGE62"/>
      <c r="AGF62"/>
      <c r="AGG62"/>
      <c r="AGH62"/>
      <c r="AGI62"/>
      <c r="AGJ62"/>
      <c r="AGK62"/>
      <c r="AGL62"/>
      <c r="AGM62"/>
      <c r="AGN62"/>
      <c r="AGO62"/>
      <c r="AGP62"/>
      <c r="AGQ62"/>
      <c r="AGR62"/>
      <c r="AGS62"/>
      <c r="AGT62"/>
      <c r="AGU62"/>
      <c r="AGV62"/>
      <c r="AGW62"/>
      <c r="AGX62"/>
      <c r="AGY62"/>
      <c r="AGZ62"/>
      <c r="AHA62"/>
      <c r="AHB62"/>
      <c r="AHC62"/>
      <c r="AHD62"/>
      <c r="AHE62"/>
      <c r="AHF62"/>
      <c r="AHG62"/>
      <c r="AHH62"/>
      <c r="AHI62"/>
      <c r="AHJ62"/>
      <c r="AHK62"/>
      <c r="AHL62"/>
      <c r="AHM62"/>
      <c r="AHN62"/>
      <c r="AHO62"/>
      <c r="AHP62"/>
      <c r="AHQ62"/>
      <c r="AHR62"/>
      <c r="AHS62"/>
      <c r="AHT62"/>
      <c r="AHU62"/>
      <c r="AHV62"/>
      <c r="AHW62"/>
      <c r="AHX62"/>
      <c r="AHY62"/>
      <c r="AHZ62"/>
      <c r="AIA62"/>
      <c r="AIB62"/>
      <c r="AIC62"/>
      <c r="AID62"/>
      <c r="AIE62"/>
      <c r="AIF62"/>
      <c r="AIG62"/>
      <c r="AIH62"/>
      <c r="AII62"/>
      <c r="AIJ62"/>
      <c r="AIK62"/>
      <c r="AIL62"/>
      <c r="AIM62"/>
      <c r="AIN62"/>
      <c r="AIO62"/>
      <c r="AIP62"/>
      <c r="AIQ62"/>
      <c r="AIR62"/>
      <c r="AIS62"/>
      <c r="AIT62"/>
      <c r="AIU62"/>
      <c r="AIV62"/>
      <c r="AIW62"/>
      <c r="AIX62"/>
      <c r="AIY62"/>
      <c r="AIZ62"/>
      <c r="AJA62"/>
      <c r="AJB62"/>
      <c r="AJC62"/>
      <c r="AJD62"/>
      <c r="AJE62"/>
      <c r="AJF62"/>
      <c r="AJG62"/>
      <c r="AJH62"/>
      <c r="AJI62"/>
      <c r="AJJ62"/>
      <c r="AJK62"/>
      <c r="AJL62"/>
      <c r="AJM62"/>
      <c r="AJN62"/>
      <c r="AJO62"/>
      <c r="AJP62"/>
      <c r="AJQ62"/>
      <c r="AJR62"/>
      <c r="AJS62"/>
      <c r="AJT62"/>
      <c r="AJU62"/>
      <c r="AJV62"/>
      <c r="AJW62"/>
      <c r="AJX62"/>
      <c r="AJY62"/>
      <c r="AJZ62"/>
      <c r="AKA62"/>
      <c r="AKB62"/>
      <c r="AKC62"/>
      <c r="AKD62"/>
      <c r="AKE62"/>
      <c r="AKF62"/>
      <c r="AKG62"/>
      <c r="AKH62"/>
      <c r="AKI62"/>
      <c r="AKJ62"/>
      <c r="AKK62"/>
      <c r="AKL62"/>
      <c r="AKM62"/>
      <c r="AKN62"/>
      <c r="AKO62"/>
      <c r="AKP62"/>
      <c r="AKQ62"/>
      <c r="AKR62"/>
      <c r="AKS62"/>
      <c r="AKT62"/>
      <c r="AKU62"/>
      <c r="AKV62"/>
      <c r="AKW62"/>
      <c r="AKX62"/>
      <c r="AKY62"/>
      <c r="AKZ62"/>
      <c r="ALA62"/>
      <c r="ALB62"/>
      <c r="ALC62"/>
      <c r="ALD62"/>
      <c r="ALE62"/>
      <c r="ALF62"/>
      <c r="ALG62"/>
      <c r="ALH62"/>
      <c r="ALI62"/>
      <c r="ALJ62"/>
      <c r="ALK62"/>
      <c r="ALL62"/>
      <c r="ALM62"/>
      <c r="ALN62"/>
      <c r="ALO62"/>
      <c r="ALP62"/>
      <c r="ALQ62"/>
      <c r="ALR62"/>
      <c r="ALS62"/>
      <c r="ALT62"/>
      <c r="ALU62"/>
      <c r="ALV62"/>
      <c r="ALW62"/>
      <c r="ALX62"/>
      <c r="ALY62"/>
      <c r="ALZ62"/>
    </row>
    <row r="63" spans="1:1014" ht="13.95" customHeight="1" x14ac:dyDescent="0.3">
      <c r="A63" s="13"/>
      <c r="B63" s="13"/>
      <c r="C63" s="103" t="s">
        <v>14</v>
      </c>
      <c r="D63" s="252" t="s">
        <v>57</v>
      </c>
      <c r="E63" s="252"/>
      <c r="F63" s="252"/>
      <c r="G63" s="252"/>
      <c r="H63" s="54"/>
      <c r="I63" s="14"/>
      <c r="J63"/>
      <c r="K63" s="315" t="s">
        <v>136</v>
      </c>
      <c r="L63" s="315"/>
      <c r="M63" s="315"/>
      <c r="N63" s="315"/>
      <c r="O63"/>
      <c r="P63"/>
      <c r="Q63"/>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c r="DY63"/>
      <c r="DZ63"/>
      <c r="EA63"/>
      <c r="EB63"/>
      <c r="EC63"/>
      <c r="ED63"/>
      <c r="EE63"/>
      <c r="EF63"/>
      <c r="EG63"/>
      <c r="EH63"/>
      <c r="EI63"/>
      <c r="EJ63"/>
      <c r="EK63"/>
      <c r="EL63"/>
      <c r="EM63"/>
      <c r="EN63"/>
      <c r="EO63"/>
      <c r="EP63"/>
      <c r="EQ63"/>
      <c r="ER63"/>
      <c r="ES63"/>
      <c r="ET63"/>
      <c r="EU63"/>
      <c r="EV63"/>
      <c r="EW63"/>
      <c r="EX63"/>
      <c r="EY63"/>
      <c r="EZ63"/>
      <c r="FA63"/>
      <c r="FB63"/>
      <c r="FC63"/>
      <c r="FD63"/>
      <c r="FE63"/>
      <c r="FF63"/>
      <c r="FG63"/>
      <c r="FH63"/>
      <c r="FI63"/>
      <c r="FJ63"/>
      <c r="FK63"/>
      <c r="FL63"/>
      <c r="FM63"/>
      <c r="FN63"/>
      <c r="FO63"/>
      <c r="FP63"/>
      <c r="FQ63"/>
      <c r="FR63"/>
      <c r="FS63"/>
      <c r="FT63"/>
      <c r="FU63"/>
      <c r="FV63"/>
      <c r="FW63"/>
      <c r="FX63"/>
      <c r="FY63"/>
      <c r="FZ63"/>
      <c r="GA63"/>
      <c r="GB63"/>
      <c r="GC63"/>
      <c r="GD63"/>
      <c r="GE63"/>
      <c r="GF63"/>
      <c r="GG63"/>
      <c r="GH63"/>
      <c r="GI63"/>
      <c r="GJ63"/>
      <c r="GK63"/>
      <c r="GL63"/>
      <c r="GM63"/>
      <c r="GN63"/>
      <c r="GO63"/>
      <c r="GP63"/>
      <c r="GQ63"/>
      <c r="GR63"/>
      <c r="GS63"/>
      <c r="GT63"/>
      <c r="GU63"/>
      <c r="GV63"/>
      <c r="GW63"/>
      <c r="GX63"/>
      <c r="GY63"/>
      <c r="GZ63"/>
      <c r="HA63"/>
      <c r="HB63"/>
      <c r="HC63"/>
      <c r="HD63"/>
      <c r="HE63"/>
      <c r="HF63"/>
      <c r="HG63"/>
      <c r="HH63"/>
      <c r="HI63"/>
      <c r="HJ63"/>
      <c r="HK63"/>
      <c r="HL63"/>
      <c r="HM63"/>
      <c r="HN63"/>
      <c r="HO63"/>
      <c r="HP63"/>
      <c r="HQ63"/>
      <c r="HR63"/>
      <c r="HS63"/>
      <c r="HT63"/>
      <c r="HU63"/>
      <c r="HV63"/>
      <c r="HW63"/>
      <c r="HX63"/>
      <c r="HY63"/>
      <c r="HZ63"/>
      <c r="IA63"/>
      <c r="IB63"/>
      <c r="IC63"/>
      <c r="ID63"/>
      <c r="IE63"/>
      <c r="IF63"/>
      <c r="IG63"/>
      <c r="IH63"/>
      <c r="II63"/>
      <c r="IJ63"/>
      <c r="IK63"/>
      <c r="IL63"/>
      <c r="IM63"/>
      <c r="IN63"/>
      <c r="IO63"/>
      <c r="IP63"/>
      <c r="IQ63"/>
      <c r="IR63"/>
      <c r="IS63"/>
      <c r="IT63"/>
      <c r="IU63"/>
      <c r="IV63"/>
      <c r="IW63"/>
      <c r="IX63"/>
      <c r="IY63"/>
      <c r="IZ63"/>
      <c r="JA63"/>
      <c r="JB63"/>
      <c r="JC63"/>
      <c r="JD63"/>
      <c r="JE63"/>
      <c r="JF63"/>
      <c r="JG63"/>
      <c r="JH63"/>
      <c r="JI63"/>
      <c r="JJ63"/>
      <c r="JK63"/>
      <c r="JL63"/>
      <c r="JM63"/>
      <c r="JN63"/>
      <c r="JO63"/>
      <c r="JP63"/>
      <c r="JQ63"/>
      <c r="JR63"/>
      <c r="JS63"/>
      <c r="JT63"/>
      <c r="JU63"/>
      <c r="JV63"/>
      <c r="JW63"/>
      <c r="JX63"/>
      <c r="JY63"/>
      <c r="JZ63"/>
      <c r="KA63"/>
      <c r="KB63"/>
      <c r="KC63"/>
      <c r="KD63"/>
      <c r="KE63"/>
      <c r="KF63"/>
      <c r="KG63"/>
      <c r="KH63"/>
      <c r="KI63"/>
      <c r="KJ63"/>
      <c r="KK63"/>
      <c r="KL63"/>
      <c r="KM63"/>
      <c r="KN63"/>
      <c r="KO63"/>
      <c r="KP63"/>
      <c r="KQ63"/>
      <c r="KR63"/>
      <c r="KS63"/>
      <c r="KT63"/>
      <c r="KU63"/>
      <c r="KV63"/>
      <c r="KW63"/>
      <c r="KX63"/>
      <c r="KY63"/>
      <c r="KZ63"/>
      <c r="LA63"/>
      <c r="LB63"/>
      <c r="LC63"/>
      <c r="LD63"/>
      <c r="LE63"/>
      <c r="LF63"/>
      <c r="LG63"/>
      <c r="LH63"/>
      <c r="LI63"/>
      <c r="LJ63"/>
      <c r="LK63"/>
      <c r="LL63"/>
      <c r="LM63"/>
      <c r="LN63"/>
      <c r="LO63"/>
      <c r="LP63"/>
      <c r="LQ63"/>
      <c r="LR63"/>
      <c r="LS63"/>
      <c r="LT63"/>
      <c r="LU63"/>
      <c r="LV63"/>
      <c r="LW63"/>
      <c r="LX63"/>
      <c r="LY63"/>
      <c r="LZ63"/>
      <c r="MA63"/>
      <c r="MB63"/>
      <c r="MC63"/>
      <c r="MD63"/>
      <c r="ME63"/>
      <c r="MF63"/>
      <c r="MG63"/>
      <c r="MH63"/>
      <c r="MI63"/>
      <c r="MJ63"/>
      <c r="MK63"/>
      <c r="ML63"/>
      <c r="MM63"/>
      <c r="MN63"/>
      <c r="MO63"/>
      <c r="MP63"/>
      <c r="MQ63"/>
      <c r="MR63"/>
      <c r="MS63"/>
      <c r="MT63"/>
      <c r="MU63"/>
      <c r="MV63"/>
      <c r="MW63"/>
      <c r="MX63"/>
      <c r="MY63"/>
      <c r="MZ63"/>
      <c r="NA63"/>
      <c r="NB63"/>
      <c r="NC63"/>
      <c r="ND63"/>
      <c r="NE63"/>
      <c r="NF63"/>
      <c r="NG63"/>
      <c r="NH63"/>
      <c r="NI63"/>
      <c r="NJ63"/>
      <c r="NK63"/>
      <c r="NL63"/>
      <c r="NM63"/>
      <c r="NN63"/>
      <c r="NO63"/>
      <c r="NP63"/>
      <c r="NQ63"/>
      <c r="NR63"/>
      <c r="NS63"/>
      <c r="NT63"/>
      <c r="NU63"/>
      <c r="NV63"/>
      <c r="NW63"/>
      <c r="NX63"/>
      <c r="NY63"/>
      <c r="NZ63"/>
      <c r="OA63"/>
      <c r="OB63"/>
      <c r="OC63"/>
      <c r="OD63"/>
      <c r="OE63"/>
      <c r="OF63"/>
      <c r="OG63"/>
      <c r="OH63"/>
      <c r="OI63"/>
      <c r="OJ63"/>
      <c r="OK63"/>
      <c r="OL63"/>
      <c r="OM63"/>
      <c r="ON63"/>
      <c r="OO63"/>
      <c r="OP63"/>
      <c r="OQ63"/>
      <c r="OR63"/>
      <c r="OS63"/>
      <c r="OT63"/>
      <c r="OU63"/>
      <c r="OV63"/>
      <c r="OW63"/>
      <c r="OX63"/>
      <c r="OY63"/>
      <c r="OZ63"/>
      <c r="PA63"/>
      <c r="PB63"/>
      <c r="PC63"/>
      <c r="PD63"/>
      <c r="PE63"/>
      <c r="PF63"/>
      <c r="PG63"/>
      <c r="PH63"/>
      <c r="PI63"/>
      <c r="PJ63"/>
      <c r="PK63"/>
      <c r="PL63"/>
      <c r="PM63"/>
      <c r="PN63"/>
      <c r="PO63"/>
      <c r="PP63"/>
      <c r="PQ63"/>
      <c r="PR63"/>
      <c r="PS63"/>
      <c r="PT63"/>
      <c r="PU63"/>
      <c r="PV63"/>
      <c r="PW63"/>
      <c r="PX63"/>
      <c r="PY63"/>
      <c r="PZ63"/>
      <c r="QA63"/>
      <c r="QB63"/>
      <c r="QC63"/>
      <c r="QD63"/>
      <c r="QE63"/>
      <c r="QF63"/>
      <c r="QG63"/>
      <c r="QH63"/>
      <c r="QI63"/>
      <c r="QJ63"/>
      <c r="QK63"/>
      <c r="QL63"/>
      <c r="QM63"/>
      <c r="QN63"/>
      <c r="QO63"/>
      <c r="QP63"/>
      <c r="QQ63"/>
      <c r="QR63"/>
      <c r="QS63"/>
      <c r="QT63"/>
      <c r="QU63"/>
      <c r="QV63"/>
      <c r="QW63"/>
      <c r="QX63"/>
      <c r="QY63"/>
      <c r="QZ63"/>
      <c r="RA63"/>
      <c r="RB63"/>
      <c r="RC63"/>
      <c r="RD63"/>
      <c r="RE63"/>
      <c r="RF63"/>
      <c r="RG63"/>
      <c r="RH63"/>
      <c r="RI63"/>
      <c r="RJ63"/>
      <c r="RK63"/>
      <c r="RL63"/>
      <c r="RM63"/>
      <c r="RN63"/>
      <c r="RO63"/>
      <c r="RP63"/>
      <c r="RQ63"/>
      <c r="RR63"/>
      <c r="RS63"/>
      <c r="RT63"/>
      <c r="RU63"/>
      <c r="RV63"/>
      <c r="RW63"/>
      <c r="RX63"/>
      <c r="RY63"/>
      <c r="RZ63"/>
      <c r="SA63"/>
      <c r="SB63"/>
      <c r="SC63"/>
      <c r="SD63"/>
      <c r="SE63"/>
      <c r="SF63"/>
      <c r="SG63"/>
      <c r="SH63"/>
      <c r="SI63"/>
      <c r="SJ63"/>
      <c r="SK63"/>
      <c r="SL63"/>
      <c r="SM63"/>
      <c r="SN63"/>
      <c r="SO63"/>
      <c r="SP63"/>
      <c r="SQ63"/>
      <c r="SR63"/>
      <c r="SS63"/>
      <c r="ST63"/>
      <c r="SU63"/>
      <c r="SV63"/>
      <c r="SW63"/>
      <c r="SX63"/>
      <c r="SY63"/>
      <c r="SZ63"/>
      <c r="TA63"/>
      <c r="TB63"/>
      <c r="TC63"/>
      <c r="TD63"/>
      <c r="TE63"/>
      <c r="TF63"/>
      <c r="TG63"/>
      <c r="TH63"/>
      <c r="TI63"/>
      <c r="TJ63"/>
      <c r="TK63"/>
      <c r="TL63"/>
      <c r="TM63"/>
      <c r="TN63"/>
      <c r="TO63"/>
      <c r="TP63"/>
      <c r="TQ63"/>
      <c r="TR63"/>
      <c r="TS63"/>
      <c r="TT63"/>
      <c r="TU63"/>
      <c r="TV63"/>
      <c r="TW63"/>
      <c r="TX63"/>
      <c r="TY63"/>
      <c r="TZ63"/>
      <c r="UA63"/>
      <c r="UB63"/>
      <c r="UC63"/>
      <c r="UD63"/>
      <c r="UE63"/>
      <c r="UF63"/>
      <c r="UG63"/>
      <c r="UH63"/>
      <c r="UI63"/>
      <c r="UJ63"/>
      <c r="UK63"/>
      <c r="UL63"/>
      <c r="UM63"/>
      <c r="UN63"/>
      <c r="UO63"/>
      <c r="UP63"/>
      <c r="UQ63"/>
      <c r="UR63"/>
      <c r="US63"/>
      <c r="UT63"/>
      <c r="UU63"/>
      <c r="UV63"/>
      <c r="UW63"/>
      <c r="UX63"/>
      <c r="UY63"/>
      <c r="UZ63"/>
      <c r="VA63"/>
      <c r="VB63"/>
      <c r="VC63"/>
      <c r="VD63"/>
      <c r="VE63"/>
      <c r="VF63"/>
      <c r="VG63"/>
      <c r="VH63"/>
      <c r="VI63"/>
      <c r="VJ63"/>
      <c r="VK63"/>
      <c r="VL63"/>
      <c r="VM63"/>
      <c r="VN63"/>
      <c r="VO63"/>
      <c r="VP63"/>
      <c r="VQ63"/>
      <c r="VR63"/>
      <c r="VS63"/>
      <c r="VT63"/>
      <c r="VU63"/>
      <c r="VV63"/>
      <c r="VW63"/>
      <c r="VX63"/>
      <c r="VY63"/>
      <c r="VZ63"/>
      <c r="WA63"/>
      <c r="WB63"/>
      <c r="WC63"/>
      <c r="WD63"/>
      <c r="WE63"/>
      <c r="WF63"/>
      <c r="WG63"/>
      <c r="WH63"/>
      <c r="WI63"/>
      <c r="WJ63"/>
      <c r="WK63"/>
      <c r="WL63"/>
      <c r="WM63"/>
      <c r="WN63"/>
      <c r="WO63"/>
      <c r="WP63"/>
      <c r="WQ63"/>
      <c r="WR63"/>
      <c r="WS63"/>
      <c r="WT63"/>
      <c r="WU63"/>
      <c r="WV63"/>
      <c r="WW63"/>
      <c r="WX63"/>
      <c r="WY63"/>
      <c r="WZ63"/>
      <c r="XA63"/>
      <c r="XB63"/>
      <c r="XC63"/>
      <c r="XD63"/>
      <c r="XE63"/>
      <c r="XF63"/>
      <c r="XG63"/>
      <c r="XH63"/>
      <c r="XI63"/>
      <c r="XJ63"/>
      <c r="XK63"/>
      <c r="XL63"/>
      <c r="XM63"/>
      <c r="XN63"/>
      <c r="XO63"/>
      <c r="XP63"/>
      <c r="XQ63"/>
      <c r="XR63"/>
      <c r="XS63"/>
      <c r="XT63"/>
      <c r="XU63"/>
      <c r="XV63"/>
      <c r="XW63"/>
      <c r="XX63"/>
      <c r="XY63"/>
      <c r="XZ63"/>
      <c r="YA63"/>
      <c r="YB63"/>
      <c r="YC63"/>
      <c r="YD63"/>
      <c r="YE63"/>
      <c r="YF63"/>
      <c r="YG63"/>
      <c r="YH63"/>
      <c r="YI63"/>
      <c r="YJ63"/>
      <c r="YK63"/>
      <c r="YL63"/>
      <c r="YM63"/>
      <c r="YN63"/>
      <c r="YO63"/>
      <c r="YP63"/>
      <c r="YQ63"/>
      <c r="YR63"/>
      <c r="YS63"/>
      <c r="YT63"/>
      <c r="YU63"/>
      <c r="YV63"/>
      <c r="YW63"/>
      <c r="YX63"/>
      <c r="YY63"/>
      <c r="YZ63"/>
      <c r="ZA63"/>
      <c r="ZB63"/>
      <c r="ZC63"/>
      <c r="ZD63"/>
      <c r="ZE63"/>
      <c r="ZF63"/>
      <c r="ZG63"/>
      <c r="ZH63"/>
      <c r="ZI63"/>
      <c r="ZJ63"/>
      <c r="ZK63"/>
      <c r="ZL63"/>
      <c r="ZM63"/>
      <c r="ZN63"/>
      <c r="ZO63"/>
      <c r="ZP63"/>
      <c r="ZQ63"/>
      <c r="ZR63"/>
      <c r="ZS63"/>
      <c r="ZT63"/>
      <c r="ZU63"/>
      <c r="ZV63"/>
      <c r="ZW63"/>
      <c r="ZX63"/>
      <c r="ZY63"/>
      <c r="ZZ63"/>
      <c r="AAA63"/>
      <c r="AAB63"/>
      <c r="AAC63"/>
      <c r="AAD63"/>
      <c r="AAE63"/>
      <c r="AAF63"/>
      <c r="AAG63"/>
      <c r="AAH63"/>
      <c r="AAI63"/>
      <c r="AAJ63"/>
      <c r="AAK63"/>
      <c r="AAL63"/>
      <c r="AAM63"/>
      <c r="AAN63"/>
      <c r="AAO63"/>
      <c r="AAP63"/>
      <c r="AAQ63"/>
      <c r="AAR63"/>
      <c r="AAS63"/>
      <c r="AAT63"/>
      <c r="AAU63"/>
      <c r="AAV63"/>
      <c r="AAW63"/>
      <c r="AAX63"/>
      <c r="AAY63"/>
      <c r="AAZ63"/>
      <c r="ABA63"/>
      <c r="ABB63"/>
      <c r="ABC63"/>
      <c r="ABD63"/>
      <c r="ABE63"/>
      <c r="ABF63"/>
      <c r="ABG63"/>
      <c r="ABH63"/>
      <c r="ABI63"/>
      <c r="ABJ63"/>
      <c r="ABK63"/>
      <c r="ABL63"/>
      <c r="ABM63"/>
      <c r="ABN63"/>
      <c r="ABO63"/>
      <c r="ABP63"/>
      <c r="ABQ63"/>
      <c r="ABR63"/>
      <c r="ABS63"/>
      <c r="ABT63"/>
      <c r="ABU63"/>
      <c r="ABV63"/>
      <c r="ABW63"/>
      <c r="ABX63"/>
      <c r="ABY63"/>
      <c r="ABZ63"/>
      <c r="ACA63"/>
      <c r="ACB63"/>
      <c r="ACC63"/>
      <c r="ACD63"/>
      <c r="ACE63"/>
      <c r="ACF63"/>
      <c r="ACG63"/>
      <c r="ACH63"/>
      <c r="ACI63"/>
      <c r="ACJ63"/>
      <c r="ACK63"/>
      <c r="ACL63"/>
      <c r="ACM63"/>
      <c r="ACN63"/>
      <c r="ACO63"/>
      <c r="ACP63"/>
      <c r="ACQ63"/>
      <c r="ACR63"/>
      <c r="ACS63"/>
      <c r="ACT63"/>
      <c r="ACU63"/>
      <c r="ACV63"/>
      <c r="ACW63"/>
      <c r="ACX63"/>
      <c r="ACY63"/>
      <c r="ACZ63"/>
      <c r="ADA63"/>
      <c r="ADB63"/>
      <c r="ADC63"/>
      <c r="ADD63"/>
      <c r="ADE63"/>
      <c r="ADF63"/>
      <c r="ADG63"/>
      <c r="ADH63"/>
      <c r="ADI63"/>
      <c r="ADJ63"/>
      <c r="ADK63"/>
      <c r="ADL63"/>
      <c r="ADM63"/>
      <c r="ADN63"/>
      <c r="ADO63"/>
      <c r="ADP63"/>
      <c r="ADQ63"/>
      <c r="ADR63"/>
      <c r="ADS63"/>
      <c r="ADT63"/>
      <c r="ADU63"/>
      <c r="ADV63"/>
      <c r="ADW63"/>
      <c r="ADX63"/>
      <c r="ADY63"/>
      <c r="ADZ63"/>
      <c r="AEA63"/>
      <c r="AEB63"/>
      <c r="AEC63"/>
      <c r="AED63"/>
      <c r="AEE63"/>
      <c r="AEF63"/>
      <c r="AEG63"/>
      <c r="AEH63"/>
      <c r="AEI63"/>
      <c r="AEJ63"/>
      <c r="AEK63"/>
      <c r="AEL63"/>
      <c r="AEM63"/>
      <c r="AEN63"/>
      <c r="AEO63"/>
      <c r="AEP63"/>
      <c r="AEQ63"/>
      <c r="AER63"/>
      <c r="AES63"/>
      <c r="AET63"/>
      <c r="AEU63"/>
      <c r="AEV63"/>
      <c r="AEW63"/>
      <c r="AEX63"/>
      <c r="AEY63"/>
      <c r="AEZ63"/>
      <c r="AFA63"/>
      <c r="AFB63"/>
      <c r="AFC63"/>
      <c r="AFD63"/>
      <c r="AFE63"/>
      <c r="AFF63"/>
      <c r="AFG63"/>
      <c r="AFH63"/>
      <c r="AFI63"/>
      <c r="AFJ63"/>
      <c r="AFK63"/>
      <c r="AFL63"/>
      <c r="AFM63"/>
      <c r="AFN63"/>
      <c r="AFO63"/>
      <c r="AFP63"/>
      <c r="AFQ63"/>
      <c r="AFR63"/>
      <c r="AFS63"/>
      <c r="AFT63"/>
      <c r="AFU63"/>
      <c r="AFV63"/>
      <c r="AFW63"/>
      <c r="AFX63"/>
      <c r="AFY63"/>
      <c r="AFZ63"/>
      <c r="AGA63"/>
      <c r="AGB63"/>
      <c r="AGC63"/>
      <c r="AGD63"/>
      <c r="AGE63"/>
      <c r="AGF63"/>
      <c r="AGG63"/>
      <c r="AGH63"/>
      <c r="AGI63"/>
      <c r="AGJ63"/>
      <c r="AGK63"/>
      <c r="AGL63"/>
      <c r="AGM63"/>
      <c r="AGN63"/>
      <c r="AGO63"/>
      <c r="AGP63"/>
      <c r="AGQ63"/>
      <c r="AGR63"/>
      <c r="AGS63"/>
      <c r="AGT63"/>
      <c r="AGU63"/>
      <c r="AGV63"/>
      <c r="AGW63"/>
      <c r="AGX63"/>
      <c r="AGY63"/>
      <c r="AGZ63"/>
      <c r="AHA63"/>
      <c r="AHB63"/>
      <c r="AHC63"/>
      <c r="AHD63"/>
      <c r="AHE63"/>
      <c r="AHF63"/>
      <c r="AHG63"/>
      <c r="AHH63"/>
      <c r="AHI63"/>
      <c r="AHJ63"/>
      <c r="AHK63"/>
      <c r="AHL63"/>
      <c r="AHM63"/>
      <c r="AHN63"/>
      <c r="AHO63"/>
      <c r="AHP63"/>
      <c r="AHQ63"/>
      <c r="AHR63"/>
      <c r="AHS63"/>
      <c r="AHT63"/>
      <c r="AHU63"/>
      <c r="AHV63"/>
      <c r="AHW63"/>
      <c r="AHX63"/>
      <c r="AHY63"/>
      <c r="AHZ63"/>
      <c r="AIA63"/>
      <c r="AIB63"/>
      <c r="AIC63"/>
      <c r="AID63"/>
      <c r="AIE63"/>
      <c r="AIF63"/>
      <c r="AIG63"/>
      <c r="AIH63"/>
      <c r="AII63"/>
      <c r="AIJ63"/>
      <c r="AIK63"/>
      <c r="AIL63"/>
      <c r="AIM63"/>
      <c r="AIN63"/>
      <c r="AIO63"/>
      <c r="AIP63"/>
      <c r="AIQ63"/>
      <c r="AIR63"/>
      <c r="AIS63"/>
      <c r="AIT63"/>
      <c r="AIU63"/>
      <c r="AIV63"/>
      <c r="AIW63"/>
      <c r="AIX63"/>
      <c r="AIY63"/>
      <c r="AIZ63"/>
      <c r="AJA63"/>
      <c r="AJB63"/>
      <c r="AJC63"/>
      <c r="AJD63"/>
      <c r="AJE63"/>
      <c r="AJF63"/>
      <c r="AJG63"/>
      <c r="AJH63"/>
      <c r="AJI63"/>
      <c r="AJJ63"/>
      <c r="AJK63"/>
      <c r="AJL63"/>
      <c r="AJM63"/>
      <c r="AJN63"/>
      <c r="AJO63"/>
      <c r="AJP63"/>
      <c r="AJQ63"/>
      <c r="AJR63"/>
      <c r="AJS63"/>
      <c r="AJT63"/>
      <c r="AJU63"/>
      <c r="AJV63"/>
      <c r="AJW63"/>
      <c r="AJX63"/>
      <c r="AJY63"/>
      <c r="AJZ63"/>
      <c r="AKA63"/>
      <c r="AKB63"/>
      <c r="AKC63"/>
      <c r="AKD63"/>
      <c r="AKE63"/>
      <c r="AKF63"/>
      <c r="AKG63"/>
      <c r="AKH63"/>
      <c r="AKI63"/>
      <c r="AKJ63"/>
      <c r="AKK63"/>
      <c r="AKL63"/>
      <c r="AKM63"/>
      <c r="AKN63"/>
      <c r="AKO63"/>
      <c r="AKP63"/>
      <c r="AKQ63"/>
      <c r="AKR63"/>
      <c r="AKS63"/>
      <c r="AKT63"/>
      <c r="AKU63"/>
      <c r="AKV63"/>
      <c r="AKW63"/>
      <c r="AKX63"/>
      <c r="AKY63"/>
      <c r="AKZ63"/>
      <c r="ALA63"/>
      <c r="ALB63"/>
      <c r="ALC63"/>
      <c r="ALD63"/>
      <c r="ALE63"/>
      <c r="ALF63"/>
      <c r="ALG63"/>
      <c r="ALH63"/>
      <c r="ALI63"/>
      <c r="ALJ63"/>
      <c r="ALK63"/>
      <c r="ALL63"/>
      <c r="ALM63"/>
      <c r="ALN63"/>
      <c r="ALO63"/>
      <c r="ALP63"/>
      <c r="ALQ63"/>
      <c r="ALR63"/>
      <c r="ALS63"/>
      <c r="ALT63"/>
      <c r="ALU63"/>
      <c r="ALV63"/>
      <c r="ALW63"/>
      <c r="ALX63"/>
      <c r="ALY63"/>
      <c r="ALZ63"/>
    </row>
    <row r="64" spans="1:1014" ht="13.95" customHeight="1" x14ac:dyDescent="0.3">
      <c r="A64" s="13"/>
      <c r="B64" s="13"/>
      <c r="C64" s="103" t="s">
        <v>44</v>
      </c>
      <c r="D64" s="266" t="s">
        <v>58</v>
      </c>
      <c r="E64" s="266"/>
      <c r="F64" s="266"/>
      <c r="G64" s="266"/>
      <c r="H64" s="54"/>
      <c r="I64" s="14"/>
      <c r="J64"/>
      <c r="K64" s="315" t="s">
        <v>136</v>
      </c>
      <c r="L64" s="315"/>
      <c r="M64" s="315"/>
      <c r="N64" s="315"/>
      <c r="O64"/>
      <c r="P64"/>
      <c r="Q64"/>
      <c r="R64"/>
      <c r="S64"/>
      <c r="T64"/>
      <c r="U64"/>
      <c r="V64"/>
      <c r="W64"/>
      <c r="X64"/>
      <c r="Y64"/>
      <c r="Z64"/>
      <c r="AA64"/>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c r="DY64"/>
      <c r="DZ64"/>
      <c r="EA64"/>
      <c r="EB64"/>
      <c r="EC64"/>
      <c r="ED64"/>
      <c r="EE64"/>
      <c r="EF64"/>
      <c r="EG64"/>
      <c r="EH64"/>
      <c r="EI64"/>
      <c r="EJ64"/>
      <c r="EK64"/>
      <c r="EL64"/>
      <c r="EM64"/>
      <c r="EN64"/>
      <c r="EO64"/>
      <c r="EP64"/>
      <c r="EQ64"/>
      <c r="ER64"/>
      <c r="ES64"/>
      <c r="ET64"/>
      <c r="EU64"/>
      <c r="EV64"/>
      <c r="EW64"/>
      <c r="EX64"/>
      <c r="EY64"/>
      <c r="EZ64"/>
      <c r="FA64"/>
      <c r="FB64"/>
      <c r="FC64"/>
      <c r="FD64"/>
      <c r="FE64"/>
      <c r="FF64"/>
      <c r="FG64"/>
      <c r="FH64"/>
      <c r="FI64"/>
      <c r="FJ64"/>
      <c r="FK64"/>
      <c r="FL64"/>
      <c r="FM64"/>
      <c r="FN64"/>
      <c r="FO64"/>
      <c r="FP64"/>
      <c r="FQ64"/>
      <c r="FR64"/>
      <c r="FS64"/>
      <c r="FT64"/>
      <c r="FU64"/>
      <c r="FV64"/>
      <c r="FW64"/>
      <c r="FX64"/>
      <c r="FY64"/>
      <c r="FZ64"/>
      <c r="GA64"/>
      <c r="GB64"/>
      <c r="GC64"/>
      <c r="GD64"/>
      <c r="GE64"/>
      <c r="GF64"/>
      <c r="GG64"/>
      <c r="GH64"/>
      <c r="GI64"/>
      <c r="GJ64"/>
      <c r="GK64"/>
      <c r="GL64"/>
      <c r="GM64"/>
      <c r="GN64"/>
      <c r="GO64"/>
      <c r="GP64"/>
      <c r="GQ64"/>
      <c r="GR64"/>
      <c r="GS64"/>
      <c r="GT64"/>
      <c r="GU64"/>
      <c r="GV64"/>
      <c r="GW64"/>
      <c r="GX64"/>
      <c r="GY64"/>
      <c r="GZ64"/>
      <c r="HA64"/>
      <c r="HB64"/>
      <c r="HC64"/>
      <c r="HD64"/>
      <c r="HE64"/>
      <c r="HF64"/>
      <c r="HG64"/>
      <c r="HH64"/>
      <c r="HI64"/>
      <c r="HJ64"/>
      <c r="HK64"/>
      <c r="HL64"/>
      <c r="HM64"/>
      <c r="HN64"/>
      <c r="HO64"/>
      <c r="HP64"/>
      <c r="HQ64"/>
      <c r="HR64"/>
      <c r="HS64"/>
      <c r="HT64"/>
      <c r="HU64"/>
      <c r="HV64"/>
      <c r="HW64"/>
      <c r="HX64"/>
      <c r="HY64"/>
      <c r="HZ64"/>
      <c r="IA64"/>
      <c r="IB64"/>
      <c r="IC64"/>
      <c r="ID64"/>
      <c r="IE64"/>
      <c r="IF64"/>
      <c r="IG64"/>
      <c r="IH64"/>
      <c r="II64"/>
      <c r="IJ64"/>
      <c r="IK64"/>
      <c r="IL64"/>
      <c r="IM64"/>
      <c r="IN64"/>
      <c r="IO64"/>
      <c r="IP64"/>
      <c r="IQ64"/>
      <c r="IR64"/>
      <c r="IS64"/>
      <c r="IT64"/>
      <c r="IU64"/>
      <c r="IV64"/>
      <c r="IW64"/>
      <c r="IX64"/>
      <c r="IY64"/>
      <c r="IZ64"/>
      <c r="JA64"/>
      <c r="JB64"/>
      <c r="JC64"/>
      <c r="JD64"/>
      <c r="JE64"/>
      <c r="JF64"/>
      <c r="JG64"/>
      <c r="JH64"/>
      <c r="JI64"/>
      <c r="JJ64"/>
      <c r="JK64"/>
      <c r="JL64"/>
      <c r="JM64"/>
      <c r="JN64"/>
      <c r="JO64"/>
      <c r="JP64"/>
      <c r="JQ64"/>
      <c r="JR64"/>
      <c r="JS64"/>
      <c r="JT64"/>
      <c r="JU64"/>
      <c r="JV64"/>
      <c r="JW64"/>
      <c r="JX64"/>
      <c r="JY64"/>
      <c r="JZ64"/>
      <c r="KA64"/>
      <c r="KB64"/>
      <c r="KC64"/>
      <c r="KD64"/>
      <c r="KE64"/>
      <c r="KF64"/>
      <c r="KG64"/>
      <c r="KH64"/>
      <c r="KI64"/>
      <c r="KJ64"/>
      <c r="KK64"/>
      <c r="KL64"/>
      <c r="KM64"/>
      <c r="KN64"/>
      <c r="KO64"/>
      <c r="KP64"/>
      <c r="KQ64"/>
      <c r="KR64"/>
      <c r="KS64"/>
      <c r="KT64"/>
      <c r="KU64"/>
      <c r="KV64"/>
      <c r="KW64"/>
      <c r="KX64"/>
      <c r="KY64"/>
      <c r="KZ64"/>
      <c r="LA64"/>
      <c r="LB64"/>
      <c r="LC64"/>
      <c r="LD64"/>
      <c r="LE64"/>
      <c r="LF64"/>
      <c r="LG64"/>
      <c r="LH64"/>
      <c r="LI64"/>
      <c r="LJ64"/>
      <c r="LK64"/>
      <c r="LL64"/>
      <c r="LM64"/>
      <c r="LN64"/>
      <c r="LO64"/>
      <c r="LP64"/>
      <c r="LQ64"/>
      <c r="LR64"/>
      <c r="LS64"/>
      <c r="LT64"/>
      <c r="LU64"/>
      <c r="LV64"/>
      <c r="LW64"/>
      <c r="LX64"/>
      <c r="LY64"/>
      <c r="LZ64"/>
      <c r="MA64"/>
      <c r="MB64"/>
      <c r="MC64"/>
      <c r="MD64"/>
      <c r="ME64"/>
      <c r="MF64"/>
      <c r="MG64"/>
      <c r="MH64"/>
      <c r="MI64"/>
      <c r="MJ64"/>
      <c r="MK64"/>
      <c r="ML64"/>
      <c r="MM64"/>
      <c r="MN64"/>
      <c r="MO64"/>
      <c r="MP64"/>
      <c r="MQ64"/>
      <c r="MR64"/>
      <c r="MS64"/>
      <c r="MT64"/>
      <c r="MU64"/>
      <c r="MV64"/>
      <c r="MW64"/>
      <c r="MX64"/>
      <c r="MY64"/>
      <c r="MZ64"/>
      <c r="NA64"/>
      <c r="NB64"/>
      <c r="NC64"/>
      <c r="ND64"/>
      <c r="NE64"/>
      <c r="NF64"/>
      <c r="NG64"/>
      <c r="NH64"/>
      <c r="NI64"/>
      <c r="NJ64"/>
      <c r="NK64"/>
      <c r="NL64"/>
      <c r="NM64"/>
      <c r="NN64"/>
      <c r="NO64"/>
      <c r="NP64"/>
      <c r="NQ64"/>
      <c r="NR64"/>
      <c r="NS64"/>
      <c r="NT64"/>
      <c r="NU64"/>
      <c r="NV64"/>
      <c r="NW64"/>
      <c r="NX64"/>
      <c r="NY64"/>
      <c r="NZ64"/>
      <c r="OA64"/>
      <c r="OB64"/>
      <c r="OC64"/>
      <c r="OD64"/>
      <c r="OE64"/>
      <c r="OF64"/>
      <c r="OG64"/>
      <c r="OH64"/>
      <c r="OI64"/>
      <c r="OJ64"/>
      <c r="OK64"/>
      <c r="OL64"/>
      <c r="OM64"/>
      <c r="ON64"/>
      <c r="OO64"/>
      <c r="OP64"/>
      <c r="OQ64"/>
      <c r="OR64"/>
      <c r="OS64"/>
      <c r="OT64"/>
      <c r="OU64"/>
      <c r="OV64"/>
      <c r="OW64"/>
      <c r="OX64"/>
      <c r="OY64"/>
      <c r="OZ64"/>
      <c r="PA64"/>
      <c r="PB64"/>
      <c r="PC64"/>
      <c r="PD64"/>
      <c r="PE64"/>
      <c r="PF64"/>
      <c r="PG64"/>
      <c r="PH64"/>
      <c r="PI64"/>
      <c r="PJ64"/>
      <c r="PK64"/>
      <c r="PL64"/>
      <c r="PM64"/>
      <c r="PN64"/>
      <c r="PO64"/>
      <c r="PP64"/>
      <c r="PQ64"/>
      <c r="PR64"/>
      <c r="PS64"/>
      <c r="PT64"/>
      <c r="PU64"/>
      <c r="PV64"/>
      <c r="PW64"/>
      <c r="PX64"/>
      <c r="PY64"/>
      <c r="PZ64"/>
      <c r="QA64"/>
      <c r="QB64"/>
      <c r="QC64"/>
      <c r="QD64"/>
      <c r="QE64"/>
      <c r="QF64"/>
      <c r="QG64"/>
      <c r="QH64"/>
      <c r="QI64"/>
      <c r="QJ64"/>
      <c r="QK64"/>
      <c r="QL64"/>
      <c r="QM64"/>
      <c r="QN64"/>
      <c r="QO64"/>
      <c r="QP64"/>
      <c r="QQ64"/>
      <c r="QR64"/>
      <c r="QS64"/>
      <c r="QT64"/>
      <c r="QU64"/>
      <c r="QV64"/>
      <c r="QW64"/>
      <c r="QX64"/>
      <c r="QY64"/>
      <c r="QZ64"/>
      <c r="RA64"/>
      <c r="RB64"/>
      <c r="RC64"/>
      <c r="RD64"/>
      <c r="RE64"/>
      <c r="RF64"/>
      <c r="RG64"/>
      <c r="RH64"/>
      <c r="RI64"/>
      <c r="RJ64"/>
      <c r="RK64"/>
      <c r="RL64"/>
      <c r="RM64"/>
      <c r="RN64"/>
      <c r="RO64"/>
      <c r="RP64"/>
      <c r="RQ64"/>
      <c r="RR64"/>
      <c r="RS64"/>
      <c r="RT64"/>
      <c r="RU64"/>
      <c r="RV64"/>
      <c r="RW64"/>
      <c r="RX64"/>
      <c r="RY64"/>
      <c r="RZ64"/>
      <c r="SA64"/>
      <c r="SB64"/>
      <c r="SC64"/>
      <c r="SD64"/>
      <c r="SE64"/>
      <c r="SF64"/>
      <c r="SG64"/>
      <c r="SH64"/>
      <c r="SI64"/>
      <c r="SJ64"/>
      <c r="SK64"/>
      <c r="SL64"/>
      <c r="SM64"/>
      <c r="SN64"/>
      <c r="SO64"/>
      <c r="SP64"/>
      <c r="SQ64"/>
      <c r="SR64"/>
      <c r="SS64"/>
      <c r="ST64"/>
      <c r="SU64"/>
      <c r="SV64"/>
      <c r="SW64"/>
      <c r="SX64"/>
      <c r="SY64"/>
      <c r="SZ64"/>
      <c r="TA64"/>
      <c r="TB64"/>
      <c r="TC64"/>
      <c r="TD64"/>
      <c r="TE64"/>
      <c r="TF64"/>
      <c r="TG64"/>
      <c r="TH64"/>
      <c r="TI64"/>
      <c r="TJ64"/>
      <c r="TK64"/>
      <c r="TL64"/>
      <c r="TM64"/>
      <c r="TN64"/>
      <c r="TO64"/>
      <c r="TP64"/>
      <c r="TQ64"/>
      <c r="TR64"/>
      <c r="TS64"/>
      <c r="TT64"/>
      <c r="TU64"/>
      <c r="TV64"/>
      <c r="TW64"/>
      <c r="TX64"/>
      <c r="TY64"/>
      <c r="TZ64"/>
      <c r="UA64"/>
      <c r="UB64"/>
      <c r="UC64"/>
      <c r="UD64"/>
      <c r="UE64"/>
      <c r="UF64"/>
      <c r="UG64"/>
      <c r="UH64"/>
      <c r="UI64"/>
      <c r="UJ64"/>
      <c r="UK64"/>
      <c r="UL64"/>
      <c r="UM64"/>
      <c r="UN64"/>
      <c r="UO64"/>
      <c r="UP64"/>
      <c r="UQ64"/>
      <c r="UR64"/>
      <c r="US64"/>
      <c r="UT64"/>
      <c r="UU64"/>
      <c r="UV64"/>
      <c r="UW64"/>
      <c r="UX64"/>
      <c r="UY64"/>
      <c r="UZ64"/>
      <c r="VA64"/>
      <c r="VB64"/>
      <c r="VC64"/>
      <c r="VD64"/>
      <c r="VE64"/>
      <c r="VF64"/>
      <c r="VG64"/>
      <c r="VH64"/>
      <c r="VI64"/>
      <c r="VJ64"/>
      <c r="VK64"/>
      <c r="VL64"/>
      <c r="VM64"/>
      <c r="VN64"/>
      <c r="VO64"/>
      <c r="VP64"/>
      <c r="VQ64"/>
      <c r="VR64"/>
      <c r="VS64"/>
      <c r="VT64"/>
      <c r="VU64"/>
      <c r="VV64"/>
      <c r="VW64"/>
      <c r="VX64"/>
      <c r="VY64"/>
      <c r="VZ64"/>
      <c r="WA64"/>
      <c r="WB64"/>
      <c r="WC64"/>
      <c r="WD64"/>
      <c r="WE64"/>
      <c r="WF64"/>
      <c r="WG64"/>
      <c r="WH64"/>
      <c r="WI64"/>
      <c r="WJ64"/>
      <c r="WK64"/>
      <c r="WL64"/>
      <c r="WM64"/>
      <c r="WN64"/>
      <c r="WO64"/>
      <c r="WP64"/>
      <c r="WQ64"/>
      <c r="WR64"/>
      <c r="WS64"/>
      <c r="WT64"/>
      <c r="WU64"/>
      <c r="WV64"/>
      <c r="WW64"/>
      <c r="WX64"/>
      <c r="WY64"/>
      <c r="WZ64"/>
      <c r="XA64"/>
      <c r="XB64"/>
      <c r="XC64"/>
      <c r="XD64"/>
      <c r="XE64"/>
      <c r="XF64"/>
      <c r="XG64"/>
      <c r="XH64"/>
      <c r="XI64"/>
      <c r="XJ64"/>
      <c r="XK64"/>
      <c r="XL64"/>
      <c r="XM64"/>
      <c r="XN64"/>
      <c r="XO64"/>
      <c r="XP64"/>
      <c r="XQ64"/>
      <c r="XR64"/>
      <c r="XS64"/>
      <c r="XT64"/>
      <c r="XU64"/>
      <c r="XV64"/>
      <c r="XW64"/>
      <c r="XX64"/>
      <c r="XY64"/>
      <c r="XZ64"/>
      <c r="YA64"/>
      <c r="YB64"/>
      <c r="YC64"/>
      <c r="YD64"/>
      <c r="YE64"/>
      <c r="YF64"/>
      <c r="YG64"/>
      <c r="YH64"/>
      <c r="YI64"/>
      <c r="YJ64"/>
      <c r="YK64"/>
      <c r="YL64"/>
      <c r="YM64"/>
      <c r="YN64"/>
      <c r="YO64"/>
      <c r="YP64"/>
      <c r="YQ64"/>
      <c r="YR64"/>
      <c r="YS64"/>
      <c r="YT64"/>
      <c r="YU64"/>
      <c r="YV64"/>
      <c r="YW64"/>
      <c r="YX64"/>
      <c r="YY64"/>
      <c r="YZ64"/>
      <c r="ZA64"/>
      <c r="ZB64"/>
      <c r="ZC64"/>
      <c r="ZD64"/>
      <c r="ZE64"/>
      <c r="ZF64"/>
      <c r="ZG64"/>
      <c r="ZH64"/>
      <c r="ZI64"/>
      <c r="ZJ64"/>
      <c r="ZK64"/>
      <c r="ZL64"/>
      <c r="ZM64"/>
      <c r="ZN64"/>
      <c r="ZO64"/>
      <c r="ZP64"/>
      <c r="ZQ64"/>
      <c r="ZR64"/>
      <c r="ZS64"/>
      <c r="ZT64"/>
      <c r="ZU64"/>
      <c r="ZV64"/>
      <c r="ZW64"/>
      <c r="ZX64"/>
      <c r="ZY64"/>
      <c r="ZZ64"/>
      <c r="AAA64"/>
      <c r="AAB64"/>
      <c r="AAC64"/>
      <c r="AAD64"/>
      <c r="AAE64"/>
      <c r="AAF64"/>
      <c r="AAG64"/>
      <c r="AAH64"/>
      <c r="AAI64"/>
      <c r="AAJ64"/>
      <c r="AAK64"/>
      <c r="AAL64"/>
      <c r="AAM64"/>
      <c r="AAN64"/>
      <c r="AAO64"/>
      <c r="AAP64"/>
      <c r="AAQ64"/>
      <c r="AAR64"/>
      <c r="AAS64"/>
      <c r="AAT64"/>
      <c r="AAU64"/>
      <c r="AAV64"/>
      <c r="AAW64"/>
      <c r="AAX64"/>
      <c r="AAY64"/>
      <c r="AAZ64"/>
      <c r="ABA64"/>
      <c r="ABB64"/>
      <c r="ABC64"/>
      <c r="ABD64"/>
      <c r="ABE64"/>
      <c r="ABF64"/>
      <c r="ABG64"/>
      <c r="ABH64"/>
      <c r="ABI64"/>
      <c r="ABJ64"/>
      <c r="ABK64"/>
      <c r="ABL64"/>
      <c r="ABM64"/>
      <c r="ABN64"/>
      <c r="ABO64"/>
      <c r="ABP64"/>
      <c r="ABQ64"/>
      <c r="ABR64"/>
      <c r="ABS64"/>
      <c r="ABT64"/>
      <c r="ABU64"/>
      <c r="ABV64"/>
      <c r="ABW64"/>
      <c r="ABX64"/>
      <c r="ABY64"/>
      <c r="ABZ64"/>
      <c r="ACA64"/>
      <c r="ACB64"/>
      <c r="ACC64"/>
      <c r="ACD64"/>
      <c r="ACE64"/>
      <c r="ACF64"/>
      <c r="ACG64"/>
      <c r="ACH64"/>
      <c r="ACI64"/>
      <c r="ACJ64"/>
      <c r="ACK64"/>
      <c r="ACL64"/>
      <c r="ACM64"/>
      <c r="ACN64"/>
      <c r="ACO64"/>
      <c r="ACP64"/>
      <c r="ACQ64"/>
      <c r="ACR64"/>
      <c r="ACS64"/>
      <c r="ACT64"/>
      <c r="ACU64"/>
      <c r="ACV64"/>
      <c r="ACW64"/>
      <c r="ACX64"/>
      <c r="ACY64"/>
      <c r="ACZ64"/>
      <c r="ADA64"/>
      <c r="ADB64"/>
      <c r="ADC64"/>
      <c r="ADD64"/>
      <c r="ADE64"/>
      <c r="ADF64"/>
      <c r="ADG64"/>
      <c r="ADH64"/>
      <c r="ADI64"/>
      <c r="ADJ64"/>
      <c r="ADK64"/>
      <c r="ADL64"/>
      <c r="ADM64"/>
      <c r="ADN64"/>
      <c r="ADO64"/>
      <c r="ADP64"/>
      <c r="ADQ64"/>
      <c r="ADR64"/>
      <c r="ADS64"/>
      <c r="ADT64"/>
      <c r="ADU64"/>
      <c r="ADV64"/>
      <c r="ADW64"/>
      <c r="ADX64"/>
      <c r="ADY64"/>
      <c r="ADZ64"/>
      <c r="AEA64"/>
      <c r="AEB64"/>
      <c r="AEC64"/>
      <c r="AED64"/>
      <c r="AEE64"/>
      <c r="AEF64"/>
      <c r="AEG64"/>
      <c r="AEH64"/>
      <c r="AEI64"/>
      <c r="AEJ64"/>
      <c r="AEK64"/>
      <c r="AEL64"/>
      <c r="AEM64"/>
      <c r="AEN64"/>
      <c r="AEO64"/>
      <c r="AEP64"/>
      <c r="AEQ64"/>
      <c r="AER64"/>
      <c r="AES64"/>
      <c r="AET64"/>
      <c r="AEU64"/>
      <c r="AEV64"/>
      <c r="AEW64"/>
      <c r="AEX64"/>
      <c r="AEY64"/>
      <c r="AEZ64"/>
      <c r="AFA64"/>
      <c r="AFB64"/>
      <c r="AFC64"/>
      <c r="AFD64"/>
      <c r="AFE64"/>
      <c r="AFF64"/>
      <c r="AFG64"/>
      <c r="AFH64"/>
      <c r="AFI64"/>
      <c r="AFJ64"/>
      <c r="AFK64"/>
      <c r="AFL64"/>
      <c r="AFM64"/>
      <c r="AFN64"/>
      <c r="AFO64"/>
      <c r="AFP64"/>
      <c r="AFQ64"/>
      <c r="AFR64"/>
      <c r="AFS64"/>
      <c r="AFT64"/>
      <c r="AFU64"/>
      <c r="AFV64"/>
      <c r="AFW64"/>
      <c r="AFX64"/>
      <c r="AFY64"/>
      <c r="AFZ64"/>
      <c r="AGA64"/>
      <c r="AGB64"/>
      <c r="AGC64"/>
      <c r="AGD64"/>
      <c r="AGE64"/>
      <c r="AGF64"/>
      <c r="AGG64"/>
      <c r="AGH64"/>
      <c r="AGI64"/>
      <c r="AGJ64"/>
      <c r="AGK64"/>
      <c r="AGL64"/>
      <c r="AGM64"/>
      <c r="AGN64"/>
      <c r="AGO64"/>
      <c r="AGP64"/>
      <c r="AGQ64"/>
      <c r="AGR64"/>
      <c r="AGS64"/>
      <c r="AGT64"/>
      <c r="AGU64"/>
      <c r="AGV64"/>
      <c r="AGW64"/>
      <c r="AGX64"/>
      <c r="AGY64"/>
      <c r="AGZ64"/>
      <c r="AHA64"/>
      <c r="AHB64"/>
      <c r="AHC64"/>
      <c r="AHD64"/>
      <c r="AHE64"/>
      <c r="AHF64"/>
      <c r="AHG64"/>
      <c r="AHH64"/>
      <c r="AHI64"/>
      <c r="AHJ64"/>
      <c r="AHK64"/>
      <c r="AHL64"/>
      <c r="AHM64"/>
      <c r="AHN64"/>
      <c r="AHO64"/>
      <c r="AHP64"/>
      <c r="AHQ64"/>
      <c r="AHR64"/>
      <c r="AHS64"/>
      <c r="AHT64"/>
      <c r="AHU64"/>
      <c r="AHV64"/>
      <c r="AHW64"/>
      <c r="AHX64"/>
      <c r="AHY64"/>
      <c r="AHZ64"/>
      <c r="AIA64"/>
      <c r="AIB64"/>
      <c r="AIC64"/>
      <c r="AID64"/>
      <c r="AIE64"/>
      <c r="AIF64"/>
      <c r="AIG64"/>
      <c r="AIH64"/>
      <c r="AII64"/>
      <c r="AIJ64"/>
      <c r="AIK64"/>
      <c r="AIL64"/>
      <c r="AIM64"/>
      <c r="AIN64"/>
      <c r="AIO64"/>
      <c r="AIP64"/>
      <c r="AIQ64"/>
      <c r="AIR64"/>
      <c r="AIS64"/>
      <c r="AIT64"/>
      <c r="AIU64"/>
      <c r="AIV64"/>
      <c r="AIW64"/>
      <c r="AIX64"/>
      <c r="AIY64"/>
      <c r="AIZ64"/>
      <c r="AJA64"/>
      <c r="AJB64"/>
      <c r="AJC64"/>
      <c r="AJD64"/>
      <c r="AJE64"/>
      <c r="AJF64"/>
      <c r="AJG64"/>
      <c r="AJH64"/>
      <c r="AJI64"/>
      <c r="AJJ64"/>
      <c r="AJK64"/>
      <c r="AJL64"/>
      <c r="AJM64"/>
      <c r="AJN64"/>
      <c r="AJO64"/>
      <c r="AJP64"/>
      <c r="AJQ64"/>
      <c r="AJR64"/>
      <c r="AJS64"/>
      <c r="AJT64"/>
      <c r="AJU64"/>
      <c r="AJV64"/>
      <c r="AJW64"/>
      <c r="AJX64"/>
      <c r="AJY64"/>
      <c r="AJZ64"/>
      <c r="AKA64"/>
      <c r="AKB64"/>
      <c r="AKC64"/>
      <c r="AKD64"/>
      <c r="AKE64"/>
      <c r="AKF64"/>
      <c r="AKG64"/>
      <c r="AKH64"/>
      <c r="AKI64"/>
      <c r="AKJ64"/>
      <c r="AKK64"/>
      <c r="AKL64"/>
      <c r="AKM64"/>
      <c r="AKN64"/>
      <c r="AKO64"/>
      <c r="AKP64"/>
      <c r="AKQ64"/>
      <c r="AKR64"/>
      <c r="AKS64"/>
      <c r="AKT64"/>
      <c r="AKU64"/>
      <c r="AKV64"/>
      <c r="AKW64"/>
      <c r="AKX64"/>
      <c r="AKY64"/>
      <c r="AKZ64"/>
      <c r="ALA64"/>
      <c r="ALB64"/>
      <c r="ALC64"/>
      <c r="ALD64"/>
      <c r="ALE64"/>
      <c r="ALF64"/>
      <c r="ALG64"/>
      <c r="ALH64"/>
      <c r="ALI64"/>
      <c r="ALJ64"/>
      <c r="ALK64"/>
      <c r="ALL64"/>
      <c r="ALM64"/>
      <c r="ALN64"/>
      <c r="ALO64"/>
      <c r="ALP64"/>
      <c r="ALQ64"/>
      <c r="ALR64"/>
      <c r="ALS64"/>
      <c r="ALT64"/>
      <c r="ALU64"/>
      <c r="ALV64"/>
      <c r="ALW64"/>
      <c r="ALX64"/>
      <c r="ALY64"/>
      <c r="ALZ64"/>
    </row>
    <row r="65" spans="1:1014" ht="13.95" customHeight="1" x14ac:dyDescent="0.3">
      <c r="A65" s="13"/>
      <c r="B65" s="13"/>
      <c r="C65" s="267" t="s">
        <v>28</v>
      </c>
      <c r="D65" s="267"/>
      <c r="E65" s="267"/>
      <c r="F65" s="267"/>
      <c r="G65" s="267"/>
      <c r="H65" s="19"/>
      <c r="I65" s="14"/>
      <c r="J65"/>
      <c r="K65"/>
      <c r="L65"/>
      <c r="M65"/>
      <c r="N65"/>
      <c r="O65"/>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c r="DY65"/>
      <c r="DZ65"/>
      <c r="EA65"/>
      <c r="EB65"/>
      <c r="EC65"/>
      <c r="ED65"/>
      <c r="EE65"/>
      <c r="EF65"/>
      <c r="EG65"/>
      <c r="EH65"/>
      <c r="EI65"/>
      <c r="EJ65"/>
      <c r="EK65"/>
      <c r="EL65"/>
      <c r="EM65"/>
      <c r="EN65"/>
      <c r="EO65"/>
      <c r="EP65"/>
      <c r="EQ65"/>
      <c r="ER65"/>
      <c r="ES65"/>
      <c r="ET65"/>
      <c r="EU65"/>
      <c r="EV65"/>
      <c r="EW65"/>
      <c r="EX65"/>
      <c r="EY65"/>
      <c r="EZ65"/>
      <c r="FA65"/>
      <c r="FB65"/>
      <c r="FC65"/>
      <c r="FD65"/>
      <c r="FE65"/>
      <c r="FF65"/>
      <c r="FG65"/>
      <c r="FH65"/>
      <c r="FI65"/>
      <c r="FJ65"/>
      <c r="FK65"/>
      <c r="FL65"/>
      <c r="FM65"/>
      <c r="FN65"/>
      <c r="FO65"/>
      <c r="FP65"/>
      <c r="FQ65"/>
      <c r="FR65"/>
      <c r="FS65"/>
      <c r="FT65"/>
      <c r="FU65"/>
      <c r="FV65"/>
      <c r="FW65"/>
      <c r="FX65"/>
      <c r="FY65"/>
      <c r="FZ65"/>
      <c r="GA65"/>
      <c r="GB65"/>
      <c r="GC65"/>
      <c r="GD65"/>
      <c r="GE65"/>
      <c r="GF65"/>
      <c r="GG65"/>
      <c r="GH65"/>
      <c r="GI65"/>
      <c r="GJ65"/>
      <c r="GK65"/>
      <c r="GL65"/>
      <c r="GM65"/>
      <c r="GN65"/>
      <c r="GO65"/>
      <c r="GP65"/>
      <c r="GQ65"/>
      <c r="GR65"/>
      <c r="GS65"/>
      <c r="GT65"/>
      <c r="GU65"/>
      <c r="GV65"/>
      <c r="GW65"/>
      <c r="GX65"/>
      <c r="GY65"/>
      <c r="GZ65"/>
      <c r="HA65"/>
      <c r="HB65"/>
      <c r="HC65"/>
      <c r="HD65"/>
      <c r="HE65"/>
      <c r="HF65"/>
      <c r="HG65"/>
      <c r="HH65"/>
      <c r="HI65"/>
      <c r="HJ65"/>
      <c r="HK65"/>
      <c r="HL65"/>
      <c r="HM65"/>
      <c r="HN65"/>
      <c r="HO65"/>
      <c r="HP65"/>
      <c r="HQ65"/>
      <c r="HR65"/>
      <c r="HS65"/>
      <c r="HT65"/>
      <c r="HU65"/>
      <c r="HV65"/>
      <c r="HW65"/>
      <c r="HX65"/>
      <c r="HY65"/>
      <c r="HZ65"/>
      <c r="IA65"/>
      <c r="IB65"/>
      <c r="IC65"/>
      <c r="ID65"/>
      <c r="IE65"/>
      <c r="IF65"/>
      <c r="IG65"/>
      <c r="IH65"/>
      <c r="II65"/>
      <c r="IJ65"/>
      <c r="IK65"/>
      <c r="IL65"/>
      <c r="IM65"/>
      <c r="IN65"/>
      <c r="IO65"/>
      <c r="IP65"/>
      <c r="IQ65"/>
      <c r="IR65"/>
      <c r="IS65"/>
      <c r="IT65"/>
      <c r="IU65"/>
      <c r="IV65"/>
      <c r="IW65"/>
      <c r="IX65"/>
      <c r="IY65"/>
      <c r="IZ65"/>
      <c r="JA65"/>
      <c r="JB65"/>
      <c r="JC65"/>
      <c r="JD65"/>
      <c r="JE65"/>
      <c r="JF65"/>
      <c r="JG65"/>
      <c r="JH65"/>
      <c r="JI65"/>
      <c r="JJ65"/>
      <c r="JK65"/>
      <c r="JL65"/>
      <c r="JM65"/>
      <c r="JN65"/>
      <c r="JO65"/>
      <c r="JP65"/>
      <c r="JQ65"/>
      <c r="JR65"/>
      <c r="JS65"/>
      <c r="JT65"/>
      <c r="JU65"/>
      <c r="JV65"/>
      <c r="JW65"/>
      <c r="JX65"/>
      <c r="JY65"/>
      <c r="JZ65"/>
      <c r="KA65"/>
      <c r="KB65"/>
      <c r="KC65"/>
      <c r="KD65"/>
      <c r="KE65"/>
      <c r="KF65"/>
      <c r="KG65"/>
      <c r="KH65"/>
      <c r="KI65"/>
      <c r="KJ65"/>
      <c r="KK65"/>
      <c r="KL65"/>
      <c r="KM65"/>
      <c r="KN65"/>
      <c r="KO65"/>
      <c r="KP65"/>
      <c r="KQ65"/>
      <c r="KR65"/>
      <c r="KS65"/>
      <c r="KT65"/>
      <c r="KU65"/>
      <c r="KV65"/>
      <c r="KW65"/>
      <c r="KX65"/>
      <c r="KY65"/>
      <c r="KZ65"/>
      <c r="LA65"/>
      <c r="LB65"/>
      <c r="LC65"/>
      <c r="LD65"/>
      <c r="LE65"/>
      <c r="LF65"/>
      <c r="LG65"/>
      <c r="LH65"/>
      <c r="LI65"/>
      <c r="LJ65"/>
      <c r="LK65"/>
      <c r="LL65"/>
      <c r="LM65"/>
      <c r="LN65"/>
      <c r="LO65"/>
      <c r="LP65"/>
      <c r="LQ65"/>
      <c r="LR65"/>
      <c r="LS65"/>
      <c r="LT65"/>
      <c r="LU65"/>
      <c r="LV65"/>
      <c r="LW65"/>
      <c r="LX65"/>
      <c r="LY65"/>
      <c r="LZ65"/>
      <c r="MA65"/>
      <c r="MB65"/>
      <c r="MC65"/>
      <c r="MD65"/>
      <c r="ME65"/>
      <c r="MF65"/>
      <c r="MG65"/>
      <c r="MH65"/>
      <c r="MI65"/>
      <c r="MJ65"/>
      <c r="MK65"/>
      <c r="ML65"/>
      <c r="MM65"/>
      <c r="MN65"/>
      <c r="MO65"/>
      <c r="MP65"/>
      <c r="MQ65"/>
      <c r="MR65"/>
      <c r="MS65"/>
      <c r="MT65"/>
      <c r="MU65"/>
      <c r="MV65"/>
      <c r="MW65"/>
      <c r="MX65"/>
      <c r="MY65"/>
      <c r="MZ65"/>
      <c r="NA65"/>
      <c r="NB65"/>
      <c r="NC65"/>
      <c r="ND65"/>
      <c r="NE65"/>
      <c r="NF65"/>
      <c r="NG65"/>
      <c r="NH65"/>
      <c r="NI65"/>
      <c r="NJ65"/>
      <c r="NK65"/>
      <c r="NL65"/>
      <c r="NM65"/>
      <c r="NN65"/>
      <c r="NO65"/>
      <c r="NP65"/>
      <c r="NQ65"/>
      <c r="NR65"/>
      <c r="NS65"/>
      <c r="NT65"/>
      <c r="NU65"/>
      <c r="NV65"/>
      <c r="NW65"/>
      <c r="NX65"/>
      <c r="NY65"/>
      <c r="NZ65"/>
      <c r="OA65"/>
      <c r="OB65"/>
      <c r="OC65"/>
      <c r="OD65"/>
      <c r="OE65"/>
      <c r="OF65"/>
      <c r="OG65"/>
      <c r="OH65"/>
      <c r="OI65"/>
      <c r="OJ65"/>
      <c r="OK65"/>
      <c r="OL65"/>
      <c r="OM65"/>
      <c r="ON65"/>
      <c r="OO65"/>
      <c r="OP65"/>
      <c r="OQ65"/>
      <c r="OR65"/>
      <c r="OS65"/>
      <c r="OT65"/>
      <c r="OU65"/>
      <c r="OV65"/>
      <c r="OW65"/>
      <c r="OX65"/>
      <c r="OY65"/>
      <c r="OZ65"/>
      <c r="PA65"/>
      <c r="PB65"/>
      <c r="PC65"/>
      <c r="PD65"/>
      <c r="PE65"/>
      <c r="PF65"/>
      <c r="PG65"/>
      <c r="PH65"/>
      <c r="PI65"/>
      <c r="PJ65"/>
      <c r="PK65"/>
      <c r="PL65"/>
      <c r="PM65"/>
      <c r="PN65"/>
      <c r="PO65"/>
      <c r="PP65"/>
      <c r="PQ65"/>
      <c r="PR65"/>
      <c r="PS65"/>
      <c r="PT65"/>
      <c r="PU65"/>
      <c r="PV65"/>
      <c r="PW65"/>
      <c r="PX65"/>
      <c r="PY65"/>
      <c r="PZ65"/>
      <c r="QA65"/>
      <c r="QB65"/>
      <c r="QC65"/>
      <c r="QD65"/>
      <c r="QE65"/>
      <c r="QF65"/>
      <c r="QG65"/>
      <c r="QH65"/>
      <c r="QI65"/>
      <c r="QJ65"/>
      <c r="QK65"/>
      <c r="QL65"/>
      <c r="QM65"/>
      <c r="QN65"/>
      <c r="QO65"/>
      <c r="QP65"/>
      <c r="QQ65"/>
      <c r="QR65"/>
      <c r="QS65"/>
      <c r="QT65"/>
      <c r="QU65"/>
      <c r="QV65"/>
      <c r="QW65"/>
      <c r="QX65"/>
      <c r="QY65"/>
      <c r="QZ65"/>
      <c r="RA65"/>
      <c r="RB65"/>
      <c r="RC65"/>
      <c r="RD65"/>
      <c r="RE65"/>
      <c r="RF65"/>
      <c r="RG65"/>
      <c r="RH65"/>
      <c r="RI65"/>
      <c r="RJ65"/>
      <c r="RK65"/>
      <c r="RL65"/>
      <c r="RM65"/>
      <c r="RN65"/>
      <c r="RO65"/>
      <c r="RP65"/>
      <c r="RQ65"/>
      <c r="RR65"/>
      <c r="RS65"/>
      <c r="RT65"/>
      <c r="RU65"/>
      <c r="RV65"/>
      <c r="RW65"/>
      <c r="RX65"/>
      <c r="RY65"/>
      <c r="RZ65"/>
      <c r="SA65"/>
      <c r="SB65"/>
      <c r="SC65"/>
      <c r="SD65"/>
      <c r="SE65"/>
      <c r="SF65"/>
      <c r="SG65"/>
      <c r="SH65"/>
      <c r="SI65"/>
      <c r="SJ65"/>
      <c r="SK65"/>
      <c r="SL65"/>
      <c r="SM65"/>
      <c r="SN65"/>
      <c r="SO65"/>
      <c r="SP65"/>
      <c r="SQ65"/>
      <c r="SR65"/>
      <c r="SS65"/>
      <c r="ST65"/>
      <c r="SU65"/>
      <c r="SV65"/>
      <c r="SW65"/>
      <c r="SX65"/>
      <c r="SY65"/>
      <c r="SZ65"/>
      <c r="TA65"/>
      <c r="TB65"/>
      <c r="TC65"/>
      <c r="TD65"/>
      <c r="TE65"/>
      <c r="TF65"/>
      <c r="TG65"/>
      <c r="TH65"/>
      <c r="TI65"/>
      <c r="TJ65"/>
      <c r="TK65"/>
      <c r="TL65"/>
      <c r="TM65"/>
      <c r="TN65"/>
      <c r="TO65"/>
      <c r="TP65"/>
      <c r="TQ65"/>
      <c r="TR65"/>
      <c r="TS65"/>
      <c r="TT65"/>
      <c r="TU65"/>
      <c r="TV65"/>
      <c r="TW65"/>
      <c r="TX65"/>
      <c r="TY65"/>
      <c r="TZ65"/>
      <c r="UA65"/>
      <c r="UB65"/>
      <c r="UC65"/>
      <c r="UD65"/>
      <c r="UE65"/>
      <c r="UF65"/>
      <c r="UG65"/>
      <c r="UH65"/>
      <c r="UI65"/>
      <c r="UJ65"/>
      <c r="UK65"/>
      <c r="UL65"/>
      <c r="UM65"/>
      <c r="UN65"/>
      <c r="UO65"/>
      <c r="UP65"/>
      <c r="UQ65"/>
      <c r="UR65"/>
      <c r="US65"/>
      <c r="UT65"/>
      <c r="UU65"/>
      <c r="UV65"/>
      <c r="UW65"/>
      <c r="UX65"/>
      <c r="UY65"/>
      <c r="UZ65"/>
      <c r="VA65"/>
      <c r="VB65"/>
      <c r="VC65"/>
      <c r="VD65"/>
      <c r="VE65"/>
      <c r="VF65"/>
      <c r="VG65"/>
      <c r="VH65"/>
      <c r="VI65"/>
      <c r="VJ65"/>
      <c r="VK65"/>
      <c r="VL65"/>
      <c r="VM65"/>
      <c r="VN65"/>
      <c r="VO65"/>
      <c r="VP65"/>
      <c r="VQ65"/>
      <c r="VR65"/>
      <c r="VS65"/>
      <c r="VT65"/>
      <c r="VU65"/>
      <c r="VV65"/>
      <c r="VW65"/>
      <c r="VX65"/>
      <c r="VY65"/>
      <c r="VZ65"/>
      <c r="WA65"/>
      <c r="WB65"/>
      <c r="WC65"/>
      <c r="WD65"/>
      <c r="WE65"/>
      <c r="WF65"/>
      <c r="WG65"/>
      <c r="WH65"/>
      <c r="WI65"/>
      <c r="WJ65"/>
      <c r="WK65"/>
      <c r="WL65"/>
      <c r="WM65"/>
      <c r="WN65"/>
      <c r="WO65"/>
      <c r="WP65"/>
      <c r="WQ65"/>
      <c r="WR65"/>
      <c r="WS65"/>
      <c r="WT65"/>
      <c r="WU65"/>
      <c r="WV65"/>
      <c r="WW65"/>
      <c r="WX65"/>
      <c r="WY65"/>
      <c r="WZ65"/>
      <c r="XA65"/>
      <c r="XB65"/>
      <c r="XC65"/>
      <c r="XD65"/>
      <c r="XE65"/>
      <c r="XF65"/>
      <c r="XG65"/>
      <c r="XH65"/>
      <c r="XI65"/>
      <c r="XJ65"/>
      <c r="XK65"/>
      <c r="XL65"/>
      <c r="XM65"/>
      <c r="XN65"/>
      <c r="XO65"/>
      <c r="XP65"/>
      <c r="XQ65"/>
      <c r="XR65"/>
      <c r="XS65"/>
      <c r="XT65"/>
      <c r="XU65"/>
      <c r="XV65"/>
      <c r="XW65"/>
      <c r="XX65"/>
      <c r="XY65"/>
      <c r="XZ65"/>
      <c r="YA65"/>
      <c r="YB65"/>
      <c r="YC65"/>
      <c r="YD65"/>
      <c r="YE65"/>
      <c r="YF65"/>
      <c r="YG65"/>
      <c r="YH65"/>
      <c r="YI65"/>
      <c r="YJ65"/>
      <c r="YK65"/>
      <c r="YL65"/>
      <c r="YM65"/>
      <c r="YN65"/>
      <c r="YO65"/>
      <c r="YP65"/>
      <c r="YQ65"/>
      <c r="YR65"/>
      <c r="YS65"/>
      <c r="YT65"/>
      <c r="YU65"/>
      <c r="YV65"/>
      <c r="YW65"/>
      <c r="YX65"/>
      <c r="YY65"/>
      <c r="YZ65"/>
      <c r="ZA65"/>
      <c r="ZB65"/>
      <c r="ZC65"/>
      <c r="ZD65"/>
      <c r="ZE65"/>
      <c r="ZF65"/>
      <c r="ZG65"/>
      <c r="ZH65"/>
      <c r="ZI65"/>
      <c r="ZJ65"/>
      <c r="ZK65"/>
      <c r="ZL65"/>
      <c r="ZM65"/>
      <c r="ZN65"/>
      <c r="ZO65"/>
      <c r="ZP65"/>
      <c r="ZQ65"/>
      <c r="ZR65"/>
      <c r="ZS65"/>
      <c r="ZT65"/>
      <c r="ZU65"/>
      <c r="ZV65"/>
      <c r="ZW65"/>
      <c r="ZX65"/>
      <c r="ZY65"/>
      <c r="ZZ65"/>
      <c r="AAA65"/>
      <c r="AAB65"/>
      <c r="AAC65"/>
      <c r="AAD65"/>
      <c r="AAE65"/>
      <c r="AAF65"/>
      <c r="AAG65"/>
      <c r="AAH65"/>
      <c r="AAI65"/>
      <c r="AAJ65"/>
      <c r="AAK65"/>
      <c r="AAL65"/>
      <c r="AAM65"/>
      <c r="AAN65"/>
      <c r="AAO65"/>
      <c r="AAP65"/>
      <c r="AAQ65"/>
      <c r="AAR65"/>
      <c r="AAS65"/>
      <c r="AAT65"/>
      <c r="AAU65"/>
      <c r="AAV65"/>
      <c r="AAW65"/>
      <c r="AAX65"/>
      <c r="AAY65"/>
      <c r="AAZ65"/>
      <c r="ABA65"/>
      <c r="ABB65"/>
      <c r="ABC65"/>
      <c r="ABD65"/>
      <c r="ABE65"/>
      <c r="ABF65"/>
      <c r="ABG65"/>
      <c r="ABH65"/>
      <c r="ABI65"/>
      <c r="ABJ65"/>
      <c r="ABK65"/>
      <c r="ABL65"/>
      <c r="ABM65"/>
      <c r="ABN65"/>
      <c r="ABO65"/>
      <c r="ABP65"/>
      <c r="ABQ65"/>
      <c r="ABR65"/>
      <c r="ABS65"/>
      <c r="ABT65"/>
      <c r="ABU65"/>
      <c r="ABV65"/>
      <c r="ABW65"/>
      <c r="ABX65"/>
      <c r="ABY65"/>
      <c r="ABZ65"/>
      <c r="ACA65"/>
      <c r="ACB65"/>
      <c r="ACC65"/>
      <c r="ACD65"/>
      <c r="ACE65"/>
      <c r="ACF65"/>
      <c r="ACG65"/>
      <c r="ACH65"/>
      <c r="ACI65"/>
      <c r="ACJ65"/>
      <c r="ACK65"/>
      <c r="ACL65"/>
      <c r="ACM65"/>
      <c r="ACN65"/>
      <c r="ACO65"/>
      <c r="ACP65"/>
      <c r="ACQ65"/>
      <c r="ACR65"/>
      <c r="ACS65"/>
      <c r="ACT65"/>
      <c r="ACU65"/>
      <c r="ACV65"/>
      <c r="ACW65"/>
      <c r="ACX65"/>
      <c r="ACY65"/>
      <c r="ACZ65"/>
      <c r="ADA65"/>
      <c r="ADB65"/>
      <c r="ADC65"/>
      <c r="ADD65"/>
      <c r="ADE65"/>
      <c r="ADF65"/>
      <c r="ADG65"/>
      <c r="ADH65"/>
      <c r="ADI65"/>
      <c r="ADJ65"/>
      <c r="ADK65"/>
      <c r="ADL65"/>
      <c r="ADM65"/>
      <c r="ADN65"/>
      <c r="ADO65"/>
      <c r="ADP65"/>
      <c r="ADQ65"/>
      <c r="ADR65"/>
      <c r="ADS65"/>
      <c r="ADT65"/>
      <c r="ADU65"/>
      <c r="ADV65"/>
      <c r="ADW65"/>
      <c r="ADX65"/>
      <c r="ADY65"/>
      <c r="ADZ65"/>
      <c r="AEA65"/>
      <c r="AEB65"/>
      <c r="AEC65"/>
      <c r="AED65"/>
      <c r="AEE65"/>
      <c r="AEF65"/>
      <c r="AEG65"/>
      <c r="AEH65"/>
      <c r="AEI65"/>
      <c r="AEJ65"/>
      <c r="AEK65"/>
      <c r="AEL65"/>
      <c r="AEM65"/>
      <c r="AEN65"/>
      <c r="AEO65"/>
      <c r="AEP65"/>
      <c r="AEQ65"/>
      <c r="AER65"/>
      <c r="AES65"/>
      <c r="AET65"/>
      <c r="AEU65"/>
      <c r="AEV65"/>
      <c r="AEW65"/>
      <c r="AEX65"/>
      <c r="AEY65"/>
      <c r="AEZ65"/>
      <c r="AFA65"/>
      <c r="AFB65"/>
      <c r="AFC65"/>
      <c r="AFD65"/>
      <c r="AFE65"/>
      <c r="AFF65"/>
      <c r="AFG65"/>
      <c r="AFH65"/>
      <c r="AFI65"/>
      <c r="AFJ65"/>
      <c r="AFK65"/>
      <c r="AFL65"/>
      <c r="AFM65"/>
      <c r="AFN65"/>
      <c r="AFO65"/>
      <c r="AFP65"/>
      <c r="AFQ65"/>
      <c r="AFR65"/>
      <c r="AFS65"/>
      <c r="AFT65"/>
      <c r="AFU65"/>
      <c r="AFV65"/>
      <c r="AFW65"/>
      <c r="AFX65"/>
      <c r="AFY65"/>
      <c r="AFZ65"/>
      <c r="AGA65"/>
      <c r="AGB65"/>
      <c r="AGC65"/>
      <c r="AGD65"/>
      <c r="AGE65"/>
      <c r="AGF65"/>
      <c r="AGG65"/>
      <c r="AGH65"/>
      <c r="AGI65"/>
      <c r="AGJ65"/>
      <c r="AGK65"/>
      <c r="AGL65"/>
      <c r="AGM65"/>
      <c r="AGN65"/>
      <c r="AGO65"/>
      <c r="AGP65"/>
      <c r="AGQ65"/>
      <c r="AGR65"/>
      <c r="AGS65"/>
      <c r="AGT65"/>
      <c r="AGU65"/>
      <c r="AGV65"/>
      <c r="AGW65"/>
      <c r="AGX65"/>
      <c r="AGY65"/>
      <c r="AGZ65"/>
      <c r="AHA65"/>
      <c r="AHB65"/>
      <c r="AHC65"/>
      <c r="AHD65"/>
      <c r="AHE65"/>
      <c r="AHF65"/>
      <c r="AHG65"/>
      <c r="AHH65"/>
      <c r="AHI65"/>
      <c r="AHJ65"/>
      <c r="AHK65"/>
      <c r="AHL65"/>
      <c r="AHM65"/>
      <c r="AHN65"/>
      <c r="AHO65"/>
      <c r="AHP65"/>
      <c r="AHQ65"/>
      <c r="AHR65"/>
      <c r="AHS65"/>
      <c r="AHT65"/>
      <c r="AHU65"/>
      <c r="AHV65"/>
      <c r="AHW65"/>
      <c r="AHX65"/>
      <c r="AHY65"/>
      <c r="AHZ65"/>
      <c r="AIA65"/>
      <c r="AIB65"/>
      <c r="AIC65"/>
      <c r="AID65"/>
      <c r="AIE65"/>
      <c r="AIF65"/>
      <c r="AIG65"/>
      <c r="AIH65"/>
      <c r="AII65"/>
      <c r="AIJ65"/>
      <c r="AIK65"/>
      <c r="AIL65"/>
      <c r="AIM65"/>
      <c r="AIN65"/>
      <c r="AIO65"/>
      <c r="AIP65"/>
      <c r="AIQ65"/>
      <c r="AIR65"/>
      <c r="AIS65"/>
      <c r="AIT65"/>
      <c r="AIU65"/>
      <c r="AIV65"/>
      <c r="AIW65"/>
      <c r="AIX65"/>
      <c r="AIY65"/>
      <c r="AIZ65"/>
      <c r="AJA65"/>
      <c r="AJB65"/>
      <c r="AJC65"/>
      <c r="AJD65"/>
      <c r="AJE65"/>
      <c r="AJF65"/>
      <c r="AJG65"/>
      <c r="AJH65"/>
      <c r="AJI65"/>
      <c r="AJJ65"/>
      <c r="AJK65"/>
      <c r="AJL65"/>
      <c r="AJM65"/>
      <c r="AJN65"/>
      <c r="AJO65"/>
      <c r="AJP65"/>
      <c r="AJQ65"/>
      <c r="AJR65"/>
      <c r="AJS65"/>
      <c r="AJT65"/>
      <c r="AJU65"/>
      <c r="AJV65"/>
      <c r="AJW65"/>
      <c r="AJX65"/>
      <c r="AJY65"/>
      <c r="AJZ65"/>
      <c r="AKA65"/>
      <c r="AKB65"/>
      <c r="AKC65"/>
      <c r="AKD65"/>
      <c r="AKE65"/>
      <c r="AKF65"/>
      <c r="AKG65"/>
      <c r="AKH65"/>
      <c r="AKI65"/>
      <c r="AKJ65"/>
      <c r="AKK65"/>
      <c r="AKL65"/>
      <c r="AKM65"/>
      <c r="AKN65"/>
      <c r="AKO65"/>
      <c r="AKP65"/>
      <c r="AKQ65"/>
      <c r="AKR65"/>
      <c r="AKS65"/>
      <c r="AKT65"/>
      <c r="AKU65"/>
      <c r="AKV65"/>
      <c r="AKW65"/>
      <c r="AKX65"/>
      <c r="AKY65"/>
      <c r="AKZ65"/>
      <c r="ALA65"/>
      <c r="ALB65"/>
      <c r="ALC65"/>
      <c r="ALD65"/>
      <c r="ALE65"/>
      <c r="ALF65"/>
      <c r="ALG65"/>
      <c r="ALH65"/>
      <c r="ALI65"/>
      <c r="ALJ65"/>
      <c r="ALK65"/>
      <c r="ALL65"/>
      <c r="ALM65"/>
      <c r="ALN65"/>
      <c r="ALO65"/>
      <c r="ALP65"/>
      <c r="ALQ65"/>
      <c r="ALR65"/>
      <c r="ALS65"/>
      <c r="ALT65"/>
      <c r="ALU65"/>
      <c r="ALV65"/>
      <c r="ALW65"/>
      <c r="ALX65"/>
      <c r="ALY65"/>
      <c r="ALZ65"/>
    </row>
    <row r="66" spans="1:1014" x14ac:dyDescent="0.3">
      <c r="A66" s="13"/>
      <c r="B66" s="13"/>
      <c r="C66" s="15"/>
      <c r="D66" s="15"/>
      <c r="E66" s="15"/>
      <c r="F66" s="15"/>
      <c r="G66" s="15"/>
      <c r="H66" s="16"/>
      <c r="I66" s="14"/>
      <c r="J66"/>
      <c r="K66"/>
      <c r="L66"/>
      <c r="M66"/>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c r="DY66"/>
      <c r="DZ66"/>
      <c r="EA66"/>
      <c r="EB66"/>
      <c r="EC66"/>
      <c r="ED66"/>
      <c r="EE66"/>
      <c r="EF66"/>
      <c r="EG66"/>
      <c r="EH66"/>
      <c r="EI66"/>
      <c r="EJ66"/>
      <c r="EK66"/>
      <c r="EL66"/>
      <c r="EM66"/>
      <c r="EN66"/>
      <c r="EO66"/>
      <c r="EP66"/>
      <c r="EQ66"/>
      <c r="ER66"/>
      <c r="ES66"/>
      <c r="ET66"/>
      <c r="EU66"/>
      <c r="EV66"/>
      <c r="EW66"/>
      <c r="EX66"/>
      <c r="EY66"/>
      <c r="EZ66"/>
      <c r="FA66"/>
      <c r="FB66"/>
      <c r="FC66"/>
      <c r="FD66"/>
      <c r="FE66"/>
      <c r="FF66"/>
      <c r="FG66"/>
      <c r="FH66"/>
      <c r="FI66"/>
      <c r="FJ66"/>
      <c r="FK66"/>
      <c r="FL66"/>
      <c r="FM66"/>
      <c r="FN66"/>
      <c r="FO66"/>
      <c r="FP66"/>
      <c r="FQ66"/>
      <c r="FR66"/>
      <c r="FS66"/>
      <c r="FT66"/>
      <c r="FU66"/>
      <c r="FV66"/>
      <c r="FW66"/>
      <c r="FX66"/>
      <c r="FY66"/>
      <c r="FZ66"/>
      <c r="GA66"/>
      <c r="GB66"/>
      <c r="GC66"/>
      <c r="GD66"/>
      <c r="GE66"/>
      <c r="GF66"/>
      <c r="GG66"/>
      <c r="GH66"/>
      <c r="GI66"/>
      <c r="GJ66"/>
      <c r="GK66"/>
      <c r="GL66"/>
      <c r="GM66"/>
      <c r="GN66"/>
      <c r="GO66"/>
      <c r="GP66"/>
      <c r="GQ66"/>
      <c r="GR66"/>
      <c r="GS66"/>
      <c r="GT66"/>
      <c r="GU66"/>
      <c r="GV66"/>
      <c r="GW66"/>
      <c r="GX66"/>
      <c r="GY66"/>
      <c r="GZ66"/>
      <c r="HA66"/>
      <c r="HB66"/>
      <c r="HC66"/>
      <c r="HD66"/>
      <c r="HE66"/>
      <c r="HF66"/>
      <c r="HG66"/>
      <c r="HH66"/>
      <c r="HI66"/>
      <c r="HJ66"/>
      <c r="HK66"/>
      <c r="HL66"/>
      <c r="HM66"/>
      <c r="HN66"/>
      <c r="HO66"/>
      <c r="HP66"/>
      <c r="HQ66"/>
      <c r="HR66"/>
      <c r="HS66"/>
      <c r="HT66"/>
      <c r="HU66"/>
      <c r="HV66"/>
      <c r="HW66"/>
      <c r="HX66"/>
      <c r="HY66"/>
      <c r="HZ66"/>
      <c r="IA66"/>
      <c r="IB66"/>
      <c r="IC66"/>
      <c r="ID66"/>
      <c r="IE66"/>
      <c r="IF66"/>
      <c r="IG66"/>
      <c r="IH66"/>
      <c r="II66"/>
      <c r="IJ66"/>
      <c r="IK66"/>
      <c r="IL66"/>
      <c r="IM66"/>
      <c r="IN66"/>
      <c r="IO66"/>
      <c r="IP66"/>
      <c r="IQ66"/>
      <c r="IR66"/>
      <c r="IS66"/>
      <c r="IT66"/>
      <c r="IU66"/>
      <c r="IV66"/>
      <c r="IW66"/>
      <c r="IX66"/>
      <c r="IY66"/>
      <c r="IZ66"/>
      <c r="JA66"/>
      <c r="JB66"/>
      <c r="JC66"/>
      <c r="JD66"/>
      <c r="JE66"/>
      <c r="JF66"/>
      <c r="JG66"/>
      <c r="JH66"/>
      <c r="JI66"/>
      <c r="JJ66"/>
      <c r="JK66"/>
      <c r="JL66"/>
      <c r="JM66"/>
      <c r="JN66"/>
      <c r="JO66"/>
      <c r="JP66"/>
      <c r="JQ66"/>
      <c r="JR66"/>
      <c r="JS66"/>
      <c r="JT66"/>
      <c r="JU66"/>
      <c r="JV66"/>
      <c r="JW66"/>
      <c r="JX66"/>
      <c r="JY66"/>
      <c r="JZ66"/>
      <c r="KA66"/>
      <c r="KB66"/>
      <c r="KC66"/>
      <c r="KD66"/>
      <c r="KE66"/>
      <c r="KF66"/>
      <c r="KG66"/>
      <c r="KH66"/>
      <c r="KI66"/>
      <c r="KJ66"/>
      <c r="KK66"/>
      <c r="KL66"/>
      <c r="KM66"/>
      <c r="KN66"/>
      <c r="KO66"/>
      <c r="KP66"/>
      <c r="KQ66"/>
      <c r="KR66"/>
      <c r="KS66"/>
      <c r="KT66"/>
      <c r="KU66"/>
      <c r="KV66"/>
      <c r="KW66"/>
      <c r="KX66"/>
      <c r="KY66"/>
      <c r="KZ66"/>
      <c r="LA66"/>
      <c r="LB66"/>
      <c r="LC66"/>
      <c r="LD66"/>
      <c r="LE66"/>
      <c r="LF66"/>
      <c r="LG66"/>
      <c r="LH66"/>
      <c r="LI66"/>
      <c r="LJ66"/>
      <c r="LK66"/>
      <c r="LL66"/>
      <c r="LM66"/>
      <c r="LN66"/>
      <c r="LO66"/>
      <c r="LP66"/>
      <c r="LQ66"/>
      <c r="LR66"/>
      <c r="LS66"/>
      <c r="LT66"/>
      <c r="LU66"/>
      <c r="LV66"/>
      <c r="LW66"/>
      <c r="LX66"/>
      <c r="LY66"/>
      <c r="LZ66"/>
      <c r="MA66"/>
      <c r="MB66"/>
      <c r="MC66"/>
      <c r="MD66"/>
      <c r="ME66"/>
      <c r="MF66"/>
      <c r="MG66"/>
      <c r="MH66"/>
      <c r="MI66"/>
      <c r="MJ66"/>
      <c r="MK66"/>
      <c r="ML66"/>
      <c r="MM66"/>
      <c r="MN66"/>
      <c r="MO66"/>
      <c r="MP66"/>
      <c r="MQ66"/>
      <c r="MR66"/>
      <c r="MS66"/>
      <c r="MT66"/>
      <c r="MU66"/>
      <c r="MV66"/>
      <c r="MW66"/>
      <c r="MX66"/>
      <c r="MY66"/>
      <c r="MZ66"/>
      <c r="NA66"/>
      <c r="NB66"/>
      <c r="NC66"/>
      <c r="ND66"/>
      <c r="NE66"/>
      <c r="NF66"/>
      <c r="NG66"/>
      <c r="NH66"/>
      <c r="NI66"/>
      <c r="NJ66"/>
      <c r="NK66"/>
      <c r="NL66"/>
      <c r="NM66"/>
      <c r="NN66"/>
      <c r="NO66"/>
      <c r="NP66"/>
      <c r="NQ66"/>
      <c r="NR66"/>
      <c r="NS66"/>
      <c r="NT66"/>
      <c r="NU66"/>
      <c r="NV66"/>
      <c r="NW66"/>
      <c r="NX66"/>
      <c r="NY66"/>
      <c r="NZ66"/>
      <c r="OA66"/>
      <c r="OB66"/>
      <c r="OC66"/>
      <c r="OD66"/>
      <c r="OE66"/>
      <c r="OF66"/>
      <c r="OG66"/>
      <c r="OH66"/>
      <c r="OI66"/>
      <c r="OJ66"/>
      <c r="OK66"/>
      <c r="OL66"/>
      <c r="OM66"/>
      <c r="ON66"/>
      <c r="OO66"/>
      <c r="OP66"/>
      <c r="OQ66"/>
      <c r="OR66"/>
      <c r="OS66"/>
      <c r="OT66"/>
      <c r="OU66"/>
      <c r="OV66"/>
      <c r="OW66"/>
      <c r="OX66"/>
      <c r="OY66"/>
      <c r="OZ66"/>
      <c r="PA66"/>
      <c r="PB66"/>
      <c r="PC66"/>
      <c r="PD66"/>
      <c r="PE66"/>
      <c r="PF66"/>
      <c r="PG66"/>
      <c r="PH66"/>
      <c r="PI66"/>
      <c r="PJ66"/>
      <c r="PK66"/>
      <c r="PL66"/>
      <c r="PM66"/>
      <c r="PN66"/>
      <c r="PO66"/>
      <c r="PP66"/>
      <c r="PQ66"/>
      <c r="PR66"/>
      <c r="PS66"/>
      <c r="PT66"/>
      <c r="PU66"/>
      <c r="PV66"/>
      <c r="PW66"/>
      <c r="PX66"/>
      <c r="PY66"/>
      <c r="PZ66"/>
      <c r="QA66"/>
      <c r="QB66"/>
      <c r="QC66"/>
      <c r="QD66"/>
      <c r="QE66"/>
      <c r="QF66"/>
      <c r="QG66"/>
      <c r="QH66"/>
      <c r="QI66"/>
      <c r="QJ66"/>
      <c r="QK66"/>
      <c r="QL66"/>
      <c r="QM66"/>
      <c r="QN66"/>
      <c r="QO66"/>
      <c r="QP66"/>
      <c r="QQ66"/>
      <c r="QR66"/>
      <c r="QS66"/>
      <c r="QT66"/>
      <c r="QU66"/>
      <c r="QV66"/>
      <c r="QW66"/>
      <c r="QX66"/>
      <c r="QY66"/>
      <c r="QZ66"/>
      <c r="RA66"/>
      <c r="RB66"/>
      <c r="RC66"/>
      <c r="RD66"/>
      <c r="RE66"/>
      <c r="RF66"/>
      <c r="RG66"/>
      <c r="RH66"/>
      <c r="RI66"/>
      <c r="RJ66"/>
      <c r="RK66"/>
      <c r="RL66"/>
      <c r="RM66"/>
      <c r="RN66"/>
      <c r="RO66"/>
      <c r="RP66"/>
      <c r="RQ66"/>
      <c r="RR66"/>
      <c r="RS66"/>
      <c r="RT66"/>
      <c r="RU66"/>
      <c r="RV66"/>
      <c r="RW66"/>
      <c r="RX66"/>
      <c r="RY66"/>
      <c r="RZ66"/>
      <c r="SA66"/>
      <c r="SB66"/>
      <c r="SC66"/>
      <c r="SD66"/>
      <c r="SE66"/>
      <c r="SF66"/>
      <c r="SG66"/>
      <c r="SH66"/>
      <c r="SI66"/>
      <c r="SJ66"/>
      <c r="SK66"/>
      <c r="SL66"/>
      <c r="SM66"/>
      <c r="SN66"/>
      <c r="SO66"/>
      <c r="SP66"/>
      <c r="SQ66"/>
      <c r="SR66"/>
      <c r="SS66"/>
      <c r="ST66"/>
      <c r="SU66"/>
      <c r="SV66"/>
      <c r="SW66"/>
      <c r="SX66"/>
      <c r="SY66"/>
      <c r="SZ66"/>
      <c r="TA66"/>
      <c r="TB66"/>
      <c r="TC66"/>
      <c r="TD66"/>
      <c r="TE66"/>
      <c r="TF66"/>
      <c r="TG66"/>
      <c r="TH66"/>
      <c r="TI66"/>
      <c r="TJ66"/>
      <c r="TK66"/>
      <c r="TL66"/>
      <c r="TM66"/>
      <c r="TN66"/>
      <c r="TO66"/>
      <c r="TP66"/>
      <c r="TQ66"/>
      <c r="TR66"/>
      <c r="TS66"/>
      <c r="TT66"/>
      <c r="TU66"/>
      <c r="TV66"/>
      <c r="TW66"/>
      <c r="TX66"/>
      <c r="TY66"/>
      <c r="TZ66"/>
      <c r="UA66"/>
      <c r="UB66"/>
      <c r="UC66"/>
      <c r="UD66"/>
      <c r="UE66"/>
      <c r="UF66"/>
      <c r="UG66"/>
      <c r="UH66"/>
      <c r="UI66"/>
      <c r="UJ66"/>
      <c r="UK66"/>
      <c r="UL66"/>
      <c r="UM66"/>
      <c r="UN66"/>
      <c r="UO66"/>
      <c r="UP66"/>
      <c r="UQ66"/>
      <c r="UR66"/>
      <c r="US66"/>
      <c r="UT66"/>
      <c r="UU66"/>
      <c r="UV66"/>
      <c r="UW66"/>
      <c r="UX66"/>
      <c r="UY66"/>
      <c r="UZ66"/>
      <c r="VA66"/>
      <c r="VB66"/>
      <c r="VC66"/>
      <c r="VD66"/>
      <c r="VE66"/>
      <c r="VF66"/>
      <c r="VG66"/>
      <c r="VH66"/>
      <c r="VI66"/>
      <c r="VJ66"/>
      <c r="VK66"/>
      <c r="VL66"/>
      <c r="VM66"/>
      <c r="VN66"/>
      <c r="VO66"/>
      <c r="VP66"/>
      <c r="VQ66"/>
      <c r="VR66"/>
      <c r="VS66"/>
      <c r="VT66"/>
      <c r="VU66"/>
      <c r="VV66"/>
      <c r="VW66"/>
      <c r="VX66"/>
      <c r="VY66"/>
      <c r="VZ66"/>
      <c r="WA66"/>
      <c r="WB66"/>
      <c r="WC66"/>
      <c r="WD66"/>
      <c r="WE66"/>
      <c r="WF66"/>
      <c r="WG66"/>
      <c r="WH66"/>
      <c r="WI66"/>
      <c r="WJ66"/>
      <c r="WK66"/>
      <c r="WL66"/>
      <c r="WM66"/>
      <c r="WN66"/>
      <c r="WO66"/>
      <c r="WP66"/>
      <c r="WQ66"/>
      <c r="WR66"/>
      <c r="WS66"/>
      <c r="WT66"/>
      <c r="WU66"/>
      <c r="WV66"/>
      <c r="WW66"/>
      <c r="WX66"/>
      <c r="WY66"/>
      <c r="WZ66"/>
      <c r="XA66"/>
      <c r="XB66"/>
      <c r="XC66"/>
      <c r="XD66"/>
      <c r="XE66"/>
      <c r="XF66"/>
      <c r="XG66"/>
      <c r="XH66"/>
      <c r="XI66"/>
      <c r="XJ66"/>
      <c r="XK66"/>
      <c r="XL66"/>
      <c r="XM66"/>
      <c r="XN66"/>
      <c r="XO66"/>
      <c r="XP66"/>
      <c r="XQ66"/>
      <c r="XR66"/>
      <c r="XS66"/>
      <c r="XT66"/>
      <c r="XU66"/>
      <c r="XV66"/>
      <c r="XW66"/>
      <c r="XX66"/>
      <c r="XY66"/>
      <c r="XZ66"/>
      <c r="YA66"/>
      <c r="YB66"/>
      <c r="YC66"/>
      <c r="YD66"/>
      <c r="YE66"/>
      <c r="YF66"/>
      <c r="YG66"/>
      <c r="YH66"/>
      <c r="YI66"/>
      <c r="YJ66"/>
      <c r="YK66"/>
      <c r="YL66"/>
      <c r="YM66"/>
      <c r="YN66"/>
      <c r="YO66"/>
      <c r="YP66"/>
      <c r="YQ66"/>
      <c r="YR66"/>
      <c r="YS66"/>
      <c r="YT66"/>
      <c r="YU66"/>
      <c r="YV66"/>
      <c r="YW66"/>
      <c r="YX66"/>
      <c r="YY66"/>
      <c r="YZ66"/>
      <c r="ZA66"/>
      <c r="ZB66"/>
      <c r="ZC66"/>
      <c r="ZD66"/>
      <c r="ZE66"/>
      <c r="ZF66"/>
      <c r="ZG66"/>
      <c r="ZH66"/>
      <c r="ZI66"/>
      <c r="ZJ66"/>
      <c r="ZK66"/>
      <c r="ZL66"/>
      <c r="ZM66"/>
      <c r="ZN66"/>
      <c r="ZO66"/>
      <c r="ZP66"/>
      <c r="ZQ66"/>
      <c r="ZR66"/>
      <c r="ZS66"/>
      <c r="ZT66"/>
      <c r="ZU66"/>
      <c r="ZV66"/>
      <c r="ZW66"/>
      <c r="ZX66"/>
      <c r="ZY66"/>
      <c r="ZZ66"/>
      <c r="AAA66"/>
      <c r="AAB66"/>
      <c r="AAC66"/>
      <c r="AAD66"/>
      <c r="AAE66"/>
      <c r="AAF66"/>
      <c r="AAG66"/>
      <c r="AAH66"/>
      <c r="AAI66"/>
      <c r="AAJ66"/>
      <c r="AAK66"/>
      <c r="AAL66"/>
      <c r="AAM66"/>
      <c r="AAN66"/>
      <c r="AAO66"/>
      <c r="AAP66"/>
      <c r="AAQ66"/>
      <c r="AAR66"/>
      <c r="AAS66"/>
      <c r="AAT66"/>
      <c r="AAU66"/>
      <c r="AAV66"/>
      <c r="AAW66"/>
      <c r="AAX66"/>
      <c r="AAY66"/>
      <c r="AAZ66"/>
      <c r="ABA66"/>
      <c r="ABB66"/>
      <c r="ABC66"/>
      <c r="ABD66"/>
      <c r="ABE66"/>
      <c r="ABF66"/>
      <c r="ABG66"/>
      <c r="ABH66"/>
      <c r="ABI66"/>
      <c r="ABJ66"/>
      <c r="ABK66"/>
      <c r="ABL66"/>
      <c r="ABM66"/>
      <c r="ABN66"/>
      <c r="ABO66"/>
      <c r="ABP66"/>
      <c r="ABQ66"/>
      <c r="ABR66"/>
      <c r="ABS66"/>
      <c r="ABT66"/>
      <c r="ABU66"/>
      <c r="ABV66"/>
      <c r="ABW66"/>
      <c r="ABX66"/>
      <c r="ABY66"/>
      <c r="ABZ66"/>
      <c r="ACA66"/>
      <c r="ACB66"/>
      <c r="ACC66"/>
      <c r="ACD66"/>
      <c r="ACE66"/>
      <c r="ACF66"/>
      <c r="ACG66"/>
      <c r="ACH66"/>
      <c r="ACI66"/>
      <c r="ACJ66"/>
      <c r="ACK66"/>
      <c r="ACL66"/>
      <c r="ACM66"/>
      <c r="ACN66"/>
      <c r="ACO66"/>
      <c r="ACP66"/>
      <c r="ACQ66"/>
      <c r="ACR66"/>
      <c r="ACS66"/>
      <c r="ACT66"/>
      <c r="ACU66"/>
      <c r="ACV66"/>
      <c r="ACW66"/>
      <c r="ACX66"/>
      <c r="ACY66"/>
      <c r="ACZ66"/>
      <c r="ADA66"/>
      <c r="ADB66"/>
      <c r="ADC66"/>
      <c r="ADD66"/>
      <c r="ADE66"/>
      <c r="ADF66"/>
      <c r="ADG66"/>
      <c r="ADH66"/>
      <c r="ADI66"/>
      <c r="ADJ66"/>
      <c r="ADK66"/>
      <c r="ADL66"/>
      <c r="ADM66"/>
      <c r="ADN66"/>
      <c r="ADO66"/>
      <c r="ADP66"/>
      <c r="ADQ66"/>
      <c r="ADR66"/>
      <c r="ADS66"/>
      <c r="ADT66"/>
      <c r="ADU66"/>
      <c r="ADV66"/>
      <c r="ADW66"/>
      <c r="ADX66"/>
      <c r="ADY66"/>
      <c r="ADZ66"/>
      <c r="AEA66"/>
      <c r="AEB66"/>
      <c r="AEC66"/>
      <c r="AED66"/>
      <c r="AEE66"/>
      <c r="AEF66"/>
      <c r="AEG66"/>
      <c r="AEH66"/>
      <c r="AEI66"/>
      <c r="AEJ66"/>
      <c r="AEK66"/>
      <c r="AEL66"/>
      <c r="AEM66"/>
      <c r="AEN66"/>
      <c r="AEO66"/>
      <c r="AEP66"/>
      <c r="AEQ66"/>
      <c r="AER66"/>
      <c r="AES66"/>
      <c r="AET66"/>
      <c r="AEU66"/>
      <c r="AEV66"/>
      <c r="AEW66"/>
      <c r="AEX66"/>
      <c r="AEY66"/>
      <c r="AEZ66"/>
      <c r="AFA66"/>
      <c r="AFB66"/>
      <c r="AFC66"/>
      <c r="AFD66"/>
      <c r="AFE66"/>
      <c r="AFF66"/>
      <c r="AFG66"/>
      <c r="AFH66"/>
      <c r="AFI66"/>
      <c r="AFJ66"/>
      <c r="AFK66"/>
      <c r="AFL66"/>
      <c r="AFM66"/>
      <c r="AFN66"/>
      <c r="AFO66"/>
      <c r="AFP66"/>
      <c r="AFQ66"/>
      <c r="AFR66"/>
      <c r="AFS66"/>
      <c r="AFT66"/>
      <c r="AFU66"/>
      <c r="AFV66"/>
      <c r="AFW66"/>
      <c r="AFX66"/>
      <c r="AFY66"/>
      <c r="AFZ66"/>
      <c r="AGA66"/>
      <c r="AGB66"/>
      <c r="AGC66"/>
      <c r="AGD66"/>
      <c r="AGE66"/>
      <c r="AGF66"/>
      <c r="AGG66"/>
      <c r="AGH66"/>
      <c r="AGI66"/>
      <c r="AGJ66"/>
      <c r="AGK66"/>
      <c r="AGL66"/>
      <c r="AGM66"/>
      <c r="AGN66"/>
      <c r="AGO66"/>
      <c r="AGP66"/>
      <c r="AGQ66"/>
      <c r="AGR66"/>
      <c r="AGS66"/>
      <c r="AGT66"/>
      <c r="AGU66"/>
      <c r="AGV66"/>
      <c r="AGW66"/>
      <c r="AGX66"/>
      <c r="AGY66"/>
      <c r="AGZ66"/>
      <c r="AHA66"/>
      <c r="AHB66"/>
      <c r="AHC66"/>
      <c r="AHD66"/>
      <c r="AHE66"/>
      <c r="AHF66"/>
      <c r="AHG66"/>
      <c r="AHH66"/>
      <c r="AHI66"/>
      <c r="AHJ66"/>
      <c r="AHK66"/>
      <c r="AHL66"/>
      <c r="AHM66"/>
      <c r="AHN66"/>
      <c r="AHO66"/>
      <c r="AHP66"/>
      <c r="AHQ66"/>
      <c r="AHR66"/>
      <c r="AHS66"/>
      <c r="AHT66"/>
      <c r="AHU66"/>
      <c r="AHV66"/>
      <c r="AHW66"/>
      <c r="AHX66"/>
      <c r="AHY66"/>
      <c r="AHZ66"/>
      <c r="AIA66"/>
      <c r="AIB66"/>
      <c r="AIC66"/>
      <c r="AID66"/>
      <c r="AIE66"/>
      <c r="AIF66"/>
      <c r="AIG66"/>
      <c r="AIH66"/>
      <c r="AII66"/>
      <c r="AIJ66"/>
      <c r="AIK66"/>
      <c r="AIL66"/>
      <c r="AIM66"/>
      <c r="AIN66"/>
      <c r="AIO66"/>
      <c r="AIP66"/>
      <c r="AIQ66"/>
      <c r="AIR66"/>
      <c r="AIS66"/>
      <c r="AIT66"/>
      <c r="AIU66"/>
      <c r="AIV66"/>
      <c r="AIW66"/>
      <c r="AIX66"/>
      <c r="AIY66"/>
      <c r="AIZ66"/>
      <c r="AJA66"/>
      <c r="AJB66"/>
      <c r="AJC66"/>
      <c r="AJD66"/>
      <c r="AJE66"/>
      <c r="AJF66"/>
      <c r="AJG66"/>
      <c r="AJH66"/>
      <c r="AJI66"/>
      <c r="AJJ66"/>
      <c r="AJK66"/>
      <c r="AJL66"/>
      <c r="AJM66"/>
      <c r="AJN66"/>
      <c r="AJO66"/>
      <c r="AJP66"/>
      <c r="AJQ66"/>
      <c r="AJR66"/>
      <c r="AJS66"/>
      <c r="AJT66"/>
      <c r="AJU66"/>
      <c r="AJV66"/>
      <c r="AJW66"/>
      <c r="AJX66"/>
      <c r="AJY66"/>
      <c r="AJZ66"/>
      <c r="AKA66"/>
      <c r="AKB66"/>
      <c r="AKC66"/>
      <c r="AKD66"/>
      <c r="AKE66"/>
      <c r="AKF66"/>
      <c r="AKG66"/>
      <c r="AKH66"/>
      <c r="AKI66"/>
      <c r="AKJ66"/>
      <c r="AKK66"/>
      <c r="AKL66"/>
      <c r="AKM66"/>
      <c r="AKN66"/>
      <c r="AKO66"/>
      <c r="AKP66"/>
      <c r="AKQ66"/>
      <c r="AKR66"/>
      <c r="AKS66"/>
      <c r="AKT66"/>
      <c r="AKU66"/>
      <c r="AKV66"/>
      <c r="AKW66"/>
      <c r="AKX66"/>
      <c r="AKY66"/>
      <c r="AKZ66"/>
      <c r="ALA66"/>
      <c r="ALB66"/>
      <c r="ALC66"/>
      <c r="ALD66"/>
      <c r="ALE66"/>
      <c r="ALF66"/>
      <c r="ALG66"/>
      <c r="ALH66"/>
      <c r="ALI66"/>
      <c r="ALJ66"/>
      <c r="ALK66"/>
      <c r="ALL66"/>
      <c r="ALM66"/>
      <c r="ALN66"/>
      <c r="ALO66"/>
      <c r="ALP66"/>
      <c r="ALQ66"/>
      <c r="ALR66"/>
      <c r="ALS66"/>
      <c r="ALT66"/>
      <c r="ALU66"/>
      <c r="ALV66"/>
      <c r="ALW66"/>
      <c r="ALX66"/>
      <c r="ALY66"/>
      <c r="ALZ66"/>
    </row>
    <row r="67" spans="1:1014" x14ac:dyDescent="0.3">
      <c r="A67" s="13"/>
      <c r="B67" s="13"/>
      <c r="C67" s="248" t="s">
        <v>59</v>
      </c>
      <c r="D67" s="248"/>
      <c r="E67" s="248"/>
      <c r="F67" s="248"/>
      <c r="G67" s="248"/>
      <c r="H67" s="248"/>
      <c r="I67" s="14"/>
      <c r="J67"/>
      <c r="K67"/>
      <c r="L67"/>
      <c r="M67"/>
      <c r="N67"/>
      <c r="O67"/>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c r="DY67"/>
      <c r="DZ67"/>
      <c r="EA67"/>
      <c r="EB67"/>
      <c r="EC67"/>
      <c r="ED67"/>
      <c r="EE67"/>
      <c r="EF67"/>
      <c r="EG67"/>
      <c r="EH67"/>
      <c r="EI67"/>
      <c r="EJ67"/>
      <c r="EK67"/>
      <c r="EL67"/>
      <c r="EM67"/>
      <c r="EN67"/>
      <c r="EO67"/>
      <c r="EP67"/>
      <c r="EQ67"/>
      <c r="ER67"/>
      <c r="ES67"/>
      <c r="ET67"/>
      <c r="EU67"/>
      <c r="EV67"/>
      <c r="EW67"/>
      <c r="EX67"/>
      <c r="EY67"/>
      <c r="EZ67"/>
      <c r="FA67"/>
      <c r="FB67"/>
      <c r="FC67"/>
      <c r="FD67"/>
      <c r="FE67"/>
      <c r="FF67"/>
      <c r="FG67"/>
      <c r="FH67"/>
      <c r="FI67"/>
      <c r="FJ67"/>
      <c r="FK67"/>
      <c r="FL67"/>
      <c r="FM67"/>
      <c r="FN67"/>
      <c r="FO67"/>
      <c r="FP67"/>
      <c r="FQ67"/>
      <c r="FR67"/>
      <c r="FS67"/>
      <c r="FT67"/>
      <c r="FU67"/>
      <c r="FV67"/>
      <c r="FW67"/>
      <c r="FX67"/>
      <c r="FY67"/>
      <c r="FZ67"/>
      <c r="GA67"/>
      <c r="GB67"/>
      <c r="GC67"/>
      <c r="GD67"/>
      <c r="GE67"/>
      <c r="GF67"/>
      <c r="GG67"/>
      <c r="GH67"/>
      <c r="GI67"/>
      <c r="GJ67"/>
      <c r="GK67"/>
      <c r="GL67"/>
      <c r="GM67"/>
      <c r="GN67"/>
      <c r="GO67"/>
      <c r="GP67"/>
      <c r="GQ67"/>
      <c r="GR67"/>
      <c r="GS67"/>
      <c r="GT67"/>
      <c r="GU67"/>
      <c r="GV67"/>
      <c r="GW67"/>
      <c r="GX67"/>
      <c r="GY67"/>
      <c r="GZ67"/>
      <c r="HA67"/>
      <c r="HB67"/>
      <c r="HC67"/>
      <c r="HD67"/>
      <c r="HE67"/>
      <c r="HF67"/>
      <c r="HG67"/>
      <c r="HH67"/>
      <c r="HI67"/>
      <c r="HJ67"/>
      <c r="HK67"/>
      <c r="HL67"/>
      <c r="HM67"/>
      <c r="HN67"/>
      <c r="HO67"/>
      <c r="HP67"/>
      <c r="HQ67"/>
      <c r="HR67"/>
      <c r="HS67"/>
      <c r="HT67"/>
      <c r="HU67"/>
      <c r="HV67"/>
      <c r="HW67"/>
      <c r="HX67"/>
      <c r="HY67"/>
      <c r="HZ67"/>
      <c r="IA67"/>
      <c r="IB67"/>
      <c r="IC67"/>
      <c r="ID67"/>
      <c r="IE67"/>
      <c r="IF67"/>
      <c r="IG67"/>
      <c r="IH67"/>
      <c r="II67"/>
      <c r="IJ67"/>
      <c r="IK67"/>
      <c r="IL67"/>
      <c r="IM67"/>
      <c r="IN67"/>
      <c r="IO67"/>
      <c r="IP67"/>
      <c r="IQ67"/>
      <c r="IR67"/>
      <c r="IS67"/>
      <c r="IT67"/>
      <c r="IU67"/>
      <c r="IV67"/>
      <c r="IW67"/>
      <c r="IX67"/>
      <c r="IY67"/>
      <c r="IZ67"/>
      <c r="JA67"/>
      <c r="JB67"/>
      <c r="JC67"/>
      <c r="JD67"/>
      <c r="JE67"/>
      <c r="JF67"/>
      <c r="JG67"/>
      <c r="JH67"/>
      <c r="JI67"/>
      <c r="JJ67"/>
      <c r="JK67"/>
      <c r="JL67"/>
      <c r="JM67"/>
      <c r="JN67"/>
      <c r="JO67"/>
      <c r="JP67"/>
      <c r="JQ67"/>
      <c r="JR67"/>
      <c r="JS67"/>
      <c r="JT67"/>
      <c r="JU67"/>
      <c r="JV67"/>
      <c r="JW67"/>
      <c r="JX67"/>
      <c r="JY67"/>
      <c r="JZ67"/>
      <c r="KA67"/>
      <c r="KB67"/>
      <c r="KC67"/>
      <c r="KD67"/>
      <c r="KE67"/>
      <c r="KF67"/>
      <c r="KG67"/>
      <c r="KH67"/>
      <c r="KI67"/>
      <c r="KJ67"/>
      <c r="KK67"/>
      <c r="KL67"/>
      <c r="KM67"/>
      <c r="KN67"/>
      <c r="KO67"/>
      <c r="KP67"/>
      <c r="KQ67"/>
      <c r="KR67"/>
      <c r="KS67"/>
      <c r="KT67"/>
      <c r="KU67"/>
      <c r="KV67"/>
      <c r="KW67"/>
      <c r="KX67"/>
      <c r="KY67"/>
      <c r="KZ67"/>
      <c r="LA67"/>
      <c r="LB67"/>
      <c r="LC67"/>
      <c r="LD67"/>
      <c r="LE67"/>
      <c r="LF67"/>
      <c r="LG67"/>
      <c r="LH67"/>
      <c r="LI67"/>
      <c r="LJ67"/>
      <c r="LK67"/>
      <c r="LL67"/>
      <c r="LM67"/>
      <c r="LN67"/>
      <c r="LO67"/>
      <c r="LP67"/>
      <c r="LQ67"/>
      <c r="LR67"/>
      <c r="LS67"/>
      <c r="LT67"/>
      <c r="LU67"/>
      <c r="LV67"/>
      <c r="LW67"/>
      <c r="LX67"/>
      <c r="LY67"/>
      <c r="LZ67"/>
      <c r="MA67"/>
      <c r="MB67"/>
      <c r="MC67"/>
      <c r="MD67"/>
      <c r="ME67"/>
      <c r="MF67"/>
      <c r="MG67"/>
      <c r="MH67"/>
      <c r="MI67"/>
      <c r="MJ67"/>
      <c r="MK67"/>
      <c r="ML67"/>
      <c r="MM67"/>
      <c r="MN67"/>
      <c r="MO67"/>
      <c r="MP67"/>
      <c r="MQ67"/>
      <c r="MR67"/>
      <c r="MS67"/>
      <c r="MT67"/>
      <c r="MU67"/>
      <c r="MV67"/>
      <c r="MW67"/>
      <c r="MX67"/>
      <c r="MY67"/>
      <c r="MZ67"/>
      <c r="NA67"/>
      <c r="NB67"/>
      <c r="NC67"/>
      <c r="ND67"/>
      <c r="NE67"/>
      <c r="NF67"/>
      <c r="NG67"/>
      <c r="NH67"/>
      <c r="NI67"/>
      <c r="NJ67"/>
      <c r="NK67"/>
      <c r="NL67"/>
      <c r="NM67"/>
      <c r="NN67"/>
      <c r="NO67"/>
      <c r="NP67"/>
      <c r="NQ67"/>
      <c r="NR67"/>
      <c r="NS67"/>
      <c r="NT67"/>
      <c r="NU67"/>
      <c r="NV67"/>
      <c r="NW67"/>
      <c r="NX67"/>
      <c r="NY67"/>
      <c r="NZ67"/>
      <c r="OA67"/>
      <c r="OB67"/>
      <c r="OC67"/>
      <c r="OD67"/>
      <c r="OE67"/>
      <c r="OF67"/>
      <c r="OG67"/>
      <c r="OH67"/>
      <c r="OI67"/>
      <c r="OJ67"/>
      <c r="OK67"/>
      <c r="OL67"/>
      <c r="OM67"/>
      <c r="ON67"/>
      <c r="OO67"/>
      <c r="OP67"/>
      <c r="OQ67"/>
      <c r="OR67"/>
      <c r="OS67"/>
      <c r="OT67"/>
      <c r="OU67"/>
      <c r="OV67"/>
      <c r="OW67"/>
      <c r="OX67"/>
      <c r="OY67"/>
      <c r="OZ67"/>
      <c r="PA67"/>
      <c r="PB67"/>
      <c r="PC67"/>
      <c r="PD67"/>
      <c r="PE67"/>
      <c r="PF67"/>
      <c r="PG67"/>
      <c r="PH67"/>
      <c r="PI67"/>
      <c r="PJ67"/>
      <c r="PK67"/>
      <c r="PL67"/>
      <c r="PM67"/>
      <c r="PN67"/>
      <c r="PO67"/>
      <c r="PP67"/>
      <c r="PQ67"/>
      <c r="PR67"/>
      <c r="PS67"/>
      <c r="PT67"/>
      <c r="PU67"/>
      <c r="PV67"/>
      <c r="PW67"/>
      <c r="PX67"/>
      <c r="PY67"/>
      <c r="PZ67"/>
      <c r="QA67"/>
      <c r="QB67"/>
      <c r="QC67"/>
      <c r="QD67"/>
      <c r="QE67"/>
      <c r="QF67"/>
      <c r="QG67"/>
      <c r="QH67"/>
      <c r="QI67"/>
      <c r="QJ67"/>
      <c r="QK67"/>
      <c r="QL67"/>
      <c r="QM67"/>
      <c r="QN67"/>
      <c r="QO67"/>
      <c r="QP67"/>
      <c r="QQ67"/>
      <c r="QR67"/>
      <c r="QS67"/>
      <c r="QT67"/>
      <c r="QU67"/>
      <c r="QV67"/>
      <c r="QW67"/>
      <c r="QX67"/>
      <c r="QY67"/>
      <c r="QZ67"/>
      <c r="RA67"/>
      <c r="RB67"/>
      <c r="RC67"/>
      <c r="RD67"/>
      <c r="RE67"/>
      <c r="RF67"/>
      <c r="RG67"/>
      <c r="RH67"/>
      <c r="RI67"/>
      <c r="RJ67"/>
      <c r="RK67"/>
      <c r="RL67"/>
      <c r="RM67"/>
      <c r="RN67"/>
      <c r="RO67"/>
      <c r="RP67"/>
      <c r="RQ67"/>
      <c r="RR67"/>
      <c r="RS67"/>
      <c r="RT67"/>
      <c r="RU67"/>
      <c r="RV67"/>
      <c r="RW67"/>
      <c r="RX67"/>
      <c r="RY67"/>
      <c r="RZ67"/>
      <c r="SA67"/>
      <c r="SB67"/>
      <c r="SC67"/>
      <c r="SD67"/>
      <c r="SE67"/>
      <c r="SF67"/>
      <c r="SG67"/>
      <c r="SH67"/>
      <c r="SI67"/>
      <c r="SJ67"/>
      <c r="SK67"/>
      <c r="SL67"/>
      <c r="SM67"/>
      <c r="SN67"/>
      <c r="SO67"/>
      <c r="SP67"/>
      <c r="SQ67"/>
      <c r="SR67"/>
      <c r="SS67"/>
      <c r="ST67"/>
      <c r="SU67"/>
      <c r="SV67"/>
      <c r="SW67"/>
      <c r="SX67"/>
      <c r="SY67"/>
      <c r="SZ67"/>
      <c r="TA67"/>
      <c r="TB67"/>
      <c r="TC67"/>
      <c r="TD67"/>
      <c r="TE67"/>
      <c r="TF67"/>
      <c r="TG67"/>
      <c r="TH67"/>
      <c r="TI67"/>
      <c r="TJ67"/>
      <c r="TK67"/>
      <c r="TL67"/>
      <c r="TM67"/>
      <c r="TN67"/>
      <c r="TO67"/>
      <c r="TP67"/>
      <c r="TQ67"/>
      <c r="TR67"/>
      <c r="TS67"/>
      <c r="TT67"/>
      <c r="TU67"/>
      <c r="TV67"/>
      <c r="TW67"/>
      <c r="TX67"/>
      <c r="TY67"/>
      <c r="TZ67"/>
      <c r="UA67"/>
      <c r="UB67"/>
      <c r="UC67"/>
      <c r="UD67"/>
      <c r="UE67"/>
      <c r="UF67"/>
      <c r="UG67"/>
      <c r="UH67"/>
      <c r="UI67"/>
      <c r="UJ67"/>
      <c r="UK67"/>
      <c r="UL67"/>
      <c r="UM67"/>
      <c r="UN67"/>
      <c r="UO67"/>
      <c r="UP67"/>
      <c r="UQ67"/>
      <c r="UR67"/>
      <c r="US67"/>
      <c r="UT67"/>
      <c r="UU67"/>
      <c r="UV67"/>
      <c r="UW67"/>
      <c r="UX67"/>
      <c r="UY67"/>
      <c r="UZ67"/>
      <c r="VA67"/>
      <c r="VB67"/>
      <c r="VC67"/>
      <c r="VD67"/>
      <c r="VE67"/>
      <c r="VF67"/>
      <c r="VG67"/>
      <c r="VH67"/>
      <c r="VI67"/>
      <c r="VJ67"/>
      <c r="VK67"/>
      <c r="VL67"/>
      <c r="VM67"/>
      <c r="VN67"/>
      <c r="VO67"/>
      <c r="VP67"/>
      <c r="VQ67"/>
      <c r="VR67"/>
      <c r="VS67"/>
      <c r="VT67"/>
      <c r="VU67"/>
      <c r="VV67"/>
      <c r="VW67"/>
      <c r="VX67"/>
      <c r="VY67"/>
      <c r="VZ67"/>
      <c r="WA67"/>
      <c r="WB67"/>
      <c r="WC67"/>
      <c r="WD67"/>
      <c r="WE67"/>
      <c r="WF67"/>
      <c r="WG67"/>
      <c r="WH67"/>
      <c r="WI67"/>
      <c r="WJ67"/>
      <c r="WK67"/>
      <c r="WL67"/>
      <c r="WM67"/>
      <c r="WN67"/>
      <c r="WO67"/>
      <c r="WP67"/>
      <c r="WQ67"/>
      <c r="WR67"/>
      <c r="WS67"/>
      <c r="WT67"/>
      <c r="WU67"/>
      <c r="WV67"/>
      <c r="WW67"/>
      <c r="WX67"/>
      <c r="WY67"/>
      <c r="WZ67"/>
      <c r="XA67"/>
      <c r="XB67"/>
      <c r="XC67"/>
      <c r="XD67"/>
      <c r="XE67"/>
      <c r="XF67"/>
      <c r="XG67"/>
      <c r="XH67"/>
      <c r="XI67"/>
      <c r="XJ67"/>
      <c r="XK67"/>
      <c r="XL67"/>
      <c r="XM67"/>
      <c r="XN67"/>
      <c r="XO67"/>
      <c r="XP67"/>
      <c r="XQ67"/>
      <c r="XR67"/>
      <c r="XS67"/>
      <c r="XT67"/>
      <c r="XU67"/>
      <c r="XV67"/>
      <c r="XW67"/>
      <c r="XX67"/>
      <c r="XY67"/>
      <c r="XZ67"/>
      <c r="YA67"/>
      <c r="YB67"/>
      <c r="YC67"/>
      <c r="YD67"/>
      <c r="YE67"/>
      <c r="YF67"/>
      <c r="YG67"/>
      <c r="YH67"/>
      <c r="YI67"/>
      <c r="YJ67"/>
      <c r="YK67"/>
      <c r="YL67"/>
      <c r="YM67"/>
      <c r="YN67"/>
      <c r="YO67"/>
      <c r="YP67"/>
      <c r="YQ67"/>
      <c r="YR67"/>
      <c r="YS67"/>
      <c r="YT67"/>
      <c r="YU67"/>
      <c r="YV67"/>
      <c r="YW67"/>
      <c r="YX67"/>
      <c r="YY67"/>
      <c r="YZ67"/>
      <c r="ZA67"/>
      <c r="ZB67"/>
      <c r="ZC67"/>
      <c r="ZD67"/>
      <c r="ZE67"/>
      <c r="ZF67"/>
      <c r="ZG67"/>
      <c r="ZH67"/>
      <c r="ZI67"/>
      <c r="ZJ67"/>
      <c r="ZK67"/>
      <c r="ZL67"/>
      <c r="ZM67"/>
      <c r="ZN67"/>
      <c r="ZO67"/>
      <c r="ZP67"/>
      <c r="ZQ67"/>
      <c r="ZR67"/>
      <c r="ZS67"/>
      <c r="ZT67"/>
      <c r="ZU67"/>
      <c r="ZV67"/>
      <c r="ZW67"/>
      <c r="ZX67"/>
      <c r="ZY67"/>
      <c r="ZZ67"/>
      <c r="AAA67"/>
      <c r="AAB67"/>
      <c r="AAC67"/>
      <c r="AAD67"/>
      <c r="AAE67"/>
      <c r="AAF67"/>
      <c r="AAG67"/>
      <c r="AAH67"/>
      <c r="AAI67"/>
      <c r="AAJ67"/>
      <c r="AAK67"/>
      <c r="AAL67"/>
      <c r="AAM67"/>
      <c r="AAN67"/>
      <c r="AAO67"/>
      <c r="AAP67"/>
      <c r="AAQ67"/>
      <c r="AAR67"/>
      <c r="AAS67"/>
      <c r="AAT67"/>
      <c r="AAU67"/>
      <c r="AAV67"/>
      <c r="AAW67"/>
      <c r="AAX67"/>
      <c r="AAY67"/>
      <c r="AAZ67"/>
      <c r="ABA67"/>
      <c r="ABB67"/>
      <c r="ABC67"/>
      <c r="ABD67"/>
      <c r="ABE67"/>
      <c r="ABF67"/>
      <c r="ABG67"/>
      <c r="ABH67"/>
      <c r="ABI67"/>
      <c r="ABJ67"/>
      <c r="ABK67"/>
      <c r="ABL67"/>
      <c r="ABM67"/>
      <c r="ABN67"/>
      <c r="ABO67"/>
      <c r="ABP67"/>
      <c r="ABQ67"/>
      <c r="ABR67"/>
      <c r="ABS67"/>
      <c r="ABT67"/>
      <c r="ABU67"/>
      <c r="ABV67"/>
      <c r="ABW67"/>
      <c r="ABX67"/>
      <c r="ABY67"/>
      <c r="ABZ67"/>
      <c r="ACA67"/>
      <c r="ACB67"/>
      <c r="ACC67"/>
      <c r="ACD67"/>
      <c r="ACE67"/>
      <c r="ACF67"/>
      <c r="ACG67"/>
      <c r="ACH67"/>
      <c r="ACI67"/>
      <c r="ACJ67"/>
      <c r="ACK67"/>
      <c r="ACL67"/>
      <c r="ACM67"/>
      <c r="ACN67"/>
      <c r="ACO67"/>
      <c r="ACP67"/>
      <c r="ACQ67"/>
      <c r="ACR67"/>
      <c r="ACS67"/>
      <c r="ACT67"/>
      <c r="ACU67"/>
      <c r="ACV67"/>
      <c r="ACW67"/>
      <c r="ACX67"/>
      <c r="ACY67"/>
      <c r="ACZ67"/>
      <c r="ADA67"/>
      <c r="ADB67"/>
      <c r="ADC67"/>
      <c r="ADD67"/>
      <c r="ADE67"/>
      <c r="ADF67"/>
      <c r="ADG67"/>
      <c r="ADH67"/>
      <c r="ADI67"/>
      <c r="ADJ67"/>
      <c r="ADK67"/>
      <c r="ADL67"/>
      <c r="ADM67"/>
      <c r="ADN67"/>
      <c r="ADO67"/>
      <c r="ADP67"/>
      <c r="ADQ67"/>
      <c r="ADR67"/>
      <c r="ADS67"/>
      <c r="ADT67"/>
      <c r="ADU67"/>
      <c r="ADV67"/>
      <c r="ADW67"/>
      <c r="ADX67"/>
      <c r="ADY67"/>
      <c r="ADZ67"/>
      <c r="AEA67"/>
      <c r="AEB67"/>
      <c r="AEC67"/>
      <c r="AED67"/>
      <c r="AEE67"/>
      <c r="AEF67"/>
      <c r="AEG67"/>
      <c r="AEH67"/>
      <c r="AEI67"/>
      <c r="AEJ67"/>
      <c r="AEK67"/>
      <c r="AEL67"/>
      <c r="AEM67"/>
      <c r="AEN67"/>
      <c r="AEO67"/>
      <c r="AEP67"/>
      <c r="AEQ67"/>
      <c r="AER67"/>
      <c r="AES67"/>
      <c r="AET67"/>
      <c r="AEU67"/>
      <c r="AEV67"/>
      <c r="AEW67"/>
      <c r="AEX67"/>
      <c r="AEY67"/>
      <c r="AEZ67"/>
      <c r="AFA67"/>
      <c r="AFB67"/>
      <c r="AFC67"/>
      <c r="AFD67"/>
      <c r="AFE67"/>
      <c r="AFF67"/>
      <c r="AFG67"/>
      <c r="AFH67"/>
      <c r="AFI67"/>
      <c r="AFJ67"/>
      <c r="AFK67"/>
      <c r="AFL67"/>
      <c r="AFM67"/>
      <c r="AFN67"/>
      <c r="AFO67"/>
      <c r="AFP67"/>
      <c r="AFQ67"/>
      <c r="AFR67"/>
      <c r="AFS67"/>
      <c r="AFT67"/>
      <c r="AFU67"/>
      <c r="AFV67"/>
      <c r="AFW67"/>
      <c r="AFX67"/>
      <c r="AFY67"/>
      <c r="AFZ67"/>
      <c r="AGA67"/>
      <c r="AGB67"/>
      <c r="AGC67"/>
      <c r="AGD67"/>
      <c r="AGE67"/>
      <c r="AGF67"/>
      <c r="AGG67"/>
      <c r="AGH67"/>
      <c r="AGI67"/>
      <c r="AGJ67"/>
      <c r="AGK67"/>
      <c r="AGL67"/>
      <c r="AGM67"/>
      <c r="AGN67"/>
      <c r="AGO67"/>
      <c r="AGP67"/>
      <c r="AGQ67"/>
      <c r="AGR67"/>
      <c r="AGS67"/>
      <c r="AGT67"/>
      <c r="AGU67"/>
      <c r="AGV67"/>
      <c r="AGW67"/>
      <c r="AGX67"/>
      <c r="AGY67"/>
      <c r="AGZ67"/>
      <c r="AHA67"/>
      <c r="AHB67"/>
      <c r="AHC67"/>
      <c r="AHD67"/>
      <c r="AHE67"/>
      <c r="AHF67"/>
      <c r="AHG67"/>
      <c r="AHH67"/>
      <c r="AHI67"/>
      <c r="AHJ67"/>
      <c r="AHK67"/>
      <c r="AHL67"/>
      <c r="AHM67"/>
      <c r="AHN67"/>
      <c r="AHO67"/>
      <c r="AHP67"/>
      <c r="AHQ67"/>
      <c r="AHR67"/>
      <c r="AHS67"/>
      <c r="AHT67"/>
      <c r="AHU67"/>
      <c r="AHV67"/>
      <c r="AHW67"/>
      <c r="AHX67"/>
      <c r="AHY67"/>
      <c r="AHZ67"/>
      <c r="AIA67"/>
      <c r="AIB67"/>
      <c r="AIC67"/>
      <c r="AID67"/>
      <c r="AIE67"/>
      <c r="AIF67"/>
      <c r="AIG67"/>
      <c r="AIH67"/>
      <c r="AII67"/>
      <c r="AIJ67"/>
      <c r="AIK67"/>
      <c r="AIL67"/>
      <c r="AIM67"/>
      <c r="AIN67"/>
      <c r="AIO67"/>
      <c r="AIP67"/>
      <c r="AIQ67"/>
      <c r="AIR67"/>
      <c r="AIS67"/>
      <c r="AIT67"/>
      <c r="AIU67"/>
      <c r="AIV67"/>
      <c r="AIW67"/>
      <c r="AIX67"/>
      <c r="AIY67"/>
      <c r="AIZ67"/>
      <c r="AJA67"/>
      <c r="AJB67"/>
      <c r="AJC67"/>
      <c r="AJD67"/>
      <c r="AJE67"/>
      <c r="AJF67"/>
      <c r="AJG67"/>
      <c r="AJH67"/>
      <c r="AJI67"/>
      <c r="AJJ67"/>
      <c r="AJK67"/>
      <c r="AJL67"/>
      <c r="AJM67"/>
      <c r="AJN67"/>
      <c r="AJO67"/>
      <c r="AJP67"/>
      <c r="AJQ67"/>
      <c r="AJR67"/>
      <c r="AJS67"/>
      <c r="AJT67"/>
      <c r="AJU67"/>
      <c r="AJV67"/>
      <c r="AJW67"/>
      <c r="AJX67"/>
      <c r="AJY67"/>
      <c r="AJZ67"/>
      <c r="AKA67"/>
      <c r="AKB67"/>
      <c r="AKC67"/>
      <c r="AKD67"/>
      <c r="AKE67"/>
      <c r="AKF67"/>
      <c r="AKG67"/>
      <c r="AKH67"/>
      <c r="AKI67"/>
      <c r="AKJ67"/>
      <c r="AKK67"/>
      <c r="AKL67"/>
      <c r="AKM67"/>
      <c r="AKN67"/>
      <c r="AKO67"/>
      <c r="AKP67"/>
      <c r="AKQ67"/>
      <c r="AKR67"/>
      <c r="AKS67"/>
      <c r="AKT67"/>
      <c r="AKU67"/>
      <c r="AKV67"/>
      <c r="AKW67"/>
      <c r="AKX67"/>
      <c r="AKY67"/>
      <c r="AKZ67"/>
      <c r="ALA67"/>
      <c r="ALB67"/>
      <c r="ALC67"/>
      <c r="ALD67"/>
      <c r="ALE67"/>
      <c r="ALF67"/>
      <c r="ALG67"/>
      <c r="ALH67"/>
      <c r="ALI67"/>
      <c r="ALJ67"/>
      <c r="ALK67"/>
      <c r="ALL67"/>
      <c r="ALM67"/>
      <c r="ALN67"/>
      <c r="ALO67"/>
      <c r="ALP67"/>
      <c r="ALQ67"/>
      <c r="ALR67"/>
      <c r="ALS67"/>
      <c r="ALT67"/>
      <c r="ALU67"/>
      <c r="ALV67"/>
      <c r="ALW67"/>
      <c r="ALX67"/>
      <c r="ALY67"/>
      <c r="ALZ67"/>
    </row>
    <row r="68" spans="1:1014" x14ac:dyDescent="0.3">
      <c r="A68" s="13"/>
      <c r="B68" s="13"/>
      <c r="C68" s="101">
        <v>2</v>
      </c>
      <c r="D68" s="248" t="s">
        <v>60</v>
      </c>
      <c r="E68" s="248"/>
      <c r="F68" s="248"/>
      <c r="G68" s="248"/>
      <c r="H68" s="101" t="s">
        <v>26</v>
      </c>
      <c r="I68" s="14"/>
      <c r="J68"/>
      <c r="K68"/>
      <c r="L68"/>
      <c r="M68"/>
      <c r="N68"/>
      <c r="O68"/>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c r="DY68"/>
      <c r="DZ68"/>
      <c r="EA68"/>
      <c r="EB68"/>
      <c r="EC68"/>
      <c r="ED68"/>
      <c r="EE68"/>
      <c r="EF68"/>
      <c r="EG68"/>
      <c r="EH68"/>
      <c r="EI68"/>
      <c r="EJ68"/>
      <c r="EK68"/>
      <c r="EL68"/>
      <c r="EM68"/>
      <c r="EN68"/>
      <c r="EO68"/>
      <c r="EP68"/>
      <c r="EQ68"/>
      <c r="ER68"/>
      <c r="ES68"/>
      <c r="ET68"/>
      <c r="EU68"/>
      <c r="EV68"/>
      <c r="EW68"/>
      <c r="EX68"/>
      <c r="EY68"/>
      <c r="EZ68"/>
      <c r="FA68"/>
      <c r="FB68"/>
      <c r="FC68"/>
      <c r="FD68"/>
      <c r="FE68"/>
      <c r="FF68"/>
      <c r="FG68"/>
      <c r="FH68"/>
      <c r="FI68"/>
      <c r="FJ68"/>
      <c r="FK68"/>
      <c r="FL68"/>
      <c r="FM68"/>
      <c r="FN68"/>
      <c r="FO68"/>
      <c r="FP68"/>
      <c r="FQ68"/>
      <c r="FR68"/>
      <c r="FS68"/>
      <c r="FT68"/>
      <c r="FU68"/>
      <c r="FV68"/>
      <c r="FW68"/>
      <c r="FX68"/>
      <c r="FY68"/>
      <c r="FZ68"/>
      <c r="GA68"/>
      <c r="GB68"/>
      <c r="GC68"/>
      <c r="GD68"/>
      <c r="GE68"/>
      <c r="GF68"/>
      <c r="GG68"/>
      <c r="GH68"/>
      <c r="GI68"/>
      <c r="GJ68"/>
      <c r="GK68"/>
      <c r="GL68"/>
      <c r="GM68"/>
      <c r="GN68"/>
      <c r="GO68"/>
      <c r="GP68"/>
      <c r="GQ68"/>
      <c r="GR68"/>
      <c r="GS68"/>
      <c r="GT68"/>
      <c r="GU68"/>
      <c r="GV68"/>
      <c r="GW68"/>
      <c r="GX68"/>
      <c r="GY68"/>
      <c r="GZ68"/>
      <c r="HA68"/>
      <c r="HB68"/>
      <c r="HC68"/>
      <c r="HD68"/>
      <c r="HE68"/>
      <c r="HF68"/>
      <c r="HG68"/>
      <c r="HH68"/>
      <c r="HI68"/>
      <c r="HJ68"/>
      <c r="HK68"/>
      <c r="HL68"/>
      <c r="HM68"/>
      <c r="HN68"/>
      <c r="HO68"/>
      <c r="HP68"/>
      <c r="HQ68"/>
      <c r="HR68"/>
      <c r="HS68"/>
      <c r="HT68"/>
      <c r="HU68"/>
      <c r="HV68"/>
      <c r="HW68"/>
      <c r="HX68"/>
      <c r="HY68"/>
      <c r="HZ68"/>
      <c r="IA68"/>
      <c r="IB68"/>
      <c r="IC68"/>
      <c r="ID68"/>
      <c r="IE68"/>
      <c r="IF68"/>
      <c r="IG68"/>
      <c r="IH68"/>
      <c r="II68"/>
      <c r="IJ68"/>
      <c r="IK68"/>
      <c r="IL68"/>
      <c r="IM68"/>
      <c r="IN68"/>
      <c r="IO68"/>
      <c r="IP68"/>
      <c r="IQ68"/>
      <c r="IR68"/>
      <c r="IS68"/>
      <c r="IT68"/>
      <c r="IU68"/>
      <c r="IV68"/>
      <c r="IW68"/>
      <c r="IX68"/>
      <c r="IY68"/>
      <c r="IZ68"/>
      <c r="JA68"/>
      <c r="JB68"/>
      <c r="JC68"/>
      <c r="JD68"/>
      <c r="JE68"/>
      <c r="JF68"/>
      <c r="JG68"/>
      <c r="JH68"/>
      <c r="JI68"/>
      <c r="JJ68"/>
      <c r="JK68"/>
      <c r="JL68"/>
      <c r="JM68"/>
      <c r="JN68"/>
      <c r="JO68"/>
      <c r="JP68"/>
      <c r="JQ68"/>
      <c r="JR68"/>
      <c r="JS68"/>
      <c r="JT68"/>
      <c r="JU68"/>
      <c r="JV68"/>
      <c r="JW68"/>
      <c r="JX68"/>
      <c r="JY68"/>
      <c r="JZ68"/>
      <c r="KA68"/>
      <c r="KB68"/>
      <c r="KC68"/>
      <c r="KD68"/>
      <c r="KE68"/>
      <c r="KF68"/>
      <c r="KG68"/>
      <c r="KH68"/>
      <c r="KI68"/>
      <c r="KJ68"/>
      <c r="KK68"/>
      <c r="KL68"/>
      <c r="KM68"/>
      <c r="KN68"/>
      <c r="KO68"/>
      <c r="KP68"/>
      <c r="KQ68"/>
      <c r="KR68"/>
      <c r="KS68"/>
      <c r="KT68"/>
      <c r="KU68"/>
      <c r="KV68"/>
      <c r="KW68"/>
      <c r="KX68"/>
      <c r="KY68"/>
      <c r="KZ68"/>
      <c r="LA68"/>
      <c r="LB68"/>
      <c r="LC68"/>
      <c r="LD68"/>
      <c r="LE68"/>
      <c r="LF68"/>
      <c r="LG68"/>
      <c r="LH68"/>
      <c r="LI68"/>
      <c r="LJ68"/>
      <c r="LK68"/>
      <c r="LL68"/>
      <c r="LM68"/>
      <c r="LN68"/>
      <c r="LO68"/>
      <c r="LP68"/>
      <c r="LQ68"/>
      <c r="LR68"/>
      <c r="LS68"/>
      <c r="LT68"/>
      <c r="LU68"/>
      <c r="LV68"/>
      <c r="LW68"/>
      <c r="LX68"/>
      <c r="LY68"/>
      <c r="LZ68"/>
      <c r="MA68"/>
      <c r="MB68"/>
      <c r="MC68"/>
      <c r="MD68"/>
      <c r="ME68"/>
      <c r="MF68"/>
      <c r="MG68"/>
      <c r="MH68"/>
      <c r="MI68"/>
      <c r="MJ68"/>
      <c r="MK68"/>
      <c r="ML68"/>
      <c r="MM68"/>
      <c r="MN68"/>
      <c r="MO68"/>
      <c r="MP68"/>
      <c r="MQ68"/>
      <c r="MR68"/>
      <c r="MS68"/>
      <c r="MT68"/>
      <c r="MU68"/>
      <c r="MV68"/>
      <c r="MW68"/>
      <c r="MX68"/>
      <c r="MY68"/>
      <c r="MZ68"/>
      <c r="NA68"/>
      <c r="NB68"/>
      <c r="NC68"/>
      <c r="ND68"/>
      <c r="NE68"/>
      <c r="NF68"/>
      <c r="NG68"/>
      <c r="NH68"/>
      <c r="NI68"/>
      <c r="NJ68"/>
      <c r="NK68"/>
      <c r="NL68"/>
      <c r="NM68"/>
      <c r="NN68"/>
      <c r="NO68"/>
      <c r="NP68"/>
      <c r="NQ68"/>
      <c r="NR68"/>
      <c r="NS68"/>
      <c r="NT68"/>
      <c r="NU68"/>
      <c r="NV68"/>
      <c r="NW68"/>
      <c r="NX68"/>
      <c r="NY68"/>
      <c r="NZ68"/>
      <c r="OA68"/>
      <c r="OB68"/>
      <c r="OC68"/>
      <c r="OD68"/>
      <c r="OE68"/>
      <c r="OF68"/>
      <c r="OG68"/>
      <c r="OH68"/>
      <c r="OI68"/>
      <c r="OJ68"/>
      <c r="OK68"/>
      <c r="OL68"/>
      <c r="OM68"/>
      <c r="ON68"/>
      <c r="OO68"/>
      <c r="OP68"/>
      <c r="OQ68"/>
      <c r="OR68"/>
      <c r="OS68"/>
      <c r="OT68"/>
      <c r="OU68"/>
      <c r="OV68"/>
      <c r="OW68"/>
      <c r="OX68"/>
      <c r="OY68"/>
      <c r="OZ68"/>
      <c r="PA68"/>
      <c r="PB68"/>
      <c r="PC68"/>
      <c r="PD68"/>
      <c r="PE68"/>
      <c r="PF68"/>
      <c r="PG68"/>
      <c r="PH68"/>
      <c r="PI68"/>
      <c r="PJ68"/>
      <c r="PK68"/>
      <c r="PL68"/>
      <c r="PM68"/>
      <c r="PN68"/>
      <c r="PO68"/>
      <c r="PP68"/>
      <c r="PQ68"/>
      <c r="PR68"/>
      <c r="PS68"/>
      <c r="PT68"/>
      <c r="PU68"/>
      <c r="PV68"/>
      <c r="PW68"/>
      <c r="PX68"/>
      <c r="PY68"/>
      <c r="PZ68"/>
      <c r="QA68"/>
      <c r="QB68"/>
      <c r="QC68"/>
      <c r="QD68"/>
      <c r="QE68"/>
      <c r="QF68"/>
      <c r="QG68"/>
      <c r="QH68"/>
      <c r="QI68"/>
      <c r="QJ68"/>
      <c r="QK68"/>
      <c r="QL68"/>
      <c r="QM68"/>
      <c r="QN68"/>
      <c r="QO68"/>
      <c r="QP68"/>
      <c r="QQ68"/>
      <c r="QR68"/>
      <c r="QS68"/>
      <c r="QT68"/>
      <c r="QU68"/>
      <c r="QV68"/>
      <c r="QW68"/>
      <c r="QX68"/>
      <c r="QY68"/>
      <c r="QZ68"/>
      <c r="RA68"/>
      <c r="RB68"/>
      <c r="RC68"/>
      <c r="RD68"/>
      <c r="RE68"/>
      <c r="RF68"/>
      <c r="RG68"/>
      <c r="RH68"/>
      <c r="RI68"/>
      <c r="RJ68"/>
      <c r="RK68"/>
      <c r="RL68"/>
      <c r="RM68"/>
      <c r="RN68"/>
      <c r="RO68"/>
      <c r="RP68"/>
      <c r="RQ68"/>
      <c r="RR68"/>
      <c r="RS68"/>
      <c r="RT68"/>
      <c r="RU68"/>
      <c r="RV68"/>
      <c r="RW68"/>
      <c r="RX68"/>
      <c r="RY68"/>
      <c r="RZ68"/>
      <c r="SA68"/>
      <c r="SB68"/>
      <c r="SC68"/>
      <c r="SD68"/>
      <c r="SE68"/>
      <c r="SF68"/>
      <c r="SG68"/>
      <c r="SH68"/>
      <c r="SI68"/>
      <c r="SJ68"/>
      <c r="SK68"/>
      <c r="SL68"/>
      <c r="SM68"/>
      <c r="SN68"/>
      <c r="SO68"/>
      <c r="SP68"/>
      <c r="SQ68"/>
      <c r="SR68"/>
      <c r="SS68"/>
      <c r="ST68"/>
      <c r="SU68"/>
      <c r="SV68"/>
      <c r="SW68"/>
      <c r="SX68"/>
      <c r="SY68"/>
      <c r="SZ68"/>
      <c r="TA68"/>
      <c r="TB68"/>
      <c r="TC68"/>
      <c r="TD68"/>
      <c r="TE68"/>
      <c r="TF68"/>
      <c r="TG68"/>
      <c r="TH68"/>
      <c r="TI68"/>
      <c r="TJ68"/>
      <c r="TK68"/>
      <c r="TL68"/>
      <c r="TM68"/>
      <c r="TN68"/>
      <c r="TO68"/>
      <c r="TP68"/>
      <c r="TQ68"/>
      <c r="TR68"/>
      <c r="TS68"/>
      <c r="TT68"/>
      <c r="TU68"/>
      <c r="TV68"/>
      <c r="TW68"/>
      <c r="TX68"/>
      <c r="TY68"/>
      <c r="TZ68"/>
      <c r="UA68"/>
      <c r="UB68"/>
      <c r="UC68"/>
      <c r="UD68"/>
      <c r="UE68"/>
      <c r="UF68"/>
      <c r="UG68"/>
      <c r="UH68"/>
      <c r="UI68"/>
      <c r="UJ68"/>
      <c r="UK68"/>
      <c r="UL68"/>
      <c r="UM68"/>
      <c r="UN68"/>
      <c r="UO68"/>
      <c r="UP68"/>
      <c r="UQ68"/>
      <c r="UR68"/>
      <c r="US68"/>
      <c r="UT68"/>
      <c r="UU68"/>
      <c r="UV68"/>
      <c r="UW68"/>
      <c r="UX68"/>
      <c r="UY68"/>
      <c r="UZ68"/>
      <c r="VA68"/>
      <c r="VB68"/>
      <c r="VC68"/>
      <c r="VD68"/>
      <c r="VE68"/>
      <c r="VF68"/>
      <c r="VG68"/>
      <c r="VH68"/>
      <c r="VI68"/>
      <c r="VJ68"/>
      <c r="VK68"/>
      <c r="VL68"/>
      <c r="VM68"/>
      <c r="VN68"/>
      <c r="VO68"/>
      <c r="VP68"/>
      <c r="VQ68"/>
      <c r="VR68"/>
      <c r="VS68"/>
      <c r="VT68"/>
      <c r="VU68"/>
      <c r="VV68"/>
      <c r="VW68"/>
      <c r="VX68"/>
      <c r="VY68"/>
      <c r="VZ68"/>
      <c r="WA68"/>
      <c r="WB68"/>
      <c r="WC68"/>
      <c r="WD68"/>
      <c r="WE68"/>
      <c r="WF68"/>
      <c r="WG68"/>
      <c r="WH68"/>
      <c r="WI68"/>
      <c r="WJ68"/>
      <c r="WK68"/>
      <c r="WL68"/>
      <c r="WM68"/>
      <c r="WN68"/>
      <c r="WO68"/>
      <c r="WP68"/>
      <c r="WQ68"/>
      <c r="WR68"/>
      <c r="WS68"/>
      <c r="WT68"/>
      <c r="WU68"/>
      <c r="WV68"/>
      <c r="WW68"/>
      <c r="WX68"/>
      <c r="WY68"/>
      <c r="WZ68"/>
      <c r="XA68"/>
      <c r="XB68"/>
      <c r="XC68"/>
      <c r="XD68"/>
      <c r="XE68"/>
      <c r="XF68"/>
      <c r="XG68"/>
      <c r="XH68"/>
      <c r="XI68"/>
      <c r="XJ68"/>
      <c r="XK68"/>
      <c r="XL68"/>
      <c r="XM68"/>
      <c r="XN68"/>
      <c r="XO68"/>
      <c r="XP68"/>
      <c r="XQ68"/>
      <c r="XR68"/>
      <c r="XS68"/>
      <c r="XT68"/>
      <c r="XU68"/>
      <c r="XV68"/>
      <c r="XW68"/>
      <c r="XX68"/>
      <c r="XY68"/>
      <c r="XZ68"/>
      <c r="YA68"/>
      <c r="YB68"/>
      <c r="YC68"/>
      <c r="YD68"/>
      <c r="YE68"/>
      <c r="YF68"/>
      <c r="YG68"/>
      <c r="YH68"/>
      <c r="YI68"/>
      <c r="YJ68"/>
      <c r="YK68"/>
      <c r="YL68"/>
      <c r="YM68"/>
      <c r="YN68"/>
      <c r="YO68"/>
      <c r="YP68"/>
      <c r="YQ68"/>
      <c r="YR68"/>
      <c r="YS68"/>
      <c r="YT68"/>
      <c r="YU68"/>
      <c r="YV68"/>
      <c r="YW68"/>
      <c r="YX68"/>
      <c r="YY68"/>
      <c r="YZ68"/>
      <c r="ZA68"/>
      <c r="ZB68"/>
      <c r="ZC68"/>
      <c r="ZD68"/>
      <c r="ZE68"/>
      <c r="ZF68"/>
      <c r="ZG68"/>
      <c r="ZH68"/>
      <c r="ZI68"/>
      <c r="ZJ68"/>
      <c r="ZK68"/>
      <c r="ZL68"/>
      <c r="ZM68"/>
      <c r="ZN68"/>
      <c r="ZO68"/>
      <c r="ZP68"/>
      <c r="ZQ68"/>
      <c r="ZR68"/>
      <c r="ZS68"/>
      <c r="ZT68"/>
      <c r="ZU68"/>
      <c r="ZV68"/>
      <c r="ZW68"/>
      <c r="ZX68"/>
      <c r="ZY68"/>
      <c r="ZZ68"/>
      <c r="AAA68"/>
      <c r="AAB68"/>
      <c r="AAC68"/>
      <c r="AAD68"/>
      <c r="AAE68"/>
      <c r="AAF68"/>
      <c r="AAG68"/>
      <c r="AAH68"/>
      <c r="AAI68"/>
      <c r="AAJ68"/>
      <c r="AAK68"/>
      <c r="AAL68"/>
      <c r="AAM68"/>
      <c r="AAN68"/>
      <c r="AAO68"/>
      <c r="AAP68"/>
      <c r="AAQ68"/>
      <c r="AAR68"/>
      <c r="AAS68"/>
      <c r="AAT68"/>
      <c r="AAU68"/>
      <c r="AAV68"/>
      <c r="AAW68"/>
      <c r="AAX68"/>
      <c r="AAY68"/>
      <c r="AAZ68"/>
      <c r="ABA68"/>
      <c r="ABB68"/>
      <c r="ABC68"/>
      <c r="ABD68"/>
      <c r="ABE68"/>
      <c r="ABF68"/>
      <c r="ABG68"/>
      <c r="ABH68"/>
      <c r="ABI68"/>
      <c r="ABJ68"/>
      <c r="ABK68"/>
      <c r="ABL68"/>
      <c r="ABM68"/>
      <c r="ABN68"/>
      <c r="ABO68"/>
      <c r="ABP68"/>
      <c r="ABQ68"/>
      <c r="ABR68"/>
      <c r="ABS68"/>
      <c r="ABT68"/>
      <c r="ABU68"/>
      <c r="ABV68"/>
      <c r="ABW68"/>
      <c r="ABX68"/>
      <c r="ABY68"/>
      <c r="ABZ68"/>
      <c r="ACA68"/>
      <c r="ACB68"/>
      <c r="ACC68"/>
      <c r="ACD68"/>
      <c r="ACE68"/>
      <c r="ACF68"/>
      <c r="ACG68"/>
      <c r="ACH68"/>
      <c r="ACI68"/>
      <c r="ACJ68"/>
      <c r="ACK68"/>
      <c r="ACL68"/>
      <c r="ACM68"/>
      <c r="ACN68"/>
      <c r="ACO68"/>
      <c r="ACP68"/>
      <c r="ACQ68"/>
      <c r="ACR68"/>
      <c r="ACS68"/>
      <c r="ACT68"/>
      <c r="ACU68"/>
      <c r="ACV68"/>
      <c r="ACW68"/>
      <c r="ACX68"/>
      <c r="ACY68"/>
      <c r="ACZ68"/>
      <c r="ADA68"/>
      <c r="ADB68"/>
      <c r="ADC68"/>
      <c r="ADD68"/>
      <c r="ADE68"/>
      <c r="ADF68"/>
      <c r="ADG68"/>
      <c r="ADH68"/>
      <c r="ADI68"/>
      <c r="ADJ68"/>
      <c r="ADK68"/>
      <c r="ADL68"/>
      <c r="ADM68"/>
      <c r="ADN68"/>
      <c r="ADO68"/>
      <c r="ADP68"/>
      <c r="ADQ68"/>
      <c r="ADR68"/>
      <c r="ADS68"/>
      <c r="ADT68"/>
      <c r="ADU68"/>
      <c r="ADV68"/>
      <c r="ADW68"/>
      <c r="ADX68"/>
      <c r="ADY68"/>
      <c r="ADZ68"/>
      <c r="AEA68"/>
      <c r="AEB68"/>
      <c r="AEC68"/>
      <c r="AED68"/>
      <c r="AEE68"/>
      <c r="AEF68"/>
      <c r="AEG68"/>
      <c r="AEH68"/>
      <c r="AEI68"/>
      <c r="AEJ68"/>
      <c r="AEK68"/>
      <c r="AEL68"/>
      <c r="AEM68"/>
      <c r="AEN68"/>
      <c r="AEO68"/>
      <c r="AEP68"/>
      <c r="AEQ68"/>
      <c r="AER68"/>
      <c r="AES68"/>
      <c r="AET68"/>
      <c r="AEU68"/>
      <c r="AEV68"/>
      <c r="AEW68"/>
      <c r="AEX68"/>
      <c r="AEY68"/>
      <c r="AEZ68"/>
      <c r="AFA68"/>
      <c r="AFB68"/>
      <c r="AFC68"/>
      <c r="AFD68"/>
      <c r="AFE68"/>
      <c r="AFF68"/>
      <c r="AFG68"/>
      <c r="AFH68"/>
      <c r="AFI68"/>
      <c r="AFJ68"/>
      <c r="AFK68"/>
      <c r="AFL68"/>
      <c r="AFM68"/>
      <c r="AFN68"/>
      <c r="AFO68"/>
      <c r="AFP68"/>
      <c r="AFQ68"/>
      <c r="AFR68"/>
      <c r="AFS68"/>
      <c r="AFT68"/>
      <c r="AFU68"/>
      <c r="AFV68"/>
      <c r="AFW68"/>
      <c r="AFX68"/>
      <c r="AFY68"/>
      <c r="AFZ68"/>
      <c r="AGA68"/>
      <c r="AGB68"/>
      <c r="AGC68"/>
      <c r="AGD68"/>
      <c r="AGE68"/>
      <c r="AGF68"/>
      <c r="AGG68"/>
      <c r="AGH68"/>
      <c r="AGI68"/>
      <c r="AGJ68"/>
      <c r="AGK68"/>
      <c r="AGL68"/>
      <c r="AGM68"/>
      <c r="AGN68"/>
      <c r="AGO68"/>
      <c r="AGP68"/>
      <c r="AGQ68"/>
      <c r="AGR68"/>
      <c r="AGS68"/>
      <c r="AGT68"/>
      <c r="AGU68"/>
      <c r="AGV68"/>
      <c r="AGW68"/>
      <c r="AGX68"/>
      <c r="AGY68"/>
      <c r="AGZ68"/>
      <c r="AHA68"/>
      <c r="AHB68"/>
      <c r="AHC68"/>
      <c r="AHD68"/>
      <c r="AHE68"/>
      <c r="AHF68"/>
      <c r="AHG68"/>
      <c r="AHH68"/>
      <c r="AHI68"/>
      <c r="AHJ68"/>
      <c r="AHK68"/>
      <c r="AHL68"/>
      <c r="AHM68"/>
      <c r="AHN68"/>
      <c r="AHO68"/>
      <c r="AHP68"/>
      <c r="AHQ68"/>
      <c r="AHR68"/>
      <c r="AHS68"/>
      <c r="AHT68"/>
      <c r="AHU68"/>
      <c r="AHV68"/>
      <c r="AHW68"/>
      <c r="AHX68"/>
      <c r="AHY68"/>
      <c r="AHZ68"/>
      <c r="AIA68"/>
      <c r="AIB68"/>
      <c r="AIC68"/>
      <c r="AID68"/>
      <c r="AIE68"/>
      <c r="AIF68"/>
      <c r="AIG68"/>
      <c r="AIH68"/>
      <c r="AII68"/>
      <c r="AIJ68"/>
      <c r="AIK68"/>
      <c r="AIL68"/>
      <c r="AIM68"/>
      <c r="AIN68"/>
      <c r="AIO68"/>
      <c r="AIP68"/>
      <c r="AIQ68"/>
      <c r="AIR68"/>
      <c r="AIS68"/>
      <c r="AIT68"/>
      <c r="AIU68"/>
      <c r="AIV68"/>
      <c r="AIW68"/>
      <c r="AIX68"/>
      <c r="AIY68"/>
      <c r="AIZ68"/>
      <c r="AJA68"/>
      <c r="AJB68"/>
      <c r="AJC68"/>
      <c r="AJD68"/>
      <c r="AJE68"/>
      <c r="AJF68"/>
      <c r="AJG68"/>
      <c r="AJH68"/>
      <c r="AJI68"/>
      <c r="AJJ68"/>
      <c r="AJK68"/>
      <c r="AJL68"/>
      <c r="AJM68"/>
      <c r="AJN68"/>
      <c r="AJO68"/>
      <c r="AJP68"/>
      <c r="AJQ68"/>
      <c r="AJR68"/>
      <c r="AJS68"/>
      <c r="AJT68"/>
      <c r="AJU68"/>
      <c r="AJV68"/>
      <c r="AJW68"/>
      <c r="AJX68"/>
      <c r="AJY68"/>
      <c r="AJZ68"/>
      <c r="AKA68"/>
      <c r="AKB68"/>
      <c r="AKC68"/>
      <c r="AKD68"/>
      <c r="AKE68"/>
      <c r="AKF68"/>
      <c r="AKG68"/>
      <c r="AKH68"/>
      <c r="AKI68"/>
      <c r="AKJ68"/>
      <c r="AKK68"/>
      <c r="AKL68"/>
      <c r="AKM68"/>
      <c r="AKN68"/>
      <c r="AKO68"/>
      <c r="AKP68"/>
      <c r="AKQ68"/>
      <c r="AKR68"/>
      <c r="AKS68"/>
      <c r="AKT68"/>
      <c r="AKU68"/>
      <c r="AKV68"/>
      <c r="AKW68"/>
      <c r="AKX68"/>
      <c r="AKY68"/>
      <c r="AKZ68"/>
      <c r="ALA68"/>
      <c r="ALB68"/>
      <c r="ALC68"/>
      <c r="ALD68"/>
      <c r="ALE68"/>
      <c r="ALF68"/>
      <c r="ALG68"/>
      <c r="ALH68"/>
      <c r="ALI68"/>
      <c r="ALJ68"/>
      <c r="ALK68"/>
      <c r="ALL68"/>
      <c r="ALM68"/>
      <c r="ALN68"/>
      <c r="ALO68"/>
      <c r="ALP68"/>
      <c r="ALQ68"/>
      <c r="ALR68"/>
      <c r="ALS68"/>
      <c r="ALT68"/>
      <c r="ALU68"/>
      <c r="ALV68"/>
      <c r="ALW68"/>
      <c r="ALX68"/>
      <c r="ALY68"/>
      <c r="ALZ68"/>
    </row>
    <row r="69" spans="1:1014" ht="13.95" customHeight="1" x14ac:dyDescent="0.3">
      <c r="A69" s="13"/>
      <c r="B69" s="13"/>
      <c r="C69" s="103" t="s">
        <v>31</v>
      </c>
      <c r="D69" s="266" t="s">
        <v>32</v>
      </c>
      <c r="E69" s="266"/>
      <c r="F69" s="266"/>
      <c r="G69" s="266"/>
      <c r="H69" s="40">
        <f>H41</f>
        <v>0</v>
      </c>
      <c r="I69" s="14"/>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c r="DY69"/>
      <c r="DZ69"/>
      <c r="EA69"/>
      <c r="EB69"/>
      <c r="EC69"/>
      <c r="ED69"/>
      <c r="EE69"/>
      <c r="EF69"/>
      <c r="EG69"/>
      <c r="EH69"/>
      <c r="EI69"/>
      <c r="EJ69"/>
      <c r="EK69"/>
      <c r="EL69"/>
      <c r="EM69"/>
      <c r="EN69"/>
      <c r="EO69"/>
      <c r="EP69"/>
      <c r="EQ69"/>
      <c r="ER69"/>
      <c r="ES69"/>
      <c r="ET69"/>
      <c r="EU69"/>
      <c r="EV69"/>
      <c r="EW69"/>
      <c r="EX69"/>
      <c r="EY69"/>
      <c r="EZ69"/>
      <c r="FA69"/>
      <c r="FB69"/>
      <c r="FC69"/>
      <c r="FD69"/>
      <c r="FE69"/>
      <c r="FF69"/>
      <c r="FG69"/>
      <c r="FH69"/>
      <c r="FI69"/>
      <c r="FJ69"/>
      <c r="FK69"/>
      <c r="FL69"/>
      <c r="FM69"/>
      <c r="FN69"/>
      <c r="FO69"/>
      <c r="FP69"/>
      <c r="FQ69"/>
      <c r="FR69"/>
      <c r="FS69"/>
      <c r="FT69"/>
      <c r="FU69"/>
      <c r="FV69"/>
      <c r="FW69"/>
      <c r="FX69"/>
      <c r="FY69"/>
      <c r="FZ69"/>
      <c r="GA69"/>
      <c r="GB69"/>
      <c r="GC69"/>
      <c r="GD69"/>
      <c r="GE69"/>
      <c r="GF69"/>
      <c r="GG69"/>
      <c r="GH69"/>
      <c r="GI69"/>
      <c r="GJ69"/>
      <c r="GK69"/>
      <c r="GL69"/>
      <c r="GM69"/>
      <c r="GN69"/>
      <c r="GO69"/>
      <c r="GP69"/>
      <c r="GQ69"/>
      <c r="GR69"/>
      <c r="GS69"/>
      <c r="GT69"/>
      <c r="GU69"/>
      <c r="GV69"/>
      <c r="GW69"/>
      <c r="GX69"/>
      <c r="GY69"/>
      <c r="GZ69"/>
      <c r="HA69"/>
      <c r="HB69"/>
      <c r="HC69"/>
      <c r="HD69"/>
      <c r="HE69"/>
      <c r="HF69"/>
      <c r="HG69"/>
      <c r="HH69"/>
      <c r="HI69"/>
      <c r="HJ69"/>
      <c r="HK69"/>
      <c r="HL69"/>
      <c r="HM69"/>
      <c r="HN69"/>
      <c r="HO69"/>
      <c r="HP69"/>
      <c r="HQ69"/>
      <c r="HR69"/>
      <c r="HS69"/>
      <c r="HT69"/>
      <c r="HU69"/>
      <c r="HV69"/>
      <c r="HW69"/>
      <c r="HX69"/>
      <c r="HY69"/>
      <c r="HZ69"/>
      <c r="IA69"/>
      <c r="IB69"/>
      <c r="IC69"/>
      <c r="ID69"/>
      <c r="IE69"/>
      <c r="IF69"/>
      <c r="IG69"/>
      <c r="IH69"/>
      <c r="II69"/>
      <c r="IJ69"/>
      <c r="IK69"/>
      <c r="IL69"/>
      <c r="IM69"/>
      <c r="IN69"/>
      <c r="IO69"/>
      <c r="IP69"/>
      <c r="IQ69"/>
      <c r="IR69"/>
      <c r="IS69"/>
      <c r="IT69"/>
      <c r="IU69"/>
      <c r="IV69"/>
      <c r="IW69"/>
      <c r="IX69"/>
      <c r="IY69"/>
      <c r="IZ69"/>
      <c r="JA69"/>
      <c r="JB69"/>
      <c r="JC69"/>
      <c r="JD69"/>
      <c r="JE69"/>
      <c r="JF69"/>
      <c r="JG69"/>
      <c r="JH69"/>
      <c r="JI69"/>
      <c r="JJ69"/>
      <c r="JK69"/>
      <c r="JL69"/>
      <c r="JM69"/>
      <c r="JN69"/>
      <c r="JO69"/>
      <c r="JP69"/>
      <c r="JQ69"/>
      <c r="JR69"/>
      <c r="JS69"/>
      <c r="JT69"/>
      <c r="JU69"/>
      <c r="JV69"/>
      <c r="JW69"/>
      <c r="JX69"/>
      <c r="JY69"/>
      <c r="JZ69"/>
      <c r="KA69"/>
      <c r="KB69"/>
      <c r="KC69"/>
      <c r="KD69"/>
      <c r="KE69"/>
      <c r="KF69"/>
      <c r="KG69"/>
      <c r="KH69"/>
      <c r="KI69"/>
      <c r="KJ69"/>
      <c r="KK69"/>
      <c r="KL69"/>
      <c r="KM69"/>
      <c r="KN69"/>
      <c r="KO69"/>
      <c r="KP69"/>
      <c r="KQ69"/>
      <c r="KR69"/>
      <c r="KS69"/>
      <c r="KT69"/>
      <c r="KU69"/>
      <c r="KV69"/>
      <c r="KW69"/>
      <c r="KX69"/>
      <c r="KY69"/>
      <c r="KZ69"/>
      <c r="LA69"/>
      <c r="LB69"/>
      <c r="LC69"/>
      <c r="LD69"/>
      <c r="LE69"/>
      <c r="LF69"/>
      <c r="LG69"/>
      <c r="LH69"/>
      <c r="LI69"/>
      <c r="LJ69"/>
      <c r="LK69"/>
      <c r="LL69"/>
      <c r="LM69"/>
      <c r="LN69"/>
      <c r="LO69"/>
      <c r="LP69"/>
      <c r="LQ69"/>
      <c r="LR69"/>
      <c r="LS69"/>
      <c r="LT69"/>
      <c r="LU69"/>
      <c r="LV69"/>
      <c r="LW69"/>
      <c r="LX69"/>
      <c r="LY69"/>
      <c r="LZ69"/>
      <c r="MA69"/>
      <c r="MB69"/>
      <c r="MC69"/>
      <c r="MD69"/>
      <c r="ME69"/>
      <c r="MF69"/>
      <c r="MG69"/>
      <c r="MH69"/>
      <c r="MI69"/>
      <c r="MJ69"/>
      <c r="MK69"/>
      <c r="ML69"/>
      <c r="MM69"/>
      <c r="MN69"/>
      <c r="MO69"/>
      <c r="MP69"/>
      <c r="MQ69"/>
      <c r="MR69"/>
      <c r="MS69"/>
      <c r="MT69"/>
      <c r="MU69"/>
      <c r="MV69"/>
      <c r="MW69"/>
      <c r="MX69"/>
      <c r="MY69"/>
      <c r="MZ69"/>
      <c r="NA69"/>
      <c r="NB69"/>
      <c r="NC69"/>
      <c r="ND69"/>
      <c r="NE69"/>
      <c r="NF69"/>
      <c r="NG69"/>
      <c r="NH69"/>
      <c r="NI69"/>
      <c r="NJ69"/>
      <c r="NK69"/>
      <c r="NL69"/>
      <c r="NM69"/>
      <c r="NN69"/>
      <c r="NO69"/>
      <c r="NP69"/>
      <c r="NQ69"/>
      <c r="NR69"/>
      <c r="NS69"/>
      <c r="NT69"/>
      <c r="NU69"/>
      <c r="NV69"/>
      <c r="NW69"/>
      <c r="NX69"/>
      <c r="NY69"/>
      <c r="NZ69"/>
      <c r="OA69"/>
      <c r="OB69"/>
      <c r="OC69"/>
      <c r="OD69"/>
      <c r="OE69"/>
      <c r="OF69"/>
      <c r="OG69"/>
      <c r="OH69"/>
      <c r="OI69"/>
      <c r="OJ69"/>
      <c r="OK69"/>
      <c r="OL69"/>
      <c r="OM69"/>
      <c r="ON69"/>
      <c r="OO69"/>
      <c r="OP69"/>
      <c r="OQ69"/>
      <c r="OR69"/>
      <c r="OS69"/>
      <c r="OT69"/>
      <c r="OU69"/>
      <c r="OV69"/>
      <c r="OW69"/>
      <c r="OX69"/>
      <c r="OY69"/>
      <c r="OZ69"/>
      <c r="PA69"/>
      <c r="PB69"/>
      <c r="PC69"/>
      <c r="PD69"/>
      <c r="PE69"/>
      <c r="PF69"/>
      <c r="PG69"/>
      <c r="PH69"/>
      <c r="PI69"/>
      <c r="PJ69"/>
      <c r="PK69"/>
      <c r="PL69"/>
      <c r="PM69"/>
      <c r="PN69"/>
      <c r="PO69"/>
      <c r="PP69"/>
      <c r="PQ69"/>
      <c r="PR69"/>
      <c r="PS69"/>
      <c r="PT69"/>
      <c r="PU69"/>
      <c r="PV69"/>
      <c r="PW69"/>
      <c r="PX69"/>
      <c r="PY69"/>
      <c r="PZ69"/>
      <c r="QA69"/>
      <c r="QB69"/>
      <c r="QC69"/>
      <c r="QD69"/>
      <c r="QE69"/>
      <c r="QF69"/>
      <c r="QG69"/>
      <c r="QH69"/>
      <c r="QI69"/>
      <c r="QJ69"/>
      <c r="QK69"/>
      <c r="QL69"/>
      <c r="QM69"/>
      <c r="QN69"/>
      <c r="QO69"/>
      <c r="QP69"/>
      <c r="QQ69"/>
      <c r="QR69"/>
      <c r="QS69"/>
      <c r="QT69"/>
      <c r="QU69"/>
      <c r="QV69"/>
      <c r="QW69"/>
      <c r="QX69"/>
      <c r="QY69"/>
      <c r="QZ69"/>
      <c r="RA69"/>
      <c r="RB69"/>
      <c r="RC69"/>
      <c r="RD69"/>
      <c r="RE69"/>
      <c r="RF69"/>
      <c r="RG69"/>
      <c r="RH69"/>
      <c r="RI69"/>
      <c r="RJ69"/>
      <c r="RK69"/>
      <c r="RL69"/>
      <c r="RM69"/>
      <c r="RN69"/>
      <c r="RO69"/>
      <c r="RP69"/>
      <c r="RQ69"/>
      <c r="RR69"/>
      <c r="RS69"/>
      <c r="RT69"/>
      <c r="RU69"/>
      <c r="RV69"/>
      <c r="RW69"/>
      <c r="RX69"/>
      <c r="RY69"/>
      <c r="RZ69"/>
      <c r="SA69"/>
      <c r="SB69"/>
      <c r="SC69"/>
      <c r="SD69"/>
      <c r="SE69"/>
      <c r="SF69"/>
      <c r="SG69"/>
      <c r="SH69"/>
      <c r="SI69"/>
      <c r="SJ69"/>
      <c r="SK69"/>
      <c r="SL69"/>
      <c r="SM69"/>
      <c r="SN69"/>
      <c r="SO69"/>
      <c r="SP69"/>
      <c r="SQ69"/>
      <c r="SR69"/>
      <c r="SS69"/>
      <c r="ST69"/>
      <c r="SU69"/>
      <c r="SV69"/>
      <c r="SW69"/>
      <c r="SX69"/>
      <c r="SY69"/>
      <c r="SZ69"/>
      <c r="TA69"/>
      <c r="TB69"/>
      <c r="TC69"/>
      <c r="TD69"/>
      <c r="TE69"/>
      <c r="TF69"/>
      <c r="TG69"/>
      <c r="TH69"/>
      <c r="TI69"/>
      <c r="TJ69"/>
      <c r="TK69"/>
      <c r="TL69"/>
      <c r="TM69"/>
      <c r="TN69"/>
      <c r="TO69"/>
      <c r="TP69"/>
      <c r="TQ69"/>
      <c r="TR69"/>
      <c r="TS69"/>
      <c r="TT69"/>
      <c r="TU69"/>
      <c r="TV69"/>
      <c r="TW69"/>
      <c r="TX69"/>
      <c r="TY69"/>
      <c r="TZ69"/>
      <c r="UA69"/>
      <c r="UB69"/>
      <c r="UC69"/>
      <c r="UD69"/>
      <c r="UE69"/>
      <c r="UF69"/>
      <c r="UG69"/>
      <c r="UH69"/>
      <c r="UI69"/>
      <c r="UJ69"/>
      <c r="UK69"/>
      <c r="UL69"/>
      <c r="UM69"/>
      <c r="UN69"/>
      <c r="UO69"/>
      <c r="UP69"/>
      <c r="UQ69"/>
      <c r="UR69"/>
      <c r="US69"/>
      <c r="UT69"/>
      <c r="UU69"/>
      <c r="UV69"/>
      <c r="UW69"/>
      <c r="UX69"/>
      <c r="UY69"/>
      <c r="UZ69"/>
      <c r="VA69"/>
      <c r="VB69"/>
      <c r="VC69"/>
      <c r="VD69"/>
      <c r="VE69"/>
      <c r="VF69"/>
      <c r="VG69"/>
      <c r="VH69"/>
      <c r="VI69"/>
      <c r="VJ69"/>
      <c r="VK69"/>
      <c r="VL69"/>
      <c r="VM69"/>
      <c r="VN69"/>
      <c r="VO69"/>
      <c r="VP69"/>
      <c r="VQ69"/>
      <c r="VR69"/>
      <c r="VS69"/>
      <c r="VT69"/>
      <c r="VU69"/>
      <c r="VV69"/>
      <c r="VW69"/>
      <c r="VX69"/>
      <c r="VY69"/>
      <c r="VZ69"/>
      <c r="WA69"/>
      <c r="WB69"/>
      <c r="WC69"/>
      <c r="WD69"/>
      <c r="WE69"/>
      <c r="WF69"/>
      <c r="WG69"/>
      <c r="WH69"/>
      <c r="WI69"/>
      <c r="WJ69"/>
      <c r="WK69"/>
      <c r="WL69"/>
      <c r="WM69"/>
      <c r="WN69"/>
      <c r="WO69"/>
      <c r="WP69"/>
      <c r="WQ69"/>
      <c r="WR69"/>
      <c r="WS69"/>
      <c r="WT69"/>
      <c r="WU69"/>
      <c r="WV69"/>
      <c r="WW69"/>
      <c r="WX69"/>
      <c r="WY69"/>
      <c r="WZ69"/>
      <c r="XA69"/>
      <c r="XB69"/>
      <c r="XC69"/>
      <c r="XD69"/>
      <c r="XE69"/>
      <c r="XF69"/>
      <c r="XG69"/>
      <c r="XH69"/>
      <c r="XI69"/>
      <c r="XJ69"/>
      <c r="XK69"/>
      <c r="XL69"/>
      <c r="XM69"/>
      <c r="XN69"/>
      <c r="XO69"/>
      <c r="XP69"/>
      <c r="XQ69"/>
      <c r="XR69"/>
      <c r="XS69"/>
      <c r="XT69"/>
      <c r="XU69"/>
      <c r="XV69"/>
      <c r="XW69"/>
      <c r="XX69"/>
      <c r="XY69"/>
      <c r="XZ69"/>
      <c r="YA69"/>
      <c r="YB69"/>
      <c r="YC69"/>
      <c r="YD69"/>
      <c r="YE69"/>
      <c r="YF69"/>
      <c r="YG69"/>
      <c r="YH69"/>
      <c r="YI69"/>
      <c r="YJ69"/>
      <c r="YK69"/>
      <c r="YL69"/>
      <c r="YM69"/>
      <c r="YN69"/>
      <c r="YO69"/>
      <c r="YP69"/>
      <c r="YQ69"/>
      <c r="YR69"/>
      <c r="YS69"/>
      <c r="YT69"/>
      <c r="YU69"/>
      <c r="YV69"/>
      <c r="YW69"/>
      <c r="YX69"/>
      <c r="YY69"/>
      <c r="YZ69"/>
      <c r="ZA69"/>
      <c r="ZB69"/>
      <c r="ZC69"/>
      <c r="ZD69"/>
      <c r="ZE69"/>
      <c r="ZF69"/>
      <c r="ZG69"/>
      <c r="ZH69"/>
      <c r="ZI69"/>
      <c r="ZJ69"/>
      <c r="ZK69"/>
      <c r="ZL69"/>
      <c r="ZM69"/>
      <c r="ZN69"/>
      <c r="ZO69"/>
      <c r="ZP69"/>
      <c r="ZQ69"/>
      <c r="ZR69"/>
      <c r="ZS69"/>
      <c r="ZT69"/>
      <c r="ZU69"/>
      <c r="ZV69"/>
      <c r="ZW69"/>
      <c r="ZX69"/>
      <c r="ZY69"/>
      <c r="ZZ69"/>
      <c r="AAA69"/>
      <c r="AAB69"/>
      <c r="AAC69"/>
      <c r="AAD69"/>
      <c r="AAE69"/>
      <c r="AAF69"/>
      <c r="AAG69"/>
      <c r="AAH69"/>
      <c r="AAI69"/>
      <c r="AAJ69"/>
      <c r="AAK69"/>
      <c r="AAL69"/>
      <c r="AAM69"/>
      <c r="AAN69"/>
      <c r="AAO69"/>
      <c r="AAP69"/>
      <c r="AAQ69"/>
      <c r="AAR69"/>
      <c r="AAS69"/>
      <c r="AAT69"/>
      <c r="AAU69"/>
      <c r="AAV69"/>
      <c r="AAW69"/>
      <c r="AAX69"/>
      <c r="AAY69"/>
      <c r="AAZ69"/>
      <c r="ABA69"/>
      <c r="ABB69"/>
      <c r="ABC69"/>
      <c r="ABD69"/>
      <c r="ABE69"/>
      <c r="ABF69"/>
      <c r="ABG69"/>
      <c r="ABH69"/>
      <c r="ABI69"/>
      <c r="ABJ69"/>
      <c r="ABK69"/>
      <c r="ABL69"/>
      <c r="ABM69"/>
      <c r="ABN69"/>
      <c r="ABO69"/>
      <c r="ABP69"/>
      <c r="ABQ69"/>
      <c r="ABR69"/>
      <c r="ABS69"/>
      <c r="ABT69"/>
      <c r="ABU69"/>
      <c r="ABV69"/>
      <c r="ABW69"/>
      <c r="ABX69"/>
      <c r="ABY69"/>
      <c r="ABZ69"/>
      <c r="ACA69"/>
      <c r="ACB69"/>
      <c r="ACC69"/>
      <c r="ACD69"/>
      <c r="ACE69"/>
      <c r="ACF69"/>
      <c r="ACG69"/>
      <c r="ACH69"/>
      <c r="ACI69"/>
      <c r="ACJ69"/>
      <c r="ACK69"/>
      <c r="ACL69"/>
      <c r="ACM69"/>
      <c r="ACN69"/>
      <c r="ACO69"/>
      <c r="ACP69"/>
      <c r="ACQ69"/>
      <c r="ACR69"/>
      <c r="ACS69"/>
      <c r="ACT69"/>
      <c r="ACU69"/>
      <c r="ACV69"/>
      <c r="ACW69"/>
      <c r="ACX69"/>
      <c r="ACY69"/>
      <c r="ACZ69"/>
      <c r="ADA69"/>
      <c r="ADB69"/>
      <c r="ADC69"/>
      <c r="ADD69"/>
      <c r="ADE69"/>
      <c r="ADF69"/>
      <c r="ADG69"/>
      <c r="ADH69"/>
      <c r="ADI69"/>
      <c r="ADJ69"/>
      <c r="ADK69"/>
      <c r="ADL69"/>
      <c r="ADM69"/>
      <c r="ADN69"/>
      <c r="ADO69"/>
      <c r="ADP69"/>
      <c r="ADQ69"/>
      <c r="ADR69"/>
      <c r="ADS69"/>
      <c r="ADT69"/>
      <c r="ADU69"/>
      <c r="ADV69"/>
      <c r="ADW69"/>
      <c r="ADX69"/>
      <c r="ADY69"/>
      <c r="ADZ69"/>
      <c r="AEA69"/>
      <c r="AEB69"/>
      <c r="AEC69"/>
      <c r="AED69"/>
      <c r="AEE69"/>
      <c r="AEF69"/>
      <c r="AEG69"/>
      <c r="AEH69"/>
      <c r="AEI69"/>
      <c r="AEJ69"/>
      <c r="AEK69"/>
      <c r="AEL69"/>
      <c r="AEM69"/>
      <c r="AEN69"/>
      <c r="AEO69"/>
      <c r="AEP69"/>
      <c r="AEQ69"/>
      <c r="AER69"/>
      <c r="AES69"/>
      <c r="AET69"/>
      <c r="AEU69"/>
      <c r="AEV69"/>
      <c r="AEW69"/>
      <c r="AEX69"/>
      <c r="AEY69"/>
      <c r="AEZ69"/>
      <c r="AFA69"/>
      <c r="AFB69"/>
      <c r="AFC69"/>
      <c r="AFD69"/>
      <c r="AFE69"/>
      <c r="AFF69"/>
      <c r="AFG69"/>
      <c r="AFH69"/>
      <c r="AFI69"/>
      <c r="AFJ69"/>
      <c r="AFK69"/>
      <c r="AFL69"/>
      <c r="AFM69"/>
      <c r="AFN69"/>
      <c r="AFO69"/>
      <c r="AFP69"/>
      <c r="AFQ69"/>
      <c r="AFR69"/>
      <c r="AFS69"/>
      <c r="AFT69"/>
      <c r="AFU69"/>
      <c r="AFV69"/>
      <c r="AFW69"/>
      <c r="AFX69"/>
      <c r="AFY69"/>
      <c r="AFZ69"/>
      <c r="AGA69"/>
      <c r="AGB69"/>
      <c r="AGC69"/>
      <c r="AGD69"/>
      <c r="AGE69"/>
      <c r="AGF69"/>
      <c r="AGG69"/>
      <c r="AGH69"/>
      <c r="AGI69"/>
      <c r="AGJ69"/>
      <c r="AGK69"/>
      <c r="AGL69"/>
      <c r="AGM69"/>
      <c r="AGN69"/>
      <c r="AGO69"/>
      <c r="AGP69"/>
      <c r="AGQ69"/>
      <c r="AGR69"/>
      <c r="AGS69"/>
      <c r="AGT69"/>
      <c r="AGU69"/>
      <c r="AGV69"/>
      <c r="AGW69"/>
      <c r="AGX69"/>
      <c r="AGY69"/>
      <c r="AGZ69"/>
      <c r="AHA69"/>
      <c r="AHB69"/>
      <c r="AHC69"/>
      <c r="AHD69"/>
      <c r="AHE69"/>
      <c r="AHF69"/>
      <c r="AHG69"/>
      <c r="AHH69"/>
      <c r="AHI69"/>
      <c r="AHJ69"/>
      <c r="AHK69"/>
      <c r="AHL69"/>
      <c r="AHM69"/>
      <c r="AHN69"/>
      <c r="AHO69"/>
      <c r="AHP69"/>
      <c r="AHQ69"/>
      <c r="AHR69"/>
      <c r="AHS69"/>
      <c r="AHT69"/>
      <c r="AHU69"/>
      <c r="AHV69"/>
      <c r="AHW69"/>
      <c r="AHX69"/>
      <c r="AHY69"/>
      <c r="AHZ69"/>
      <c r="AIA69"/>
      <c r="AIB69"/>
      <c r="AIC69"/>
      <c r="AID69"/>
      <c r="AIE69"/>
      <c r="AIF69"/>
      <c r="AIG69"/>
      <c r="AIH69"/>
      <c r="AII69"/>
      <c r="AIJ69"/>
      <c r="AIK69"/>
      <c r="AIL69"/>
      <c r="AIM69"/>
      <c r="AIN69"/>
      <c r="AIO69"/>
      <c r="AIP69"/>
      <c r="AIQ69"/>
      <c r="AIR69"/>
      <c r="AIS69"/>
      <c r="AIT69"/>
      <c r="AIU69"/>
      <c r="AIV69"/>
      <c r="AIW69"/>
      <c r="AIX69"/>
      <c r="AIY69"/>
      <c r="AIZ69"/>
      <c r="AJA69"/>
      <c r="AJB69"/>
      <c r="AJC69"/>
      <c r="AJD69"/>
      <c r="AJE69"/>
      <c r="AJF69"/>
      <c r="AJG69"/>
      <c r="AJH69"/>
      <c r="AJI69"/>
      <c r="AJJ69"/>
      <c r="AJK69"/>
      <c r="AJL69"/>
      <c r="AJM69"/>
      <c r="AJN69"/>
      <c r="AJO69"/>
      <c r="AJP69"/>
      <c r="AJQ69"/>
      <c r="AJR69"/>
      <c r="AJS69"/>
      <c r="AJT69"/>
      <c r="AJU69"/>
      <c r="AJV69"/>
      <c r="AJW69"/>
      <c r="AJX69"/>
      <c r="AJY69"/>
      <c r="AJZ69"/>
      <c r="AKA69"/>
      <c r="AKB69"/>
      <c r="AKC69"/>
      <c r="AKD69"/>
      <c r="AKE69"/>
      <c r="AKF69"/>
      <c r="AKG69"/>
      <c r="AKH69"/>
      <c r="AKI69"/>
      <c r="AKJ69"/>
      <c r="AKK69"/>
      <c r="AKL69"/>
      <c r="AKM69"/>
      <c r="AKN69"/>
      <c r="AKO69"/>
      <c r="AKP69"/>
      <c r="AKQ69"/>
      <c r="AKR69"/>
      <c r="AKS69"/>
      <c r="AKT69"/>
      <c r="AKU69"/>
      <c r="AKV69"/>
      <c r="AKW69"/>
      <c r="AKX69"/>
      <c r="AKY69"/>
      <c r="AKZ69"/>
      <c r="ALA69"/>
      <c r="ALB69"/>
      <c r="ALC69"/>
      <c r="ALD69"/>
      <c r="ALE69"/>
      <c r="ALF69"/>
      <c r="ALG69"/>
      <c r="ALH69"/>
      <c r="ALI69"/>
      <c r="ALJ69"/>
      <c r="ALK69"/>
      <c r="ALL69"/>
      <c r="ALM69"/>
      <c r="ALN69"/>
      <c r="ALO69"/>
      <c r="ALP69"/>
      <c r="ALQ69"/>
      <c r="ALR69"/>
      <c r="ALS69"/>
      <c r="ALT69"/>
      <c r="ALU69"/>
      <c r="ALV69"/>
      <c r="ALW69"/>
      <c r="ALX69"/>
      <c r="ALY69"/>
      <c r="ALZ69"/>
    </row>
    <row r="70" spans="1:1014" ht="13.95" customHeight="1" x14ac:dyDescent="0.3">
      <c r="A70" s="13"/>
      <c r="B70" s="13"/>
      <c r="C70" s="103" t="s">
        <v>38</v>
      </c>
      <c r="D70" s="266" t="s">
        <v>61</v>
      </c>
      <c r="E70" s="266"/>
      <c r="F70" s="266"/>
      <c r="G70" s="266"/>
      <c r="H70" s="40">
        <f>H54</f>
        <v>0</v>
      </c>
      <c r="I70" s="14"/>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c r="DY70"/>
      <c r="DZ70"/>
      <c r="EA70"/>
      <c r="EB70"/>
      <c r="EC70"/>
      <c r="ED70"/>
      <c r="EE70"/>
      <c r="EF70"/>
      <c r="EG70"/>
      <c r="EH70"/>
      <c r="EI70"/>
      <c r="EJ70"/>
      <c r="EK70"/>
      <c r="EL70"/>
      <c r="EM70"/>
      <c r="EN70"/>
      <c r="EO70"/>
      <c r="EP70"/>
      <c r="EQ70"/>
      <c r="ER70"/>
      <c r="ES70"/>
      <c r="ET70"/>
      <c r="EU70"/>
      <c r="EV70"/>
      <c r="EW70"/>
      <c r="EX70"/>
      <c r="EY70"/>
      <c r="EZ70"/>
      <c r="FA70"/>
      <c r="FB70"/>
      <c r="FC70"/>
      <c r="FD70"/>
      <c r="FE70"/>
      <c r="FF70"/>
      <c r="FG70"/>
      <c r="FH70"/>
      <c r="FI70"/>
      <c r="FJ70"/>
      <c r="FK70"/>
      <c r="FL70"/>
      <c r="FM70"/>
      <c r="FN70"/>
      <c r="FO70"/>
      <c r="FP70"/>
      <c r="FQ70"/>
      <c r="FR70"/>
      <c r="FS70"/>
      <c r="FT70"/>
      <c r="FU70"/>
      <c r="FV70"/>
      <c r="FW70"/>
      <c r="FX70"/>
      <c r="FY70"/>
      <c r="FZ70"/>
      <c r="GA70"/>
      <c r="GB70"/>
      <c r="GC70"/>
      <c r="GD70"/>
      <c r="GE70"/>
      <c r="GF70"/>
      <c r="GG70"/>
      <c r="GH70"/>
      <c r="GI70"/>
      <c r="GJ70"/>
      <c r="GK70"/>
      <c r="GL70"/>
      <c r="GM70"/>
      <c r="GN70"/>
      <c r="GO70"/>
      <c r="GP70"/>
      <c r="GQ70"/>
      <c r="GR70"/>
      <c r="GS70"/>
      <c r="GT70"/>
      <c r="GU70"/>
      <c r="GV70"/>
      <c r="GW70"/>
      <c r="GX70"/>
      <c r="GY70"/>
      <c r="GZ70"/>
      <c r="HA70"/>
      <c r="HB70"/>
      <c r="HC70"/>
      <c r="HD70"/>
      <c r="HE70"/>
      <c r="HF70"/>
      <c r="HG70"/>
      <c r="HH70"/>
      <c r="HI70"/>
      <c r="HJ70"/>
      <c r="HK70"/>
      <c r="HL70"/>
      <c r="HM70"/>
      <c r="HN70"/>
      <c r="HO70"/>
      <c r="HP70"/>
      <c r="HQ70"/>
      <c r="HR70"/>
      <c r="HS70"/>
      <c r="HT70"/>
      <c r="HU70"/>
      <c r="HV70"/>
      <c r="HW70"/>
      <c r="HX70"/>
      <c r="HY70"/>
      <c r="HZ70"/>
      <c r="IA70"/>
      <c r="IB70"/>
      <c r="IC70"/>
      <c r="ID70"/>
      <c r="IE70"/>
      <c r="IF70"/>
      <c r="IG70"/>
      <c r="IH70"/>
      <c r="II70"/>
      <c r="IJ70"/>
      <c r="IK70"/>
      <c r="IL70"/>
      <c r="IM70"/>
      <c r="IN70"/>
      <c r="IO70"/>
      <c r="IP70"/>
      <c r="IQ70"/>
      <c r="IR70"/>
      <c r="IS70"/>
      <c r="IT70"/>
      <c r="IU70"/>
      <c r="IV70"/>
      <c r="IW70"/>
      <c r="IX70"/>
      <c r="IY70"/>
      <c r="IZ70"/>
      <c r="JA70"/>
      <c r="JB70"/>
      <c r="JC70"/>
      <c r="JD70"/>
      <c r="JE70"/>
      <c r="JF70"/>
      <c r="JG70"/>
      <c r="JH70"/>
      <c r="JI70"/>
      <c r="JJ70"/>
      <c r="JK70"/>
      <c r="JL70"/>
      <c r="JM70"/>
      <c r="JN70"/>
      <c r="JO70"/>
      <c r="JP70"/>
      <c r="JQ70"/>
      <c r="JR70"/>
      <c r="JS70"/>
      <c r="JT70"/>
      <c r="JU70"/>
      <c r="JV70"/>
      <c r="JW70"/>
      <c r="JX70"/>
      <c r="JY70"/>
      <c r="JZ70"/>
      <c r="KA70"/>
      <c r="KB70"/>
      <c r="KC70"/>
      <c r="KD70"/>
      <c r="KE70"/>
      <c r="KF70"/>
      <c r="KG70"/>
      <c r="KH70"/>
      <c r="KI70"/>
      <c r="KJ70"/>
      <c r="KK70"/>
      <c r="KL70"/>
      <c r="KM70"/>
      <c r="KN70"/>
      <c r="KO70"/>
      <c r="KP70"/>
      <c r="KQ70"/>
      <c r="KR70"/>
      <c r="KS70"/>
      <c r="KT70"/>
      <c r="KU70"/>
      <c r="KV70"/>
      <c r="KW70"/>
      <c r="KX70"/>
      <c r="KY70"/>
      <c r="KZ70"/>
      <c r="LA70"/>
      <c r="LB70"/>
      <c r="LC70"/>
      <c r="LD70"/>
      <c r="LE70"/>
      <c r="LF70"/>
      <c r="LG70"/>
      <c r="LH70"/>
      <c r="LI70"/>
      <c r="LJ70"/>
      <c r="LK70"/>
      <c r="LL70"/>
      <c r="LM70"/>
      <c r="LN70"/>
      <c r="LO70"/>
      <c r="LP70"/>
      <c r="LQ70"/>
      <c r="LR70"/>
      <c r="LS70"/>
      <c r="LT70"/>
      <c r="LU70"/>
      <c r="LV70"/>
      <c r="LW70"/>
      <c r="LX70"/>
      <c r="LY70"/>
      <c r="LZ70"/>
      <c r="MA70"/>
      <c r="MB70"/>
      <c r="MC70"/>
      <c r="MD70"/>
      <c r="ME70"/>
      <c r="MF70"/>
      <c r="MG70"/>
      <c r="MH70"/>
      <c r="MI70"/>
      <c r="MJ70"/>
      <c r="MK70"/>
      <c r="ML70"/>
      <c r="MM70"/>
      <c r="MN70"/>
      <c r="MO70"/>
      <c r="MP70"/>
      <c r="MQ70"/>
      <c r="MR70"/>
      <c r="MS70"/>
      <c r="MT70"/>
      <c r="MU70"/>
      <c r="MV70"/>
      <c r="MW70"/>
      <c r="MX70"/>
      <c r="MY70"/>
      <c r="MZ70"/>
      <c r="NA70"/>
      <c r="NB70"/>
      <c r="NC70"/>
      <c r="ND70"/>
      <c r="NE70"/>
      <c r="NF70"/>
      <c r="NG70"/>
      <c r="NH70"/>
      <c r="NI70"/>
      <c r="NJ70"/>
      <c r="NK70"/>
      <c r="NL70"/>
      <c r="NM70"/>
      <c r="NN70"/>
      <c r="NO70"/>
      <c r="NP70"/>
      <c r="NQ70"/>
      <c r="NR70"/>
      <c r="NS70"/>
      <c r="NT70"/>
      <c r="NU70"/>
      <c r="NV70"/>
      <c r="NW70"/>
      <c r="NX70"/>
      <c r="NY70"/>
      <c r="NZ70"/>
      <c r="OA70"/>
      <c r="OB70"/>
      <c r="OC70"/>
      <c r="OD70"/>
      <c r="OE70"/>
      <c r="OF70"/>
      <c r="OG70"/>
      <c r="OH70"/>
      <c r="OI70"/>
      <c r="OJ70"/>
      <c r="OK70"/>
      <c r="OL70"/>
      <c r="OM70"/>
      <c r="ON70"/>
      <c r="OO70"/>
      <c r="OP70"/>
      <c r="OQ70"/>
      <c r="OR70"/>
      <c r="OS70"/>
      <c r="OT70"/>
      <c r="OU70"/>
      <c r="OV70"/>
      <c r="OW70"/>
      <c r="OX70"/>
      <c r="OY70"/>
      <c r="OZ70"/>
      <c r="PA70"/>
      <c r="PB70"/>
      <c r="PC70"/>
      <c r="PD70"/>
      <c r="PE70"/>
      <c r="PF70"/>
      <c r="PG70"/>
      <c r="PH70"/>
      <c r="PI70"/>
      <c r="PJ70"/>
      <c r="PK70"/>
      <c r="PL70"/>
      <c r="PM70"/>
      <c r="PN70"/>
      <c r="PO70"/>
      <c r="PP70"/>
      <c r="PQ70"/>
      <c r="PR70"/>
      <c r="PS70"/>
      <c r="PT70"/>
      <c r="PU70"/>
      <c r="PV70"/>
      <c r="PW70"/>
      <c r="PX70"/>
      <c r="PY70"/>
      <c r="PZ70"/>
      <c r="QA70"/>
      <c r="QB70"/>
      <c r="QC70"/>
      <c r="QD70"/>
      <c r="QE70"/>
      <c r="QF70"/>
      <c r="QG70"/>
      <c r="QH70"/>
      <c r="QI70"/>
      <c r="QJ70"/>
      <c r="QK70"/>
      <c r="QL70"/>
      <c r="QM70"/>
      <c r="QN70"/>
      <c r="QO70"/>
      <c r="QP70"/>
      <c r="QQ70"/>
      <c r="QR70"/>
      <c r="QS70"/>
      <c r="QT70"/>
      <c r="QU70"/>
      <c r="QV70"/>
      <c r="QW70"/>
      <c r="QX70"/>
      <c r="QY70"/>
      <c r="QZ70"/>
      <c r="RA70"/>
      <c r="RB70"/>
      <c r="RC70"/>
      <c r="RD70"/>
      <c r="RE70"/>
      <c r="RF70"/>
      <c r="RG70"/>
      <c r="RH70"/>
      <c r="RI70"/>
      <c r="RJ70"/>
      <c r="RK70"/>
      <c r="RL70"/>
      <c r="RM70"/>
      <c r="RN70"/>
      <c r="RO70"/>
      <c r="RP70"/>
      <c r="RQ70"/>
      <c r="RR70"/>
      <c r="RS70"/>
      <c r="RT70"/>
      <c r="RU70"/>
      <c r="RV70"/>
      <c r="RW70"/>
      <c r="RX70"/>
      <c r="RY70"/>
      <c r="RZ70"/>
      <c r="SA70"/>
      <c r="SB70"/>
      <c r="SC70"/>
      <c r="SD70"/>
      <c r="SE70"/>
      <c r="SF70"/>
      <c r="SG70"/>
      <c r="SH70"/>
      <c r="SI70"/>
      <c r="SJ70"/>
      <c r="SK70"/>
      <c r="SL70"/>
      <c r="SM70"/>
      <c r="SN70"/>
      <c r="SO70"/>
      <c r="SP70"/>
      <c r="SQ70"/>
      <c r="SR70"/>
      <c r="SS70"/>
      <c r="ST70"/>
      <c r="SU70"/>
      <c r="SV70"/>
      <c r="SW70"/>
      <c r="SX70"/>
      <c r="SY70"/>
      <c r="SZ70"/>
      <c r="TA70"/>
      <c r="TB70"/>
      <c r="TC70"/>
      <c r="TD70"/>
      <c r="TE70"/>
      <c r="TF70"/>
      <c r="TG70"/>
      <c r="TH70"/>
      <c r="TI70"/>
      <c r="TJ70"/>
      <c r="TK70"/>
      <c r="TL70"/>
      <c r="TM70"/>
      <c r="TN70"/>
      <c r="TO70"/>
      <c r="TP70"/>
      <c r="TQ70"/>
      <c r="TR70"/>
      <c r="TS70"/>
      <c r="TT70"/>
      <c r="TU70"/>
      <c r="TV70"/>
      <c r="TW70"/>
      <c r="TX70"/>
      <c r="TY70"/>
      <c r="TZ70"/>
      <c r="UA70"/>
      <c r="UB70"/>
      <c r="UC70"/>
      <c r="UD70"/>
      <c r="UE70"/>
      <c r="UF70"/>
      <c r="UG70"/>
      <c r="UH70"/>
      <c r="UI70"/>
      <c r="UJ70"/>
      <c r="UK70"/>
      <c r="UL70"/>
      <c r="UM70"/>
      <c r="UN70"/>
      <c r="UO70"/>
      <c r="UP70"/>
      <c r="UQ70"/>
      <c r="UR70"/>
      <c r="US70"/>
      <c r="UT70"/>
      <c r="UU70"/>
      <c r="UV70"/>
      <c r="UW70"/>
      <c r="UX70"/>
      <c r="UY70"/>
      <c r="UZ70"/>
      <c r="VA70"/>
      <c r="VB70"/>
      <c r="VC70"/>
      <c r="VD70"/>
      <c r="VE70"/>
      <c r="VF70"/>
      <c r="VG70"/>
      <c r="VH70"/>
      <c r="VI70"/>
      <c r="VJ70"/>
      <c r="VK70"/>
      <c r="VL70"/>
      <c r="VM70"/>
      <c r="VN70"/>
      <c r="VO70"/>
      <c r="VP70"/>
      <c r="VQ70"/>
      <c r="VR70"/>
      <c r="VS70"/>
      <c r="VT70"/>
      <c r="VU70"/>
      <c r="VV70"/>
      <c r="VW70"/>
      <c r="VX70"/>
      <c r="VY70"/>
      <c r="VZ70"/>
      <c r="WA70"/>
      <c r="WB70"/>
      <c r="WC70"/>
      <c r="WD70"/>
      <c r="WE70"/>
      <c r="WF70"/>
      <c r="WG70"/>
      <c r="WH70"/>
      <c r="WI70"/>
      <c r="WJ70"/>
      <c r="WK70"/>
      <c r="WL70"/>
      <c r="WM70"/>
      <c r="WN70"/>
      <c r="WO70"/>
      <c r="WP70"/>
      <c r="WQ70"/>
      <c r="WR70"/>
      <c r="WS70"/>
      <c r="WT70"/>
      <c r="WU70"/>
      <c r="WV70"/>
      <c r="WW70"/>
      <c r="WX70"/>
      <c r="WY70"/>
      <c r="WZ70"/>
      <c r="XA70"/>
      <c r="XB70"/>
      <c r="XC70"/>
      <c r="XD70"/>
      <c r="XE70"/>
      <c r="XF70"/>
      <c r="XG70"/>
      <c r="XH70"/>
      <c r="XI70"/>
      <c r="XJ70"/>
      <c r="XK70"/>
      <c r="XL70"/>
      <c r="XM70"/>
      <c r="XN70"/>
      <c r="XO70"/>
      <c r="XP70"/>
      <c r="XQ70"/>
      <c r="XR70"/>
      <c r="XS70"/>
      <c r="XT70"/>
      <c r="XU70"/>
      <c r="XV70"/>
      <c r="XW70"/>
      <c r="XX70"/>
      <c r="XY70"/>
      <c r="XZ70"/>
      <c r="YA70"/>
      <c r="YB70"/>
      <c r="YC70"/>
      <c r="YD70"/>
      <c r="YE70"/>
      <c r="YF70"/>
      <c r="YG70"/>
      <c r="YH70"/>
      <c r="YI70"/>
      <c r="YJ70"/>
      <c r="YK70"/>
      <c r="YL70"/>
      <c r="YM70"/>
      <c r="YN70"/>
      <c r="YO70"/>
      <c r="YP70"/>
      <c r="YQ70"/>
      <c r="YR70"/>
      <c r="YS70"/>
      <c r="YT70"/>
      <c r="YU70"/>
      <c r="YV70"/>
      <c r="YW70"/>
      <c r="YX70"/>
      <c r="YY70"/>
      <c r="YZ70"/>
      <c r="ZA70"/>
      <c r="ZB70"/>
      <c r="ZC70"/>
      <c r="ZD70"/>
      <c r="ZE70"/>
      <c r="ZF70"/>
      <c r="ZG70"/>
      <c r="ZH70"/>
      <c r="ZI70"/>
      <c r="ZJ70"/>
      <c r="ZK70"/>
      <c r="ZL70"/>
      <c r="ZM70"/>
      <c r="ZN70"/>
      <c r="ZO70"/>
      <c r="ZP70"/>
      <c r="ZQ70"/>
      <c r="ZR70"/>
      <c r="ZS70"/>
      <c r="ZT70"/>
      <c r="ZU70"/>
      <c r="ZV70"/>
      <c r="ZW70"/>
      <c r="ZX70"/>
      <c r="ZY70"/>
      <c r="ZZ70"/>
      <c r="AAA70"/>
      <c r="AAB70"/>
      <c r="AAC70"/>
      <c r="AAD70"/>
      <c r="AAE70"/>
      <c r="AAF70"/>
      <c r="AAG70"/>
      <c r="AAH70"/>
      <c r="AAI70"/>
      <c r="AAJ70"/>
      <c r="AAK70"/>
      <c r="AAL70"/>
      <c r="AAM70"/>
      <c r="AAN70"/>
      <c r="AAO70"/>
      <c r="AAP70"/>
      <c r="AAQ70"/>
      <c r="AAR70"/>
      <c r="AAS70"/>
      <c r="AAT70"/>
      <c r="AAU70"/>
      <c r="AAV70"/>
      <c r="AAW70"/>
      <c r="AAX70"/>
      <c r="AAY70"/>
      <c r="AAZ70"/>
      <c r="ABA70"/>
      <c r="ABB70"/>
      <c r="ABC70"/>
      <c r="ABD70"/>
      <c r="ABE70"/>
      <c r="ABF70"/>
      <c r="ABG70"/>
      <c r="ABH70"/>
      <c r="ABI70"/>
      <c r="ABJ70"/>
      <c r="ABK70"/>
      <c r="ABL70"/>
      <c r="ABM70"/>
      <c r="ABN70"/>
      <c r="ABO70"/>
      <c r="ABP70"/>
      <c r="ABQ70"/>
      <c r="ABR70"/>
      <c r="ABS70"/>
      <c r="ABT70"/>
      <c r="ABU70"/>
      <c r="ABV70"/>
      <c r="ABW70"/>
      <c r="ABX70"/>
      <c r="ABY70"/>
      <c r="ABZ70"/>
      <c r="ACA70"/>
      <c r="ACB70"/>
      <c r="ACC70"/>
      <c r="ACD70"/>
      <c r="ACE70"/>
      <c r="ACF70"/>
      <c r="ACG70"/>
      <c r="ACH70"/>
      <c r="ACI70"/>
      <c r="ACJ70"/>
      <c r="ACK70"/>
      <c r="ACL70"/>
      <c r="ACM70"/>
      <c r="ACN70"/>
      <c r="ACO70"/>
      <c r="ACP70"/>
      <c r="ACQ70"/>
      <c r="ACR70"/>
      <c r="ACS70"/>
      <c r="ACT70"/>
      <c r="ACU70"/>
      <c r="ACV70"/>
      <c r="ACW70"/>
      <c r="ACX70"/>
      <c r="ACY70"/>
      <c r="ACZ70"/>
      <c r="ADA70"/>
      <c r="ADB70"/>
      <c r="ADC70"/>
      <c r="ADD70"/>
      <c r="ADE70"/>
      <c r="ADF70"/>
      <c r="ADG70"/>
      <c r="ADH70"/>
      <c r="ADI70"/>
      <c r="ADJ70"/>
      <c r="ADK70"/>
      <c r="ADL70"/>
      <c r="ADM70"/>
      <c r="ADN70"/>
      <c r="ADO70"/>
      <c r="ADP70"/>
      <c r="ADQ70"/>
      <c r="ADR70"/>
      <c r="ADS70"/>
      <c r="ADT70"/>
      <c r="ADU70"/>
      <c r="ADV70"/>
      <c r="ADW70"/>
      <c r="ADX70"/>
      <c r="ADY70"/>
      <c r="ADZ70"/>
      <c r="AEA70"/>
      <c r="AEB70"/>
      <c r="AEC70"/>
      <c r="AED70"/>
      <c r="AEE70"/>
      <c r="AEF70"/>
      <c r="AEG70"/>
      <c r="AEH70"/>
      <c r="AEI70"/>
      <c r="AEJ70"/>
      <c r="AEK70"/>
      <c r="AEL70"/>
      <c r="AEM70"/>
      <c r="AEN70"/>
      <c r="AEO70"/>
      <c r="AEP70"/>
      <c r="AEQ70"/>
      <c r="AER70"/>
      <c r="AES70"/>
      <c r="AET70"/>
      <c r="AEU70"/>
      <c r="AEV70"/>
      <c r="AEW70"/>
      <c r="AEX70"/>
      <c r="AEY70"/>
      <c r="AEZ70"/>
      <c r="AFA70"/>
      <c r="AFB70"/>
      <c r="AFC70"/>
      <c r="AFD70"/>
      <c r="AFE70"/>
      <c r="AFF70"/>
      <c r="AFG70"/>
      <c r="AFH70"/>
      <c r="AFI70"/>
      <c r="AFJ70"/>
      <c r="AFK70"/>
      <c r="AFL70"/>
      <c r="AFM70"/>
      <c r="AFN70"/>
      <c r="AFO70"/>
      <c r="AFP70"/>
      <c r="AFQ70"/>
      <c r="AFR70"/>
      <c r="AFS70"/>
      <c r="AFT70"/>
      <c r="AFU70"/>
      <c r="AFV70"/>
      <c r="AFW70"/>
      <c r="AFX70"/>
      <c r="AFY70"/>
      <c r="AFZ70"/>
      <c r="AGA70"/>
      <c r="AGB70"/>
      <c r="AGC70"/>
      <c r="AGD70"/>
      <c r="AGE70"/>
      <c r="AGF70"/>
      <c r="AGG70"/>
      <c r="AGH70"/>
      <c r="AGI70"/>
      <c r="AGJ70"/>
      <c r="AGK70"/>
      <c r="AGL70"/>
      <c r="AGM70"/>
      <c r="AGN70"/>
      <c r="AGO70"/>
      <c r="AGP70"/>
      <c r="AGQ70"/>
      <c r="AGR70"/>
      <c r="AGS70"/>
      <c r="AGT70"/>
      <c r="AGU70"/>
      <c r="AGV70"/>
      <c r="AGW70"/>
      <c r="AGX70"/>
      <c r="AGY70"/>
      <c r="AGZ70"/>
      <c r="AHA70"/>
      <c r="AHB70"/>
      <c r="AHC70"/>
      <c r="AHD70"/>
      <c r="AHE70"/>
      <c r="AHF70"/>
      <c r="AHG70"/>
      <c r="AHH70"/>
      <c r="AHI70"/>
      <c r="AHJ70"/>
      <c r="AHK70"/>
      <c r="AHL70"/>
      <c r="AHM70"/>
      <c r="AHN70"/>
      <c r="AHO70"/>
      <c r="AHP70"/>
      <c r="AHQ70"/>
      <c r="AHR70"/>
      <c r="AHS70"/>
      <c r="AHT70"/>
      <c r="AHU70"/>
      <c r="AHV70"/>
      <c r="AHW70"/>
      <c r="AHX70"/>
      <c r="AHY70"/>
      <c r="AHZ70"/>
      <c r="AIA70"/>
      <c r="AIB70"/>
      <c r="AIC70"/>
      <c r="AID70"/>
      <c r="AIE70"/>
      <c r="AIF70"/>
      <c r="AIG70"/>
      <c r="AIH70"/>
      <c r="AII70"/>
      <c r="AIJ70"/>
      <c r="AIK70"/>
      <c r="AIL70"/>
      <c r="AIM70"/>
      <c r="AIN70"/>
      <c r="AIO70"/>
      <c r="AIP70"/>
      <c r="AIQ70"/>
      <c r="AIR70"/>
      <c r="AIS70"/>
      <c r="AIT70"/>
      <c r="AIU70"/>
      <c r="AIV70"/>
      <c r="AIW70"/>
      <c r="AIX70"/>
      <c r="AIY70"/>
      <c r="AIZ70"/>
      <c r="AJA70"/>
      <c r="AJB70"/>
      <c r="AJC70"/>
      <c r="AJD70"/>
      <c r="AJE70"/>
      <c r="AJF70"/>
      <c r="AJG70"/>
      <c r="AJH70"/>
      <c r="AJI70"/>
      <c r="AJJ70"/>
      <c r="AJK70"/>
      <c r="AJL70"/>
      <c r="AJM70"/>
      <c r="AJN70"/>
      <c r="AJO70"/>
      <c r="AJP70"/>
      <c r="AJQ70"/>
      <c r="AJR70"/>
      <c r="AJS70"/>
      <c r="AJT70"/>
      <c r="AJU70"/>
      <c r="AJV70"/>
      <c r="AJW70"/>
      <c r="AJX70"/>
      <c r="AJY70"/>
      <c r="AJZ70"/>
      <c r="AKA70"/>
      <c r="AKB70"/>
      <c r="AKC70"/>
      <c r="AKD70"/>
      <c r="AKE70"/>
      <c r="AKF70"/>
      <c r="AKG70"/>
      <c r="AKH70"/>
      <c r="AKI70"/>
      <c r="AKJ70"/>
      <c r="AKK70"/>
      <c r="AKL70"/>
      <c r="AKM70"/>
      <c r="AKN70"/>
      <c r="AKO70"/>
      <c r="AKP70"/>
      <c r="AKQ70"/>
      <c r="AKR70"/>
      <c r="AKS70"/>
      <c r="AKT70"/>
      <c r="AKU70"/>
      <c r="AKV70"/>
      <c r="AKW70"/>
      <c r="AKX70"/>
      <c r="AKY70"/>
      <c r="AKZ70"/>
      <c r="ALA70"/>
      <c r="ALB70"/>
      <c r="ALC70"/>
      <c r="ALD70"/>
      <c r="ALE70"/>
      <c r="ALF70"/>
      <c r="ALG70"/>
      <c r="ALH70"/>
      <c r="ALI70"/>
      <c r="ALJ70"/>
      <c r="ALK70"/>
      <c r="ALL70"/>
      <c r="ALM70"/>
      <c r="ALN70"/>
      <c r="ALO70"/>
      <c r="ALP70"/>
      <c r="ALQ70"/>
      <c r="ALR70"/>
      <c r="ALS70"/>
      <c r="ALT70"/>
      <c r="ALU70"/>
      <c r="ALV70"/>
      <c r="ALW70"/>
      <c r="ALX70"/>
      <c r="ALY70"/>
      <c r="ALZ70"/>
    </row>
    <row r="71" spans="1:1014" ht="13.95" customHeight="1" x14ac:dyDescent="0.3">
      <c r="A71" s="13"/>
      <c r="B71" s="13"/>
      <c r="C71" s="103" t="s">
        <v>52</v>
      </c>
      <c r="D71" s="266" t="s">
        <v>53</v>
      </c>
      <c r="E71" s="266"/>
      <c r="F71" s="266"/>
      <c r="G71" s="266"/>
      <c r="H71" s="40">
        <f>H65</f>
        <v>0</v>
      </c>
      <c r="I71" s="14"/>
      <c r="J71"/>
      <c r="K71"/>
      <c r="L71"/>
      <c r="M71" s="36"/>
      <c r="N71"/>
      <c r="O71"/>
      <c r="P71"/>
      <c r="Q71"/>
      <c r="R71"/>
      <c r="S71"/>
      <c r="T71"/>
      <c r="U71"/>
      <c r="V71"/>
      <c r="W71"/>
      <c r="X71"/>
      <c r="Y71"/>
      <c r="Z71"/>
      <c r="AA71"/>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c r="DY71"/>
      <c r="DZ71"/>
      <c r="EA71"/>
      <c r="EB71"/>
      <c r="EC71"/>
      <c r="ED71"/>
      <c r="EE71"/>
      <c r="EF71"/>
      <c r="EG71"/>
      <c r="EH71"/>
      <c r="EI71"/>
      <c r="EJ71"/>
      <c r="EK71"/>
      <c r="EL71"/>
      <c r="EM71"/>
      <c r="EN71"/>
      <c r="EO71"/>
      <c r="EP71"/>
      <c r="EQ71"/>
      <c r="ER71"/>
      <c r="ES71"/>
      <c r="ET71"/>
      <c r="EU71"/>
      <c r="EV71"/>
      <c r="EW71"/>
      <c r="EX71"/>
      <c r="EY71"/>
      <c r="EZ71"/>
      <c r="FA71"/>
      <c r="FB71"/>
      <c r="FC71"/>
      <c r="FD71"/>
      <c r="FE71"/>
      <c r="FF71"/>
      <c r="FG71"/>
      <c r="FH71"/>
      <c r="FI71"/>
      <c r="FJ71"/>
      <c r="FK71"/>
      <c r="FL71"/>
      <c r="FM71"/>
      <c r="FN71"/>
      <c r="FO71"/>
      <c r="FP71"/>
      <c r="FQ71"/>
      <c r="FR71"/>
      <c r="FS71"/>
      <c r="FT71"/>
      <c r="FU71"/>
      <c r="FV71"/>
      <c r="FW71"/>
      <c r="FX71"/>
      <c r="FY71"/>
      <c r="FZ71"/>
      <c r="GA71"/>
      <c r="GB71"/>
      <c r="GC71"/>
      <c r="GD71"/>
      <c r="GE71"/>
      <c r="GF71"/>
      <c r="GG71"/>
      <c r="GH71"/>
      <c r="GI71"/>
      <c r="GJ71"/>
      <c r="GK71"/>
      <c r="GL71"/>
      <c r="GM71"/>
      <c r="GN71"/>
      <c r="GO71"/>
      <c r="GP71"/>
      <c r="GQ71"/>
      <c r="GR71"/>
      <c r="GS71"/>
      <c r="GT71"/>
      <c r="GU71"/>
      <c r="GV71"/>
      <c r="GW71"/>
      <c r="GX71"/>
      <c r="GY71"/>
      <c r="GZ71"/>
      <c r="HA71"/>
      <c r="HB71"/>
      <c r="HC71"/>
      <c r="HD71"/>
      <c r="HE71"/>
      <c r="HF71"/>
      <c r="HG71"/>
      <c r="HH71"/>
      <c r="HI71"/>
      <c r="HJ71"/>
      <c r="HK71"/>
      <c r="HL71"/>
      <c r="HM71"/>
      <c r="HN71"/>
      <c r="HO71"/>
      <c r="HP71"/>
      <c r="HQ71"/>
      <c r="HR71"/>
      <c r="HS71"/>
      <c r="HT71"/>
      <c r="HU71"/>
      <c r="HV71"/>
      <c r="HW71"/>
      <c r="HX71"/>
      <c r="HY71"/>
      <c r="HZ71"/>
      <c r="IA71"/>
      <c r="IB71"/>
      <c r="IC71"/>
      <c r="ID71"/>
      <c r="IE71"/>
      <c r="IF71"/>
      <c r="IG71"/>
      <c r="IH71"/>
      <c r="II71"/>
      <c r="IJ71"/>
      <c r="IK71"/>
      <c r="IL71"/>
      <c r="IM71"/>
      <c r="IN71"/>
      <c r="IO71"/>
      <c r="IP71"/>
      <c r="IQ71"/>
      <c r="IR71"/>
      <c r="IS71"/>
      <c r="IT71"/>
      <c r="IU71"/>
      <c r="IV71"/>
      <c r="IW71"/>
      <c r="IX71"/>
      <c r="IY71"/>
      <c r="IZ71"/>
      <c r="JA71"/>
      <c r="JB71"/>
      <c r="JC71"/>
      <c r="JD71"/>
      <c r="JE71"/>
      <c r="JF71"/>
      <c r="JG71"/>
      <c r="JH71"/>
      <c r="JI71"/>
      <c r="JJ71"/>
      <c r="JK71"/>
      <c r="JL71"/>
      <c r="JM71"/>
      <c r="JN71"/>
      <c r="JO71"/>
      <c r="JP71"/>
      <c r="JQ71"/>
      <c r="JR71"/>
      <c r="JS71"/>
      <c r="JT71"/>
      <c r="JU71"/>
      <c r="JV71"/>
      <c r="JW71"/>
      <c r="JX71"/>
      <c r="JY71"/>
      <c r="JZ71"/>
      <c r="KA71"/>
      <c r="KB71"/>
      <c r="KC71"/>
      <c r="KD71"/>
      <c r="KE71"/>
      <c r="KF71"/>
      <c r="KG71"/>
      <c r="KH71"/>
      <c r="KI71"/>
      <c r="KJ71"/>
      <c r="KK71"/>
      <c r="KL71"/>
      <c r="KM71"/>
      <c r="KN71"/>
      <c r="KO71"/>
      <c r="KP71"/>
      <c r="KQ71"/>
      <c r="KR71"/>
      <c r="KS71"/>
      <c r="KT71"/>
      <c r="KU71"/>
      <c r="KV71"/>
      <c r="KW71"/>
      <c r="KX71"/>
      <c r="KY71"/>
      <c r="KZ71"/>
      <c r="LA71"/>
      <c r="LB71"/>
      <c r="LC71"/>
      <c r="LD71"/>
      <c r="LE71"/>
      <c r="LF71"/>
      <c r="LG71"/>
      <c r="LH71"/>
      <c r="LI71"/>
      <c r="LJ71"/>
      <c r="LK71"/>
      <c r="LL71"/>
      <c r="LM71"/>
      <c r="LN71"/>
      <c r="LO71"/>
      <c r="LP71"/>
      <c r="LQ71"/>
      <c r="LR71"/>
      <c r="LS71"/>
      <c r="LT71"/>
      <c r="LU71"/>
      <c r="LV71"/>
      <c r="LW71"/>
      <c r="LX71"/>
      <c r="LY71"/>
      <c r="LZ71"/>
      <c r="MA71"/>
      <c r="MB71"/>
      <c r="MC71"/>
      <c r="MD71"/>
      <c r="ME71"/>
      <c r="MF71"/>
      <c r="MG71"/>
      <c r="MH71"/>
      <c r="MI71"/>
      <c r="MJ71"/>
      <c r="MK71"/>
      <c r="ML71"/>
      <c r="MM71"/>
      <c r="MN71"/>
      <c r="MO71"/>
      <c r="MP71"/>
      <c r="MQ71"/>
      <c r="MR71"/>
      <c r="MS71"/>
      <c r="MT71"/>
      <c r="MU71"/>
      <c r="MV71"/>
      <c r="MW71"/>
      <c r="MX71"/>
      <c r="MY71"/>
      <c r="MZ71"/>
      <c r="NA71"/>
      <c r="NB71"/>
      <c r="NC71"/>
      <c r="ND71"/>
      <c r="NE71"/>
      <c r="NF71"/>
      <c r="NG71"/>
      <c r="NH71"/>
      <c r="NI71"/>
      <c r="NJ71"/>
      <c r="NK71"/>
      <c r="NL71"/>
      <c r="NM71"/>
      <c r="NN71"/>
      <c r="NO71"/>
      <c r="NP71"/>
      <c r="NQ71"/>
      <c r="NR71"/>
      <c r="NS71"/>
      <c r="NT71"/>
      <c r="NU71"/>
      <c r="NV71"/>
      <c r="NW71"/>
      <c r="NX71"/>
      <c r="NY71"/>
      <c r="NZ71"/>
      <c r="OA71"/>
      <c r="OB71"/>
      <c r="OC71"/>
      <c r="OD71"/>
      <c r="OE71"/>
      <c r="OF71"/>
      <c r="OG71"/>
      <c r="OH71"/>
      <c r="OI71"/>
      <c r="OJ71"/>
      <c r="OK71"/>
      <c r="OL71"/>
      <c r="OM71"/>
      <c r="ON71"/>
      <c r="OO71"/>
      <c r="OP71"/>
      <c r="OQ71"/>
      <c r="OR71"/>
      <c r="OS71"/>
      <c r="OT71"/>
      <c r="OU71"/>
      <c r="OV71"/>
      <c r="OW71"/>
      <c r="OX71"/>
      <c r="OY71"/>
      <c r="OZ71"/>
      <c r="PA71"/>
      <c r="PB71"/>
      <c r="PC71"/>
      <c r="PD71"/>
      <c r="PE71"/>
      <c r="PF71"/>
      <c r="PG71"/>
      <c r="PH71"/>
      <c r="PI71"/>
      <c r="PJ71"/>
      <c r="PK71"/>
      <c r="PL71"/>
      <c r="PM71"/>
      <c r="PN71"/>
      <c r="PO71"/>
      <c r="PP71"/>
      <c r="PQ71"/>
      <c r="PR71"/>
      <c r="PS71"/>
      <c r="PT71"/>
      <c r="PU71"/>
      <c r="PV71"/>
      <c r="PW71"/>
      <c r="PX71"/>
      <c r="PY71"/>
      <c r="PZ71"/>
      <c r="QA71"/>
      <c r="QB71"/>
      <c r="QC71"/>
      <c r="QD71"/>
      <c r="QE71"/>
      <c r="QF71"/>
      <c r="QG71"/>
      <c r="QH71"/>
      <c r="QI71"/>
      <c r="QJ71"/>
      <c r="QK71"/>
      <c r="QL71"/>
      <c r="QM71"/>
      <c r="QN71"/>
      <c r="QO71"/>
      <c r="QP71"/>
      <c r="QQ71"/>
      <c r="QR71"/>
      <c r="QS71"/>
      <c r="QT71"/>
      <c r="QU71"/>
      <c r="QV71"/>
      <c r="QW71"/>
      <c r="QX71"/>
      <c r="QY71"/>
      <c r="QZ71"/>
      <c r="RA71"/>
      <c r="RB71"/>
      <c r="RC71"/>
      <c r="RD71"/>
      <c r="RE71"/>
      <c r="RF71"/>
      <c r="RG71"/>
      <c r="RH71"/>
      <c r="RI71"/>
      <c r="RJ71"/>
      <c r="RK71"/>
      <c r="RL71"/>
      <c r="RM71"/>
      <c r="RN71"/>
      <c r="RO71"/>
      <c r="RP71"/>
      <c r="RQ71"/>
      <c r="RR71"/>
      <c r="RS71"/>
      <c r="RT71"/>
      <c r="RU71"/>
      <c r="RV71"/>
      <c r="RW71"/>
      <c r="RX71"/>
      <c r="RY71"/>
      <c r="RZ71"/>
      <c r="SA71"/>
      <c r="SB71"/>
      <c r="SC71"/>
      <c r="SD71"/>
      <c r="SE71"/>
      <c r="SF71"/>
      <c r="SG71"/>
      <c r="SH71"/>
      <c r="SI71"/>
      <c r="SJ71"/>
      <c r="SK71"/>
      <c r="SL71"/>
      <c r="SM71"/>
      <c r="SN71"/>
      <c r="SO71"/>
      <c r="SP71"/>
      <c r="SQ71"/>
      <c r="SR71"/>
      <c r="SS71"/>
      <c r="ST71"/>
      <c r="SU71"/>
      <c r="SV71"/>
      <c r="SW71"/>
      <c r="SX71"/>
      <c r="SY71"/>
      <c r="SZ71"/>
      <c r="TA71"/>
      <c r="TB71"/>
      <c r="TC71"/>
      <c r="TD71"/>
      <c r="TE71"/>
      <c r="TF71"/>
      <c r="TG71"/>
      <c r="TH71"/>
      <c r="TI71"/>
      <c r="TJ71"/>
      <c r="TK71"/>
      <c r="TL71"/>
      <c r="TM71"/>
      <c r="TN71"/>
      <c r="TO71"/>
      <c r="TP71"/>
      <c r="TQ71"/>
      <c r="TR71"/>
      <c r="TS71"/>
      <c r="TT71"/>
      <c r="TU71"/>
      <c r="TV71"/>
      <c r="TW71"/>
      <c r="TX71"/>
      <c r="TY71"/>
      <c r="TZ71"/>
      <c r="UA71"/>
      <c r="UB71"/>
      <c r="UC71"/>
      <c r="UD71"/>
      <c r="UE71"/>
      <c r="UF71"/>
      <c r="UG71"/>
      <c r="UH71"/>
      <c r="UI71"/>
      <c r="UJ71"/>
      <c r="UK71"/>
      <c r="UL71"/>
      <c r="UM71"/>
      <c r="UN71"/>
      <c r="UO71"/>
      <c r="UP71"/>
      <c r="UQ71"/>
      <c r="UR71"/>
      <c r="US71"/>
      <c r="UT71"/>
      <c r="UU71"/>
      <c r="UV71"/>
      <c r="UW71"/>
      <c r="UX71"/>
      <c r="UY71"/>
      <c r="UZ71"/>
      <c r="VA71"/>
      <c r="VB71"/>
      <c r="VC71"/>
      <c r="VD71"/>
      <c r="VE71"/>
      <c r="VF71"/>
      <c r="VG71"/>
      <c r="VH71"/>
      <c r="VI71"/>
      <c r="VJ71"/>
      <c r="VK71"/>
      <c r="VL71"/>
      <c r="VM71"/>
      <c r="VN71"/>
      <c r="VO71"/>
      <c r="VP71"/>
      <c r="VQ71"/>
      <c r="VR71"/>
      <c r="VS71"/>
      <c r="VT71"/>
      <c r="VU71"/>
      <c r="VV71"/>
      <c r="VW71"/>
      <c r="VX71"/>
      <c r="VY71"/>
      <c r="VZ71"/>
      <c r="WA71"/>
      <c r="WB71"/>
      <c r="WC71"/>
      <c r="WD71"/>
      <c r="WE71"/>
      <c r="WF71"/>
      <c r="WG71"/>
      <c r="WH71"/>
      <c r="WI71"/>
      <c r="WJ71"/>
      <c r="WK71"/>
      <c r="WL71"/>
      <c r="WM71"/>
      <c r="WN71"/>
      <c r="WO71"/>
      <c r="WP71"/>
      <c r="WQ71"/>
      <c r="WR71"/>
      <c r="WS71"/>
      <c r="WT71"/>
      <c r="WU71"/>
      <c r="WV71"/>
      <c r="WW71"/>
      <c r="WX71"/>
      <c r="WY71"/>
      <c r="WZ71"/>
      <c r="XA71"/>
      <c r="XB71"/>
      <c r="XC71"/>
      <c r="XD71"/>
      <c r="XE71"/>
      <c r="XF71"/>
      <c r="XG71"/>
      <c r="XH71"/>
      <c r="XI71"/>
      <c r="XJ71"/>
      <c r="XK71"/>
      <c r="XL71"/>
      <c r="XM71"/>
      <c r="XN71"/>
      <c r="XO71"/>
      <c r="XP71"/>
      <c r="XQ71"/>
      <c r="XR71"/>
      <c r="XS71"/>
      <c r="XT71"/>
      <c r="XU71"/>
      <c r="XV71"/>
      <c r="XW71"/>
      <c r="XX71"/>
      <c r="XY71"/>
      <c r="XZ71"/>
      <c r="YA71"/>
      <c r="YB71"/>
      <c r="YC71"/>
      <c r="YD71"/>
      <c r="YE71"/>
      <c r="YF71"/>
      <c r="YG71"/>
      <c r="YH71"/>
      <c r="YI71"/>
      <c r="YJ71"/>
      <c r="YK71"/>
      <c r="YL71"/>
      <c r="YM71"/>
      <c r="YN71"/>
      <c r="YO71"/>
      <c r="YP71"/>
      <c r="YQ71"/>
      <c r="YR71"/>
      <c r="YS71"/>
      <c r="YT71"/>
      <c r="YU71"/>
      <c r="YV71"/>
      <c r="YW71"/>
      <c r="YX71"/>
      <c r="YY71"/>
      <c r="YZ71"/>
      <c r="ZA71"/>
      <c r="ZB71"/>
      <c r="ZC71"/>
      <c r="ZD71"/>
      <c r="ZE71"/>
      <c r="ZF71"/>
      <c r="ZG71"/>
      <c r="ZH71"/>
      <c r="ZI71"/>
      <c r="ZJ71"/>
      <c r="ZK71"/>
      <c r="ZL71"/>
      <c r="ZM71"/>
      <c r="ZN71"/>
      <c r="ZO71"/>
      <c r="ZP71"/>
      <c r="ZQ71"/>
      <c r="ZR71"/>
      <c r="ZS71"/>
      <c r="ZT71"/>
      <c r="ZU71"/>
      <c r="ZV71"/>
      <c r="ZW71"/>
      <c r="ZX71"/>
      <c r="ZY71"/>
      <c r="ZZ71"/>
      <c r="AAA71"/>
      <c r="AAB71"/>
      <c r="AAC71"/>
      <c r="AAD71"/>
      <c r="AAE71"/>
      <c r="AAF71"/>
      <c r="AAG71"/>
      <c r="AAH71"/>
      <c r="AAI71"/>
      <c r="AAJ71"/>
      <c r="AAK71"/>
      <c r="AAL71"/>
      <c r="AAM71"/>
      <c r="AAN71"/>
      <c r="AAO71"/>
      <c r="AAP71"/>
      <c r="AAQ71"/>
      <c r="AAR71"/>
      <c r="AAS71"/>
      <c r="AAT71"/>
      <c r="AAU71"/>
      <c r="AAV71"/>
      <c r="AAW71"/>
      <c r="AAX71"/>
      <c r="AAY71"/>
      <c r="AAZ71"/>
      <c r="ABA71"/>
      <c r="ABB71"/>
      <c r="ABC71"/>
      <c r="ABD71"/>
      <c r="ABE71"/>
      <c r="ABF71"/>
      <c r="ABG71"/>
      <c r="ABH71"/>
      <c r="ABI71"/>
      <c r="ABJ71"/>
      <c r="ABK71"/>
      <c r="ABL71"/>
      <c r="ABM71"/>
      <c r="ABN71"/>
      <c r="ABO71"/>
      <c r="ABP71"/>
      <c r="ABQ71"/>
      <c r="ABR71"/>
      <c r="ABS71"/>
      <c r="ABT71"/>
      <c r="ABU71"/>
      <c r="ABV71"/>
      <c r="ABW71"/>
      <c r="ABX71"/>
      <c r="ABY71"/>
      <c r="ABZ71"/>
      <c r="ACA71"/>
      <c r="ACB71"/>
      <c r="ACC71"/>
      <c r="ACD71"/>
      <c r="ACE71"/>
      <c r="ACF71"/>
      <c r="ACG71"/>
      <c r="ACH71"/>
      <c r="ACI71"/>
      <c r="ACJ71"/>
      <c r="ACK71"/>
      <c r="ACL71"/>
      <c r="ACM71"/>
      <c r="ACN71"/>
      <c r="ACO71"/>
      <c r="ACP71"/>
      <c r="ACQ71"/>
      <c r="ACR71"/>
      <c r="ACS71"/>
      <c r="ACT71"/>
      <c r="ACU71"/>
      <c r="ACV71"/>
      <c r="ACW71"/>
      <c r="ACX71"/>
      <c r="ACY71"/>
      <c r="ACZ71"/>
      <c r="ADA71"/>
      <c r="ADB71"/>
      <c r="ADC71"/>
      <c r="ADD71"/>
      <c r="ADE71"/>
      <c r="ADF71"/>
      <c r="ADG71"/>
      <c r="ADH71"/>
      <c r="ADI71"/>
      <c r="ADJ71"/>
      <c r="ADK71"/>
      <c r="ADL71"/>
      <c r="ADM71"/>
      <c r="ADN71"/>
      <c r="ADO71"/>
      <c r="ADP71"/>
      <c r="ADQ71"/>
      <c r="ADR71"/>
      <c r="ADS71"/>
      <c r="ADT71"/>
      <c r="ADU71"/>
      <c r="ADV71"/>
      <c r="ADW71"/>
      <c r="ADX71"/>
      <c r="ADY71"/>
      <c r="ADZ71"/>
      <c r="AEA71"/>
      <c r="AEB71"/>
      <c r="AEC71"/>
      <c r="AED71"/>
      <c r="AEE71"/>
      <c r="AEF71"/>
      <c r="AEG71"/>
      <c r="AEH71"/>
      <c r="AEI71"/>
      <c r="AEJ71"/>
      <c r="AEK71"/>
      <c r="AEL71"/>
      <c r="AEM71"/>
      <c r="AEN71"/>
      <c r="AEO71"/>
      <c r="AEP71"/>
      <c r="AEQ71"/>
      <c r="AER71"/>
      <c r="AES71"/>
      <c r="AET71"/>
      <c r="AEU71"/>
      <c r="AEV71"/>
      <c r="AEW71"/>
      <c r="AEX71"/>
      <c r="AEY71"/>
      <c r="AEZ71"/>
      <c r="AFA71"/>
      <c r="AFB71"/>
      <c r="AFC71"/>
      <c r="AFD71"/>
      <c r="AFE71"/>
      <c r="AFF71"/>
      <c r="AFG71"/>
      <c r="AFH71"/>
      <c r="AFI71"/>
      <c r="AFJ71"/>
      <c r="AFK71"/>
      <c r="AFL71"/>
      <c r="AFM71"/>
      <c r="AFN71"/>
      <c r="AFO71"/>
      <c r="AFP71"/>
      <c r="AFQ71"/>
      <c r="AFR71"/>
      <c r="AFS71"/>
      <c r="AFT71"/>
      <c r="AFU71"/>
      <c r="AFV71"/>
      <c r="AFW71"/>
      <c r="AFX71"/>
      <c r="AFY71"/>
      <c r="AFZ71"/>
      <c r="AGA71"/>
      <c r="AGB71"/>
      <c r="AGC71"/>
      <c r="AGD71"/>
      <c r="AGE71"/>
      <c r="AGF71"/>
      <c r="AGG71"/>
      <c r="AGH71"/>
      <c r="AGI71"/>
      <c r="AGJ71"/>
      <c r="AGK71"/>
      <c r="AGL71"/>
      <c r="AGM71"/>
      <c r="AGN71"/>
      <c r="AGO71"/>
      <c r="AGP71"/>
      <c r="AGQ71"/>
      <c r="AGR71"/>
      <c r="AGS71"/>
      <c r="AGT71"/>
      <c r="AGU71"/>
      <c r="AGV71"/>
      <c r="AGW71"/>
      <c r="AGX71"/>
      <c r="AGY71"/>
      <c r="AGZ71"/>
      <c r="AHA71"/>
      <c r="AHB71"/>
      <c r="AHC71"/>
      <c r="AHD71"/>
      <c r="AHE71"/>
      <c r="AHF71"/>
      <c r="AHG71"/>
      <c r="AHH71"/>
      <c r="AHI71"/>
      <c r="AHJ71"/>
      <c r="AHK71"/>
      <c r="AHL71"/>
      <c r="AHM71"/>
      <c r="AHN71"/>
      <c r="AHO71"/>
      <c r="AHP71"/>
      <c r="AHQ71"/>
      <c r="AHR71"/>
      <c r="AHS71"/>
      <c r="AHT71"/>
      <c r="AHU71"/>
      <c r="AHV71"/>
      <c r="AHW71"/>
      <c r="AHX71"/>
      <c r="AHY71"/>
      <c r="AHZ71"/>
      <c r="AIA71"/>
      <c r="AIB71"/>
      <c r="AIC71"/>
      <c r="AID71"/>
      <c r="AIE71"/>
      <c r="AIF71"/>
      <c r="AIG71"/>
      <c r="AIH71"/>
      <c r="AII71"/>
      <c r="AIJ71"/>
      <c r="AIK71"/>
      <c r="AIL71"/>
      <c r="AIM71"/>
      <c r="AIN71"/>
      <c r="AIO71"/>
      <c r="AIP71"/>
      <c r="AIQ71"/>
      <c r="AIR71"/>
      <c r="AIS71"/>
      <c r="AIT71"/>
      <c r="AIU71"/>
      <c r="AIV71"/>
      <c r="AIW71"/>
      <c r="AIX71"/>
      <c r="AIY71"/>
      <c r="AIZ71"/>
      <c r="AJA71"/>
      <c r="AJB71"/>
      <c r="AJC71"/>
      <c r="AJD71"/>
      <c r="AJE71"/>
      <c r="AJF71"/>
      <c r="AJG71"/>
      <c r="AJH71"/>
      <c r="AJI71"/>
      <c r="AJJ71"/>
      <c r="AJK71"/>
      <c r="AJL71"/>
      <c r="AJM71"/>
      <c r="AJN71"/>
      <c r="AJO71"/>
      <c r="AJP71"/>
      <c r="AJQ71"/>
      <c r="AJR71"/>
      <c r="AJS71"/>
      <c r="AJT71"/>
      <c r="AJU71"/>
      <c r="AJV71"/>
      <c r="AJW71"/>
      <c r="AJX71"/>
      <c r="AJY71"/>
      <c r="AJZ71"/>
      <c r="AKA71"/>
      <c r="AKB71"/>
      <c r="AKC71"/>
      <c r="AKD71"/>
      <c r="AKE71"/>
      <c r="AKF71"/>
      <c r="AKG71"/>
      <c r="AKH71"/>
      <c r="AKI71"/>
      <c r="AKJ71"/>
      <c r="AKK71"/>
      <c r="AKL71"/>
      <c r="AKM71"/>
      <c r="AKN71"/>
      <c r="AKO71"/>
      <c r="AKP71"/>
      <c r="AKQ71"/>
      <c r="AKR71"/>
      <c r="AKS71"/>
      <c r="AKT71"/>
      <c r="AKU71"/>
      <c r="AKV71"/>
      <c r="AKW71"/>
      <c r="AKX71"/>
      <c r="AKY71"/>
      <c r="AKZ71"/>
      <c r="ALA71"/>
      <c r="ALB71"/>
      <c r="ALC71"/>
      <c r="ALD71"/>
      <c r="ALE71"/>
      <c r="ALF71"/>
      <c r="ALG71"/>
      <c r="ALH71"/>
      <c r="ALI71"/>
      <c r="ALJ71"/>
      <c r="ALK71"/>
      <c r="ALL71"/>
      <c r="ALM71"/>
      <c r="ALN71"/>
      <c r="ALO71"/>
      <c r="ALP71"/>
      <c r="ALQ71"/>
      <c r="ALR71"/>
      <c r="ALS71"/>
      <c r="ALT71"/>
      <c r="ALU71"/>
      <c r="ALV71"/>
      <c r="ALW71"/>
      <c r="ALX71"/>
      <c r="ALY71"/>
      <c r="ALZ71"/>
    </row>
    <row r="72" spans="1:1014" ht="13.95" customHeight="1" x14ac:dyDescent="0.3">
      <c r="A72" s="13"/>
      <c r="B72" s="13"/>
      <c r="C72" s="253" t="s">
        <v>28</v>
      </c>
      <c r="D72" s="253"/>
      <c r="E72" s="253"/>
      <c r="F72" s="253"/>
      <c r="G72" s="253"/>
      <c r="H72" s="39">
        <f>SUM(H69:H71)</f>
        <v>0</v>
      </c>
      <c r="I72" s="14"/>
      <c r="J72"/>
      <c r="K72"/>
      <c r="L72"/>
      <c r="M72"/>
      <c r="N72"/>
      <c r="O72"/>
      <c r="P72"/>
      <c r="Q72"/>
      <c r="R72"/>
      <c r="S72"/>
      <c r="T72"/>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c r="DY72"/>
      <c r="DZ72"/>
      <c r="EA72"/>
      <c r="EB72"/>
      <c r="EC72"/>
      <c r="ED72"/>
      <c r="EE72"/>
      <c r="EF72"/>
      <c r="EG72"/>
      <c r="EH72"/>
      <c r="EI72"/>
      <c r="EJ72"/>
      <c r="EK72"/>
      <c r="EL72"/>
      <c r="EM72"/>
      <c r="EN72"/>
      <c r="EO72"/>
      <c r="EP72"/>
      <c r="EQ72"/>
      <c r="ER72"/>
      <c r="ES72"/>
      <c r="ET72"/>
      <c r="EU72"/>
      <c r="EV72"/>
      <c r="EW72"/>
      <c r="EX72"/>
      <c r="EY72"/>
      <c r="EZ72"/>
      <c r="FA72"/>
      <c r="FB72"/>
      <c r="FC72"/>
      <c r="FD72"/>
      <c r="FE72"/>
      <c r="FF72"/>
      <c r="FG72"/>
      <c r="FH72"/>
      <c r="FI72"/>
      <c r="FJ72"/>
      <c r="FK72"/>
      <c r="FL72"/>
      <c r="FM72"/>
      <c r="FN72"/>
      <c r="FO72"/>
      <c r="FP72"/>
      <c r="FQ72"/>
      <c r="FR72"/>
      <c r="FS72"/>
      <c r="FT72"/>
      <c r="FU72"/>
      <c r="FV72"/>
      <c r="FW72"/>
      <c r="FX72"/>
      <c r="FY72"/>
      <c r="FZ72"/>
      <c r="GA72"/>
      <c r="GB72"/>
      <c r="GC72"/>
      <c r="GD72"/>
      <c r="GE72"/>
      <c r="GF72"/>
      <c r="GG72"/>
      <c r="GH72"/>
      <c r="GI72"/>
      <c r="GJ72"/>
      <c r="GK72"/>
      <c r="GL72"/>
      <c r="GM72"/>
      <c r="GN72"/>
      <c r="GO72"/>
      <c r="GP72"/>
      <c r="GQ72"/>
      <c r="GR72"/>
      <c r="GS72"/>
      <c r="GT72"/>
      <c r="GU72"/>
      <c r="GV72"/>
      <c r="GW72"/>
      <c r="GX72"/>
      <c r="GY72"/>
      <c r="GZ72"/>
      <c r="HA72"/>
      <c r="HB72"/>
      <c r="HC72"/>
      <c r="HD72"/>
      <c r="HE72"/>
      <c r="HF72"/>
      <c r="HG72"/>
      <c r="HH72"/>
      <c r="HI72"/>
      <c r="HJ72"/>
      <c r="HK72"/>
      <c r="HL72"/>
      <c r="HM72"/>
      <c r="HN72"/>
      <c r="HO72"/>
      <c r="HP72"/>
      <c r="HQ72"/>
      <c r="HR72"/>
      <c r="HS72"/>
      <c r="HT72"/>
      <c r="HU72"/>
      <c r="HV72"/>
      <c r="HW72"/>
      <c r="HX72"/>
      <c r="HY72"/>
      <c r="HZ72"/>
      <c r="IA72"/>
      <c r="IB72"/>
      <c r="IC72"/>
      <c r="ID72"/>
      <c r="IE72"/>
      <c r="IF72"/>
      <c r="IG72"/>
      <c r="IH72"/>
      <c r="II72"/>
      <c r="IJ72"/>
      <c r="IK72"/>
      <c r="IL72"/>
      <c r="IM72"/>
      <c r="IN72"/>
      <c r="IO72"/>
      <c r="IP72"/>
      <c r="IQ72"/>
      <c r="IR72"/>
      <c r="IS72"/>
      <c r="IT72"/>
      <c r="IU72"/>
      <c r="IV72"/>
      <c r="IW72"/>
      <c r="IX72"/>
      <c r="IY72"/>
      <c r="IZ72"/>
      <c r="JA72"/>
      <c r="JB72"/>
      <c r="JC72"/>
      <c r="JD72"/>
      <c r="JE72"/>
      <c r="JF72"/>
      <c r="JG72"/>
      <c r="JH72"/>
      <c r="JI72"/>
      <c r="JJ72"/>
      <c r="JK72"/>
      <c r="JL72"/>
      <c r="JM72"/>
      <c r="JN72"/>
      <c r="JO72"/>
      <c r="JP72"/>
      <c r="JQ72"/>
      <c r="JR72"/>
      <c r="JS72"/>
      <c r="JT72"/>
      <c r="JU72"/>
      <c r="JV72"/>
      <c r="JW72"/>
      <c r="JX72"/>
      <c r="JY72"/>
      <c r="JZ72"/>
      <c r="KA72"/>
      <c r="KB72"/>
      <c r="KC72"/>
      <c r="KD72"/>
      <c r="KE72"/>
      <c r="KF72"/>
      <c r="KG72"/>
      <c r="KH72"/>
      <c r="KI72"/>
      <c r="KJ72"/>
      <c r="KK72"/>
      <c r="KL72"/>
      <c r="KM72"/>
      <c r="KN72"/>
      <c r="KO72"/>
      <c r="KP72"/>
      <c r="KQ72"/>
      <c r="KR72"/>
      <c r="KS72"/>
      <c r="KT72"/>
      <c r="KU72"/>
      <c r="KV72"/>
      <c r="KW72"/>
      <c r="KX72"/>
      <c r="KY72"/>
      <c r="KZ72"/>
      <c r="LA72"/>
      <c r="LB72"/>
      <c r="LC72"/>
      <c r="LD72"/>
      <c r="LE72"/>
      <c r="LF72"/>
      <c r="LG72"/>
      <c r="LH72"/>
      <c r="LI72"/>
      <c r="LJ72"/>
      <c r="LK72"/>
      <c r="LL72"/>
      <c r="LM72"/>
      <c r="LN72"/>
      <c r="LO72"/>
      <c r="LP72"/>
      <c r="LQ72"/>
      <c r="LR72"/>
      <c r="LS72"/>
      <c r="LT72"/>
      <c r="LU72"/>
      <c r="LV72"/>
      <c r="LW72"/>
      <c r="LX72"/>
      <c r="LY72"/>
      <c r="LZ72"/>
      <c r="MA72"/>
      <c r="MB72"/>
      <c r="MC72"/>
      <c r="MD72"/>
      <c r="ME72"/>
      <c r="MF72"/>
      <c r="MG72"/>
      <c r="MH72"/>
      <c r="MI72"/>
      <c r="MJ72"/>
      <c r="MK72"/>
      <c r="ML72"/>
      <c r="MM72"/>
      <c r="MN72"/>
      <c r="MO72"/>
      <c r="MP72"/>
      <c r="MQ72"/>
      <c r="MR72"/>
      <c r="MS72"/>
      <c r="MT72"/>
      <c r="MU72"/>
      <c r="MV72"/>
      <c r="MW72"/>
      <c r="MX72"/>
      <c r="MY72"/>
      <c r="MZ72"/>
      <c r="NA72"/>
      <c r="NB72"/>
      <c r="NC72"/>
      <c r="ND72"/>
      <c r="NE72"/>
      <c r="NF72"/>
      <c r="NG72"/>
      <c r="NH72"/>
      <c r="NI72"/>
      <c r="NJ72"/>
      <c r="NK72"/>
      <c r="NL72"/>
      <c r="NM72"/>
      <c r="NN72"/>
      <c r="NO72"/>
      <c r="NP72"/>
      <c r="NQ72"/>
      <c r="NR72"/>
      <c r="NS72"/>
      <c r="NT72"/>
      <c r="NU72"/>
      <c r="NV72"/>
      <c r="NW72"/>
      <c r="NX72"/>
      <c r="NY72"/>
      <c r="NZ72"/>
      <c r="OA72"/>
      <c r="OB72"/>
      <c r="OC72"/>
      <c r="OD72"/>
      <c r="OE72"/>
      <c r="OF72"/>
      <c r="OG72"/>
      <c r="OH72"/>
      <c r="OI72"/>
      <c r="OJ72"/>
      <c r="OK72"/>
      <c r="OL72"/>
      <c r="OM72"/>
      <c r="ON72"/>
      <c r="OO72"/>
      <c r="OP72"/>
      <c r="OQ72"/>
      <c r="OR72"/>
      <c r="OS72"/>
      <c r="OT72"/>
      <c r="OU72"/>
      <c r="OV72"/>
      <c r="OW72"/>
      <c r="OX72"/>
      <c r="OY72"/>
      <c r="OZ72"/>
      <c r="PA72"/>
      <c r="PB72"/>
      <c r="PC72"/>
      <c r="PD72"/>
      <c r="PE72"/>
      <c r="PF72"/>
      <c r="PG72"/>
      <c r="PH72"/>
      <c r="PI72"/>
      <c r="PJ72"/>
      <c r="PK72"/>
      <c r="PL72"/>
      <c r="PM72"/>
      <c r="PN72"/>
      <c r="PO72"/>
      <c r="PP72"/>
      <c r="PQ72"/>
      <c r="PR72"/>
      <c r="PS72"/>
      <c r="PT72"/>
      <c r="PU72"/>
      <c r="PV72"/>
      <c r="PW72"/>
      <c r="PX72"/>
      <c r="PY72"/>
      <c r="PZ72"/>
      <c r="QA72"/>
      <c r="QB72"/>
      <c r="QC72"/>
      <c r="QD72"/>
      <c r="QE72"/>
      <c r="QF72"/>
      <c r="QG72"/>
      <c r="QH72"/>
      <c r="QI72"/>
      <c r="QJ72"/>
      <c r="QK72"/>
      <c r="QL72"/>
      <c r="QM72"/>
      <c r="QN72"/>
      <c r="QO72"/>
      <c r="QP72"/>
      <c r="QQ72"/>
      <c r="QR72"/>
      <c r="QS72"/>
      <c r="QT72"/>
      <c r="QU72"/>
      <c r="QV72"/>
      <c r="QW72"/>
      <c r="QX72"/>
      <c r="QY72"/>
      <c r="QZ72"/>
      <c r="RA72"/>
      <c r="RB72"/>
      <c r="RC72"/>
      <c r="RD72"/>
      <c r="RE72"/>
      <c r="RF72"/>
      <c r="RG72"/>
      <c r="RH72"/>
      <c r="RI72"/>
      <c r="RJ72"/>
      <c r="RK72"/>
      <c r="RL72"/>
      <c r="RM72"/>
      <c r="RN72"/>
      <c r="RO72"/>
      <c r="RP72"/>
      <c r="RQ72"/>
      <c r="RR72"/>
      <c r="RS72"/>
      <c r="RT72"/>
      <c r="RU72"/>
      <c r="RV72"/>
      <c r="RW72"/>
      <c r="RX72"/>
      <c r="RY72"/>
      <c r="RZ72"/>
      <c r="SA72"/>
      <c r="SB72"/>
      <c r="SC72"/>
      <c r="SD72"/>
      <c r="SE72"/>
      <c r="SF72"/>
      <c r="SG72"/>
      <c r="SH72"/>
      <c r="SI72"/>
      <c r="SJ72"/>
      <c r="SK72"/>
      <c r="SL72"/>
      <c r="SM72"/>
      <c r="SN72"/>
      <c r="SO72"/>
      <c r="SP72"/>
      <c r="SQ72"/>
      <c r="SR72"/>
      <c r="SS72"/>
      <c r="ST72"/>
      <c r="SU72"/>
      <c r="SV72"/>
      <c r="SW72"/>
      <c r="SX72"/>
      <c r="SY72"/>
      <c r="SZ72"/>
      <c r="TA72"/>
      <c r="TB72"/>
      <c r="TC72"/>
      <c r="TD72"/>
      <c r="TE72"/>
      <c r="TF72"/>
      <c r="TG72"/>
      <c r="TH72"/>
      <c r="TI72"/>
      <c r="TJ72"/>
      <c r="TK72"/>
      <c r="TL72"/>
      <c r="TM72"/>
      <c r="TN72"/>
      <c r="TO72"/>
      <c r="TP72"/>
      <c r="TQ72"/>
      <c r="TR72"/>
      <c r="TS72"/>
      <c r="TT72"/>
      <c r="TU72"/>
      <c r="TV72"/>
      <c r="TW72"/>
      <c r="TX72"/>
      <c r="TY72"/>
      <c r="TZ72"/>
      <c r="UA72"/>
      <c r="UB72"/>
      <c r="UC72"/>
      <c r="UD72"/>
      <c r="UE72"/>
      <c r="UF72"/>
      <c r="UG72"/>
      <c r="UH72"/>
      <c r="UI72"/>
      <c r="UJ72"/>
      <c r="UK72"/>
      <c r="UL72"/>
      <c r="UM72"/>
      <c r="UN72"/>
      <c r="UO72"/>
      <c r="UP72"/>
      <c r="UQ72"/>
      <c r="UR72"/>
      <c r="US72"/>
      <c r="UT72"/>
      <c r="UU72"/>
      <c r="UV72"/>
      <c r="UW72"/>
      <c r="UX72"/>
      <c r="UY72"/>
      <c r="UZ72"/>
      <c r="VA72"/>
      <c r="VB72"/>
      <c r="VC72"/>
      <c r="VD72"/>
      <c r="VE72"/>
      <c r="VF72"/>
      <c r="VG72"/>
      <c r="VH72"/>
      <c r="VI72"/>
      <c r="VJ72"/>
      <c r="VK72"/>
      <c r="VL72"/>
      <c r="VM72"/>
      <c r="VN72"/>
      <c r="VO72"/>
      <c r="VP72"/>
      <c r="VQ72"/>
      <c r="VR72"/>
      <c r="VS72"/>
      <c r="VT72"/>
      <c r="VU72"/>
      <c r="VV72"/>
      <c r="VW72"/>
      <c r="VX72"/>
      <c r="VY72"/>
      <c r="VZ72"/>
      <c r="WA72"/>
      <c r="WB72"/>
      <c r="WC72"/>
      <c r="WD72"/>
      <c r="WE72"/>
      <c r="WF72"/>
      <c r="WG72"/>
      <c r="WH72"/>
      <c r="WI72"/>
      <c r="WJ72"/>
      <c r="WK72"/>
      <c r="WL72"/>
      <c r="WM72"/>
      <c r="WN72"/>
      <c r="WO72"/>
      <c r="WP72"/>
      <c r="WQ72"/>
      <c r="WR72"/>
      <c r="WS72"/>
      <c r="WT72"/>
      <c r="WU72"/>
      <c r="WV72"/>
      <c r="WW72"/>
      <c r="WX72"/>
      <c r="WY72"/>
      <c r="WZ72"/>
      <c r="XA72"/>
      <c r="XB72"/>
      <c r="XC72"/>
      <c r="XD72"/>
      <c r="XE72"/>
      <c r="XF72"/>
      <c r="XG72"/>
      <c r="XH72"/>
      <c r="XI72"/>
      <c r="XJ72"/>
      <c r="XK72"/>
      <c r="XL72"/>
      <c r="XM72"/>
      <c r="XN72"/>
      <c r="XO72"/>
      <c r="XP72"/>
      <c r="XQ72"/>
      <c r="XR72"/>
      <c r="XS72"/>
      <c r="XT72"/>
      <c r="XU72"/>
      <c r="XV72"/>
      <c r="XW72"/>
      <c r="XX72"/>
      <c r="XY72"/>
      <c r="XZ72"/>
      <c r="YA72"/>
      <c r="YB72"/>
      <c r="YC72"/>
      <c r="YD72"/>
      <c r="YE72"/>
      <c r="YF72"/>
      <c r="YG72"/>
      <c r="YH72"/>
      <c r="YI72"/>
      <c r="YJ72"/>
      <c r="YK72"/>
      <c r="YL72"/>
      <c r="YM72"/>
      <c r="YN72"/>
      <c r="YO72"/>
      <c r="YP72"/>
      <c r="YQ72"/>
      <c r="YR72"/>
      <c r="YS72"/>
      <c r="YT72"/>
      <c r="YU72"/>
      <c r="YV72"/>
      <c r="YW72"/>
      <c r="YX72"/>
      <c r="YY72"/>
      <c r="YZ72"/>
      <c r="ZA72"/>
      <c r="ZB72"/>
      <c r="ZC72"/>
      <c r="ZD72"/>
      <c r="ZE72"/>
      <c r="ZF72"/>
      <c r="ZG72"/>
      <c r="ZH72"/>
      <c r="ZI72"/>
      <c r="ZJ72"/>
      <c r="ZK72"/>
      <c r="ZL72"/>
      <c r="ZM72"/>
      <c r="ZN72"/>
      <c r="ZO72"/>
      <c r="ZP72"/>
      <c r="ZQ72"/>
      <c r="ZR72"/>
      <c r="ZS72"/>
      <c r="ZT72"/>
      <c r="ZU72"/>
      <c r="ZV72"/>
      <c r="ZW72"/>
      <c r="ZX72"/>
      <c r="ZY72"/>
      <c r="ZZ72"/>
      <c r="AAA72"/>
      <c r="AAB72"/>
      <c r="AAC72"/>
      <c r="AAD72"/>
      <c r="AAE72"/>
      <c r="AAF72"/>
      <c r="AAG72"/>
      <c r="AAH72"/>
      <c r="AAI72"/>
      <c r="AAJ72"/>
      <c r="AAK72"/>
      <c r="AAL72"/>
      <c r="AAM72"/>
      <c r="AAN72"/>
      <c r="AAO72"/>
      <c r="AAP72"/>
      <c r="AAQ72"/>
      <c r="AAR72"/>
      <c r="AAS72"/>
      <c r="AAT72"/>
      <c r="AAU72"/>
      <c r="AAV72"/>
      <c r="AAW72"/>
      <c r="AAX72"/>
      <c r="AAY72"/>
      <c r="AAZ72"/>
      <c r="ABA72"/>
      <c r="ABB72"/>
      <c r="ABC72"/>
      <c r="ABD72"/>
      <c r="ABE72"/>
      <c r="ABF72"/>
      <c r="ABG72"/>
      <c r="ABH72"/>
      <c r="ABI72"/>
      <c r="ABJ72"/>
      <c r="ABK72"/>
      <c r="ABL72"/>
      <c r="ABM72"/>
      <c r="ABN72"/>
      <c r="ABO72"/>
      <c r="ABP72"/>
      <c r="ABQ72"/>
      <c r="ABR72"/>
      <c r="ABS72"/>
      <c r="ABT72"/>
      <c r="ABU72"/>
      <c r="ABV72"/>
      <c r="ABW72"/>
      <c r="ABX72"/>
      <c r="ABY72"/>
      <c r="ABZ72"/>
      <c r="ACA72"/>
      <c r="ACB72"/>
      <c r="ACC72"/>
      <c r="ACD72"/>
      <c r="ACE72"/>
      <c r="ACF72"/>
      <c r="ACG72"/>
      <c r="ACH72"/>
      <c r="ACI72"/>
      <c r="ACJ72"/>
      <c r="ACK72"/>
      <c r="ACL72"/>
      <c r="ACM72"/>
      <c r="ACN72"/>
      <c r="ACO72"/>
      <c r="ACP72"/>
      <c r="ACQ72"/>
      <c r="ACR72"/>
      <c r="ACS72"/>
      <c r="ACT72"/>
      <c r="ACU72"/>
      <c r="ACV72"/>
      <c r="ACW72"/>
      <c r="ACX72"/>
      <c r="ACY72"/>
      <c r="ACZ72"/>
      <c r="ADA72"/>
      <c r="ADB72"/>
      <c r="ADC72"/>
      <c r="ADD72"/>
      <c r="ADE72"/>
      <c r="ADF72"/>
      <c r="ADG72"/>
      <c r="ADH72"/>
      <c r="ADI72"/>
      <c r="ADJ72"/>
      <c r="ADK72"/>
      <c r="ADL72"/>
      <c r="ADM72"/>
      <c r="ADN72"/>
      <c r="ADO72"/>
      <c r="ADP72"/>
      <c r="ADQ72"/>
      <c r="ADR72"/>
      <c r="ADS72"/>
      <c r="ADT72"/>
      <c r="ADU72"/>
      <c r="ADV72"/>
      <c r="ADW72"/>
      <c r="ADX72"/>
      <c r="ADY72"/>
      <c r="ADZ72"/>
      <c r="AEA72"/>
      <c r="AEB72"/>
      <c r="AEC72"/>
      <c r="AED72"/>
      <c r="AEE72"/>
      <c r="AEF72"/>
      <c r="AEG72"/>
      <c r="AEH72"/>
      <c r="AEI72"/>
      <c r="AEJ72"/>
      <c r="AEK72"/>
      <c r="AEL72"/>
      <c r="AEM72"/>
      <c r="AEN72"/>
      <c r="AEO72"/>
      <c r="AEP72"/>
      <c r="AEQ72"/>
      <c r="AER72"/>
      <c r="AES72"/>
      <c r="AET72"/>
      <c r="AEU72"/>
      <c r="AEV72"/>
      <c r="AEW72"/>
      <c r="AEX72"/>
      <c r="AEY72"/>
      <c r="AEZ72"/>
      <c r="AFA72"/>
      <c r="AFB72"/>
      <c r="AFC72"/>
      <c r="AFD72"/>
      <c r="AFE72"/>
      <c r="AFF72"/>
      <c r="AFG72"/>
      <c r="AFH72"/>
      <c r="AFI72"/>
      <c r="AFJ72"/>
      <c r="AFK72"/>
      <c r="AFL72"/>
      <c r="AFM72"/>
      <c r="AFN72"/>
      <c r="AFO72"/>
      <c r="AFP72"/>
      <c r="AFQ72"/>
      <c r="AFR72"/>
      <c r="AFS72"/>
      <c r="AFT72"/>
      <c r="AFU72"/>
      <c r="AFV72"/>
      <c r="AFW72"/>
      <c r="AFX72"/>
      <c r="AFY72"/>
      <c r="AFZ72"/>
      <c r="AGA72"/>
      <c r="AGB72"/>
      <c r="AGC72"/>
      <c r="AGD72"/>
      <c r="AGE72"/>
      <c r="AGF72"/>
      <c r="AGG72"/>
      <c r="AGH72"/>
      <c r="AGI72"/>
      <c r="AGJ72"/>
      <c r="AGK72"/>
      <c r="AGL72"/>
      <c r="AGM72"/>
      <c r="AGN72"/>
      <c r="AGO72"/>
      <c r="AGP72"/>
      <c r="AGQ72"/>
      <c r="AGR72"/>
      <c r="AGS72"/>
      <c r="AGT72"/>
      <c r="AGU72"/>
      <c r="AGV72"/>
      <c r="AGW72"/>
      <c r="AGX72"/>
      <c r="AGY72"/>
      <c r="AGZ72"/>
      <c r="AHA72"/>
      <c r="AHB72"/>
      <c r="AHC72"/>
      <c r="AHD72"/>
      <c r="AHE72"/>
      <c r="AHF72"/>
      <c r="AHG72"/>
      <c r="AHH72"/>
      <c r="AHI72"/>
      <c r="AHJ72"/>
      <c r="AHK72"/>
      <c r="AHL72"/>
      <c r="AHM72"/>
      <c r="AHN72"/>
      <c r="AHO72"/>
      <c r="AHP72"/>
      <c r="AHQ72"/>
      <c r="AHR72"/>
      <c r="AHS72"/>
      <c r="AHT72"/>
      <c r="AHU72"/>
      <c r="AHV72"/>
      <c r="AHW72"/>
      <c r="AHX72"/>
      <c r="AHY72"/>
      <c r="AHZ72"/>
      <c r="AIA72"/>
      <c r="AIB72"/>
      <c r="AIC72"/>
      <c r="AID72"/>
      <c r="AIE72"/>
      <c r="AIF72"/>
      <c r="AIG72"/>
      <c r="AIH72"/>
      <c r="AII72"/>
      <c r="AIJ72"/>
      <c r="AIK72"/>
      <c r="AIL72"/>
      <c r="AIM72"/>
      <c r="AIN72"/>
      <c r="AIO72"/>
      <c r="AIP72"/>
      <c r="AIQ72"/>
      <c r="AIR72"/>
      <c r="AIS72"/>
      <c r="AIT72"/>
      <c r="AIU72"/>
      <c r="AIV72"/>
      <c r="AIW72"/>
      <c r="AIX72"/>
      <c r="AIY72"/>
      <c r="AIZ72"/>
      <c r="AJA72"/>
      <c r="AJB72"/>
      <c r="AJC72"/>
      <c r="AJD72"/>
      <c r="AJE72"/>
      <c r="AJF72"/>
      <c r="AJG72"/>
      <c r="AJH72"/>
      <c r="AJI72"/>
      <c r="AJJ72"/>
      <c r="AJK72"/>
      <c r="AJL72"/>
      <c r="AJM72"/>
      <c r="AJN72"/>
      <c r="AJO72"/>
      <c r="AJP72"/>
      <c r="AJQ72"/>
      <c r="AJR72"/>
      <c r="AJS72"/>
      <c r="AJT72"/>
      <c r="AJU72"/>
      <c r="AJV72"/>
      <c r="AJW72"/>
      <c r="AJX72"/>
      <c r="AJY72"/>
      <c r="AJZ72"/>
      <c r="AKA72"/>
      <c r="AKB72"/>
      <c r="AKC72"/>
      <c r="AKD72"/>
      <c r="AKE72"/>
      <c r="AKF72"/>
      <c r="AKG72"/>
      <c r="AKH72"/>
      <c r="AKI72"/>
      <c r="AKJ72"/>
      <c r="AKK72"/>
      <c r="AKL72"/>
      <c r="AKM72"/>
      <c r="AKN72"/>
      <c r="AKO72"/>
      <c r="AKP72"/>
      <c r="AKQ72"/>
      <c r="AKR72"/>
      <c r="AKS72"/>
      <c r="AKT72"/>
      <c r="AKU72"/>
      <c r="AKV72"/>
      <c r="AKW72"/>
      <c r="AKX72"/>
      <c r="AKY72"/>
      <c r="AKZ72"/>
      <c r="ALA72"/>
      <c r="ALB72"/>
      <c r="ALC72"/>
      <c r="ALD72"/>
      <c r="ALE72"/>
      <c r="ALF72"/>
      <c r="ALG72"/>
      <c r="ALH72"/>
      <c r="ALI72"/>
      <c r="ALJ72"/>
      <c r="ALK72"/>
      <c r="ALL72"/>
      <c r="ALM72"/>
      <c r="ALN72"/>
      <c r="ALO72"/>
      <c r="ALP72"/>
      <c r="ALQ72"/>
      <c r="ALR72"/>
      <c r="ALS72"/>
      <c r="ALT72"/>
      <c r="ALU72"/>
      <c r="ALV72"/>
      <c r="ALW72"/>
      <c r="ALX72"/>
      <c r="ALY72"/>
      <c r="ALZ72"/>
    </row>
    <row r="73" spans="1:1014" x14ac:dyDescent="0.3">
      <c r="A73" s="13"/>
      <c r="B73" s="13"/>
      <c r="C73" s="15"/>
      <c r="D73" s="15"/>
      <c r="E73" s="15"/>
      <c r="F73" s="15"/>
      <c r="G73" s="15"/>
      <c r="H73" s="16"/>
      <c r="I73" s="14"/>
      <c r="J73"/>
      <c r="K73"/>
      <c r="L73"/>
      <c r="M73"/>
      <c r="N73"/>
      <c r="O73"/>
      <c r="P73"/>
      <c r="Q73"/>
      <c r="R7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c r="DY73"/>
      <c r="DZ73"/>
      <c r="EA73"/>
      <c r="EB73"/>
      <c r="EC73"/>
      <c r="ED73"/>
      <c r="EE73"/>
      <c r="EF73"/>
      <c r="EG73"/>
      <c r="EH73"/>
      <c r="EI73"/>
      <c r="EJ73"/>
      <c r="EK73"/>
      <c r="EL73"/>
      <c r="EM73"/>
      <c r="EN73"/>
      <c r="EO73"/>
      <c r="EP73"/>
      <c r="EQ73"/>
      <c r="ER73"/>
      <c r="ES73"/>
      <c r="ET73"/>
      <c r="EU73"/>
      <c r="EV73"/>
      <c r="EW73"/>
      <c r="EX73"/>
      <c r="EY73"/>
      <c r="EZ73"/>
      <c r="FA73"/>
      <c r="FB73"/>
      <c r="FC73"/>
      <c r="FD73"/>
      <c r="FE73"/>
      <c r="FF73"/>
      <c r="FG73"/>
      <c r="FH73"/>
      <c r="FI73"/>
      <c r="FJ73"/>
      <c r="FK73"/>
      <c r="FL73"/>
      <c r="FM73"/>
      <c r="FN73"/>
      <c r="FO73"/>
      <c r="FP73"/>
      <c r="FQ73"/>
      <c r="FR73"/>
      <c r="FS73"/>
      <c r="FT73"/>
      <c r="FU73"/>
      <c r="FV73"/>
      <c r="FW73"/>
      <c r="FX73"/>
      <c r="FY73"/>
      <c r="FZ73"/>
      <c r="GA73"/>
      <c r="GB73"/>
      <c r="GC73"/>
      <c r="GD73"/>
      <c r="GE73"/>
      <c r="GF73"/>
      <c r="GG73"/>
      <c r="GH73"/>
      <c r="GI73"/>
      <c r="GJ73"/>
      <c r="GK73"/>
      <c r="GL73"/>
      <c r="GM73"/>
      <c r="GN73"/>
      <c r="GO73"/>
      <c r="GP73"/>
      <c r="GQ73"/>
      <c r="GR73"/>
      <c r="GS73"/>
      <c r="GT73"/>
      <c r="GU73"/>
      <c r="GV73"/>
      <c r="GW73"/>
      <c r="GX73"/>
      <c r="GY73"/>
      <c r="GZ73"/>
      <c r="HA73"/>
      <c r="HB73"/>
      <c r="HC73"/>
      <c r="HD73"/>
      <c r="HE73"/>
      <c r="HF73"/>
      <c r="HG73"/>
      <c r="HH73"/>
      <c r="HI73"/>
      <c r="HJ73"/>
      <c r="HK73"/>
      <c r="HL73"/>
      <c r="HM73"/>
      <c r="HN73"/>
      <c r="HO73"/>
      <c r="HP73"/>
      <c r="HQ73"/>
      <c r="HR73"/>
      <c r="HS73"/>
      <c r="HT73"/>
      <c r="HU73"/>
      <c r="HV73"/>
      <c r="HW73"/>
      <c r="HX73"/>
      <c r="HY73"/>
      <c r="HZ73"/>
      <c r="IA73"/>
      <c r="IB73"/>
      <c r="IC73"/>
      <c r="ID73"/>
      <c r="IE73"/>
      <c r="IF73"/>
      <c r="IG73"/>
      <c r="IH73"/>
      <c r="II73"/>
      <c r="IJ73"/>
      <c r="IK73"/>
      <c r="IL73"/>
      <c r="IM73"/>
      <c r="IN73"/>
      <c r="IO73"/>
      <c r="IP73"/>
      <c r="IQ73"/>
      <c r="IR73"/>
      <c r="IS73"/>
      <c r="IT73"/>
      <c r="IU73"/>
      <c r="IV73"/>
      <c r="IW73"/>
      <c r="IX73"/>
      <c r="IY73"/>
      <c r="IZ73"/>
      <c r="JA73"/>
      <c r="JB73"/>
      <c r="JC73"/>
      <c r="JD73"/>
      <c r="JE73"/>
      <c r="JF73"/>
      <c r="JG73"/>
      <c r="JH73"/>
      <c r="JI73"/>
      <c r="JJ73"/>
      <c r="JK73"/>
      <c r="JL73"/>
      <c r="JM73"/>
      <c r="JN73"/>
      <c r="JO73"/>
      <c r="JP73"/>
      <c r="JQ73"/>
      <c r="JR73"/>
      <c r="JS73"/>
      <c r="JT73"/>
      <c r="JU73"/>
      <c r="JV73"/>
      <c r="JW73"/>
      <c r="JX73"/>
      <c r="JY73"/>
      <c r="JZ73"/>
      <c r="KA73"/>
      <c r="KB73"/>
      <c r="KC73"/>
      <c r="KD73"/>
      <c r="KE73"/>
      <c r="KF73"/>
      <c r="KG73"/>
      <c r="KH73"/>
      <c r="KI73"/>
      <c r="KJ73"/>
      <c r="KK73"/>
      <c r="KL73"/>
      <c r="KM73"/>
      <c r="KN73"/>
      <c r="KO73"/>
      <c r="KP73"/>
      <c r="KQ73"/>
      <c r="KR73"/>
      <c r="KS73"/>
      <c r="KT73"/>
      <c r="KU73"/>
      <c r="KV73"/>
      <c r="KW73"/>
      <c r="KX73"/>
      <c r="KY73"/>
      <c r="KZ73"/>
      <c r="LA73"/>
      <c r="LB73"/>
      <c r="LC73"/>
      <c r="LD73"/>
      <c r="LE73"/>
      <c r="LF73"/>
      <c r="LG73"/>
      <c r="LH73"/>
      <c r="LI73"/>
      <c r="LJ73"/>
      <c r="LK73"/>
      <c r="LL73"/>
      <c r="LM73"/>
      <c r="LN73"/>
      <c r="LO73"/>
      <c r="LP73"/>
      <c r="LQ73"/>
      <c r="LR73"/>
      <c r="LS73"/>
      <c r="LT73"/>
      <c r="LU73"/>
      <c r="LV73"/>
      <c r="LW73"/>
      <c r="LX73"/>
      <c r="LY73"/>
      <c r="LZ73"/>
      <c r="MA73"/>
      <c r="MB73"/>
      <c r="MC73"/>
      <c r="MD73"/>
      <c r="ME73"/>
      <c r="MF73"/>
      <c r="MG73"/>
      <c r="MH73"/>
      <c r="MI73"/>
      <c r="MJ73"/>
      <c r="MK73"/>
      <c r="ML73"/>
      <c r="MM73"/>
      <c r="MN73"/>
      <c r="MO73"/>
      <c r="MP73"/>
      <c r="MQ73"/>
      <c r="MR73"/>
      <c r="MS73"/>
      <c r="MT73"/>
      <c r="MU73"/>
      <c r="MV73"/>
      <c r="MW73"/>
      <c r="MX73"/>
      <c r="MY73"/>
      <c r="MZ73"/>
      <c r="NA73"/>
      <c r="NB73"/>
      <c r="NC73"/>
      <c r="ND73"/>
      <c r="NE73"/>
      <c r="NF73"/>
      <c r="NG73"/>
      <c r="NH73"/>
      <c r="NI73"/>
      <c r="NJ73"/>
      <c r="NK73"/>
      <c r="NL73"/>
      <c r="NM73"/>
      <c r="NN73"/>
      <c r="NO73"/>
      <c r="NP73"/>
      <c r="NQ73"/>
      <c r="NR73"/>
      <c r="NS73"/>
      <c r="NT73"/>
      <c r="NU73"/>
      <c r="NV73"/>
      <c r="NW73"/>
      <c r="NX73"/>
      <c r="NY73"/>
      <c r="NZ73"/>
      <c r="OA73"/>
      <c r="OB73"/>
      <c r="OC73"/>
      <c r="OD73"/>
      <c r="OE73"/>
      <c r="OF73"/>
      <c r="OG73"/>
      <c r="OH73"/>
      <c r="OI73"/>
      <c r="OJ73"/>
      <c r="OK73"/>
      <c r="OL73"/>
      <c r="OM73"/>
      <c r="ON73"/>
      <c r="OO73"/>
      <c r="OP73"/>
      <c r="OQ73"/>
      <c r="OR73"/>
      <c r="OS73"/>
      <c r="OT73"/>
      <c r="OU73"/>
      <c r="OV73"/>
      <c r="OW73"/>
      <c r="OX73"/>
      <c r="OY73"/>
      <c r="OZ73"/>
      <c r="PA73"/>
      <c r="PB73"/>
      <c r="PC73"/>
      <c r="PD73"/>
      <c r="PE73"/>
      <c r="PF73"/>
      <c r="PG73"/>
      <c r="PH73"/>
      <c r="PI73"/>
      <c r="PJ73"/>
      <c r="PK73"/>
      <c r="PL73"/>
      <c r="PM73"/>
      <c r="PN73"/>
      <c r="PO73"/>
      <c r="PP73"/>
      <c r="PQ73"/>
      <c r="PR73"/>
      <c r="PS73"/>
      <c r="PT73"/>
      <c r="PU73"/>
      <c r="PV73"/>
      <c r="PW73"/>
      <c r="PX73"/>
      <c r="PY73"/>
      <c r="PZ73"/>
      <c r="QA73"/>
      <c r="QB73"/>
      <c r="QC73"/>
      <c r="QD73"/>
      <c r="QE73"/>
      <c r="QF73"/>
      <c r="QG73"/>
      <c r="QH73"/>
      <c r="QI73"/>
      <c r="QJ73"/>
      <c r="QK73"/>
      <c r="QL73"/>
      <c r="QM73"/>
      <c r="QN73"/>
      <c r="QO73"/>
      <c r="QP73"/>
      <c r="QQ73"/>
      <c r="QR73"/>
      <c r="QS73"/>
      <c r="QT73"/>
      <c r="QU73"/>
      <c r="QV73"/>
      <c r="QW73"/>
      <c r="QX73"/>
      <c r="QY73"/>
      <c r="QZ73"/>
      <c r="RA73"/>
      <c r="RB73"/>
      <c r="RC73"/>
      <c r="RD73"/>
      <c r="RE73"/>
      <c r="RF73"/>
      <c r="RG73"/>
      <c r="RH73"/>
      <c r="RI73"/>
      <c r="RJ73"/>
      <c r="RK73"/>
      <c r="RL73"/>
      <c r="RM73"/>
      <c r="RN73"/>
      <c r="RO73"/>
      <c r="RP73"/>
      <c r="RQ73"/>
      <c r="RR73"/>
      <c r="RS73"/>
      <c r="RT73"/>
      <c r="RU73"/>
      <c r="RV73"/>
      <c r="RW73"/>
      <c r="RX73"/>
      <c r="RY73"/>
      <c r="RZ73"/>
      <c r="SA73"/>
      <c r="SB73"/>
      <c r="SC73"/>
      <c r="SD73"/>
      <c r="SE73"/>
      <c r="SF73"/>
      <c r="SG73"/>
      <c r="SH73"/>
      <c r="SI73"/>
      <c r="SJ73"/>
      <c r="SK73"/>
      <c r="SL73"/>
      <c r="SM73"/>
      <c r="SN73"/>
      <c r="SO73"/>
      <c r="SP73"/>
      <c r="SQ73"/>
      <c r="SR73"/>
      <c r="SS73"/>
      <c r="ST73"/>
      <c r="SU73"/>
      <c r="SV73"/>
      <c r="SW73"/>
      <c r="SX73"/>
      <c r="SY73"/>
      <c r="SZ73"/>
      <c r="TA73"/>
      <c r="TB73"/>
      <c r="TC73"/>
      <c r="TD73"/>
      <c r="TE73"/>
      <c r="TF73"/>
      <c r="TG73"/>
      <c r="TH73"/>
      <c r="TI73"/>
      <c r="TJ73"/>
      <c r="TK73"/>
      <c r="TL73"/>
      <c r="TM73"/>
      <c r="TN73"/>
      <c r="TO73"/>
      <c r="TP73"/>
      <c r="TQ73"/>
      <c r="TR73"/>
      <c r="TS73"/>
      <c r="TT73"/>
      <c r="TU73"/>
      <c r="TV73"/>
      <c r="TW73"/>
      <c r="TX73"/>
      <c r="TY73"/>
      <c r="TZ73"/>
      <c r="UA73"/>
      <c r="UB73"/>
      <c r="UC73"/>
      <c r="UD73"/>
      <c r="UE73"/>
      <c r="UF73"/>
      <c r="UG73"/>
      <c r="UH73"/>
      <c r="UI73"/>
      <c r="UJ73"/>
      <c r="UK73"/>
      <c r="UL73"/>
      <c r="UM73"/>
      <c r="UN73"/>
      <c r="UO73"/>
      <c r="UP73"/>
      <c r="UQ73"/>
      <c r="UR73"/>
      <c r="US73"/>
      <c r="UT73"/>
      <c r="UU73"/>
      <c r="UV73"/>
      <c r="UW73"/>
      <c r="UX73"/>
      <c r="UY73"/>
      <c r="UZ73"/>
      <c r="VA73"/>
      <c r="VB73"/>
      <c r="VC73"/>
      <c r="VD73"/>
      <c r="VE73"/>
      <c r="VF73"/>
      <c r="VG73"/>
      <c r="VH73"/>
      <c r="VI73"/>
      <c r="VJ73"/>
      <c r="VK73"/>
      <c r="VL73"/>
      <c r="VM73"/>
      <c r="VN73"/>
      <c r="VO73"/>
      <c r="VP73"/>
      <c r="VQ73"/>
      <c r="VR73"/>
      <c r="VS73"/>
      <c r="VT73"/>
      <c r="VU73"/>
      <c r="VV73"/>
      <c r="VW73"/>
      <c r="VX73"/>
      <c r="VY73"/>
      <c r="VZ73"/>
      <c r="WA73"/>
      <c r="WB73"/>
      <c r="WC73"/>
      <c r="WD73"/>
      <c r="WE73"/>
      <c r="WF73"/>
      <c r="WG73"/>
      <c r="WH73"/>
      <c r="WI73"/>
      <c r="WJ73"/>
      <c r="WK73"/>
      <c r="WL73"/>
      <c r="WM73"/>
      <c r="WN73"/>
      <c r="WO73"/>
      <c r="WP73"/>
      <c r="WQ73"/>
      <c r="WR73"/>
      <c r="WS73"/>
      <c r="WT73"/>
      <c r="WU73"/>
      <c r="WV73"/>
      <c r="WW73"/>
      <c r="WX73"/>
      <c r="WY73"/>
      <c r="WZ73"/>
      <c r="XA73"/>
      <c r="XB73"/>
      <c r="XC73"/>
      <c r="XD73"/>
      <c r="XE73"/>
      <c r="XF73"/>
      <c r="XG73"/>
      <c r="XH73"/>
      <c r="XI73"/>
      <c r="XJ73"/>
      <c r="XK73"/>
      <c r="XL73"/>
      <c r="XM73"/>
      <c r="XN73"/>
      <c r="XO73"/>
      <c r="XP73"/>
      <c r="XQ73"/>
      <c r="XR73"/>
      <c r="XS73"/>
      <c r="XT73"/>
      <c r="XU73"/>
      <c r="XV73"/>
      <c r="XW73"/>
      <c r="XX73"/>
      <c r="XY73"/>
      <c r="XZ73"/>
      <c r="YA73"/>
      <c r="YB73"/>
      <c r="YC73"/>
      <c r="YD73"/>
      <c r="YE73"/>
      <c r="YF73"/>
      <c r="YG73"/>
      <c r="YH73"/>
      <c r="YI73"/>
      <c r="YJ73"/>
      <c r="YK73"/>
      <c r="YL73"/>
      <c r="YM73"/>
      <c r="YN73"/>
      <c r="YO73"/>
      <c r="YP73"/>
      <c r="YQ73"/>
      <c r="YR73"/>
      <c r="YS73"/>
      <c r="YT73"/>
      <c r="YU73"/>
      <c r="YV73"/>
      <c r="YW73"/>
      <c r="YX73"/>
      <c r="YY73"/>
      <c r="YZ73"/>
      <c r="ZA73"/>
      <c r="ZB73"/>
      <c r="ZC73"/>
      <c r="ZD73"/>
      <c r="ZE73"/>
      <c r="ZF73"/>
      <c r="ZG73"/>
      <c r="ZH73"/>
      <c r="ZI73"/>
      <c r="ZJ73"/>
      <c r="ZK73"/>
      <c r="ZL73"/>
      <c r="ZM73"/>
      <c r="ZN73"/>
      <c r="ZO73"/>
      <c r="ZP73"/>
      <c r="ZQ73"/>
      <c r="ZR73"/>
      <c r="ZS73"/>
      <c r="ZT73"/>
      <c r="ZU73"/>
      <c r="ZV73"/>
      <c r="ZW73"/>
      <c r="ZX73"/>
      <c r="ZY73"/>
      <c r="ZZ73"/>
      <c r="AAA73"/>
      <c r="AAB73"/>
      <c r="AAC73"/>
      <c r="AAD73"/>
      <c r="AAE73"/>
      <c r="AAF73"/>
      <c r="AAG73"/>
      <c r="AAH73"/>
      <c r="AAI73"/>
      <c r="AAJ73"/>
      <c r="AAK73"/>
      <c r="AAL73"/>
      <c r="AAM73"/>
      <c r="AAN73"/>
      <c r="AAO73"/>
      <c r="AAP73"/>
      <c r="AAQ73"/>
      <c r="AAR73"/>
      <c r="AAS73"/>
      <c r="AAT73"/>
      <c r="AAU73"/>
      <c r="AAV73"/>
      <c r="AAW73"/>
      <c r="AAX73"/>
      <c r="AAY73"/>
      <c r="AAZ73"/>
      <c r="ABA73"/>
      <c r="ABB73"/>
      <c r="ABC73"/>
      <c r="ABD73"/>
      <c r="ABE73"/>
      <c r="ABF73"/>
      <c r="ABG73"/>
      <c r="ABH73"/>
      <c r="ABI73"/>
      <c r="ABJ73"/>
      <c r="ABK73"/>
      <c r="ABL73"/>
      <c r="ABM73"/>
      <c r="ABN73"/>
      <c r="ABO73"/>
      <c r="ABP73"/>
      <c r="ABQ73"/>
      <c r="ABR73"/>
      <c r="ABS73"/>
      <c r="ABT73"/>
      <c r="ABU73"/>
      <c r="ABV73"/>
      <c r="ABW73"/>
      <c r="ABX73"/>
      <c r="ABY73"/>
      <c r="ABZ73"/>
      <c r="ACA73"/>
      <c r="ACB73"/>
      <c r="ACC73"/>
      <c r="ACD73"/>
      <c r="ACE73"/>
      <c r="ACF73"/>
      <c r="ACG73"/>
      <c r="ACH73"/>
      <c r="ACI73"/>
      <c r="ACJ73"/>
      <c r="ACK73"/>
      <c r="ACL73"/>
      <c r="ACM73"/>
      <c r="ACN73"/>
      <c r="ACO73"/>
      <c r="ACP73"/>
      <c r="ACQ73"/>
      <c r="ACR73"/>
      <c r="ACS73"/>
      <c r="ACT73"/>
      <c r="ACU73"/>
      <c r="ACV73"/>
      <c r="ACW73"/>
      <c r="ACX73"/>
      <c r="ACY73"/>
      <c r="ACZ73"/>
      <c r="ADA73"/>
      <c r="ADB73"/>
      <c r="ADC73"/>
      <c r="ADD73"/>
      <c r="ADE73"/>
      <c r="ADF73"/>
      <c r="ADG73"/>
      <c r="ADH73"/>
      <c r="ADI73"/>
      <c r="ADJ73"/>
      <c r="ADK73"/>
      <c r="ADL73"/>
      <c r="ADM73"/>
      <c r="ADN73"/>
      <c r="ADO73"/>
      <c r="ADP73"/>
      <c r="ADQ73"/>
      <c r="ADR73"/>
      <c r="ADS73"/>
      <c r="ADT73"/>
      <c r="ADU73"/>
      <c r="ADV73"/>
      <c r="ADW73"/>
      <c r="ADX73"/>
      <c r="ADY73"/>
      <c r="ADZ73"/>
      <c r="AEA73"/>
      <c r="AEB73"/>
      <c r="AEC73"/>
      <c r="AED73"/>
      <c r="AEE73"/>
      <c r="AEF73"/>
      <c r="AEG73"/>
      <c r="AEH73"/>
      <c r="AEI73"/>
      <c r="AEJ73"/>
      <c r="AEK73"/>
      <c r="AEL73"/>
      <c r="AEM73"/>
      <c r="AEN73"/>
      <c r="AEO73"/>
      <c r="AEP73"/>
      <c r="AEQ73"/>
      <c r="AER73"/>
      <c r="AES73"/>
      <c r="AET73"/>
      <c r="AEU73"/>
      <c r="AEV73"/>
      <c r="AEW73"/>
      <c r="AEX73"/>
      <c r="AEY73"/>
      <c r="AEZ73"/>
      <c r="AFA73"/>
      <c r="AFB73"/>
      <c r="AFC73"/>
      <c r="AFD73"/>
      <c r="AFE73"/>
      <c r="AFF73"/>
      <c r="AFG73"/>
      <c r="AFH73"/>
      <c r="AFI73"/>
      <c r="AFJ73"/>
      <c r="AFK73"/>
      <c r="AFL73"/>
      <c r="AFM73"/>
      <c r="AFN73"/>
      <c r="AFO73"/>
      <c r="AFP73"/>
      <c r="AFQ73"/>
      <c r="AFR73"/>
      <c r="AFS73"/>
      <c r="AFT73"/>
      <c r="AFU73"/>
      <c r="AFV73"/>
      <c r="AFW73"/>
      <c r="AFX73"/>
      <c r="AFY73"/>
      <c r="AFZ73"/>
      <c r="AGA73"/>
      <c r="AGB73"/>
      <c r="AGC73"/>
      <c r="AGD73"/>
      <c r="AGE73"/>
      <c r="AGF73"/>
      <c r="AGG73"/>
      <c r="AGH73"/>
      <c r="AGI73"/>
      <c r="AGJ73"/>
      <c r="AGK73"/>
      <c r="AGL73"/>
      <c r="AGM73"/>
      <c r="AGN73"/>
      <c r="AGO73"/>
      <c r="AGP73"/>
      <c r="AGQ73"/>
      <c r="AGR73"/>
      <c r="AGS73"/>
      <c r="AGT73"/>
      <c r="AGU73"/>
      <c r="AGV73"/>
      <c r="AGW73"/>
      <c r="AGX73"/>
      <c r="AGY73"/>
      <c r="AGZ73"/>
      <c r="AHA73"/>
      <c r="AHB73"/>
      <c r="AHC73"/>
      <c r="AHD73"/>
      <c r="AHE73"/>
      <c r="AHF73"/>
      <c r="AHG73"/>
      <c r="AHH73"/>
      <c r="AHI73"/>
      <c r="AHJ73"/>
      <c r="AHK73"/>
      <c r="AHL73"/>
      <c r="AHM73"/>
      <c r="AHN73"/>
      <c r="AHO73"/>
      <c r="AHP73"/>
      <c r="AHQ73"/>
      <c r="AHR73"/>
      <c r="AHS73"/>
      <c r="AHT73"/>
      <c r="AHU73"/>
      <c r="AHV73"/>
      <c r="AHW73"/>
      <c r="AHX73"/>
      <c r="AHY73"/>
      <c r="AHZ73"/>
      <c r="AIA73"/>
      <c r="AIB73"/>
      <c r="AIC73"/>
      <c r="AID73"/>
      <c r="AIE73"/>
      <c r="AIF73"/>
      <c r="AIG73"/>
      <c r="AIH73"/>
      <c r="AII73"/>
      <c r="AIJ73"/>
      <c r="AIK73"/>
      <c r="AIL73"/>
      <c r="AIM73"/>
      <c r="AIN73"/>
      <c r="AIO73"/>
      <c r="AIP73"/>
      <c r="AIQ73"/>
      <c r="AIR73"/>
      <c r="AIS73"/>
      <c r="AIT73"/>
      <c r="AIU73"/>
      <c r="AIV73"/>
      <c r="AIW73"/>
      <c r="AIX73"/>
      <c r="AIY73"/>
      <c r="AIZ73"/>
      <c r="AJA73"/>
      <c r="AJB73"/>
      <c r="AJC73"/>
      <c r="AJD73"/>
      <c r="AJE73"/>
      <c r="AJF73"/>
      <c r="AJG73"/>
      <c r="AJH73"/>
      <c r="AJI73"/>
      <c r="AJJ73"/>
      <c r="AJK73"/>
      <c r="AJL73"/>
      <c r="AJM73"/>
      <c r="AJN73"/>
      <c r="AJO73"/>
      <c r="AJP73"/>
      <c r="AJQ73"/>
      <c r="AJR73"/>
      <c r="AJS73"/>
      <c r="AJT73"/>
      <c r="AJU73"/>
      <c r="AJV73"/>
      <c r="AJW73"/>
      <c r="AJX73"/>
      <c r="AJY73"/>
      <c r="AJZ73"/>
      <c r="AKA73"/>
      <c r="AKB73"/>
      <c r="AKC73"/>
      <c r="AKD73"/>
      <c r="AKE73"/>
      <c r="AKF73"/>
      <c r="AKG73"/>
      <c r="AKH73"/>
      <c r="AKI73"/>
      <c r="AKJ73"/>
      <c r="AKK73"/>
      <c r="AKL73"/>
      <c r="AKM73"/>
      <c r="AKN73"/>
      <c r="AKO73"/>
      <c r="AKP73"/>
      <c r="AKQ73"/>
      <c r="AKR73"/>
      <c r="AKS73"/>
      <c r="AKT73"/>
      <c r="AKU73"/>
      <c r="AKV73"/>
      <c r="AKW73"/>
      <c r="AKX73"/>
      <c r="AKY73"/>
      <c r="AKZ73"/>
      <c r="ALA73"/>
      <c r="ALB73"/>
      <c r="ALC73"/>
      <c r="ALD73"/>
      <c r="ALE73"/>
      <c r="ALF73"/>
      <c r="ALG73"/>
      <c r="ALH73"/>
      <c r="ALI73"/>
      <c r="ALJ73"/>
      <c r="ALK73"/>
      <c r="ALL73"/>
      <c r="ALM73"/>
      <c r="ALN73"/>
      <c r="ALO73"/>
      <c r="ALP73"/>
      <c r="ALQ73"/>
      <c r="ALR73"/>
      <c r="ALS73"/>
      <c r="ALT73"/>
      <c r="ALU73"/>
      <c r="ALV73"/>
      <c r="ALW73"/>
      <c r="ALX73"/>
      <c r="ALY73"/>
      <c r="ALZ73"/>
    </row>
    <row r="74" spans="1:1014" x14ac:dyDescent="0.3">
      <c r="A74" s="13"/>
      <c r="B74" s="13"/>
      <c r="C74" s="248" t="s">
        <v>62</v>
      </c>
      <c r="D74" s="248"/>
      <c r="E74" s="248"/>
      <c r="F74" s="248"/>
      <c r="G74" s="248"/>
      <c r="H74" s="248"/>
      <c r="I74" s="14"/>
      <c r="J74"/>
      <c r="K74"/>
      <c r="L74"/>
      <c r="M74"/>
      <c r="N74"/>
      <c r="O74"/>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c r="DY74"/>
      <c r="DZ74"/>
      <c r="EA74"/>
      <c r="EB74"/>
      <c r="EC74"/>
      <c r="ED74"/>
      <c r="EE74"/>
      <c r="EF74"/>
      <c r="EG74"/>
      <c r="EH74"/>
      <c r="EI74"/>
      <c r="EJ74"/>
      <c r="EK74"/>
      <c r="EL74"/>
      <c r="EM74"/>
      <c r="EN74"/>
      <c r="EO74"/>
      <c r="EP74"/>
      <c r="EQ74"/>
      <c r="ER74"/>
      <c r="ES74"/>
      <c r="ET74"/>
      <c r="EU74"/>
      <c r="EV74"/>
      <c r="EW74"/>
      <c r="EX74"/>
      <c r="EY74"/>
      <c r="EZ74"/>
      <c r="FA74"/>
      <c r="FB74"/>
      <c r="FC74"/>
      <c r="FD74"/>
      <c r="FE74"/>
      <c r="FF74"/>
      <c r="FG74"/>
      <c r="FH74"/>
      <c r="FI74"/>
      <c r="FJ74"/>
      <c r="FK74"/>
      <c r="FL74"/>
      <c r="FM74"/>
      <c r="FN74"/>
      <c r="FO74"/>
      <c r="FP74"/>
      <c r="FQ74"/>
      <c r="FR74"/>
      <c r="FS74"/>
      <c r="FT74"/>
      <c r="FU74"/>
      <c r="FV74"/>
      <c r="FW74"/>
      <c r="FX74"/>
      <c r="FY74"/>
      <c r="FZ74"/>
      <c r="GA74"/>
      <c r="GB74"/>
      <c r="GC74"/>
      <c r="GD74"/>
      <c r="GE74"/>
      <c r="GF74"/>
      <c r="GG74"/>
      <c r="GH74"/>
      <c r="GI74"/>
      <c r="GJ74"/>
      <c r="GK74"/>
      <c r="GL74"/>
      <c r="GM74"/>
      <c r="GN74"/>
      <c r="GO74"/>
      <c r="GP74"/>
      <c r="GQ74"/>
      <c r="GR74"/>
      <c r="GS74"/>
      <c r="GT74"/>
      <c r="GU74"/>
      <c r="GV74"/>
      <c r="GW74"/>
      <c r="GX74"/>
      <c r="GY74"/>
      <c r="GZ74"/>
      <c r="HA74"/>
      <c r="HB74"/>
      <c r="HC74"/>
      <c r="HD74"/>
      <c r="HE74"/>
      <c r="HF74"/>
      <c r="HG74"/>
      <c r="HH74"/>
      <c r="HI74"/>
      <c r="HJ74"/>
      <c r="HK74"/>
      <c r="HL74"/>
      <c r="HM74"/>
      <c r="HN74"/>
      <c r="HO74"/>
      <c r="HP74"/>
      <c r="HQ74"/>
      <c r="HR74"/>
      <c r="HS74"/>
      <c r="HT74"/>
      <c r="HU74"/>
      <c r="HV74"/>
      <c r="HW74"/>
      <c r="HX74"/>
      <c r="HY74"/>
      <c r="HZ74"/>
      <c r="IA74"/>
      <c r="IB74"/>
      <c r="IC74"/>
      <c r="ID74"/>
      <c r="IE74"/>
      <c r="IF74"/>
      <c r="IG74"/>
      <c r="IH74"/>
      <c r="II74"/>
      <c r="IJ74"/>
      <c r="IK74"/>
      <c r="IL74"/>
      <c r="IM74"/>
      <c r="IN74"/>
      <c r="IO74"/>
      <c r="IP74"/>
      <c r="IQ74"/>
      <c r="IR74"/>
      <c r="IS74"/>
      <c r="IT74"/>
      <c r="IU74"/>
      <c r="IV74"/>
      <c r="IW74"/>
      <c r="IX74"/>
      <c r="IY74"/>
      <c r="IZ74"/>
      <c r="JA74"/>
      <c r="JB74"/>
      <c r="JC74"/>
      <c r="JD74"/>
      <c r="JE74"/>
      <c r="JF74"/>
      <c r="JG74"/>
      <c r="JH74"/>
      <c r="JI74"/>
      <c r="JJ74"/>
      <c r="JK74"/>
      <c r="JL74"/>
      <c r="JM74"/>
      <c r="JN74"/>
      <c r="JO74"/>
      <c r="JP74"/>
      <c r="JQ74"/>
      <c r="JR74"/>
      <c r="JS74"/>
      <c r="JT74"/>
      <c r="JU74"/>
      <c r="JV74"/>
      <c r="JW74"/>
      <c r="JX74"/>
      <c r="JY74"/>
      <c r="JZ74"/>
      <c r="KA74"/>
      <c r="KB74"/>
      <c r="KC74"/>
      <c r="KD74"/>
      <c r="KE74"/>
      <c r="KF74"/>
      <c r="KG74"/>
      <c r="KH74"/>
      <c r="KI74"/>
      <c r="KJ74"/>
      <c r="KK74"/>
      <c r="KL74"/>
      <c r="KM74"/>
      <c r="KN74"/>
      <c r="KO74"/>
      <c r="KP74"/>
      <c r="KQ74"/>
      <c r="KR74"/>
      <c r="KS74"/>
      <c r="KT74"/>
      <c r="KU74"/>
      <c r="KV74"/>
      <c r="KW74"/>
      <c r="KX74"/>
      <c r="KY74"/>
      <c r="KZ74"/>
      <c r="LA74"/>
      <c r="LB74"/>
      <c r="LC74"/>
      <c r="LD74"/>
      <c r="LE74"/>
      <c r="LF74"/>
      <c r="LG74"/>
      <c r="LH74"/>
      <c r="LI74"/>
      <c r="LJ74"/>
      <c r="LK74"/>
      <c r="LL74"/>
      <c r="LM74"/>
      <c r="LN74"/>
      <c r="LO74"/>
      <c r="LP74"/>
      <c r="LQ74"/>
      <c r="LR74"/>
      <c r="LS74"/>
      <c r="LT74"/>
      <c r="LU74"/>
      <c r="LV74"/>
      <c r="LW74"/>
      <c r="LX74"/>
      <c r="LY74"/>
      <c r="LZ74"/>
      <c r="MA74"/>
      <c r="MB74"/>
      <c r="MC74"/>
      <c r="MD74"/>
      <c r="ME74"/>
      <c r="MF74"/>
      <c r="MG74"/>
      <c r="MH74"/>
      <c r="MI74"/>
      <c r="MJ74"/>
      <c r="MK74"/>
      <c r="ML74"/>
      <c r="MM74"/>
      <c r="MN74"/>
      <c r="MO74"/>
      <c r="MP74"/>
      <c r="MQ74"/>
      <c r="MR74"/>
      <c r="MS74"/>
      <c r="MT74"/>
      <c r="MU74"/>
      <c r="MV74"/>
      <c r="MW74"/>
      <c r="MX74"/>
      <c r="MY74"/>
      <c r="MZ74"/>
      <c r="NA74"/>
      <c r="NB74"/>
      <c r="NC74"/>
      <c r="ND74"/>
      <c r="NE74"/>
      <c r="NF74"/>
      <c r="NG74"/>
      <c r="NH74"/>
      <c r="NI74"/>
      <c r="NJ74"/>
      <c r="NK74"/>
      <c r="NL74"/>
      <c r="NM74"/>
      <c r="NN74"/>
      <c r="NO74"/>
      <c r="NP74"/>
      <c r="NQ74"/>
      <c r="NR74"/>
      <c r="NS74"/>
      <c r="NT74"/>
      <c r="NU74"/>
      <c r="NV74"/>
      <c r="NW74"/>
      <c r="NX74"/>
      <c r="NY74"/>
      <c r="NZ74"/>
      <c r="OA74"/>
      <c r="OB74"/>
      <c r="OC74"/>
      <c r="OD74"/>
      <c r="OE74"/>
      <c r="OF74"/>
      <c r="OG74"/>
      <c r="OH74"/>
      <c r="OI74"/>
      <c r="OJ74"/>
      <c r="OK74"/>
      <c r="OL74"/>
      <c r="OM74"/>
      <c r="ON74"/>
      <c r="OO74"/>
      <c r="OP74"/>
      <c r="OQ74"/>
      <c r="OR74"/>
      <c r="OS74"/>
      <c r="OT74"/>
      <c r="OU74"/>
      <c r="OV74"/>
      <c r="OW74"/>
      <c r="OX74"/>
      <c r="OY74"/>
      <c r="OZ74"/>
      <c r="PA74"/>
      <c r="PB74"/>
      <c r="PC74"/>
      <c r="PD74"/>
      <c r="PE74"/>
      <c r="PF74"/>
      <c r="PG74"/>
      <c r="PH74"/>
      <c r="PI74"/>
      <c r="PJ74"/>
      <c r="PK74"/>
      <c r="PL74"/>
      <c r="PM74"/>
      <c r="PN74"/>
      <c r="PO74"/>
      <c r="PP74"/>
      <c r="PQ74"/>
      <c r="PR74"/>
      <c r="PS74"/>
      <c r="PT74"/>
      <c r="PU74"/>
      <c r="PV74"/>
      <c r="PW74"/>
      <c r="PX74"/>
      <c r="PY74"/>
      <c r="PZ74"/>
      <c r="QA74"/>
      <c r="QB74"/>
      <c r="QC74"/>
      <c r="QD74"/>
      <c r="QE74"/>
      <c r="QF74"/>
      <c r="QG74"/>
      <c r="QH74"/>
      <c r="QI74"/>
      <c r="QJ74"/>
      <c r="QK74"/>
      <c r="QL74"/>
      <c r="QM74"/>
      <c r="QN74"/>
      <c r="QO74"/>
      <c r="QP74"/>
      <c r="QQ74"/>
      <c r="QR74"/>
      <c r="QS74"/>
      <c r="QT74"/>
      <c r="QU74"/>
      <c r="QV74"/>
      <c r="QW74"/>
      <c r="QX74"/>
      <c r="QY74"/>
      <c r="QZ74"/>
      <c r="RA74"/>
      <c r="RB74"/>
      <c r="RC74"/>
      <c r="RD74"/>
      <c r="RE74"/>
      <c r="RF74"/>
      <c r="RG74"/>
      <c r="RH74"/>
      <c r="RI74"/>
      <c r="RJ74"/>
      <c r="RK74"/>
      <c r="RL74"/>
      <c r="RM74"/>
      <c r="RN74"/>
      <c r="RO74"/>
      <c r="RP74"/>
      <c r="RQ74"/>
      <c r="RR74"/>
      <c r="RS74"/>
      <c r="RT74"/>
      <c r="RU74"/>
      <c r="RV74"/>
      <c r="RW74"/>
      <c r="RX74"/>
      <c r="RY74"/>
      <c r="RZ74"/>
      <c r="SA74"/>
      <c r="SB74"/>
      <c r="SC74"/>
      <c r="SD74"/>
      <c r="SE74"/>
      <c r="SF74"/>
      <c r="SG74"/>
      <c r="SH74"/>
      <c r="SI74"/>
      <c r="SJ74"/>
      <c r="SK74"/>
      <c r="SL74"/>
      <c r="SM74"/>
      <c r="SN74"/>
      <c r="SO74"/>
      <c r="SP74"/>
      <c r="SQ74"/>
      <c r="SR74"/>
      <c r="SS74"/>
      <c r="ST74"/>
      <c r="SU74"/>
      <c r="SV74"/>
      <c r="SW74"/>
      <c r="SX74"/>
      <c r="SY74"/>
      <c r="SZ74"/>
      <c r="TA74"/>
      <c r="TB74"/>
      <c r="TC74"/>
      <c r="TD74"/>
      <c r="TE74"/>
      <c r="TF74"/>
      <c r="TG74"/>
      <c r="TH74"/>
      <c r="TI74"/>
      <c r="TJ74"/>
      <c r="TK74"/>
      <c r="TL74"/>
      <c r="TM74"/>
      <c r="TN74"/>
      <c r="TO74"/>
      <c r="TP74"/>
      <c r="TQ74"/>
      <c r="TR74"/>
      <c r="TS74"/>
      <c r="TT74"/>
      <c r="TU74"/>
      <c r="TV74"/>
      <c r="TW74"/>
      <c r="TX74"/>
      <c r="TY74"/>
      <c r="TZ74"/>
      <c r="UA74"/>
      <c r="UB74"/>
      <c r="UC74"/>
      <c r="UD74"/>
      <c r="UE74"/>
      <c r="UF74"/>
      <c r="UG74"/>
      <c r="UH74"/>
      <c r="UI74"/>
      <c r="UJ74"/>
      <c r="UK74"/>
      <c r="UL74"/>
      <c r="UM74"/>
      <c r="UN74"/>
      <c r="UO74"/>
      <c r="UP74"/>
      <c r="UQ74"/>
      <c r="UR74"/>
      <c r="US74"/>
      <c r="UT74"/>
      <c r="UU74"/>
      <c r="UV74"/>
      <c r="UW74"/>
      <c r="UX74"/>
      <c r="UY74"/>
      <c r="UZ74"/>
      <c r="VA74"/>
      <c r="VB74"/>
      <c r="VC74"/>
      <c r="VD74"/>
      <c r="VE74"/>
      <c r="VF74"/>
      <c r="VG74"/>
      <c r="VH74"/>
      <c r="VI74"/>
      <c r="VJ74"/>
      <c r="VK74"/>
      <c r="VL74"/>
      <c r="VM74"/>
      <c r="VN74"/>
      <c r="VO74"/>
      <c r="VP74"/>
      <c r="VQ74"/>
      <c r="VR74"/>
      <c r="VS74"/>
      <c r="VT74"/>
      <c r="VU74"/>
      <c r="VV74"/>
      <c r="VW74"/>
      <c r="VX74"/>
      <c r="VY74"/>
      <c r="VZ74"/>
      <c r="WA74"/>
      <c r="WB74"/>
      <c r="WC74"/>
      <c r="WD74"/>
      <c r="WE74"/>
      <c r="WF74"/>
      <c r="WG74"/>
      <c r="WH74"/>
      <c r="WI74"/>
      <c r="WJ74"/>
      <c r="WK74"/>
      <c r="WL74"/>
      <c r="WM74"/>
      <c r="WN74"/>
      <c r="WO74"/>
      <c r="WP74"/>
      <c r="WQ74"/>
      <c r="WR74"/>
      <c r="WS74"/>
      <c r="WT74"/>
      <c r="WU74"/>
      <c r="WV74"/>
      <c r="WW74"/>
      <c r="WX74"/>
      <c r="WY74"/>
      <c r="WZ74"/>
      <c r="XA74"/>
      <c r="XB74"/>
      <c r="XC74"/>
      <c r="XD74"/>
      <c r="XE74"/>
      <c r="XF74"/>
      <c r="XG74"/>
      <c r="XH74"/>
      <c r="XI74"/>
      <c r="XJ74"/>
      <c r="XK74"/>
      <c r="XL74"/>
      <c r="XM74"/>
      <c r="XN74"/>
      <c r="XO74"/>
      <c r="XP74"/>
      <c r="XQ74"/>
      <c r="XR74"/>
      <c r="XS74"/>
      <c r="XT74"/>
      <c r="XU74"/>
      <c r="XV74"/>
      <c r="XW74"/>
      <c r="XX74"/>
      <c r="XY74"/>
      <c r="XZ74"/>
      <c r="YA74"/>
      <c r="YB74"/>
      <c r="YC74"/>
      <c r="YD74"/>
      <c r="YE74"/>
      <c r="YF74"/>
      <c r="YG74"/>
      <c r="YH74"/>
      <c r="YI74"/>
      <c r="YJ74"/>
      <c r="YK74"/>
      <c r="YL74"/>
      <c r="YM74"/>
      <c r="YN74"/>
      <c r="YO74"/>
      <c r="YP74"/>
      <c r="YQ74"/>
      <c r="YR74"/>
      <c r="YS74"/>
      <c r="YT74"/>
      <c r="YU74"/>
      <c r="YV74"/>
      <c r="YW74"/>
      <c r="YX74"/>
      <c r="YY74"/>
      <c r="YZ74"/>
      <c r="ZA74"/>
      <c r="ZB74"/>
      <c r="ZC74"/>
      <c r="ZD74"/>
      <c r="ZE74"/>
      <c r="ZF74"/>
      <c r="ZG74"/>
      <c r="ZH74"/>
      <c r="ZI74"/>
      <c r="ZJ74"/>
      <c r="ZK74"/>
      <c r="ZL74"/>
      <c r="ZM74"/>
      <c r="ZN74"/>
      <c r="ZO74"/>
      <c r="ZP74"/>
      <c r="ZQ74"/>
      <c r="ZR74"/>
      <c r="ZS74"/>
      <c r="ZT74"/>
      <c r="ZU74"/>
      <c r="ZV74"/>
      <c r="ZW74"/>
      <c r="ZX74"/>
      <c r="ZY74"/>
      <c r="ZZ74"/>
      <c r="AAA74"/>
      <c r="AAB74"/>
      <c r="AAC74"/>
      <c r="AAD74"/>
      <c r="AAE74"/>
      <c r="AAF74"/>
      <c r="AAG74"/>
      <c r="AAH74"/>
      <c r="AAI74"/>
      <c r="AAJ74"/>
      <c r="AAK74"/>
      <c r="AAL74"/>
      <c r="AAM74"/>
      <c r="AAN74"/>
      <c r="AAO74"/>
      <c r="AAP74"/>
      <c r="AAQ74"/>
      <c r="AAR74"/>
      <c r="AAS74"/>
      <c r="AAT74"/>
      <c r="AAU74"/>
      <c r="AAV74"/>
      <c r="AAW74"/>
      <c r="AAX74"/>
      <c r="AAY74"/>
      <c r="AAZ74"/>
      <c r="ABA74"/>
      <c r="ABB74"/>
      <c r="ABC74"/>
      <c r="ABD74"/>
      <c r="ABE74"/>
      <c r="ABF74"/>
      <c r="ABG74"/>
      <c r="ABH74"/>
      <c r="ABI74"/>
      <c r="ABJ74"/>
      <c r="ABK74"/>
      <c r="ABL74"/>
      <c r="ABM74"/>
      <c r="ABN74"/>
      <c r="ABO74"/>
      <c r="ABP74"/>
      <c r="ABQ74"/>
      <c r="ABR74"/>
      <c r="ABS74"/>
      <c r="ABT74"/>
      <c r="ABU74"/>
      <c r="ABV74"/>
      <c r="ABW74"/>
      <c r="ABX74"/>
      <c r="ABY74"/>
      <c r="ABZ74"/>
      <c r="ACA74"/>
      <c r="ACB74"/>
      <c r="ACC74"/>
      <c r="ACD74"/>
      <c r="ACE74"/>
      <c r="ACF74"/>
      <c r="ACG74"/>
      <c r="ACH74"/>
      <c r="ACI74"/>
      <c r="ACJ74"/>
      <c r="ACK74"/>
      <c r="ACL74"/>
      <c r="ACM74"/>
      <c r="ACN74"/>
      <c r="ACO74"/>
      <c r="ACP74"/>
      <c r="ACQ74"/>
      <c r="ACR74"/>
      <c r="ACS74"/>
      <c r="ACT74"/>
      <c r="ACU74"/>
      <c r="ACV74"/>
      <c r="ACW74"/>
      <c r="ACX74"/>
      <c r="ACY74"/>
      <c r="ACZ74"/>
      <c r="ADA74"/>
      <c r="ADB74"/>
      <c r="ADC74"/>
      <c r="ADD74"/>
      <c r="ADE74"/>
      <c r="ADF74"/>
      <c r="ADG74"/>
      <c r="ADH74"/>
      <c r="ADI74"/>
      <c r="ADJ74"/>
      <c r="ADK74"/>
      <c r="ADL74"/>
      <c r="ADM74"/>
      <c r="ADN74"/>
      <c r="ADO74"/>
      <c r="ADP74"/>
      <c r="ADQ74"/>
      <c r="ADR74"/>
      <c r="ADS74"/>
      <c r="ADT74"/>
      <c r="ADU74"/>
      <c r="ADV74"/>
      <c r="ADW74"/>
      <c r="ADX74"/>
      <c r="ADY74"/>
      <c r="ADZ74"/>
      <c r="AEA74"/>
      <c r="AEB74"/>
      <c r="AEC74"/>
      <c r="AED74"/>
      <c r="AEE74"/>
      <c r="AEF74"/>
      <c r="AEG74"/>
      <c r="AEH74"/>
      <c r="AEI74"/>
      <c r="AEJ74"/>
      <c r="AEK74"/>
      <c r="AEL74"/>
      <c r="AEM74"/>
      <c r="AEN74"/>
      <c r="AEO74"/>
      <c r="AEP74"/>
      <c r="AEQ74"/>
      <c r="AER74"/>
      <c r="AES74"/>
      <c r="AET74"/>
      <c r="AEU74"/>
      <c r="AEV74"/>
      <c r="AEW74"/>
      <c r="AEX74"/>
      <c r="AEY74"/>
      <c r="AEZ74"/>
      <c r="AFA74"/>
      <c r="AFB74"/>
      <c r="AFC74"/>
      <c r="AFD74"/>
      <c r="AFE74"/>
      <c r="AFF74"/>
      <c r="AFG74"/>
      <c r="AFH74"/>
      <c r="AFI74"/>
      <c r="AFJ74"/>
      <c r="AFK74"/>
      <c r="AFL74"/>
      <c r="AFM74"/>
      <c r="AFN74"/>
      <c r="AFO74"/>
      <c r="AFP74"/>
      <c r="AFQ74"/>
      <c r="AFR74"/>
      <c r="AFS74"/>
      <c r="AFT74"/>
      <c r="AFU74"/>
      <c r="AFV74"/>
      <c r="AFW74"/>
      <c r="AFX74"/>
      <c r="AFY74"/>
      <c r="AFZ74"/>
      <c r="AGA74"/>
      <c r="AGB74"/>
      <c r="AGC74"/>
      <c r="AGD74"/>
      <c r="AGE74"/>
      <c r="AGF74"/>
      <c r="AGG74"/>
      <c r="AGH74"/>
      <c r="AGI74"/>
      <c r="AGJ74"/>
      <c r="AGK74"/>
      <c r="AGL74"/>
      <c r="AGM74"/>
      <c r="AGN74"/>
      <c r="AGO74"/>
      <c r="AGP74"/>
      <c r="AGQ74"/>
      <c r="AGR74"/>
      <c r="AGS74"/>
      <c r="AGT74"/>
      <c r="AGU74"/>
      <c r="AGV74"/>
      <c r="AGW74"/>
      <c r="AGX74"/>
      <c r="AGY74"/>
      <c r="AGZ74"/>
      <c r="AHA74"/>
      <c r="AHB74"/>
      <c r="AHC74"/>
      <c r="AHD74"/>
      <c r="AHE74"/>
      <c r="AHF74"/>
      <c r="AHG74"/>
      <c r="AHH74"/>
      <c r="AHI74"/>
      <c r="AHJ74"/>
      <c r="AHK74"/>
      <c r="AHL74"/>
      <c r="AHM74"/>
      <c r="AHN74"/>
      <c r="AHO74"/>
      <c r="AHP74"/>
      <c r="AHQ74"/>
      <c r="AHR74"/>
      <c r="AHS74"/>
      <c r="AHT74"/>
      <c r="AHU74"/>
      <c r="AHV74"/>
      <c r="AHW74"/>
      <c r="AHX74"/>
      <c r="AHY74"/>
      <c r="AHZ74"/>
      <c r="AIA74"/>
      <c r="AIB74"/>
      <c r="AIC74"/>
      <c r="AID74"/>
      <c r="AIE74"/>
      <c r="AIF74"/>
      <c r="AIG74"/>
      <c r="AIH74"/>
      <c r="AII74"/>
      <c r="AIJ74"/>
      <c r="AIK74"/>
      <c r="AIL74"/>
      <c r="AIM74"/>
      <c r="AIN74"/>
      <c r="AIO74"/>
      <c r="AIP74"/>
      <c r="AIQ74"/>
      <c r="AIR74"/>
      <c r="AIS74"/>
      <c r="AIT74"/>
      <c r="AIU74"/>
      <c r="AIV74"/>
      <c r="AIW74"/>
      <c r="AIX74"/>
      <c r="AIY74"/>
      <c r="AIZ74"/>
      <c r="AJA74"/>
      <c r="AJB74"/>
      <c r="AJC74"/>
      <c r="AJD74"/>
      <c r="AJE74"/>
      <c r="AJF74"/>
      <c r="AJG74"/>
      <c r="AJH74"/>
      <c r="AJI74"/>
      <c r="AJJ74"/>
      <c r="AJK74"/>
      <c r="AJL74"/>
      <c r="AJM74"/>
      <c r="AJN74"/>
      <c r="AJO74"/>
      <c r="AJP74"/>
      <c r="AJQ74"/>
      <c r="AJR74"/>
      <c r="AJS74"/>
      <c r="AJT74"/>
      <c r="AJU74"/>
      <c r="AJV74"/>
      <c r="AJW74"/>
      <c r="AJX74"/>
      <c r="AJY74"/>
      <c r="AJZ74"/>
      <c r="AKA74"/>
      <c r="AKB74"/>
      <c r="AKC74"/>
      <c r="AKD74"/>
      <c r="AKE74"/>
      <c r="AKF74"/>
      <c r="AKG74"/>
      <c r="AKH74"/>
      <c r="AKI74"/>
      <c r="AKJ74"/>
      <c r="AKK74"/>
      <c r="AKL74"/>
      <c r="AKM74"/>
      <c r="AKN74"/>
      <c r="AKO74"/>
      <c r="AKP74"/>
      <c r="AKQ74"/>
      <c r="AKR74"/>
      <c r="AKS74"/>
      <c r="AKT74"/>
      <c r="AKU74"/>
      <c r="AKV74"/>
      <c r="AKW74"/>
      <c r="AKX74"/>
      <c r="AKY74"/>
      <c r="AKZ74"/>
      <c r="ALA74"/>
      <c r="ALB74"/>
      <c r="ALC74"/>
      <c r="ALD74"/>
      <c r="ALE74"/>
      <c r="ALF74"/>
      <c r="ALG74"/>
      <c r="ALH74"/>
      <c r="ALI74"/>
      <c r="ALJ74"/>
      <c r="ALK74"/>
      <c r="ALL74"/>
      <c r="ALM74"/>
      <c r="ALN74"/>
      <c r="ALO74"/>
      <c r="ALP74"/>
      <c r="ALQ74"/>
      <c r="ALR74"/>
      <c r="ALS74"/>
      <c r="ALT74"/>
      <c r="ALU74"/>
      <c r="ALV74"/>
      <c r="ALW74"/>
      <c r="ALX74"/>
      <c r="ALY74"/>
      <c r="ALZ74"/>
    </row>
    <row r="75" spans="1:1014" ht="27.45" customHeight="1" x14ac:dyDescent="0.3">
      <c r="A75" s="13"/>
      <c r="B75" s="13"/>
      <c r="C75" s="270" t="s">
        <v>200</v>
      </c>
      <c r="D75" s="270"/>
      <c r="E75" s="270"/>
      <c r="F75" s="270"/>
      <c r="G75" s="271">
        <f>H34</f>
        <v>0</v>
      </c>
      <c r="H75" s="271"/>
      <c r="I75" s="14"/>
      <c r="J75"/>
      <c r="K75" s="79"/>
      <c r="L75"/>
      <c r="M75" s="79"/>
      <c r="N75"/>
      <c r="O75"/>
      <c r="P75"/>
      <c r="Q75"/>
      <c r="R75"/>
      <c r="S75"/>
      <c r="T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c r="DY75"/>
      <c r="DZ75"/>
      <c r="EA75"/>
      <c r="EB75"/>
      <c r="EC75"/>
      <c r="ED75"/>
      <c r="EE75"/>
      <c r="EF75"/>
      <c r="EG75"/>
      <c r="EH75"/>
      <c r="EI75"/>
      <c r="EJ75"/>
      <c r="EK75"/>
      <c r="EL75"/>
      <c r="EM75"/>
      <c r="EN75"/>
      <c r="EO75"/>
      <c r="EP75"/>
      <c r="EQ75"/>
      <c r="ER75"/>
      <c r="ES75"/>
      <c r="ET75"/>
      <c r="EU75"/>
      <c r="EV75"/>
      <c r="EW75"/>
      <c r="EX75"/>
      <c r="EY75"/>
      <c r="EZ75"/>
      <c r="FA75"/>
      <c r="FB75"/>
      <c r="FC75"/>
      <c r="FD75"/>
      <c r="FE75"/>
      <c r="FF75"/>
      <c r="FG75"/>
      <c r="FH75"/>
      <c r="FI75"/>
      <c r="FJ75"/>
      <c r="FK75"/>
      <c r="FL75"/>
      <c r="FM75"/>
      <c r="FN75"/>
      <c r="FO75"/>
      <c r="FP75"/>
      <c r="FQ75"/>
      <c r="FR75"/>
      <c r="FS75"/>
      <c r="FT75"/>
      <c r="FU75"/>
      <c r="FV75"/>
      <c r="FW75"/>
      <c r="FX75"/>
      <c r="FY75"/>
      <c r="FZ75"/>
      <c r="GA75"/>
      <c r="GB75"/>
      <c r="GC75"/>
      <c r="GD75"/>
      <c r="GE75"/>
      <c r="GF75"/>
      <c r="GG75"/>
      <c r="GH75"/>
      <c r="GI75"/>
      <c r="GJ75"/>
      <c r="GK75"/>
      <c r="GL75"/>
      <c r="GM75"/>
      <c r="GN75"/>
      <c r="GO75"/>
      <c r="GP75"/>
      <c r="GQ75"/>
      <c r="GR75"/>
      <c r="GS75"/>
      <c r="GT75"/>
      <c r="GU75"/>
      <c r="GV75"/>
      <c r="GW75"/>
      <c r="GX75"/>
      <c r="GY75"/>
      <c r="GZ75"/>
      <c r="HA75"/>
      <c r="HB75"/>
      <c r="HC75"/>
      <c r="HD75"/>
      <c r="HE75"/>
      <c r="HF75"/>
      <c r="HG75"/>
      <c r="HH75"/>
      <c r="HI75"/>
      <c r="HJ75"/>
      <c r="HK75"/>
      <c r="HL75"/>
      <c r="HM75"/>
      <c r="HN75"/>
      <c r="HO75"/>
      <c r="HP75"/>
      <c r="HQ75"/>
      <c r="HR75"/>
      <c r="HS75"/>
      <c r="HT75"/>
      <c r="HU75"/>
      <c r="HV75"/>
      <c r="HW75"/>
      <c r="HX75"/>
      <c r="HY75"/>
      <c r="HZ75"/>
      <c r="IA75"/>
      <c r="IB75"/>
      <c r="IC75"/>
      <c r="ID75"/>
      <c r="IE75"/>
      <c r="IF75"/>
      <c r="IG75"/>
      <c r="IH75"/>
      <c r="II75"/>
      <c r="IJ75"/>
      <c r="IK75"/>
      <c r="IL75"/>
      <c r="IM75"/>
      <c r="IN75"/>
      <c r="IO75"/>
      <c r="IP75"/>
      <c r="IQ75"/>
      <c r="IR75"/>
      <c r="IS75"/>
      <c r="IT75"/>
      <c r="IU75"/>
      <c r="IV75"/>
      <c r="IW75"/>
      <c r="IX75"/>
      <c r="IY75"/>
      <c r="IZ75"/>
      <c r="JA75"/>
      <c r="JB75"/>
      <c r="JC75"/>
      <c r="JD75"/>
      <c r="JE75"/>
      <c r="JF75"/>
      <c r="JG75"/>
      <c r="JH75"/>
      <c r="JI75"/>
      <c r="JJ75"/>
      <c r="JK75"/>
      <c r="JL75"/>
      <c r="JM75"/>
      <c r="JN75"/>
      <c r="JO75"/>
      <c r="JP75"/>
      <c r="JQ75"/>
      <c r="JR75"/>
      <c r="JS75"/>
      <c r="JT75"/>
      <c r="JU75"/>
      <c r="JV75"/>
      <c r="JW75"/>
      <c r="JX75"/>
      <c r="JY75"/>
      <c r="JZ75"/>
      <c r="KA75"/>
      <c r="KB75"/>
      <c r="KC75"/>
      <c r="KD75"/>
      <c r="KE75"/>
      <c r="KF75"/>
      <c r="KG75"/>
      <c r="KH75"/>
      <c r="KI75"/>
      <c r="KJ75"/>
      <c r="KK75"/>
      <c r="KL75"/>
      <c r="KM75"/>
      <c r="KN75"/>
      <c r="KO75"/>
      <c r="KP75"/>
      <c r="KQ75"/>
      <c r="KR75"/>
      <c r="KS75"/>
      <c r="KT75"/>
      <c r="KU75"/>
      <c r="KV75"/>
      <c r="KW75"/>
      <c r="KX75"/>
      <c r="KY75"/>
      <c r="KZ75"/>
      <c r="LA75"/>
      <c r="LB75"/>
      <c r="LC75"/>
      <c r="LD75"/>
      <c r="LE75"/>
      <c r="LF75"/>
      <c r="LG75"/>
      <c r="LH75"/>
      <c r="LI75"/>
      <c r="LJ75"/>
      <c r="LK75"/>
      <c r="LL75"/>
      <c r="LM75"/>
      <c r="LN75"/>
      <c r="LO75"/>
      <c r="LP75"/>
      <c r="LQ75"/>
      <c r="LR75"/>
      <c r="LS75"/>
      <c r="LT75"/>
      <c r="LU75"/>
      <c r="LV75"/>
      <c r="LW75"/>
      <c r="LX75"/>
      <c r="LY75"/>
      <c r="LZ75"/>
      <c r="MA75"/>
      <c r="MB75"/>
      <c r="MC75"/>
      <c r="MD75"/>
      <c r="ME75"/>
      <c r="MF75"/>
      <c r="MG75"/>
      <c r="MH75"/>
      <c r="MI75"/>
      <c r="MJ75"/>
      <c r="MK75"/>
      <c r="ML75"/>
      <c r="MM75"/>
      <c r="MN75"/>
      <c r="MO75"/>
      <c r="MP75"/>
      <c r="MQ75"/>
      <c r="MR75"/>
      <c r="MS75"/>
      <c r="MT75"/>
      <c r="MU75"/>
      <c r="MV75"/>
      <c r="MW75"/>
      <c r="MX75"/>
      <c r="MY75"/>
      <c r="MZ75"/>
      <c r="NA75"/>
      <c r="NB75"/>
      <c r="NC75"/>
      <c r="ND75"/>
      <c r="NE75"/>
      <c r="NF75"/>
      <c r="NG75"/>
      <c r="NH75"/>
      <c r="NI75"/>
      <c r="NJ75"/>
      <c r="NK75"/>
      <c r="NL75"/>
      <c r="NM75"/>
      <c r="NN75"/>
      <c r="NO75"/>
      <c r="NP75"/>
      <c r="NQ75"/>
      <c r="NR75"/>
      <c r="NS75"/>
      <c r="NT75"/>
      <c r="NU75"/>
      <c r="NV75"/>
      <c r="NW75"/>
      <c r="NX75"/>
      <c r="NY75"/>
      <c r="NZ75"/>
      <c r="OA75"/>
      <c r="OB75"/>
      <c r="OC75"/>
      <c r="OD75"/>
      <c r="OE75"/>
      <c r="OF75"/>
      <c r="OG75"/>
      <c r="OH75"/>
      <c r="OI75"/>
      <c r="OJ75"/>
      <c r="OK75"/>
      <c r="OL75"/>
      <c r="OM75"/>
      <c r="ON75"/>
      <c r="OO75"/>
      <c r="OP75"/>
      <c r="OQ75"/>
      <c r="OR75"/>
      <c r="OS75"/>
      <c r="OT75"/>
      <c r="OU75"/>
      <c r="OV75"/>
      <c r="OW75"/>
      <c r="OX75"/>
      <c r="OY75"/>
      <c r="OZ75"/>
      <c r="PA75"/>
      <c r="PB75"/>
      <c r="PC75"/>
      <c r="PD75"/>
      <c r="PE75"/>
      <c r="PF75"/>
      <c r="PG75"/>
      <c r="PH75"/>
      <c r="PI75"/>
      <c r="PJ75"/>
      <c r="PK75"/>
      <c r="PL75"/>
      <c r="PM75"/>
      <c r="PN75"/>
      <c r="PO75"/>
      <c r="PP75"/>
      <c r="PQ75"/>
      <c r="PR75"/>
      <c r="PS75"/>
      <c r="PT75"/>
      <c r="PU75"/>
      <c r="PV75"/>
      <c r="PW75"/>
      <c r="PX75"/>
      <c r="PY75"/>
      <c r="PZ75"/>
      <c r="QA75"/>
      <c r="QB75"/>
      <c r="QC75"/>
      <c r="QD75"/>
      <c r="QE75"/>
      <c r="QF75"/>
      <c r="QG75"/>
      <c r="QH75"/>
      <c r="QI75"/>
      <c r="QJ75"/>
      <c r="QK75"/>
      <c r="QL75"/>
      <c r="QM75"/>
      <c r="QN75"/>
      <c r="QO75"/>
      <c r="QP75"/>
      <c r="QQ75"/>
      <c r="QR75"/>
      <c r="QS75"/>
      <c r="QT75"/>
      <c r="QU75"/>
      <c r="QV75"/>
      <c r="QW75"/>
      <c r="QX75"/>
      <c r="QY75"/>
      <c r="QZ75"/>
      <c r="RA75"/>
      <c r="RB75"/>
      <c r="RC75"/>
      <c r="RD75"/>
      <c r="RE75"/>
      <c r="RF75"/>
      <c r="RG75"/>
      <c r="RH75"/>
      <c r="RI75"/>
      <c r="RJ75"/>
      <c r="RK75"/>
      <c r="RL75"/>
      <c r="RM75"/>
      <c r="RN75"/>
      <c r="RO75"/>
      <c r="RP75"/>
      <c r="RQ75"/>
      <c r="RR75"/>
      <c r="RS75"/>
      <c r="RT75"/>
      <c r="RU75"/>
      <c r="RV75"/>
      <c r="RW75"/>
      <c r="RX75"/>
      <c r="RY75"/>
      <c r="RZ75"/>
      <c r="SA75"/>
      <c r="SB75"/>
      <c r="SC75"/>
      <c r="SD75"/>
      <c r="SE75"/>
      <c r="SF75"/>
      <c r="SG75"/>
      <c r="SH75"/>
      <c r="SI75"/>
      <c r="SJ75"/>
      <c r="SK75"/>
      <c r="SL75"/>
      <c r="SM75"/>
      <c r="SN75"/>
      <c r="SO75"/>
      <c r="SP75"/>
      <c r="SQ75"/>
      <c r="SR75"/>
      <c r="SS75"/>
      <c r="ST75"/>
      <c r="SU75"/>
      <c r="SV75"/>
      <c r="SW75"/>
      <c r="SX75"/>
      <c r="SY75"/>
      <c r="SZ75"/>
      <c r="TA75"/>
      <c r="TB75"/>
      <c r="TC75"/>
      <c r="TD75"/>
      <c r="TE75"/>
      <c r="TF75"/>
      <c r="TG75"/>
      <c r="TH75"/>
      <c r="TI75"/>
      <c r="TJ75"/>
      <c r="TK75"/>
      <c r="TL75"/>
      <c r="TM75"/>
      <c r="TN75"/>
      <c r="TO75"/>
      <c r="TP75"/>
      <c r="TQ75"/>
      <c r="TR75"/>
      <c r="TS75"/>
      <c r="TT75"/>
      <c r="TU75"/>
      <c r="TV75"/>
      <c r="TW75"/>
      <c r="TX75"/>
      <c r="TY75"/>
      <c r="TZ75"/>
      <c r="UA75"/>
      <c r="UB75"/>
      <c r="UC75"/>
      <c r="UD75"/>
      <c r="UE75"/>
      <c r="UF75"/>
      <c r="UG75"/>
      <c r="UH75"/>
      <c r="UI75"/>
      <c r="UJ75"/>
      <c r="UK75"/>
      <c r="UL75"/>
      <c r="UM75"/>
      <c r="UN75"/>
      <c r="UO75"/>
      <c r="UP75"/>
      <c r="UQ75"/>
      <c r="UR75"/>
      <c r="US75"/>
      <c r="UT75"/>
      <c r="UU75"/>
      <c r="UV75"/>
      <c r="UW75"/>
      <c r="UX75"/>
      <c r="UY75"/>
      <c r="UZ75"/>
      <c r="VA75"/>
      <c r="VB75"/>
      <c r="VC75"/>
      <c r="VD75"/>
      <c r="VE75"/>
      <c r="VF75"/>
      <c r="VG75"/>
      <c r="VH75"/>
      <c r="VI75"/>
      <c r="VJ75"/>
      <c r="VK75"/>
      <c r="VL75"/>
      <c r="VM75"/>
      <c r="VN75"/>
      <c r="VO75"/>
      <c r="VP75"/>
      <c r="VQ75"/>
      <c r="VR75"/>
      <c r="VS75"/>
      <c r="VT75"/>
      <c r="VU75"/>
      <c r="VV75"/>
      <c r="VW75"/>
      <c r="VX75"/>
      <c r="VY75"/>
      <c r="VZ75"/>
      <c r="WA75"/>
      <c r="WB75"/>
      <c r="WC75"/>
      <c r="WD75"/>
      <c r="WE75"/>
      <c r="WF75"/>
      <c r="WG75"/>
      <c r="WH75"/>
      <c r="WI75"/>
      <c r="WJ75"/>
      <c r="WK75"/>
      <c r="WL75"/>
      <c r="WM75"/>
      <c r="WN75"/>
      <c r="WO75"/>
      <c r="WP75"/>
      <c r="WQ75"/>
      <c r="WR75"/>
      <c r="WS75"/>
      <c r="WT75"/>
      <c r="WU75"/>
      <c r="WV75"/>
      <c r="WW75"/>
      <c r="WX75"/>
      <c r="WY75"/>
      <c r="WZ75"/>
      <c r="XA75"/>
      <c r="XB75"/>
      <c r="XC75"/>
      <c r="XD75"/>
      <c r="XE75"/>
      <c r="XF75"/>
      <c r="XG75"/>
      <c r="XH75"/>
      <c r="XI75"/>
      <c r="XJ75"/>
      <c r="XK75"/>
      <c r="XL75"/>
      <c r="XM75"/>
      <c r="XN75"/>
      <c r="XO75"/>
      <c r="XP75"/>
      <c r="XQ75"/>
      <c r="XR75"/>
      <c r="XS75"/>
      <c r="XT75"/>
      <c r="XU75"/>
      <c r="XV75"/>
      <c r="XW75"/>
      <c r="XX75"/>
      <c r="XY75"/>
      <c r="XZ75"/>
      <c r="YA75"/>
      <c r="YB75"/>
      <c r="YC75"/>
      <c r="YD75"/>
      <c r="YE75"/>
      <c r="YF75"/>
      <c r="YG75"/>
      <c r="YH75"/>
      <c r="YI75"/>
      <c r="YJ75"/>
      <c r="YK75"/>
      <c r="YL75"/>
      <c r="YM75"/>
      <c r="YN75"/>
      <c r="YO75"/>
      <c r="YP75"/>
      <c r="YQ75"/>
      <c r="YR75"/>
      <c r="YS75"/>
      <c r="YT75"/>
      <c r="YU75"/>
      <c r="YV75"/>
      <c r="YW75"/>
      <c r="YX75"/>
      <c r="YY75"/>
      <c r="YZ75"/>
      <c r="ZA75"/>
      <c r="ZB75"/>
      <c r="ZC75"/>
      <c r="ZD75"/>
      <c r="ZE75"/>
      <c r="ZF75"/>
      <c r="ZG75"/>
      <c r="ZH75"/>
      <c r="ZI75"/>
      <c r="ZJ75"/>
      <c r="ZK75"/>
      <c r="ZL75"/>
      <c r="ZM75"/>
      <c r="ZN75"/>
      <c r="ZO75"/>
      <c r="ZP75"/>
      <c r="ZQ75"/>
      <c r="ZR75"/>
      <c r="ZS75"/>
      <c r="ZT75"/>
      <c r="ZU75"/>
      <c r="ZV75"/>
      <c r="ZW75"/>
      <c r="ZX75"/>
      <c r="ZY75"/>
      <c r="ZZ75"/>
      <c r="AAA75"/>
      <c r="AAB75"/>
      <c r="AAC75"/>
      <c r="AAD75"/>
      <c r="AAE75"/>
      <c r="AAF75"/>
      <c r="AAG75"/>
      <c r="AAH75"/>
      <c r="AAI75"/>
      <c r="AAJ75"/>
      <c r="AAK75"/>
      <c r="AAL75"/>
      <c r="AAM75"/>
      <c r="AAN75"/>
      <c r="AAO75"/>
      <c r="AAP75"/>
      <c r="AAQ75"/>
      <c r="AAR75"/>
      <c r="AAS75"/>
      <c r="AAT75"/>
      <c r="AAU75"/>
      <c r="AAV75"/>
      <c r="AAW75"/>
      <c r="AAX75"/>
      <c r="AAY75"/>
      <c r="AAZ75"/>
      <c r="ABA75"/>
      <c r="ABB75"/>
      <c r="ABC75"/>
      <c r="ABD75"/>
      <c r="ABE75"/>
      <c r="ABF75"/>
      <c r="ABG75"/>
      <c r="ABH75"/>
      <c r="ABI75"/>
      <c r="ABJ75"/>
      <c r="ABK75"/>
      <c r="ABL75"/>
      <c r="ABM75"/>
      <c r="ABN75"/>
      <c r="ABO75"/>
      <c r="ABP75"/>
      <c r="ABQ75"/>
      <c r="ABR75"/>
      <c r="ABS75"/>
      <c r="ABT75"/>
      <c r="ABU75"/>
      <c r="ABV75"/>
      <c r="ABW75"/>
      <c r="ABX75"/>
      <c r="ABY75"/>
      <c r="ABZ75"/>
      <c r="ACA75"/>
      <c r="ACB75"/>
      <c r="ACC75"/>
      <c r="ACD75"/>
      <c r="ACE75"/>
      <c r="ACF75"/>
      <c r="ACG75"/>
      <c r="ACH75"/>
      <c r="ACI75"/>
      <c r="ACJ75"/>
      <c r="ACK75"/>
      <c r="ACL75"/>
      <c r="ACM75"/>
      <c r="ACN75"/>
      <c r="ACO75"/>
      <c r="ACP75"/>
      <c r="ACQ75"/>
      <c r="ACR75"/>
      <c r="ACS75"/>
      <c r="ACT75"/>
      <c r="ACU75"/>
      <c r="ACV75"/>
      <c r="ACW75"/>
      <c r="ACX75"/>
      <c r="ACY75"/>
      <c r="ACZ75"/>
      <c r="ADA75"/>
      <c r="ADB75"/>
      <c r="ADC75"/>
      <c r="ADD75"/>
      <c r="ADE75"/>
      <c r="ADF75"/>
      <c r="ADG75"/>
      <c r="ADH75"/>
      <c r="ADI75"/>
      <c r="ADJ75"/>
      <c r="ADK75"/>
      <c r="ADL75"/>
      <c r="ADM75"/>
      <c r="ADN75"/>
      <c r="ADO75"/>
      <c r="ADP75"/>
      <c r="ADQ75"/>
      <c r="ADR75"/>
      <c r="ADS75"/>
      <c r="ADT75"/>
      <c r="ADU75"/>
      <c r="ADV75"/>
      <c r="ADW75"/>
      <c r="ADX75"/>
      <c r="ADY75"/>
      <c r="ADZ75"/>
      <c r="AEA75"/>
      <c r="AEB75"/>
      <c r="AEC75"/>
      <c r="AED75"/>
      <c r="AEE75"/>
      <c r="AEF75"/>
      <c r="AEG75"/>
      <c r="AEH75"/>
      <c r="AEI75"/>
      <c r="AEJ75"/>
      <c r="AEK75"/>
      <c r="AEL75"/>
      <c r="AEM75"/>
      <c r="AEN75"/>
      <c r="AEO75"/>
      <c r="AEP75"/>
      <c r="AEQ75"/>
      <c r="AER75"/>
      <c r="AES75"/>
      <c r="AET75"/>
      <c r="AEU75"/>
      <c r="AEV75"/>
      <c r="AEW75"/>
      <c r="AEX75"/>
      <c r="AEY75"/>
      <c r="AEZ75"/>
      <c r="AFA75"/>
      <c r="AFB75"/>
      <c r="AFC75"/>
      <c r="AFD75"/>
      <c r="AFE75"/>
      <c r="AFF75"/>
      <c r="AFG75"/>
      <c r="AFH75"/>
      <c r="AFI75"/>
      <c r="AFJ75"/>
      <c r="AFK75"/>
      <c r="AFL75"/>
      <c r="AFM75"/>
      <c r="AFN75"/>
      <c r="AFO75"/>
      <c r="AFP75"/>
      <c r="AFQ75"/>
      <c r="AFR75"/>
      <c r="AFS75"/>
      <c r="AFT75"/>
      <c r="AFU75"/>
      <c r="AFV75"/>
      <c r="AFW75"/>
      <c r="AFX75"/>
      <c r="AFY75"/>
      <c r="AFZ75"/>
      <c r="AGA75"/>
      <c r="AGB75"/>
      <c r="AGC75"/>
      <c r="AGD75"/>
      <c r="AGE75"/>
      <c r="AGF75"/>
      <c r="AGG75"/>
      <c r="AGH75"/>
      <c r="AGI75"/>
      <c r="AGJ75"/>
      <c r="AGK75"/>
      <c r="AGL75"/>
      <c r="AGM75"/>
      <c r="AGN75"/>
      <c r="AGO75"/>
      <c r="AGP75"/>
      <c r="AGQ75"/>
      <c r="AGR75"/>
      <c r="AGS75"/>
      <c r="AGT75"/>
      <c r="AGU75"/>
      <c r="AGV75"/>
      <c r="AGW75"/>
      <c r="AGX75"/>
      <c r="AGY75"/>
      <c r="AGZ75"/>
      <c r="AHA75"/>
      <c r="AHB75"/>
      <c r="AHC75"/>
      <c r="AHD75"/>
      <c r="AHE75"/>
      <c r="AHF75"/>
      <c r="AHG75"/>
      <c r="AHH75"/>
      <c r="AHI75"/>
      <c r="AHJ75"/>
      <c r="AHK75"/>
      <c r="AHL75"/>
      <c r="AHM75"/>
      <c r="AHN75"/>
      <c r="AHO75"/>
      <c r="AHP75"/>
      <c r="AHQ75"/>
      <c r="AHR75"/>
      <c r="AHS75"/>
      <c r="AHT75"/>
      <c r="AHU75"/>
      <c r="AHV75"/>
      <c r="AHW75"/>
      <c r="AHX75"/>
      <c r="AHY75"/>
      <c r="AHZ75"/>
      <c r="AIA75"/>
      <c r="AIB75"/>
      <c r="AIC75"/>
      <c r="AID75"/>
      <c r="AIE75"/>
      <c r="AIF75"/>
      <c r="AIG75"/>
      <c r="AIH75"/>
      <c r="AII75"/>
      <c r="AIJ75"/>
      <c r="AIK75"/>
      <c r="AIL75"/>
      <c r="AIM75"/>
      <c r="AIN75"/>
      <c r="AIO75"/>
      <c r="AIP75"/>
      <c r="AIQ75"/>
      <c r="AIR75"/>
      <c r="AIS75"/>
      <c r="AIT75"/>
      <c r="AIU75"/>
      <c r="AIV75"/>
      <c r="AIW75"/>
      <c r="AIX75"/>
      <c r="AIY75"/>
      <c r="AIZ75"/>
      <c r="AJA75"/>
      <c r="AJB75"/>
      <c r="AJC75"/>
      <c r="AJD75"/>
      <c r="AJE75"/>
      <c r="AJF75"/>
      <c r="AJG75"/>
      <c r="AJH75"/>
      <c r="AJI75"/>
      <c r="AJJ75"/>
      <c r="AJK75"/>
      <c r="AJL75"/>
      <c r="AJM75"/>
      <c r="AJN75"/>
      <c r="AJO75"/>
      <c r="AJP75"/>
      <c r="AJQ75"/>
      <c r="AJR75"/>
      <c r="AJS75"/>
      <c r="AJT75"/>
      <c r="AJU75"/>
      <c r="AJV75"/>
      <c r="AJW75"/>
      <c r="AJX75"/>
      <c r="AJY75"/>
      <c r="AJZ75"/>
      <c r="AKA75"/>
      <c r="AKB75"/>
      <c r="AKC75"/>
      <c r="AKD75"/>
      <c r="AKE75"/>
      <c r="AKF75"/>
      <c r="AKG75"/>
      <c r="AKH75"/>
      <c r="AKI75"/>
      <c r="AKJ75"/>
      <c r="AKK75"/>
      <c r="AKL75"/>
      <c r="AKM75"/>
      <c r="AKN75"/>
      <c r="AKO75"/>
      <c r="AKP75"/>
      <c r="AKQ75"/>
      <c r="AKR75"/>
      <c r="AKS75"/>
      <c r="AKT75"/>
      <c r="AKU75"/>
      <c r="AKV75"/>
      <c r="AKW75"/>
      <c r="AKX75"/>
      <c r="AKY75"/>
      <c r="AKZ75"/>
      <c r="ALA75"/>
      <c r="ALB75"/>
      <c r="ALC75"/>
      <c r="ALD75"/>
      <c r="ALE75"/>
      <c r="ALF75"/>
      <c r="ALG75"/>
      <c r="ALH75"/>
      <c r="ALI75"/>
      <c r="ALJ75"/>
      <c r="ALK75"/>
      <c r="ALL75"/>
      <c r="ALM75"/>
      <c r="ALN75"/>
      <c r="ALO75"/>
      <c r="ALP75"/>
      <c r="ALQ75"/>
      <c r="ALR75"/>
      <c r="ALS75"/>
      <c r="ALT75"/>
      <c r="ALU75"/>
      <c r="ALV75"/>
      <c r="ALW75"/>
      <c r="ALX75"/>
      <c r="ALY75"/>
      <c r="ALZ75"/>
    </row>
    <row r="76" spans="1:1014" ht="13.95" customHeight="1" x14ac:dyDescent="0.3">
      <c r="A76" s="13"/>
      <c r="B76" s="13"/>
      <c r="C76" s="102">
        <v>3</v>
      </c>
      <c r="D76" s="249" t="s">
        <v>63</v>
      </c>
      <c r="E76" s="249"/>
      <c r="F76" s="249"/>
      <c r="G76" s="71" t="s">
        <v>33</v>
      </c>
      <c r="H76" s="70" t="s">
        <v>26</v>
      </c>
      <c r="I76" s="14"/>
      <c r="J76"/>
      <c r="K76"/>
      <c r="L76"/>
      <c r="M76"/>
      <c r="N76"/>
      <c r="O76"/>
      <c r="P76"/>
      <c r="Q76"/>
      <c r="R76"/>
      <c r="S76"/>
      <c r="T76"/>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c r="DY76"/>
      <c r="DZ76"/>
      <c r="EA76"/>
      <c r="EB76"/>
      <c r="EC76"/>
      <c r="ED76"/>
      <c r="EE76"/>
      <c r="EF76"/>
      <c r="EG76"/>
      <c r="EH76"/>
      <c r="EI76"/>
      <c r="EJ76"/>
      <c r="EK76"/>
      <c r="EL76"/>
      <c r="EM76"/>
      <c r="EN76"/>
      <c r="EO76"/>
      <c r="EP76"/>
      <c r="EQ76"/>
      <c r="ER76"/>
      <c r="ES76"/>
      <c r="ET76"/>
      <c r="EU76"/>
      <c r="EV76"/>
      <c r="EW76"/>
      <c r="EX76"/>
      <c r="EY76"/>
      <c r="EZ76"/>
      <c r="FA76"/>
      <c r="FB76"/>
      <c r="FC76"/>
      <c r="FD76"/>
      <c r="FE76"/>
      <c r="FF76"/>
      <c r="FG76"/>
      <c r="FH76"/>
      <c r="FI76"/>
      <c r="FJ76"/>
      <c r="FK76"/>
      <c r="FL76"/>
      <c r="FM76"/>
      <c r="FN76"/>
      <c r="FO76"/>
      <c r="FP76"/>
      <c r="FQ76"/>
      <c r="FR76"/>
      <c r="FS76"/>
      <c r="FT76"/>
      <c r="FU76"/>
      <c r="FV76"/>
      <c r="FW76"/>
      <c r="FX76"/>
      <c r="FY76"/>
      <c r="FZ76"/>
      <c r="GA76"/>
      <c r="GB76"/>
      <c r="GC76"/>
      <c r="GD76"/>
      <c r="GE76"/>
      <c r="GF76"/>
      <c r="GG76"/>
      <c r="GH76"/>
      <c r="GI76"/>
      <c r="GJ76"/>
      <c r="GK76"/>
      <c r="GL76"/>
      <c r="GM76"/>
      <c r="GN76"/>
      <c r="GO76"/>
      <c r="GP76"/>
      <c r="GQ76"/>
      <c r="GR76"/>
      <c r="GS76"/>
      <c r="GT76"/>
      <c r="GU76"/>
      <c r="GV76"/>
      <c r="GW76"/>
      <c r="GX76"/>
      <c r="GY76"/>
      <c r="GZ76"/>
      <c r="HA76"/>
      <c r="HB76"/>
      <c r="HC76"/>
      <c r="HD76"/>
      <c r="HE76"/>
      <c r="HF76"/>
      <c r="HG76"/>
      <c r="HH76"/>
      <c r="HI76"/>
      <c r="HJ76"/>
      <c r="HK76"/>
      <c r="HL76"/>
      <c r="HM76"/>
      <c r="HN76"/>
      <c r="HO76"/>
      <c r="HP76"/>
      <c r="HQ76"/>
      <c r="HR76"/>
      <c r="HS76"/>
      <c r="HT76"/>
      <c r="HU76"/>
      <c r="HV76"/>
      <c r="HW76"/>
      <c r="HX76"/>
      <c r="HY76"/>
      <c r="HZ76"/>
      <c r="IA76"/>
      <c r="IB76"/>
      <c r="IC76"/>
      <c r="ID76"/>
      <c r="IE76"/>
      <c r="IF76"/>
      <c r="IG76"/>
      <c r="IH76"/>
      <c r="II76"/>
      <c r="IJ76"/>
      <c r="IK76"/>
      <c r="IL76"/>
      <c r="IM76"/>
      <c r="IN76"/>
      <c r="IO76"/>
      <c r="IP76"/>
      <c r="IQ76"/>
      <c r="IR76"/>
      <c r="IS76"/>
      <c r="IT76"/>
      <c r="IU76"/>
      <c r="IV76"/>
      <c r="IW76"/>
      <c r="IX76"/>
      <c r="IY76"/>
      <c r="IZ76"/>
      <c r="JA76"/>
      <c r="JB76"/>
      <c r="JC76"/>
      <c r="JD76"/>
      <c r="JE76"/>
      <c r="JF76"/>
      <c r="JG76"/>
      <c r="JH76"/>
      <c r="JI76"/>
      <c r="JJ76"/>
      <c r="JK76"/>
      <c r="JL76"/>
      <c r="JM76"/>
      <c r="JN76"/>
      <c r="JO76"/>
      <c r="JP76"/>
      <c r="JQ76"/>
      <c r="JR76"/>
      <c r="JS76"/>
      <c r="JT76"/>
      <c r="JU76"/>
      <c r="JV76"/>
      <c r="JW76"/>
      <c r="JX76"/>
      <c r="JY76"/>
      <c r="JZ76"/>
      <c r="KA76"/>
      <c r="KB76"/>
      <c r="KC76"/>
      <c r="KD76"/>
      <c r="KE76"/>
      <c r="KF76"/>
      <c r="KG76"/>
      <c r="KH76"/>
      <c r="KI76"/>
      <c r="KJ76"/>
      <c r="KK76"/>
      <c r="KL76"/>
      <c r="KM76"/>
      <c r="KN76"/>
      <c r="KO76"/>
      <c r="KP76"/>
      <c r="KQ76"/>
      <c r="KR76"/>
      <c r="KS76"/>
      <c r="KT76"/>
      <c r="KU76"/>
      <c r="KV76"/>
      <c r="KW76"/>
      <c r="KX76"/>
      <c r="KY76"/>
      <c r="KZ76"/>
      <c r="LA76"/>
      <c r="LB76"/>
      <c r="LC76"/>
      <c r="LD76"/>
      <c r="LE76"/>
      <c r="LF76"/>
      <c r="LG76"/>
      <c r="LH76"/>
      <c r="LI76"/>
      <c r="LJ76"/>
      <c r="LK76"/>
      <c r="LL76"/>
      <c r="LM76"/>
      <c r="LN76"/>
      <c r="LO76"/>
      <c r="LP76"/>
      <c r="LQ76"/>
      <c r="LR76"/>
      <c r="LS76"/>
      <c r="LT76"/>
      <c r="LU76"/>
      <c r="LV76"/>
      <c r="LW76"/>
      <c r="LX76"/>
      <c r="LY76"/>
      <c r="LZ76"/>
      <c r="MA76"/>
      <c r="MB76"/>
      <c r="MC76"/>
      <c r="MD76"/>
      <c r="ME76"/>
      <c r="MF76"/>
      <c r="MG76"/>
      <c r="MH76"/>
      <c r="MI76"/>
      <c r="MJ76"/>
      <c r="MK76"/>
      <c r="ML76"/>
      <c r="MM76"/>
      <c r="MN76"/>
      <c r="MO76"/>
      <c r="MP76"/>
      <c r="MQ76"/>
      <c r="MR76"/>
      <c r="MS76"/>
      <c r="MT76"/>
      <c r="MU76"/>
      <c r="MV76"/>
      <c r="MW76"/>
      <c r="MX76"/>
      <c r="MY76"/>
      <c r="MZ76"/>
      <c r="NA76"/>
      <c r="NB76"/>
      <c r="NC76"/>
      <c r="ND76"/>
      <c r="NE76"/>
      <c r="NF76"/>
      <c r="NG76"/>
      <c r="NH76"/>
      <c r="NI76"/>
      <c r="NJ76"/>
      <c r="NK76"/>
      <c r="NL76"/>
      <c r="NM76"/>
      <c r="NN76"/>
      <c r="NO76"/>
      <c r="NP76"/>
      <c r="NQ76"/>
      <c r="NR76"/>
      <c r="NS76"/>
      <c r="NT76"/>
      <c r="NU76"/>
      <c r="NV76"/>
      <c r="NW76"/>
      <c r="NX76"/>
      <c r="NY76"/>
      <c r="NZ76"/>
      <c r="OA76"/>
      <c r="OB76"/>
      <c r="OC76"/>
      <c r="OD76"/>
      <c r="OE76"/>
      <c r="OF76"/>
      <c r="OG76"/>
      <c r="OH76"/>
      <c r="OI76"/>
      <c r="OJ76"/>
      <c r="OK76"/>
      <c r="OL76"/>
      <c r="OM76"/>
      <c r="ON76"/>
      <c r="OO76"/>
      <c r="OP76"/>
      <c r="OQ76"/>
      <c r="OR76"/>
      <c r="OS76"/>
      <c r="OT76"/>
      <c r="OU76"/>
      <c r="OV76"/>
      <c r="OW76"/>
      <c r="OX76"/>
      <c r="OY76"/>
      <c r="OZ76"/>
      <c r="PA76"/>
      <c r="PB76"/>
      <c r="PC76"/>
      <c r="PD76"/>
      <c r="PE76"/>
      <c r="PF76"/>
      <c r="PG76"/>
      <c r="PH76"/>
      <c r="PI76"/>
      <c r="PJ76"/>
      <c r="PK76"/>
      <c r="PL76"/>
      <c r="PM76"/>
      <c r="PN76"/>
      <c r="PO76"/>
      <c r="PP76"/>
      <c r="PQ76"/>
      <c r="PR76"/>
      <c r="PS76"/>
      <c r="PT76"/>
      <c r="PU76"/>
      <c r="PV76"/>
      <c r="PW76"/>
      <c r="PX76"/>
      <c r="PY76"/>
      <c r="PZ76"/>
      <c r="QA76"/>
      <c r="QB76"/>
      <c r="QC76"/>
      <c r="QD76"/>
      <c r="QE76"/>
      <c r="QF76"/>
      <c r="QG76"/>
      <c r="QH76"/>
      <c r="QI76"/>
      <c r="QJ76"/>
      <c r="QK76"/>
      <c r="QL76"/>
      <c r="QM76"/>
      <c r="QN76"/>
      <c r="QO76"/>
      <c r="QP76"/>
      <c r="QQ76"/>
      <c r="QR76"/>
      <c r="QS76"/>
      <c r="QT76"/>
      <c r="QU76"/>
      <c r="QV76"/>
      <c r="QW76"/>
      <c r="QX76"/>
      <c r="QY76"/>
      <c r="QZ76"/>
      <c r="RA76"/>
      <c r="RB76"/>
      <c r="RC76"/>
      <c r="RD76"/>
      <c r="RE76"/>
      <c r="RF76"/>
      <c r="RG76"/>
      <c r="RH76"/>
      <c r="RI76"/>
      <c r="RJ76"/>
      <c r="RK76"/>
      <c r="RL76"/>
      <c r="RM76"/>
      <c r="RN76"/>
      <c r="RO76"/>
      <c r="RP76"/>
      <c r="RQ76"/>
      <c r="RR76"/>
      <c r="RS76"/>
      <c r="RT76"/>
      <c r="RU76"/>
      <c r="RV76"/>
      <c r="RW76"/>
      <c r="RX76"/>
      <c r="RY76"/>
      <c r="RZ76"/>
      <c r="SA76"/>
      <c r="SB76"/>
      <c r="SC76"/>
      <c r="SD76"/>
      <c r="SE76"/>
      <c r="SF76"/>
      <c r="SG76"/>
      <c r="SH76"/>
      <c r="SI76"/>
      <c r="SJ76"/>
      <c r="SK76"/>
      <c r="SL76"/>
      <c r="SM76"/>
      <c r="SN76"/>
      <c r="SO76"/>
      <c r="SP76"/>
      <c r="SQ76"/>
      <c r="SR76"/>
      <c r="SS76"/>
      <c r="ST76"/>
      <c r="SU76"/>
      <c r="SV76"/>
      <c r="SW76"/>
      <c r="SX76"/>
      <c r="SY76"/>
      <c r="SZ76"/>
      <c r="TA76"/>
      <c r="TB76"/>
      <c r="TC76"/>
      <c r="TD76"/>
      <c r="TE76"/>
      <c r="TF76"/>
      <c r="TG76"/>
      <c r="TH76"/>
      <c r="TI76"/>
      <c r="TJ76"/>
      <c r="TK76"/>
      <c r="TL76"/>
      <c r="TM76"/>
      <c r="TN76"/>
      <c r="TO76"/>
      <c r="TP76"/>
      <c r="TQ76"/>
      <c r="TR76"/>
      <c r="TS76"/>
      <c r="TT76"/>
      <c r="TU76"/>
      <c r="TV76"/>
      <c r="TW76"/>
      <c r="TX76"/>
      <c r="TY76"/>
      <c r="TZ76"/>
      <c r="UA76"/>
      <c r="UB76"/>
      <c r="UC76"/>
      <c r="UD76"/>
      <c r="UE76"/>
      <c r="UF76"/>
      <c r="UG76"/>
      <c r="UH76"/>
      <c r="UI76"/>
      <c r="UJ76"/>
      <c r="UK76"/>
      <c r="UL76"/>
      <c r="UM76"/>
      <c r="UN76"/>
      <c r="UO76"/>
      <c r="UP76"/>
      <c r="UQ76"/>
      <c r="UR76"/>
      <c r="US76"/>
      <c r="UT76"/>
      <c r="UU76"/>
      <c r="UV76"/>
      <c r="UW76"/>
      <c r="UX76"/>
      <c r="UY76"/>
      <c r="UZ76"/>
      <c r="VA76"/>
      <c r="VB76"/>
      <c r="VC76"/>
      <c r="VD76"/>
      <c r="VE76"/>
      <c r="VF76"/>
      <c r="VG76"/>
      <c r="VH76"/>
      <c r="VI76"/>
      <c r="VJ76"/>
      <c r="VK76"/>
      <c r="VL76"/>
      <c r="VM76"/>
      <c r="VN76"/>
      <c r="VO76"/>
      <c r="VP76"/>
      <c r="VQ76"/>
      <c r="VR76"/>
      <c r="VS76"/>
      <c r="VT76"/>
      <c r="VU76"/>
      <c r="VV76"/>
      <c r="VW76"/>
      <c r="VX76"/>
      <c r="VY76"/>
      <c r="VZ76"/>
      <c r="WA76"/>
      <c r="WB76"/>
      <c r="WC76"/>
      <c r="WD76"/>
      <c r="WE76"/>
      <c r="WF76"/>
      <c r="WG76"/>
      <c r="WH76"/>
      <c r="WI76"/>
      <c r="WJ76"/>
      <c r="WK76"/>
      <c r="WL76"/>
      <c r="WM76"/>
      <c r="WN76"/>
      <c r="WO76"/>
      <c r="WP76"/>
      <c r="WQ76"/>
      <c r="WR76"/>
      <c r="WS76"/>
      <c r="WT76"/>
      <c r="WU76"/>
      <c r="WV76"/>
      <c r="WW76"/>
      <c r="WX76"/>
      <c r="WY76"/>
      <c r="WZ76"/>
      <c r="XA76"/>
      <c r="XB76"/>
      <c r="XC76"/>
      <c r="XD76"/>
      <c r="XE76"/>
      <c r="XF76"/>
      <c r="XG76"/>
      <c r="XH76"/>
      <c r="XI76"/>
      <c r="XJ76"/>
      <c r="XK76"/>
      <c r="XL76"/>
      <c r="XM76"/>
      <c r="XN76"/>
      <c r="XO76"/>
      <c r="XP76"/>
      <c r="XQ76"/>
      <c r="XR76"/>
      <c r="XS76"/>
      <c r="XT76"/>
      <c r="XU76"/>
      <c r="XV76"/>
      <c r="XW76"/>
      <c r="XX76"/>
      <c r="XY76"/>
      <c r="XZ76"/>
      <c r="YA76"/>
      <c r="YB76"/>
      <c r="YC76"/>
      <c r="YD76"/>
      <c r="YE76"/>
      <c r="YF76"/>
      <c r="YG76"/>
      <c r="YH76"/>
      <c r="YI76"/>
      <c r="YJ76"/>
      <c r="YK76"/>
      <c r="YL76"/>
      <c r="YM76"/>
      <c r="YN76"/>
      <c r="YO76"/>
      <c r="YP76"/>
      <c r="YQ76"/>
      <c r="YR76"/>
      <c r="YS76"/>
      <c r="YT76"/>
      <c r="YU76"/>
      <c r="YV76"/>
      <c r="YW76"/>
      <c r="YX76"/>
      <c r="YY76"/>
      <c r="YZ76"/>
      <c r="ZA76"/>
      <c r="ZB76"/>
      <c r="ZC76"/>
      <c r="ZD76"/>
      <c r="ZE76"/>
      <c r="ZF76"/>
      <c r="ZG76"/>
      <c r="ZH76"/>
      <c r="ZI76"/>
      <c r="ZJ76"/>
      <c r="ZK76"/>
      <c r="ZL76"/>
      <c r="ZM76"/>
      <c r="ZN76"/>
      <c r="ZO76"/>
      <c r="ZP76"/>
      <c r="ZQ76"/>
      <c r="ZR76"/>
      <c r="ZS76"/>
      <c r="ZT76"/>
      <c r="ZU76"/>
      <c r="ZV76"/>
      <c r="ZW76"/>
      <c r="ZX76"/>
      <c r="ZY76"/>
      <c r="ZZ76"/>
      <c r="AAA76"/>
      <c r="AAB76"/>
      <c r="AAC76"/>
      <c r="AAD76"/>
      <c r="AAE76"/>
      <c r="AAF76"/>
      <c r="AAG76"/>
      <c r="AAH76"/>
      <c r="AAI76"/>
      <c r="AAJ76"/>
      <c r="AAK76"/>
      <c r="AAL76"/>
      <c r="AAM76"/>
      <c r="AAN76"/>
      <c r="AAO76"/>
      <c r="AAP76"/>
      <c r="AAQ76"/>
      <c r="AAR76"/>
      <c r="AAS76"/>
      <c r="AAT76"/>
      <c r="AAU76"/>
      <c r="AAV76"/>
      <c r="AAW76"/>
      <c r="AAX76"/>
      <c r="AAY76"/>
      <c r="AAZ76"/>
      <c r="ABA76"/>
      <c r="ABB76"/>
      <c r="ABC76"/>
      <c r="ABD76"/>
      <c r="ABE76"/>
      <c r="ABF76"/>
      <c r="ABG76"/>
      <c r="ABH76"/>
      <c r="ABI76"/>
      <c r="ABJ76"/>
      <c r="ABK76"/>
      <c r="ABL76"/>
      <c r="ABM76"/>
      <c r="ABN76"/>
      <c r="ABO76"/>
      <c r="ABP76"/>
      <c r="ABQ76"/>
      <c r="ABR76"/>
      <c r="ABS76"/>
      <c r="ABT76"/>
      <c r="ABU76"/>
      <c r="ABV76"/>
      <c r="ABW76"/>
      <c r="ABX76"/>
      <c r="ABY76"/>
      <c r="ABZ76"/>
      <c r="ACA76"/>
      <c r="ACB76"/>
      <c r="ACC76"/>
      <c r="ACD76"/>
      <c r="ACE76"/>
      <c r="ACF76"/>
      <c r="ACG76"/>
      <c r="ACH76"/>
      <c r="ACI76"/>
      <c r="ACJ76"/>
      <c r="ACK76"/>
      <c r="ACL76"/>
      <c r="ACM76"/>
      <c r="ACN76"/>
      <c r="ACO76"/>
      <c r="ACP76"/>
      <c r="ACQ76"/>
      <c r="ACR76"/>
      <c r="ACS76"/>
      <c r="ACT76"/>
      <c r="ACU76"/>
      <c r="ACV76"/>
      <c r="ACW76"/>
      <c r="ACX76"/>
      <c r="ACY76"/>
      <c r="ACZ76"/>
      <c r="ADA76"/>
      <c r="ADB76"/>
      <c r="ADC76"/>
      <c r="ADD76"/>
      <c r="ADE76"/>
      <c r="ADF76"/>
      <c r="ADG76"/>
      <c r="ADH76"/>
      <c r="ADI76"/>
      <c r="ADJ76"/>
      <c r="ADK76"/>
      <c r="ADL76"/>
      <c r="ADM76"/>
      <c r="ADN76"/>
      <c r="ADO76"/>
      <c r="ADP76"/>
      <c r="ADQ76"/>
      <c r="ADR76"/>
      <c r="ADS76"/>
      <c r="ADT76"/>
      <c r="ADU76"/>
      <c r="ADV76"/>
      <c r="ADW76"/>
      <c r="ADX76"/>
      <c r="ADY76"/>
      <c r="ADZ76"/>
      <c r="AEA76"/>
      <c r="AEB76"/>
      <c r="AEC76"/>
      <c r="AED76"/>
      <c r="AEE76"/>
      <c r="AEF76"/>
      <c r="AEG76"/>
      <c r="AEH76"/>
      <c r="AEI76"/>
      <c r="AEJ76"/>
      <c r="AEK76"/>
      <c r="AEL76"/>
      <c r="AEM76"/>
      <c r="AEN76"/>
      <c r="AEO76"/>
      <c r="AEP76"/>
      <c r="AEQ76"/>
      <c r="AER76"/>
      <c r="AES76"/>
      <c r="AET76"/>
      <c r="AEU76"/>
      <c r="AEV76"/>
      <c r="AEW76"/>
      <c r="AEX76"/>
      <c r="AEY76"/>
      <c r="AEZ76"/>
      <c r="AFA76"/>
      <c r="AFB76"/>
      <c r="AFC76"/>
      <c r="AFD76"/>
      <c r="AFE76"/>
      <c r="AFF76"/>
      <c r="AFG76"/>
      <c r="AFH76"/>
      <c r="AFI76"/>
      <c r="AFJ76"/>
      <c r="AFK76"/>
      <c r="AFL76"/>
      <c r="AFM76"/>
      <c r="AFN76"/>
      <c r="AFO76"/>
      <c r="AFP76"/>
      <c r="AFQ76"/>
      <c r="AFR76"/>
      <c r="AFS76"/>
      <c r="AFT76"/>
      <c r="AFU76"/>
      <c r="AFV76"/>
      <c r="AFW76"/>
      <c r="AFX76"/>
      <c r="AFY76"/>
      <c r="AFZ76"/>
      <c r="AGA76"/>
      <c r="AGB76"/>
      <c r="AGC76"/>
      <c r="AGD76"/>
      <c r="AGE76"/>
      <c r="AGF76"/>
      <c r="AGG76"/>
      <c r="AGH76"/>
      <c r="AGI76"/>
      <c r="AGJ76"/>
      <c r="AGK76"/>
      <c r="AGL76"/>
      <c r="AGM76"/>
      <c r="AGN76"/>
      <c r="AGO76"/>
      <c r="AGP76"/>
      <c r="AGQ76"/>
      <c r="AGR76"/>
      <c r="AGS76"/>
      <c r="AGT76"/>
      <c r="AGU76"/>
      <c r="AGV76"/>
      <c r="AGW76"/>
      <c r="AGX76"/>
      <c r="AGY76"/>
      <c r="AGZ76"/>
      <c r="AHA76"/>
      <c r="AHB76"/>
      <c r="AHC76"/>
      <c r="AHD76"/>
      <c r="AHE76"/>
      <c r="AHF76"/>
      <c r="AHG76"/>
      <c r="AHH76"/>
      <c r="AHI76"/>
      <c r="AHJ76"/>
      <c r="AHK76"/>
      <c r="AHL76"/>
      <c r="AHM76"/>
      <c r="AHN76"/>
      <c r="AHO76"/>
      <c r="AHP76"/>
      <c r="AHQ76"/>
      <c r="AHR76"/>
      <c r="AHS76"/>
      <c r="AHT76"/>
      <c r="AHU76"/>
      <c r="AHV76"/>
      <c r="AHW76"/>
      <c r="AHX76"/>
      <c r="AHY76"/>
      <c r="AHZ76"/>
      <c r="AIA76"/>
      <c r="AIB76"/>
      <c r="AIC76"/>
      <c r="AID76"/>
      <c r="AIE76"/>
      <c r="AIF76"/>
      <c r="AIG76"/>
      <c r="AIH76"/>
      <c r="AII76"/>
      <c r="AIJ76"/>
      <c r="AIK76"/>
      <c r="AIL76"/>
      <c r="AIM76"/>
      <c r="AIN76"/>
      <c r="AIO76"/>
      <c r="AIP76"/>
      <c r="AIQ76"/>
      <c r="AIR76"/>
      <c r="AIS76"/>
      <c r="AIT76"/>
      <c r="AIU76"/>
      <c r="AIV76"/>
      <c r="AIW76"/>
      <c r="AIX76"/>
      <c r="AIY76"/>
      <c r="AIZ76"/>
      <c r="AJA76"/>
      <c r="AJB76"/>
      <c r="AJC76"/>
      <c r="AJD76"/>
      <c r="AJE76"/>
      <c r="AJF76"/>
      <c r="AJG76"/>
      <c r="AJH76"/>
      <c r="AJI76"/>
      <c r="AJJ76"/>
      <c r="AJK76"/>
      <c r="AJL76"/>
      <c r="AJM76"/>
      <c r="AJN76"/>
      <c r="AJO76"/>
      <c r="AJP76"/>
      <c r="AJQ76"/>
      <c r="AJR76"/>
      <c r="AJS76"/>
      <c r="AJT76"/>
      <c r="AJU76"/>
      <c r="AJV76"/>
      <c r="AJW76"/>
      <c r="AJX76"/>
      <c r="AJY76"/>
      <c r="AJZ76"/>
      <c r="AKA76"/>
      <c r="AKB76"/>
      <c r="AKC76"/>
      <c r="AKD76"/>
      <c r="AKE76"/>
      <c r="AKF76"/>
      <c r="AKG76"/>
      <c r="AKH76"/>
      <c r="AKI76"/>
      <c r="AKJ76"/>
      <c r="AKK76"/>
      <c r="AKL76"/>
      <c r="AKM76"/>
      <c r="AKN76"/>
      <c r="AKO76"/>
      <c r="AKP76"/>
      <c r="AKQ76"/>
      <c r="AKR76"/>
      <c r="AKS76"/>
      <c r="AKT76"/>
      <c r="AKU76"/>
      <c r="AKV76"/>
      <c r="AKW76"/>
      <c r="AKX76"/>
      <c r="AKY76"/>
      <c r="AKZ76"/>
      <c r="ALA76"/>
      <c r="ALB76"/>
      <c r="ALC76"/>
      <c r="ALD76"/>
      <c r="ALE76"/>
      <c r="ALF76"/>
      <c r="ALG76"/>
      <c r="ALH76"/>
      <c r="ALI76"/>
      <c r="ALJ76"/>
      <c r="ALK76"/>
      <c r="ALL76"/>
      <c r="ALM76"/>
      <c r="ALN76"/>
      <c r="ALO76"/>
      <c r="ALP76"/>
      <c r="ALQ76"/>
      <c r="ALR76"/>
      <c r="ALS76"/>
      <c r="ALT76"/>
      <c r="ALU76"/>
      <c r="ALV76"/>
      <c r="ALW76"/>
      <c r="ALX76"/>
      <c r="ALY76"/>
      <c r="ALZ76"/>
    </row>
    <row r="77" spans="1:1014" ht="16.5" customHeight="1" x14ac:dyDescent="0.3">
      <c r="A77" s="13"/>
      <c r="B77" s="13"/>
      <c r="C77" s="257" t="s">
        <v>8</v>
      </c>
      <c r="D77" s="268" t="s">
        <v>64</v>
      </c>
      <c r="E77" s="108" t="s">
        <v>65</v>
      </c>
      <c r="F77" s="108">
        <v>30</v>
      </c>
      <c r="G77" s="269">
        <f>(119.44%*F77/30)*F78*1/12</f>
        <v>0</v>
      </c>
      <c r="H77" s="260">
        <f>$G$75*G77</f>
        <v>0</v>
      </c>
      <c r="I77" s="14"/>
      <c r="J77"/>
      <c r="K77" s="316" t="s">
        <v>66</v>
      </c>
      <c r="L77" s="316"/>
      <c r="M77" s="316"/>
      <c r="N77" s="316"/>
      <c r="O77" s="316"/>
      <c r="P77" s="316"/>
      <c r="Q77" s="53"/>
      <c r="R77" s="53"/>
      <c r="S77" s="53"/>
      <c r="T77" s="53"/>
      <c r="U77" s="53"/>
      <c r="V77" s="53"/>
      <c r="W77" s="53"/>
      <c r="X77" s="53"/>
      <c r="Y77"/>
      <c r="Z77"/>
      <c r="AA77"/>
      <c r="AB77"/>
      <c r="AC77"/>
      <c r="AD77"/>
      <c r="AE77"/>
      <c r="AF77"/>
      <c r="AG77"/>
      <c r="AH77"/>
      <c r="AI77"/>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c r="DY77"/>
      <c r="DZ77"/>
      <c r="EA77"/>
      <c r="EB77"/>
      <c r="EC77"/>
      <c r="ED77"/>
      <c r="EE77"/>
      <c r="EF77"/>
      <c r="EG77"/>
      <c r="EH77"/>
      <c r="EI77"/>
      <c r="EJ77"/>
      <c r="EK77"/>
      <c r="EL77"/>
      <c r="EM77"/>
      <c r="EN77"/>
      <c r="EO77"/>
      <c r="EP77"/>
      <c r="EQ77"/>
      <c r="ER77"/>
      <c r="ES77"/>
      <c r="ET77"/>
      <c r="EU77"/>
      <c r="EV77"/>
      <c r="EW77"/>
      <c r="EX77"/>
      <c r="EY77"/>
      <c r="EZ77"/>
      <c r="FA77"/>
      <c r="FB77"/>
      <c r="FC77"/>
      <c r="FD77"/>
      <c r="FE77"/>
      <c r="FF77"/>
      <c r="FG77"/>
      <c r="FH77"/>
      <c r="FI77"/>
      <c r="FJ77"/>
      <c r="FK77"/>
      <c r="FL77"/>
      <c r="FM77"/>
      <c r="FN77"/>
      <c r="FO77"/>
      <c r="FP77"/>
      <c r="FQ77"/>
      <c r="FR77"/>
      <c r="FS77"/>
      <c r="FT77"/>
      <c r="FU77"/>
      <c r="FV77"/>
      <c r="FW77"/>
      <c r="FX77"/>
      <c r="FY77"/>
      <c r="FZ77"/>
      <c r="GA77"/>
      <c r="GB77"/>
      <c r="GC77"/>
      <c r="GD77"/>
      <c r="GE77"/>
      <c r="GF77"/>
      <c r="GG77"/>
      <c r="GH77"/>
      <c r="GI77"/>
      <c r="GJ77"/>
      <c r="GK77"/>
      <c r="GL77"/>
      <c r="GM77"/>
      <c r="GN77"/>
      <c r="GO77"/>
      <c r="GP77"/>
      <c r="GQ77"/>
      <c r="GR77"/>
      <c r="GS77"/>
      <c r="GT77"/>
      <c r="GU77"/>
      <c r="GV77"/>
      <c r="GW77"/>
      <c r="GX77"/>
      <c r="GY77"/>
      <c r="GZ77"/>
      <c r="HA77"/>
      <c r="HB77"/>
      <c r="HC77"/>
      <c r="HD77"/>
      <c r="HE77"/>
      <c r="HF77"/>
      <c r="HG77"/>
      <c r="HH77"/>
      <c r="HI77"/>
      <c r="HJ77"/>
      <c r="HK77"/>
      <c r="HL77"/>
      <c r="HM77"/>
      <c r="HN77"/>
      <c r="HO77"/>
      <c r="HP77"/>
      <c r="HQ77"/>
      <c r="HR77"/>
      <c r="HS77"/>
      <c r="HT77"/>
      <c r="HU77"/>
      <c r="HV77"/>
      <c r="HW77"/>
      <c r="HX77"/>
      <c r="HY77"/>
      <c r="HZ77"/>
      <c r="IA77"/>
      <c r="IB77"/>
      <c r="IC77"/>
      <c r="ID77"/>
      <c r="IE77"/>
      <c r="IF77"/>
      <c r="IG77"/>
      <c r="IH77"/>
      <c r="II77"/>
      <c r="IJ77"/>
      <c r="IK77"/>
      <c r="IL77"/>
      <c r="IM77"/>
      <c r="IN77"/>
      <c r="IO77"/>
      <c r="IP77"/>
      <c r="IQ77"/>
      <c r="IR77"/>
      <c r="IS77"/>
      <c r="IT77"/>
      <c r="IU77"/>
      <c r="IV77"/>
      <c r="IW77"/>
      <c r="IX77"/>
      <c r="IY77"/>
      <c r="IZ77"/>
      <c r="JA77"/>
      <c r="JB77"/>
      <c r="JC77"/>
      <c r="JD77"/>
      <c r="JE77"/>
      <c r="JF77"/>
      <c r="JG77"/>
      <c r="JH77"/>
      <c r="JI77"/>
      <c r="JJ77"/>
      <c r="JK77"/>
      <c r="JL77"/>
      <c r="JM77"/>
      <c r="JN77"/>
      <c r="JO77"/>
      <c r="JP77"/>
      <c r="JQ77"/>
      <c r="JR77"/>
      <c r="JS77"/>
      <c r="JT77"/>
      <c r="JU77"/>
      <c r="JV77"/>
      <c r="JW77"/>
      <c r="JX77"/>
      <c r="JY77"/>
      <c r="JZ77"/>
      <c r="KA77"/>
      <c r="KB77"/>
      <c r="KC77"/>
      <c r="KD77"/>
      <c r="KE77"/>
      <c r="KF77"/>
      <c r="KG77"/>
      <c r="KH77"/>
      <c r="KI77"/>
      <c r="KJ77"/>
      <c r="KK77"/>
      <c r="KL77"/>
      <c r="KM77"/>
      <c r="KN77"/>
      <c r="KO77"/>
      <c r="KP77"/>
      <c r="KQ77"/>
      <c r="KR77"/>
      <c r="KS77"/>
      <c r="KT77"/>
      <c r="KU77"/>
      <c r="KV77"/>
      <c r="KW77"/>
      <c r="KX77"/>
      <c r="KY77"/>
      <c r="KZ77"/>
      <c r="LA77"/>
      <c r="LB77"/>
      <c r="LC77"/>
      <c r="LD77"/>
      <c r="LE77"/>
      <c r="LF77"/>
      <c r="LG77"/>
      <c r="LH77"/>
      <c r="LI77"/>
      <c r="LJ77"/>
      <c r="LK77"/>
      <c r="LL77"/>
      <c r="LM77"/>
      <c r="LN77"/>
      <c r="LO77"/>
      <c r="LP77"/>
      <c r="LQ77"/>
      <c r="LR77"/>
      <c r="LS77"/>
      <c r="LT77"/>
      <c r="LU77"/>
      <c r="LV77"/>
      <c r="LW77"/>
      <c r="LX77"/>
      <c r="LY77"/>
      <c r="LZ77"/>
      <c r="MA77"/>
      <c r="MB77"/>
      <c r="MC77"/>
      <c r="MD77"/>
      <c r="ME77"/>
      <c r="MF77"/>
      <c r="MG77"/>
      <c r="MH77"/>
      <c r="MI77"/>
      <c r="MJ77"/>
      <c r="MK77"/>
      <c r="ML77"/>
      <c r="MM77"/>
      <c r="MN77"/>
      <c r="MO77"/>
      <c r="MP77"/>
      <c r="MQ77"/>
      <c r="MR77"/>
      <c r="MS77"/>
      <c r="MT77"/>
      <c r="MU77"/>
      <c r="MV77"/>
      <c r="MW77"/>
      <c r="MX77"/>
      <c r="MY77"/>
      <c r="MZ77"/>
      <c r="NA77"/>
      <c r="NB77"/>
      <c r="NC77"/>
      <c r="ND77"/>
      <c r="NE77"/>
      <c r="NF77"/>
      <c r="NG77"/>
      <c r="NH77"/>
      <c r="NI77"/>
      <c r="NJ77"/>
      <c r="NK77"/>
      <c r="NL77"/>
      <c r="NM77"/>
      <c r="NN77"/>
      <c r="NO77"/>
      <c r="NP77"/>
      <c r="NQ77"/>
      <c r="NR77"/>
      <c r="NS77"/>
      <c r="NT77"/>
      <c r="NU77"/>
      <c r="NV77"/>
      <c r="NW77"/>
      <c r="NX77"/>
      <c r="NY77"/>
      <c r="NZ77"/>
      <c r="OA77"/>
      <c r="OB77"/>
      <c r="OC77"/>
      <c r="OD77"/>
      <c r="OE77"/>
      <c r="OF77"/>
      <c r="OG77"/>
      <c r="OH77"/>
      <c r="OI77"/>
      <c r="OJ77"/>
      <c r="OK77"/>
      <c r="OL77"/>
      <c r="OM77"/>
      <c r="ON77"/>
      <c r="OO77"/>
      <c r="OP77"/>
      <c r="OQ77"/>
      <c r="OR77"/>
      <c r="OS77"/>
      <c r="OT77"/>
      <c r="OU77"/>
      <c r="OV77"/>
      <c r="OW77"/>
      <c r="OX77"/>
      <c r="OY77"/>
      <c r="OZ77"/>
      <c r="PA77"/>
      <c r="PB77"/>
      <c r="PC77"/>
      <c r="PD77"/>
      <c r="PE77"/>
      <c r="PF77"/>
      <c r="PG77"/>
      <c r="PH77"/>
      <c r="PI77"/>
      <c r="PJ77"/>
      <c r="PK77"/>
      <c r="PL77"/>
      <c r="PM77"/>
      <c r="PN77"/>
      <c r="PO77"/>
      <c r="PP77"/>
      <c r="PQ77"/>
      <c r="PR77"/>
      <c r="PS77"/>
      <c r="PT77"/>
      <c r="PU77"/>
      <c r="PV77"/>
      <c r="PW77"/>
      <c r="PX77"/>
      <c r="PY77"/>
      <c r="PZ77"/>
      <c r="QA77"/>
      <c r="QB77"/>
      <c r="QC77"/>
      <c r="QD77"/>
      <c r="QE77"/>
      <c r="QF77"/>
      <c r="QG77"/>
      <c r="QH77"/>
      <c r="QI77"/>
      <c r="QJ77"/>
      <c r="QK77"/>
      <c r="QL77"/>
      <c r="QM77"/>
      <c r="QN77"/>
      <c r="QO77"/>
      <c r="QP77"/>
      <c r="QQ77"/>
      <c r="QR77"/>
      <c r="QS77"/>
      <c r="QT77"/>
      <c r="QU77"/>
      <c r="QV77"/>
      <c r="QW77"/>
      <c r="QX77"/>
      <c r="QY77"/>
      <c r="QZ77"/>
      <c r="RA77"/>
      <c r="RB77"/>
      <c r="RC77"/>
      <c r="RD77"/>
      <c r="RE77"/>
      <c r="RF77"/>
      <c r="RG77"/>
      <c r="RH77"/>
      <c r="RI77"/>
      <c r="RJ77"/>
      <c r="RK77"/>
      <c r="RL77"/>
      <c r="RM77"/>
      <c r="RN77"/>
      <c r="RO77"/>
      <c r="RP77"/>
      <c r="RQ77"/>
      <c r="RR77"/>
      <c r="RS77"/>
      <c r="RT77"/>
      <c r="RU77"/>
      <c r="RV77"/>
      <c r="RW77"/>
      <c r="RX77"/>
      <c r="RY77"/>
      <c r="RZ77"/>
      <c r="SA77"/>
      <c r="SB77"/>
      <c r="SC77"/>
      <c r="SD77"/>
      <c r="SE77"/>
      <c r="SF77"/>
      <c r="SG77"/>
      <c r="SH77"/>
      <c r="SI77"/>
      <c r="SJ77"/>
      <c r="SK77"/>
      <c r="SL77"/>
      <c r="SM77"/>
      <c r="SN77"/>
      <c r="SO77"/>
      <c r="SP77"/>
      <c r="SQ77"/>
      <c r="SR77"/>
      <c r="SS77"/>
      <c r="ST77"/>
      <c r="SU77"/>
      <c r="SV77"/>
      <c r="SW77"/>
      <c r="SX77"/>
      <c r="SY77"/>
      <c r="SZ77"/>
      <c r="TA77"/>
      <c r="TB77"/>
      <c r="TC77"/>
      <c r="TD77"/>
      <c r="TE77"/>
      <c r="TF77"/>
      <c r="TG77"/>
      <c r="TH77"/>
      <c r="TI77"/>
      <c r="TJ77"/>
      <c r="TK77"/>
      <c r="TL77"/>
      <c r="TM77"/>
      <c r="TN77"/>
      <c r="TO77"/>
      <c r="TP77"/>
      <c r="TQ77"/>
      <c r="TR77"/>
      <c r="TS77"/>
      <c r="TT77"/>
      <c r="TU77"/>
      <c r="TV77"/>
      <c r="TW77"/>
      <c r="TX77"/>
      <c r="TY77"/>
      <c r="TZ77"/>
      <c r="UA77"/>
      <c r="UB77"/>
      <c r="UC77"/>
      <c r="UD77"/>
      <c r="UE77"/>
      <c r="UF77"/>
      <c r="UG77"/>
      <c r="UH77"/>
      <c r="UI77"/>
      <c r="UJ77"/>
      <c r="UK77"/>
      <c r="UL77"/>
      <c r="UM77"/>
      <c r="UN77"/>
      <c r="UO77"/>
      <c r="UP77"/>
      <c r="UQ77"/>
      <c r="UR77"/>
      <c r="US77"/>
      <c r="UT77"/>
      <c r="UU77"/>
      <c r="UV77"/>
      <c r="UW77"/>
      <c r="UX77"/>
      <c r="UY77"/>
      <c r="UZ77"/>
      <c r="VA77"/>
      <c r="VB77"/>
      <c r="VC77"/>
      <c r="VD77"/>
      <c r="VE77"/>
      <c r="VF77"/>
      <c r="VG77"/>
      <c r="VH77"/>
      <c r="VI77"/>
      <c r="VJ77"/>
      <c r="VK77"/>
      <c r="VL77"/>
      <c r="VM77"/>
      <c r="VN77"/>
      <c r="VO77"/>
      <c r="VP77"/>
      <c r="VQ77"/>
      <c r="VR77"/>
      <c r="VS77"/>
      <c r="VT77"/>
      <c r="VU77"/>
      <c r="VV77"/>
      <c r="VW77"/>
      <c r="VX77"/>
      <c r="VY77"/>
      <c r="VZ77"/>
      <c r="WA77"/>
      <c r="WB77"/>
      <c r="WC77"/>
      <c r="WD77"/>
      <c r="WE77"/>
      <c r="WF77"/>
      <c r="WG77"/>
      <c r="WH77"/>
      <c r="WI77"/>
      <c r="WJ77"/>
      <c r="WK77"/>
      <c r="WL77"/>
      <c r="WM77"/>
      <c r="WN77"/>
      <c r="WO77"/>
      <c r="WP77"/>
      <c r="WQ77"/>
      <c r="WR77"/>
      <c r="WS77"/>
      <c r="WT77"/>
      <c r="WU77"/>
      <c r="WV77"/>
      <c r="WW77"/>
      <c r="WX77"/>
      <c r="WY77"/>
      <c r="WZ77"/>
      <c r="XA77"/>
      <c r="XB77"/>
      <c r="XC77"/>
      <c r="XD77"/>
      <c r="XE77"/>
      <c r="XF77"/>
      <c r="XG77"/>
      <c r="XH77"/>
      <c r="XI77"/>
      <c r="XJ77"/>
      <c r="XK77"/>
      <c r="XL77"/>
      <c r="XM77"/>
      <c r="XN77"/>
      <c r="XO77"/>
      <c r="XP77"/>
      <c r="XQ77"/>
      <c r="XR77"/>
      <c r="XS77"/>
      <c r="XT77"/>
      <c r="XU77"/>
      <c r="XV77"/>
      <c r="XW77"/>
      <c r="XX77"/>
      <c r="XY77"/>
      <c r="XZ77"/>
      <c r="YA77"/>
      <c r="YB77"/>
      <c r="YC77"/>
      <c r="YD77"/>
      <c r="YE77"/>
      <c r="YF77"/>
      <c r="YG77"/>
      <c r="YH77"/>
      <c r="YI77"/>
      <c r="YJ77"/>
      <c r="YK77"/>
      <c r="YL77"/>
      <c r="YM77"/>
      <c r="YN77"/>
      <c r="YO77"/>
      <c r="YP77"/>
      <c r="YQ77"/>
      <c r="YR77"/>
      <c r="YS77"/>
      <c r="YT77"/>
      <c r="YU77"/>
      <c r="YV77"/>
      <c r="YW77"/>
      <c r="YX77"/>
      <c r="YY77"/>
      <c r="YZ77"/>
      <c r="ZA77"/>
      <c r="ZB77"/>
      <c r="ZC77"/>
      <c r="ZD77"/>
      <c r="ZE77"/>
      <c r="ZF77"/>
      <c r="ZG77"/>
      <c r="ZH77"/>
      <c r="ZI77"/>
      <c r="ZJ77"/>
      <c r="ZK77"/>
      <c r="ZL77"/>
      <c r="ZM77"/>
      <c r="ZN77"/>
      <c r="ZO77"/>
      <c r="ZP77"/>
      <c r="ZQ77"/>
      <c r="ZR77"/>
      <c r="ZS77"/>
      <c r="ZT77"/>
      <c r="ZU77"/>
      <c r="ZV77"/>
      <c r="ZW77"/>
      <c r="ZX77"/>
      <c r="ZY77"/>
      <c r="ZZ77"/>
      <c r="AAA77"/>
      <c r="AAB77"/>
      <c r="AAC77"/>
      <c r="AAD77"/>
      <c r="AAE77"/>
      <c r="AAF77"/>
      <c r="AAG77"/>
      <c r="AAH77"/>
      <c r="AAI77"/>
      <c r="AAJ77"/>
      <c r="AAK77"/>
      <c r="AAL77"/>
      <c r="AAM77"/>
      <c r="AAN77"/>
      <c r="AAO77"/>
      <c r="AAP77"/>
      <c r="AAQ77"/>
      <c r="AAR77"/>
      <c r="AAS77"/>
      <c r="AAT77"/>
      <c r="AAU77"/>
      <c r="AAV77"/>
      <c r="AAW77"/>
      <c r="AAX77"/>
      <c r="AAY77"/>
      <c r="AAZ77"/>
      <c r="ABA77"/>
      <c r="ABB77"/>
      <c r="ABC77"/>
      <c r="ABD77"/>
      <c r="ABE77"/>
      <c r="ABF77"/>
      <c r="ABG77"/>
      <c r="ABH77"/>
      <c r="ABI77"/>
      <c r="ABJ77"/>
      <c r="ABK77"/>
      <c r="ABL77"/>
      <c r="ABM77"/>
      <c r="ABN77"/>
      <c r="ABO77"/>
      <c r="ABP77"/>
      <c r="ABQ77"/>
      <c r="ABR77"/>
      <c r="ABS77"/>
      <c r="ABT77"/>
      <c r="ABU77"/>
      <c r="ABV77"/>
      <c r="ABW77"/>
      <c r="ABX77"/>
      <c r="ABY77"/>
      <c r="ABZ77"/>
      <c r="ACA77"/>
      <c r="ACB77"/>
      <c r="ACC77"/>
      <c r="ACD77"/>
      <c r="ACE77"/>
      <c r="ACF77"/>
      <c r="ACG77"/>
      <c r="ACH77"/>
      <c r="ACI77"/>
      <c r="ACJ77"/>
      <c r="ACK77"/>
      <c r="ACL77"/>
      <c r="ACM77"/>
      <c r="ACN77"/>
      <c r="ACO77"/>
      <c r="ACP77"/>
      <c r="ACQ77"/>
      <c r="ACR77"/>
      <c r="ACS77"/>
      <c r="ACT77"/>
      <c r="ACU77"/>
      <c r="ACV77"/>
      <c r="ACW77"/>
      <c r="ACX77"/>
      <c r="ACY77"/>
      <c r="ACZ77"/>
      <c r="ADA77"/>
      <c r="ADB77"/>
      <c r="ADC77"/>
      <c r="ADD77"/>
      <c r="ADE77"/>
      <c r="ADF77"/>
      <c r="ADG77"/>
      <c r="ADH77"/>
      <c r="ADI77"/>
      <c r="ADJ77"/>
      <c r="ADK77"/>
      <c r="ADL77"/>
      <c r="ADM77"/>
      <c r="ADN77"/>
      <c r="ADO77"/>
      <c r="ADP77"/>
      <c r="ADQ77"/>
      <c r="ADR77"/>
      <c r="ADS77"/>
      <c r="ADT77"/>
      <c r="ADU77"/>
      <c r="ADV77"/>
      <c r="ADW77"/>
      <c r="ADX77"/>
      <c r="ADY77"/>
      <c r="ADZ77"/>
      <c r="AEA77"/>
      <c r="AEB77"/>
      <c r="AEC77"/>
      <c r="AED77"/>
      <c r="AEE77"/>
      <c r="AEF77"/>
      <c r="AEG77"/>
      <c r="AEH77"/>
      <c r="AEI77"/>
      <c r="AEJ77"/>
      <c r="AEK77"/>
      <c r="AEL77"/>
      <c r="AEM77"/>
      <c r="AEN77"/>
      <c r="AEO77"/>
      <c r="AEP77"/>
      <c r="AEQ77"/>
      <c r="AER77"/>
      <c r="AES77"/>
      <c r="AET77"/>
      <c r="AEU77"/>
      <c r="AEV77"/>
      <c r="AEW77"/>
      <c r="AEX77"/>
      <c r="AEY77"/>
      <c r="AEZ77"/>
      <c r="AFA77"/>
      <c r="AFB77"/>
      <c r="AFC77"/>
      <c r="AFD77"/>
      <c r="AFE77"/>
      <c r="AFF77"/>
      <c r="AFG77"/>
      <c r="AFH77"/>
      <c r="AFI77"/>
      <c r="AFJ77"/>
      <c r="AFK77"/>
      <c r="AFL77"/>
      <c r="AFM77"/>
      <c r="AFN77"/>
      <c r="AFO77"/>
      <c r="AFP77"/>
      <c r="AFQ77"/>
      <c r="AFR77"/>
      <c r="AFS77"/>
      <c r="AFT77"/>
      <c r="AFU77"/>
      <c r="AFV77"/>
      <c r="AFW77"/>
      <c r="AFX77"/>
      <c r="AFY77"/>
      <c r="AFZ77"/>
      <c r="AGA77"/>
      <c r="AGB77"/>
      <c r="AGC77"/>
      <c r="AGD77"/>
      <c r="AGE77"/>
      <c r="AGF77"/>
      <c r="AGG77"/>
      <c r="AGH77"/>
      <c r="AGI77"/>
      <c r="AGJ77"/>
      <c r="AGK77"/>
      <c r="AGL77"/>
      <c r="AGM77"/>
      <c r="AGN77"/>
      <c r="AGO77"/>
      <c r="AGP77"/>
      <c r="AGQ77"/>
      <c r="AGR77"/>
      <c r="AGS77"/>
      <c r="AGT77"/>
      <c r="AGU77"/>
      <c r="AGV77"/>
      <c r="AGW77"/>
      <c r="AGX77"/>
      <c r="AGY77"/>
      <c r="AGZ77"/>
      <c r="AHA77"/>
      <c r="AHB77"/>
      <c r="AHC77"/>
      <c r="AHD77"/>
      <c r="AHE77"/>
      <c r="AHF77"/>
      <c r="AHG77"/>
      <c r="AHH77"/>
      <c r="AHI77"/>
      <c r="AHJ77"/>
      <c r="AHK77"/>
      <c r="AHL77"/>
      <c r="AHM77"/>
      <c r="AHN77"/>
      <c r="AHO77"/>
      <c r="AHP77"/>
      <c r="AHQ77"/>
      <c r="AHR77"/>
      <c r="AHS77"/>
      <c r="AHT77"/>
      <c r="AHU77"/>
      <c r="AHV77"/>
      <c r="AHW77"/>
      <c r="AHX77"/>
      <c r="AHY77"/>
      <c r="AHZ77"/>
      <c r="AIA77"/>
      <c r="AIB77"/>
      <c r="AIC77"/>
      <c r="AID77"/>
      <c r="AIE77"/>
      <c r="AIF77"/>
      <c r="AIG77"/>
      <c r="AIH77"/>
      <c r="AII77"/>
      <c r="AIJ77"/>
      <c r="AIK77"/>
      <c r="AIL77"/>
      <c r="AIM77"/>
      <c r="AIN77"/>
      <c r="AIO77"/>
      <c r="AIP77"/>
      <c r="AIQ77"/>
      <c r="AIR77"/>
      <c r="AIS77"/>
      <c r="AIT77"/>
      <c r="AIU77"/>
      <c r="AIV77"/>
      <c r="AIW77"/>
      <c r="AIX77"/>
      <c r="AIY77"/>
      <c r="AIZ77"/>
      <c r="AJA77"/>
      <c r="AJB77"/>
      <c r="AJC77"/>
      <c r="AJD77"/>
      <c r="AJE77"/>
      <c r="AJF77"/>
      <c r="AJG77"/>
      <c r="AJH77"/>
      <c r="AJI77"/>
      <c r="AJJ77"/>
      <c r="AJK77"/>
      <c r="AJL77"/>
      <c r="AJM77"/>
      <c r="AJN77"/>
      <c r="AJO77"/>
      <c r="AJP77"/>
      <c r="AJQ77"/>
      <c r="AJR77"/>
      <c r="AJS77"/>
      <c r="AJT77"/>
      <c r="AJU77"/>
      <c r="AJV77"/>
      <c r="AJW77"/>
      <c r="AJX77"/>
      <c r="AJY77"/>
      <c r="AJZ77"/>
      <c r="AKA77"/>
      <c r="AKB77"/>
      <c r="AKC77"/>
      <c r="AKD77"/>
      <c r="AKE77"/>
      <c r="AKF77"/>
      <c r="AKG77"/>
      <c r="AKH77"/>
      <c r="AKI77"/>
      <c r="AKJ77"/>
      <c r="AKK77"/>
      <c r="AKL77"/>
      <c r="AKM77"/>
      <c r="AKN77"/>
      <c r="AKO77"/>
      <c r="AKP77"/>
      <c r="AKQ77"/>
      <c r="AKR77"/>
      <c r="AKS77"/>
      <c r="AKT77"/>
      <c r="AKU77"/>
      <c r="AKV77"/>
      <c r="AKW77"/>
      <c r="AKX77"/>
      <c r="AKY77"/>
      <c r="AKZ77"/>
      <c r="ALA77"/>
      <c r="ALB77"/>
      <c r="ALC77"/>
      <c r="ALD77"/>
      <c r="ALE77"/>
      <c r="ALF77"/>
      <c r="ALG77"/>
      <c r="ALH77"/>
      <c r="ALI77"/>
      <c r="ALJ77"/>
      <c r="ALK77"/>
      <c r="ALL77"/>
      <c r="ALM77"/>
      <c r="ALN77"/>
      <c r="ALO77"/>
      <c r="ALP77"/>
      <c r="ALQ77"/>
      <c r="ALR77"/>
      <c r="ALS77"/>
      <c r="ALT77"/>
      <c r="ALU77"/>
      <c r="ALV77"/>
      <c r="ALW77"/>
      <c r="ALX77"/>
      <c r="ALY77"/>
      <c r="ALZ77"/>
    </row>
    <row r="78" spans="1:1014" ht="100.5" customHeight="1" x14ac:dyDescent="0.3">
      <c r="A78" s="13"/>
      <c r="B78" s="13"/>
      <c r="C78" s="257"/>
      <c r="D78" s="268"/>
      <c r="E78" s="108" t="s">
        <v>129</v>
      </c>
      <c r="F78" s="45"/>
      <c r="G78" s="269"/>
      <c r="H78" s="260">
        <f>$G$75*G78</f>
        <v>0</v>
      </c>
      <c r="I78" s="14"/>
      <c r="J78"/>
      <c r="K78" s="316"/>
      <c r="L78" s="316"/>
      <c r="M78" s="316"/>
      <c r="N78" s="316"/>
      <c r="O78" s="316"/>
      <c r="P78" s="316"/>
      <c r="Q78" s="53"/>
      <c r="R78" s="53"/>
      <c r="S78" s="53"/>
      <c r="T78" s="53"/>
      <c r="U78" s="53"/>
      <c r="V78" s="53"/>
      <c r="W78" s="53"/>
      <c r="X78" s="53"/>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c r="DY78"/>
      <c r="DZ78"/>
      <c r="EA78"/>
      <c r="EB78"/>
      <c r="EC78"/>
      <c r="ED78"/>
      <c r="EE78"/>
      <c r="EF78"/>
      <c r="EG78"/>
      <c r="EH78"/>
      <c r="EI78"/>
      <c r="EJ78"/>
      <c r="EK78"/>
      <c r="EL78"/>
      <c r="EM78"/>
      <c r="EN78"/>
      <c r="EO78"/>
      <c r="EP78"/>
      <c r="EQ78"/>
      <c r="ER78"/>
      <c r="ES78"/>
      <c r="ET78"/>
      <c r="EU78"/>
      <c r="EV78"/>
      <c r="EW78"/>
      <c r="EX78"/>
      <c r="EY78"/>
      <c r="EZ78"/>
      <c r="FA78"/>
      <c r="FB78"/>
      <c r="FC78"/>
      <c r="FD78"/>
      <c r="FE78"/>
      <c r="FF78"/>
      <c r="FG78"/>
      <c r="FH78"/>
      <c r="FI78"/>
      <c r="FJ78"/>
      <c r="FK78"/>
      <c r="FL78"/>
      <c r="FM78"/>
      <c r="FN78"/>
      <c r="FO78"/>
      <c r="FP78"/>
      <c r="FQ78"/>
      <c r="FR78"/>
      <c r="FS78"/>
      <c r="FT78"/>
      <c r="FU78"/>
      <c r="FV78"/>
      <c r="FW78"/>
      <c r="FX78"/>
      <c r="FY78"/>
      <c r="FZ78"/>
      <c r="GA78"/>
      <c r="GB78"/>
      <c r="GC78"/>
      <c r="GD78"/>
      <c r="GE78"/>
      <c r="GF78"/>
      <c r="GG78"/>
      <c r="GH78"/>
      <c r="GI78"/>
      <c r="GJ78"/>
      <c r="GK78"/>
      <c r="GL78"/>
      <c r="GM78"/>
      <c r="GN78"/>
      <c r="GO78"/>
      <c r="GP78"/>
      <c r="GQ78"/>
      <c r="GR78"/>
      <c r="GS78"/>
      <c r="GT78"/>
      <c r="GU78"/>
      <c r="GV78"/>
      <c r="GW78"/>
      <c r="GX78"/>
      <c r="GY78"/>
      <c r="GZ78"/>
      <c r="HA78"/>
      <c r="HB78"/>
      <c r="HC78"/>
      <c r="HD78"/>
      <c r="HE78"/>
      <c r="HF78"/>
      <c r="HG78"/>
      <c r="HH78"/>
      <c r="HI78"/>
      <c r="HJ78"/>
      <c r="HK78"/>
      <c r="HL78"/>
      <c r="HM78"/>
      <c r="HN78"/>
      <c r="HO78"/>
      <c r="HP78"/>
      <c r="HQ78"/>
      <c r="HR78"/>
      <c r="HS78"/>
      <c r="HT78"/>
      <c r="HU78"/>
      <c r="HV78"/>
      <c r="HW78"/>
      <c r="HX78"/>
      <c r="HY78"/>
      <c r="HZ78"/>
      <c r="IA78"/>
      <c r="IB78"/>
      <c r="IC78"/>
      <c r="ID78"/>
      <c r="IE78"/>
      <c r="IF78"/>
      <c r="IG78"/>
      <c r="IH78"/>
      <c r="II78"/>
      <c r="IJ78"/>
      <c r="IK78"/>
      <c r="IL78"/>
      <c r="IM78"/>
      <c r="IN78"/>
      <c r="IO78"/>
      <c r="IP78"/>
      <c r="IQ78"/>
      <c r="IR78"/>
      <c r="IS78"/>
      <c r="IT78"/>
      <c r="IU78"/>
      <c r="IV78"/>
      <c r="IW78"/>
      <c r="IX78"/>
      <c r="IY78"/>
      <c r="IZ78"/>
      <c r="JA78"/>
      <c r="JB78"/>
      <c r="JC78"/>
      <c r="JD78"/>
      <c r="JE78"/>
      <c r="JF78"/>
      <c r="JG78"/>
      <c r="JH78"/>
      <c r="JI78"/>
      <c r="JJ78"/>
      <c r="JK78"/>
      <c r="JL78"/>
      <c r="JM78"/>
      <c r="JN78"/>
      <c r="JO78"/>
      <c r="JP78"/>
      <c r="JQ78"/>
      <c r="JR78"/>
      <c r="JS78"/>
      <c r="JT78"/>
      <c r="JU78"/>
      <c r="JV78"/>
      <c r="JW78"/>
      <c r="JX78"/>
      <c r="JY78"/>
      <c r="JZ78"/>
      <c r="KA78"/>
      <c r="KB78"/>
      <c r="KC78"/>
      <c r="KD78"/>
      <c r="KE78"/>
      <c r="KF78"/>
      <c r="KG78"/>
      <c r="KH78"/>
      <c r="KI78"/>
      <c r="KJ78"/>
      <c r="KK78"/>
      <c r="KL78"/>
      <c r="KM78"/>
      <c r="KN78"/>
      <c r="KO78"/>
      <c r="KP78"/>
      <c r="KQ78"/>
      <c r="KR78"/>
      <c r="KS78"/>
      <c r="KT78"/>
      <c r="KU78"/>
      <c r="KV78"/>
      <c r="KW78"/>
      <c r="KX78"/>
      <c r="KY78"/>
      <c r="KZ78"/>
      <c r="LA78"/>
      <c r="LB78"/>
      <c r="LC78"/>
      <c r="LD78"/>
      <c r="LE78"/>
      <c r="LF78"/>
      <c r="LG78"/>
      <c r="LH78"/>
      <c r="LI78"/>
      <c r="LJ78"/>
      <c r="LK78"/>
      <c r="LL78"/>
      <c r="LM78"/>
      <c r="LN78"/>
      <c r="LO78"/>
      <c r="LP78"/>
      <c r="LQ78"/>
      <c r="LR78"/>
      <c r="LS78"/>
      <c r="LT78"/>
      <c r="LU78"/>
      <c r="LV78"/>
      <c r="LW78"/>
      <c r="LX78"/>
      <c r="LY78"/>
      <c r="LZ78"/>
      <c r="MA78"/>
      <c r="MB78"/>
      <c r="MC78"/>
      <c r="MD78"/>
      <c r="ME78"/>
      <c r="MF78"/>
      <c r="MG78"/>
      <c r="MH78"/>
      <c r="MI78"/>
      <c r="MJ78"/>
      <c r="MK78"/>
      <c r="ML78"/>
      <c r="MM78"/>
      <c r="MN78"/>
      <c r="MO78"/>
      <c r="MP78"/>
      <c r="MQ78"/>
      <c r="MR78"/>
      <c r="MS78"/>
      <c r="MT78"/>
      <c r="MU78"/>
      <c r="MV78"/>
      <c r="MW78"/>
      <c r="MX78"/>
      <c r="MY78"/>
      <c r="MZ78"/>
      <c r="NA78"/>
      <c r="NB78"/>
      <c r="NC78"/>
      <c r="ND78"/>
      <c r="NE78"/>
      <c r="NF78"/>
      <c r="NG78"/>
      <c r="NH78"/>
      <c r="NI78"/>
      <c r="NJ78"/>
      <c r="NK78"/>
      <c r="NL78"/>
      <c r="NM78"/>
      <c r="NN78"/>
      <c r="NO78"/>
      <c r="NP78"/>
      <c r="NQ78"/>
      <c r="NR78"/>
      <c r="NS78"/>
      <c r="NT78"/>
      <c r="NU78"/>
      <c r="NV78"/>
      <c r="NW78"/>
      <c r="NX78"/>
      <c r="NY78"/>
      <c r="NZ78"/>
      <c r="OA78"/>
      <c r="OB78"/>
      <c r="OC78"/>
      <c r="OD78"/>
      <c r="OE78"/>
      <c r="OF78"/>
      <c r="OG78"/>
      <c r="OH78"/>
      <c r="OI78"/>
      <c r="OJ78"/>
      <c r="OK78"/>
      <c r="OL78"/>
      <c r="OM78"/>
      <c r="ON78"/>
      <c r="OO78"/>
      <c r="OP78"/>
      <c r="OQ78"/>
      <c r="OR78"/>
      <c r="OS78"/>
      <c r="OT78"/>
      <c r="OU78"/>
      <c r="OV78"/>
      <c r="OW78"/>
      <c r="OX78"/>
      <c r="OY78"/>
      <c r="OZ78"/>
      <c r="PA78"/>
      <c r="PB78"/>
      <c r="PC78"/>
      <c r="PD78"/>
      <c r="PE78"/>
      <c r="PF78"/>
      <c r="PG78"/>
      <c r="PH78"/>
      <c r="PI78"/>
      <c r="PJ78"/>
      <c r="PK78"/>
      <c r="PL78"/>
      <c r="PM78"/>
      <c r="PN78"/>
      <c r="PO78"/>
      <c r="PP78"/>
      <c r="PQ78"/>
      <c r="PR78"/>
      <c r="PS78"/>
      <c r="PT78"/>
      <c r="PU78"/>
      <c r="PV78"/>
      <c r="PW78"/>
      <c r="PX78"/>
      <c r="PY78"/>
      <c r="PZ78"/>
      <c r="QA78"/>
      <c r="QB78"/>
      <c r="QC78"/>
      <c r="QD78"/>
      <c r="QE78"/>
      <c r="QF78"/>
      <c r="QG78"/>
      <c r="QH78"/>
      <c r="QI78"/>
      <c r="QJ78"/>
      <c r="QK78"/>
      <c r="QL78"/>
      <c r="QM78"/>
      <c r="QN78"/>
      <c r="QO78"/>
      <c r="QP78"/>
      <c r="QQ78"/>
      <c r="QR78"/>
      <c r="QS78"/>
      <c r="QT78"/>
      <c r="QU78"/>
      <c r="QV78"/>
      <c r="QW78"/>
      <c r="QX78"/>
      <c r="QY78"/>
      <c r="QZ78"/>
      <c r="RA78"/>
      <c r="RB78"/>
      <c r="RC78"/>
      <c r="RD78"/>
      <c r="RE78"/>
      <c r="RF78"/>
      <c r="RG78"/>
      <c r="RH78"/>
      <c r="RI78"/>
      <c r="RJ78"/>
      <c r="RK78"/>
      <c r="RL78"/>
      <c r="RM78"/>
      <c r="RN78"/>
      <c r="RO78"/>
      <c r="RP78"/>
      <c r="RQ78"/>
      <c r="RR78"/>
      <c r="RS78"/>
      <c r="RT78"/>
      <c r="RU78"/>
      <c r="RV78"/>
      <c r="RW78"/>
      <c r="RX78"/>
      <c r="RY78"/>
      <c r="RZ78"/>
      <c r="SA78"/>
      <c r="SB78"/>
      <c r="SC78"/>
      <c r="SD78"/>
      <c r="SE78"/>
      <c r="SF78"/>
      <c r="SG78"/>
      <c r="SH78"/>
      <c r="SI78"/>
      <c r="SJ78"/>
      <c r="SK78"/>
      <c r="SL78"/>
      <c r="SM78"/>
      <c r="SN78"/>
      <c r="SO78"/>
      <c r="SP78"/>
      <c r="SQ78"/>
      <c r="SR78"/>
      <c r="SS78"/>
      <c r="ST78"/>
      <c r="SU78"/>
      <c r="SV78"/>
      <c r="SW78"/>
      <c r="SX78"/>
      <c r="SY78"/>
      <c r="SZ78"/>
      <c r="TA78"/>
      <c r="TB78"/>
      <c r="TC78"/>
      <c r="TD78"/>
      <c r="TE78"/>
      <c r="TF78"/>
      <c r="TG78"/>
      <c r="TH78"/>
      <c r="TI78"/>
      <c r="TJ78"/>
      <c r="TK78"/>
      <c r="TL78"/>
      <c r="TM78"/>
      <c r="TN78"/>
      <c r="TO78"/>
      <c r="TP78"/>
      <c r="TQ78"/>
      <c r="TR78"/>
      <c r="TS78"/>
      <c r="TT78"/>
      <c r="TU78"/>
      <c r="TV78"/>
      <c r="TW78"/>
      <c r="TX78"/>
      <c r="TY78"/>
      <c r="TZ78"/>
      <c r="UA78"/>
      <c r="UB78"/>
      <c r="UC78"/>
      <c r="UD78"/>
      <c r="UE78"/>
      <c r="UF78"/>
      <c r="UG78"/>
      <c r="UH78"/>
      <c r="UI78"/>
      <c r="UJ78"/>
      <c r="UK78"/>
      <c r="UL78"/>
      <c r="UM78"/>
      <c r="UN78"/>
      <c r="UO78"/>
      <c r="UP78"/>
      <c r="UQ78"/>
      <c r="UR78"/>
      <c r="US78"/>
      <c r="UT78"/>
      <c r="UU78"/>
      <c r="UV78"/>
      <c r="UW78"/>
      <c r="UX78"/>
      <c r="UY78"/>
      <c r="UZ78"/>
      <c r="VA78"/>
      <c r="VB78"/>
      <c r="VC78"/>
      <c r="VD78"/>
      <c r="VE78"/>
      <c r="VF78"/>
      <c r="VG78"/>
      <c r="VH78"/>
      <c r="VI78"/>
      <c r="VJ78"/>
      <c r="VK78"/>
      <c r="VL78"/>
      <c r="VM78"/>
      <c r="VN78"/>
      <c r="VO78"/>
      <c r="VP78"/>
      <c r="VQ78"/>
      <c r="VR78"/>
      <c r="VS78"/>
      <c r="VT78"/>
      <c r="VU78"/>
      <c r="VV78"/>
      <c r="VW78"/>
      <c r="VX78"/>
      <c r="VY78"/>
      <c r="VZ78"/>
      <c r="WA78"/>
      <c r="WB78"/>
      <c r="WC78"/>
      <c r="WD78"/>
      <c r="WE78"/>
      <c r="WF78"/>
      <c r="WG78"/>
      <c r="WH78"/>
      <c r="WI78"/>
      <c r="WJ78"/>
      <c r="WK78"/>
      <c r="WL78"/>
      <c r="WM78"/>
      <c r="WN78"/>
      <c r="WO78"/>
      <c r="WP78"/>
      <c r="WQ78"/>
      <c r="WR78"/>
      <c r="WS78"/>
      <c r="WT78"/>
      <c r="WU78"/>
      <c r="WV78"/>
      <c r="WW78"/>
      <c r="WX78"/>
      <c r="WY78"/>
      <c r="WZ78"/>
      <c r="XA78"/>
      <c r="XB78"/>
      <c r="XC78"/>
      <c r="XD78"/>
      <c r="XE78"/>
      <c r="XF78"/>
      <c r="XG78"/>
      <c r="XH78"/>
      <c r="XI78"/>
      <c r="XJ78"/>
      <c r="XK78"/>
      <c r="XL78"/>
      <c r="XM78"/>
      <c r="XN78"/>
      <c r="XO78"/>
      <c r="XP78"/>
      <c r="XQ78"/>
      <c r="XR78"/>
      <c r="XS78"/>
      <c r="XT78"/>
      <c r="XU78"/>
      <c r="XV78"/>
      <c r="XW78"/>
      <c r="XX78"/>
      <c r="XY78"/>
      <c r="XZ78"/>
      <c r="YA78"/>
      <c r="YB78"/>
      <c r="YC78"/>
      <c r="YD78"/>
      <c r="YE78"/>
      <c r="YF78"/>
      <c r="YG78"/>
      <c r="YH78"/>
      <c r="YI78"/>
      <c r="YJ78"/>
      <c r="YK78"/>
      <c r="YL78"/>
      <c r="YM78"/>
      <c r="YN78"/>
      <c r="YO78"/>
      <c r="YP78"/>
      <c r="YQ78"/>
      <c r="YR78"/>
      <c r="YS78"/>
      <c r="YT78"/>
      <c r="YU78"/>
      <c r="YV78"/>
      <c r="YW78"/>
      <c r="YX78"/>
      <c r="YY78"/>
      <c r="YZ78"/>
      <c r="ZA78"/>
      <c r="ZB78"/>
      <c r="ZC78"/>
      <c r="ZD78"/>
      <c r="ZE78"/>
      <c r="ZF78"/>
      <c r="ZG78"/>
      <c r="ZH78"/>
      <c r="ZI78"/>
      <c r="ZJ78"/>
      <c r="ZK78"/>
      <c r="ZL78"/>
      <c r="ZM78"/>
      <c r="ZN78"/>
      <c r="ZO78"/>
      <c r="ZP78"/>
      <c r="ZQ78"/>
      <c r="ZR78"/>
      <c r="ZS78"/>
      <c r="ZT78"/>
      <c r="ZU78"/>
      <c r="ZV78"/>
      <c r="ZW78"/>
      <c r="ZX78"/>
      <c r="ZY78"/>
      <c r="ZZ78"/>
      <c r="AAA78"/>
      <c r="AAB78"/>
      <c r="AAC78"/>
      <c r="AAD78"/>
      <c r="AAE78"/>
      <c r="AAF78"/>
      <c r="AAG78"/>
      <c r="AAH78"/>
      <c r="AAI78"/>
      <c r="AAJ78"/>
      <c r="AAK78"/>
      <c r="AAL78"/>
      <c r="AAM78"/>
      <c r="AAN78"/>
      <c r="AAO78"/>
      <c r="AAP78"/>
      <c r="AAQ78"/>
      <c r="AAR78"/>
      <c r="AAS78"/>
      <c r="AAT78"/>
      <c r="AAU78"/>
      <c r="AAV78"/>
      <c r="AAW78"/>
      <c r="AAX78"/>
      <c r="AAY78"/>
      <c r="AAZ78"/>
      <c r="ABA78"/>
      <c r="ABB78"/>
      <c r="ABC78"/>
      <c r="ABD78"/>
      <c r="ABE78"/>
      <c r="ABF78"/>
      <c r="ABG78"/>
      <c r="ABH78"/>
      <c r="ABI78"/>
      <c r="ABJ78"/>
      <c r="ABK78"/>
      <c r="ABL78"/>
      <c r="ABM78"/>
      <c r="ABN78"/>
      <c r="ABO78"/>
      <c r="ABP78"/>
      <c r="ABQ78"/>
      <c r="ABR78"/>
      <c r="ABS78"/>
      <c r="ABT78"/>
      <c r="ABU78"/>
      <c r="ABV78"/>
      <c r="ABW78"/>
      <c r="ABX78"/>
      <c r="ABY78"/>
      <c r="ABZ78"/>
      <c r="ACA78"/>
      <c r="ACB78"/>
      <c r="ACC78"/>
      <c r="ACD78"/>
      <c r="ACE78"/>
      <c r="ACF78"/>
      <c r="ACG78"/>
      <c r="ACH78"/>
      <c r="ACI78"/>
      <c r="ACJ78"/>
      <c r="ACK78"/>
      <c r="ACL78"/>
      <c r="ACM78"/>
      <c r="ACN78"/>
      <c r="ACO78"/>
      <c r="ACP78"/>
      <c r="ACQ78"/>
      <c r="ACR78"/>
      <c r="ACS78"/>
      <c r="ACT78"/>
      <c r="ACU78"/>
      <c r="ACV78"/>
      <c r="ACW78"/>
      <c r="ACX78"/>
      <c r="ACY78"/>
      <c r="ACZ78"/>
      <c r="ADA78"/>
      <c r="ADB78"/>
      <c r="ADC78"/>
      <c r="ADD78"/>
      <c r="ADE78"/>
      <c r="ADF78"/>
      <c r="ADG78"/>
      <c r="ADH78"/>
      <c r="ADI78"/>
      <c r="ADJ78"/>
      <c r="ADK78"/>
      <c r="ADL78"/>
      <c r="ADM78"/>
      <c r="ADN78"/>
      <c r="ADO78"/>
      <c r="ADP78"/>
      <c r="ADQ78"/>
      <c r="ADR78"/>
      <c r="ADS78"/>
      <c r="ADT78"/>
      <c r="ADU78"/>
      <c r="ADV78"/>
      <c r="ADW78"/>
      <c r="ADX78"/>
      <c r="ADY78"/>
      <c r="ADZ78"/>
      <c r="AEA78"/>
      <c r="AEB78"/>
      <c r="AEC78"/>
      <c r="AED78"/>
      <c r="AEE78"/>
      <c r="AEF78"/>
      <c r="AEG78"/>
      <c r="AEH78"/>
      <c r="AEI78"/>
      <c r="AEJ78"/>
      <c r="AEK78"/>
      <c r="AEL78"/>
      <c r="AEM78"/>
      <c r="AEN78"/>
      <c r="AEO78"/>
      <c r="AEP78"/>
      <c r="AEQ78"/>
      <c r="AER78"/>
      <c r="AES78"/>
      <c r="AET78"/>
      <c r="AEU78"/>
      <c r="AEV78"/>
      <c r="AEW78"/>
      <c r="AEX78"/>
      <c r="AEY78"/>
      <c r="AEZ78"/>
      <c r="AFA78"/>
      <c r="AFB78"/>
      <c r="AFC78"/>
      <c r="AFD78"/>
      <c r="AFE78"/>
      <c r="AFF78"/>
      <c r="AFG78"/>
      <c r="AFH78"/>
      <c r="AFI78"/>
      <c r="AFJ78"/>
      <c r="AFK78"/>
      <c r="AFL78"/>
      <c r="AFM78"/>
      <c r="AFN78"/>
      <c r="AFO78"/>
      <c r="AFP78"/>
      <c r="AFQ78"/>
      <c r="AFR78"/>
      <c r="AFS78"/>
      <c r="AFT78"/>
      <c r="AFU78"/>
      <c r="AFV78"/>
      <c r="AFW78"/>
      <c r="AFX78"/>
      <c r="AFY78"/>
      <c r="AFZ78"/>
      <c r="AGA78"/>
      <c r="AGB78"/>
      <c r="AGC78"/>
      <c r="AGD78"/>
      <c r="AGE78"/>
      <c r="AGF78"/>
      <c r="AGG78"/>
      <c r="AGH78"/>
      <c r="AGI78"/>
      <c r="AGJ78"/>
      <c r="AGK78"/>
      <c r="AGL78"/>
      <c r="AGM78"/>
      <c r="AGN78"/>
      <c r="AGO78"/>
      <c r="AGP78"/>
      <c r="AGQ78"/>
      <c r="AGR78"/>
      <c r="AGS78"/>
      <c r="AGT78"/>
      <c r="AGU78"/>
      <c r="AGV78"/>
      <c r="AGW78"/>
      <c r="AGX78"/>
      <c r="AGY78"/>
      <c r="AGZ78"/>
      <c r="AHA78"/>
      <c r="AHB78"/>
      <c r="AHC78"/>
      <c r="AHD78"/>
      <c r="AHE78"/>
      <c r="AHF78"/>
      <c r="AHG78"/>
      <c r="AHH78"/>
      <c r="AHI78"/>
      <c r="AHJ78"/>
      <c r="AHK78"/>
      <c r="AHL78"/>
      <c r="AHM78"/>
      <c r="AHN78"/>
      <c r="AHO78"/>
      <c r="AHP78"/>
      <c r="AHQ78"/>
      <c r="AHR78"/>
      <c r="AHS78"/>
      <c r="AHT78"/>
      <c r="AHU78"/>
      <c r="AHV78"/>
      <c r="AHW78"/>
      <c r="AHX78"/>
      <c r="AHY78"/>
      <c r="AHZ78"/>
      <c r="AIA78"/>
      <c r="AIB78"/>
      <c r="AIC78"/>
      <c r="AID78"/>
      <c r="AIE78"/>
      <c r="AIF78"/>
      <c r="AIG78"/>
      <c r="AIH78"/>
      <c r="AII78"/>
      <c r="AIJ78"/>
      <c r="AIK78"/>
      <c r="AIL78"/>
      <c r="AIM78"/>
      <c r="AIN78"/>
      <c r="AIO78"/>
      <c r="AIP78"/>
      <c r="AIQ78"/>
      <c r="AIR78"/>
      <c r="AIS78"/>
      <c r="AIT78"/>
      <c r="AIU78"/>
      <c r="AIV78"/>
      <c r="AIW78"/>
      <c r="AIX78"/>
      <c r="AIY78"/>
      <c r="AIZ78"/>
      <c r="AJA78"/>
      <c r="AJB78"/>
      <c r="AJC78"/>
      <c r="AJD78"/>
      <c r="AJE78"/>
      <c r="AJF78"/>
      <c r="AJG78"/>
      <c r="AJH78"/>
      <c r="AJI78"/>
      <c r="AJJ78"/>
      <c r="AJK78"/>
      <c r="AJL78"/>
      <c r="AJM78"/>
      <c r="AJN78"/>
      <c r="AJO78"/>
      <c r="AJP78"/>
      <c r="AJQ78"/>
      <c r="AJR78"/>
      <c r="AJS78"/>
      <c r="AJT78"/>
      <c r="AJU78"/>
      <c r="AJV78"/>
      <c r="AJW78"/>
      <c r="AJX78"/>
      <c r="AJY78"/>
      <c r="AJZ78"/>
      <c r="AKA78"/>
      <c r="AKB78"/>
      <c r="AKC78"/>
      <c r="AKD78"/>
      <c r="AKE78"/>
      <c r="AKF78"/>
      <c r="AKG78"/>
      <c r="AKH78"/>
      <c r="AKI78"/>
      <c r="AKJ78"/>
      <c r="AKK78"/>
      <c r="AKL78"/>
      <c r="AKM78"/>
      <c r="AKN78"/>
      <c r="AKO78"/>
      <c r="AKP78"/>
      <c r="AKQ78"/>
      <c r="AKR78"/>
      <c r="AKS78"/>
      <c r="AKT78"/>
      <c r="AKU78"/>
      <c r="AKV78"/>
      <c r="AKW78"/>
      <c r="AKX78"/>
      <c r="AKY78"/>
      <c r="AKZ78"/>
      <c r="ALA78"/>
      <c r="ALB78"/>
      <c r="ALC78"/>
      <c r="ALD78"/>
      <c r="ALE78"/>
      <c r="ALF78"/>
      <c r="ALG78"/>
      <c r="ALH78"/>
      <c r="ALI78"/>
      <c r="ALJ78"/>
      <c r="ALK78"/>
      <c r="ALL78"/>
      <c r="ALM78"/>
      <c r="ALN78"/>
      <c r="ALO78"/>
      <c r="ALP78"/>
      <c r="ALQ78"/>
      <c r="ALR78"/>
      <c r="ALS78"/>
      <c r="ALT78"/>
      <c r="ALU78"/>
      <c r="ALV78"/>
      <c r="ALW78"/>
      <c r="ALX78"/>
      <c r="ALY78"/>
      <c r="ALZ78"/>
    </row>
    <row r="79" spans="1:1014" ht="13.95" customHeight="1" x14ac:dyDescent="0.3">
      <c r="A79" s="13"/>
      <c r="B79" s="13"/>
      <c r="C79" s="103" t="s">
        <v>10</v>
      </c>
      <c r="D79" s="257" t="s">
        <v>67</v>
      </c>
      <c r="E79" s="257"/>
      <c r="F79" s="257"/>
      <c r="G79" s="109">
        <f>G77*G50</f>
        <v>0</v>
      </c>
      <c r="H79" s="106">
        <f>$G$75*G79</f>
        <v>0</v>
      </c>
      <c r="I79" s="14"/>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c r="DY79"/>
      <c r="DZ79"/>
      <c r="EA79"/>
      <c r="EB79"/>
      <c r="EC79"/>
      <c r="ED79"/>
      <c r="EE79"/>
      <c r="EF79"/>
      <c r="EG79"/>
      <c r="EH79"/>
      <c r="EI79"/>
      <c r="EJ79"/>
      <c r="EK79"/>
      <c r="EL79"/>
      <c r="EM79"/>
      <c r="EN79"/>
      <c r="EO79"/>
      <c r="EP79"/>
      <c r="EQ79"/>
      <c r="ER79"/>
      <c r="ES79"/>
      <c r="ET79"/>
      <c r="EU79"/>
      <c r="EV79"/>
      <c r="EW79"/>
      <c r="EX79"/>
      <c r="EY79"/>
      <c r="EZ79"/>
      <c r="FA79"/>
      <c r="FB79"/>
      <c r="FC79"/>
      <c r="FD79"/>
      <c r="FE79"/>
      <c r="FF79"/>
      <c r="FG79"/>
      <c r="FH79"/>
      <c r="FI79"/>
      <c r="FJ79"/>
      <c r="FK79"/>
      <c r="FL79"/>
      <c r="FM79"/>
      <c r="FN79"/>
      <c r="FO79"/>
      <c r="FP79"/>
      <c r="FQ79"/>
      <c r="FR79"/>
      <c r="FS79"/>
      <c r="FT79"/>
      <c r="FU79"/>
      <c r="FV79"/>
      <c r="FW79"/>
      <c r="FX79"/>
      <c r="FY79"/>
      <c r="FZ79"/>
      <c r="GA79"/>
      <c r="GB79"/>
      <c r="GC79"/>
      <c r="GD79"/>
      <c r="GE79"/>
      <c r="GF79"/>
      <c r="GG79"/>
      <c r="GH79"/>
      <c r="GI79"/>
      <c r="GJ79"/>
      <c r="GK79"/>
      <c r="GL79"/>
      <c r="GM79"/>
      <c r="GN79"/>
      <c r="GO79"/>
      <c r="GP79"/>
      <c r="GQ79"/>
      <c r="GR79"/>
      <c r="GS79"/>
      <c r="GT79"/>
      <c r="GU79"/>
      <c r="GV79"/>
      <c r="GW79"/>
      <c r="GX79"/>
      <c r="GY79"/>
      <c r="GZ79"/>
      <c r="HA79"/>
      <c r="HB79"/>
      <c r="HC79"/>
      <c r="HD79"/>
      <c r="HE79"/>
      <c r="HF79"/>
      <c r="HG79"/>
      <c r="HH79"/>
      <c r="HI79"/>
      <c r="HJ79"/>
      <c r="HK79"/>
      <c r="HL79"/>
      <c r="HM79"/>
      <c r="HN79"/>
      <c r="HO79"/>
      <c r="HP79"/>
      <c r="HQ79"/>
      <c r="HR79"/>
      <c r="HS79"/>
      <c r="HT79"/>
      <c r="HU79"/>
      <c r="HV79"/>
      <c r="HW79"/>
      <c r="HX79"/>
      <c r="HY79"/>
      <c r="HZ79"/>
      <c r="IA79"/>
      <c r="IB79"/>
      <c r="IC79"/>
      <c r="ID79"/>
      <c r="IE79"/>
      <c r="IF79"/>
      <c r="IG79"/>
      <c r="IH79"/>
      <c r="II79"/>
      <c r="IJ79"/>
      <c r="IK79"/>
      <c r="IL79"/>
      <c r="IM79"/>
      <c r="IN79"/>
      <c r="IO79"/>
      <c r="IP79"/>
      <c r="IQ79"/>
      <c r="IR79"/>
      <c r="IS79"/>
      <c r="IT79"/>
      <c r="IU79"/>
      <c r="IV79"/>
      <c r="IW79"/>
      <c r="IX79"/>
      <c r="IY79"/>
      <c r="IZ79"/>
      <c r="JA79"/>
      <c r="JB79"/>
      <c r="JC79"/>
      <c r="JD79"/>
      <c r="JE79"/>
      <c r="JF79"/>
      <c r="JG79"/>
      <c r="JH79"/>
      <c r="JI79"/>
      <c r="JJ79"/>
      <c r="JK79"/>
      <c r="JL79"/>
      <c r="JM79"/>
      <c r="JN79"/>
      <c r="JO79"/>
      <c r="JP79"/>
      <c r="JQ79"/>
      <c r="JR79"/>
      <c r="JS79"/>
      <c r="JT79"/>
      <c r="JU79"/>
      <c r="JV79"/>
      <c r="JW79"/>
      <c r="JX79"/>
      <c r="JY79"/>
      <c r="JZ79"/>
      <c r="KA79"/>
      <c r="KB79"/>
      <c r="KC79"/>
      <c r="KD79"/>
      <c r="KE79"/>
      <c r="KF79"/>
      <c r="KG79"/>
      <c r="KH79"/>
      <c r="KI79"/>
      <c r="KJ79"/>
      <c r="KK79"/>
      <c r="KL79"/>
      <c r="KM79"/>
      <c r="KN79"/>
      <c r="KO79"/>
      <c r="KP79"/>
      <c r="KQ79"/>
      <c r="KR79"/>
      <c r="KS79"/>
      <c r="KT79"/>
      <c r="KU79"/>
      <c r="KV79"/>
      <c r="KW79"/>
      <c r="KX79"/>
      <c r="KY79"/>
      <c r="KZ79"/>
      <c r="LA79"/>
      <c r="LB79"/>
      <c r="LC79"/>
      <c r="LD79"/>
      <c r="LE79"/>
      <c r="LF79"/>
      <c r="LG79"/>
      <c r="LH79"/>
      <c r="LI79"/>
      <c r="LJ79"/>
      <c r="LK79"/>
      <c r="LL79"/>
      <c r="LM79"/>
      <c r="LN79"/>
      <c r="LO79"/>
      <c r="LP79"/>
      <c r="LQ79"/>
      <c r="LR79"/>
      <c r="LS79"/>
      <c r="LT79"/>
      <c r="LU79"/>
      <c r="LV79"/>
      <c r="LW79"/>
      <c r="LX79"/>
      <c r="LY79"/>
      <c r="LZ79"/>
      <c r="MA79"/>
      <c r="MB79"/>
      <c r="MC79"/>
      <c r="MD79"/>
      <c r="ME79"/>
      <c r="MF79"/>
      <c r="MG79"/>
      <c r="MH79"/>
      <c r="MI79"/>
      <c r="MJ79"/>
      <c r="MK79"/>
      <c r="ML79"/>
      <c r="MM79"/>
      <c r="MN79"/>
      <c r="MO79"/>
      <c r="MP79"/>
      <c r="MQ79"/>
      <c r="MR79"/>
      <c r="MS79"/>
      <c r="MT79"/>
      <c r="MU79"/>
      <c r="MV79"/>
      <c r="MW79"/>
      <c r="MX79"/>
      <c r="MY79"/>
      <c r="MZ79"/>
      <c r="NA79"/>
      <c r="NB79"/>
      <c r="NC79"/>
      <c r="ND79"/>
      <c r="NE79"/>
      <c r="NF79"/>
      <c r="NG79"/>
      <c r="NH79"/>
      <c r="NI79"/>
      <c r="NJ79"/>
      <c r="NK79"/>
      <c r="NL79"/>
      <c r="NM79"/>
      <c r="NN79"/>
      <c r="NO79"/>
      <c r="NP79"/>
      <c r="NQ79"/>
      <c r="NR79"/>
      <c r="NS79"/>
      <c r="NT79"/>
      <c r="NU79"/>
      <c r="NV79"/>
      <c r="NW79"/>
      <c r="NX79"/>
      <c r="NY79"/>
      <c r="NZ79"/>
      <c r="OA79"/>
      <c r="OB79"/>
      <c r="OC79"/>
      <c r="OD79"/>
      <c r="OE79"/>
      <c r="OF79"/>
      <c r="OG79"/>
      <c r="OH79"/>
      <c r="OI79"/>
      <c r="OJ79"/>
      <c r="OK79"/>
      <c r="OL79"/>
      <c r="OM79"/>
      <c r="ON79"/>
      <c r="OO79"/>
      <c r="OP79"/>
      <c r="OQ79"/>
      <c r="OR79"/>
      <c r="OS79"/>
      <c r="OT79"/>
      <c r="OU79"/>
      <c r="OV79"/>
      <c r="OW79"/>
      <c r="OX79"/>
      <c r="OY79"/>
      <c r="OZ79"/>
      <c r="PA79"/>
      <c r="PB79"/>
      <c r="PC79"/>
      <c r="PD79"/>
      <c r="PE79"/>
      <c r="PF79"/>
      <c r="PG79"/>
      <c r="PH79"/>
      <c r="PI79"/>
      <c r="PJ79"/>
      <c r="PK79"/>
      <c r="PL79"/>
      <c r="PM79"/>
      <c r="PN79"/>
      <c r="PO79"/>
      <c r="PP79"/>
      <c r="PQ79"/>
      <c r="PR79"/>
      <c r="PS79"/>
      <c r="PT79"/>
      <c r="PU79"/>
      <c r="PV79"/>
      <c r="PW79"/>
      <c r="PX79"/>
      <c r="PY79"/>
      <c r="PZ79"/>
      <c r="QA79"/>
      <c r="QB79"/>
      <c r="QC79"/>
      <c r="QD79"/>
      <c r="QE79"/>
      <c r="QF79"/>
      <c r="QG79"/>
      <c r="QH79"/>
      <c r="QI79"/>
      <c r="QJ79"/>
      <c r="QK79"/>
      <c r="QL79"/>
      <c r="QM79"/>
      <c r="QN79"/>
      <c r="QO79"/>
      <c r="QP79"/>
      <c r="QQ79"/>
      <c r="QR79"/>
      <c r="QS79"/>
      <c r="QT79"/>
      <c r="QU79"/>
      <c r="QV79"/>
      <c r="QW79"/>
      <c r="QX79"/>
      <c r="QY79"/>
      <c r="QZ79"/>
      <c r="RA79"/>
      <c r="RB79"/>
      <c r="RC79"/>
      <c r="RD79"/>
      <c r="RE79"/>
      <c r="RF79"/>
      <c r="RG79"/>
      <c r="RH79"/>
      <c r="RI79"/>
      <c r="RJ79"/>
      <c r="RK79"/>
      <c r="RL79"/>
      <c r="RM79"/>
      <c r="RN79"/>
      <c r="RO79"/>
      <c r="RP79"/>
      <c r="RQ79"/>
      <c r="RR79"/>
      <c r="RS79"/>
      <c r="RT79"/>
      <c r="RU79"/>
      <c r="RV79"/>
      <c r="RW79"/>
      <c r="RX79"/>
      <c r="RY79"/>
      <c r="RZ79"/>
      <c r="SA79"/>
      <c r="SB79"/>
      <c r="SC79"/>
      <c r="SD79"/>
      <c r="SE79"/>
      <c r="SF79"/>
      <c r="SG79"/>
      <c r="SH79"/>
      <c r="SI79"/>
      <c r="SJ79"/>
      <c r="SK79"/>
      <c r="SL79"/>
      <c r="SM79"/>
      <c r="SN79"/>
      <c r="SO79"/>
      <c r="SP79"/>
      <c r="SQ79"/>
      <c r="SR79"/>
      <c r="SS79"/>
      <c r="ST79"/>
      <c r="SU79"/>
      <c r="SV79"/>
      <c r="SW79"/>
      <c r="SX79"/>
      <c r="SY79"/>
      <c r="SZ79"/>
      <c r="TA79"/>
      <c r="TB79"/>
      <c r="TC79"/>
      <c r="TD79"/>
      <c r="TE79"/>
      <c r="TF79"/>
      <c r="TG79"/>
      <c r="TH79"/>
      <c r="TI79"/>
      <c r="TJ79"/>
      <c r="TK79"/>
      <c r="TL79"/>
      <c r="TM79"/>
      <c r="TN79"/>
      <c r="TO79"/>
      <c r="TP79"/>
      <c r="TQ79"/>
      <c r="TR79"/>
      <c r="TS79"/>
      <c r="TT79"/>
      <c r="TU79"/>
      <c r="TV79"/>
      <c r="TW79"/>
      <c r="TX79"/>
      <c r="TY79"/>
      <c r="TZ79"/>
      <c r="UA79"/>
      <c r="UB79"/>
      <c r="UC79"/>
      <c r="UD79"/>
      <c r="UE79"/>
      <c r="UF79"/>
      <c r="UG79"/>
      <c r="UH79"/>
      <c r="UI79"/>
      <c r="UJ79"/>
      <c r="UK79"/>
      <c r="UL79"/>
      <c r="UM79"/>
      <c r="UN79"/>
      <c r="UO79"/>
      <c r="UP79"/>
      <c r="UQ79"/>
      <c r="UR79"/>
      <c r="US79"/>
      <c r="UT79"/>
      <c r="UU79"/>
      <c r="UV79"/>
      <c r="UW79"/>
      <c r="UX79"/>
      <c r="UY79"/>
      <c r="UZ79"/>
      <c r="VA79"/>
      <c r="VB79"/>
      <c r="VC79"/>
      <c r="VD79"/>
      <c r="VE79"/>
      <c r="VF79"/>
      <c r="VG79"/>
      <c r="VH79"/>
      <c r="VI79"/>
      <c r="VJ79"/>
      <c r="VK79"/>
      <c r="VL79"/>
      <c r="VM79"/>
      <c r="VN79"/>
      <c r="VO79"/>
      <c r="VP79"/>
      <c r="VQ79"/>
      <c r="VR79"/>
      <c r="VS79"/>
      <c r="VT79"/>
      <c r="VU79"/>
      <c r="VV79"/>
      <c r="VW79"/>
      <c r="VX79"/>
      <c r="VY79"/>
      <c r="VZ79"/>
      <c r="WA79"/>
      <c r="WB79"/>
      <c r="WC79"/>
      <c r="WD79"/>
      <c r="WE79"/>
      <c r="WF79"/>
      <c r="WG79"/>
      <c r="WH79"/>
      <c r="WI79"/>
      <c r="WJ79"/>
      <c r="WK79"/>
      <c r="WL79"/>
      <c r="WM79"/>
      <c r="WN79"/>
      <c r="WO79"/>
      <c r="WP79"/>
      <c r="WQ79"/>
      <c r="WR79"/>
      <c r="WS79"/>
      <c r="WT79"/>
      <c r="WU79"/>
      <c r="WV79"/>
      <c r="WW79"/>
      <c r="WX79"/>
      <c r="WY79"/>
      <c r="WZ79"/>
      <c r="XA79"/>
      <c r="XB79"/>
      <c r="XC79"/>
      <c r="XD79"/>
      <c r="XE79"/>
      <c r="XF79"/>
      <c r="XG79"/>
      <c r="XH79"/>
      <c r="XI79"/>
      <c r="XJ79"/>
      <c r="XK79"/>
      <c r="XL79"/>
      <c r="XM79"/>
      <c r="XN79"/>
      <c r="XO79"/>
      <c r="XP79"/>
      <c r="XQ79"/>
      <c r="XR79"/>
      <c r="XS79"/>
      <c r="XT79"/>
      <c r="XU79"/>
      <c r="XV79"/>
      <c r="XW79"/>
      <c r="XX79"/>
      <c r="XY79"/>
      <c r="XZ79"/>
      <c r="YA79"/>
      <c r="YB79"/>
      <c r="YC79"/>
      <c r="YD79"/>
      <c r="YE79"/>
      <c r="YF79"/>
      <c r="YG79"/>
      <c r="YH79"/>
      <c r="YI79"/>
      <c r="YJ79"/>
      <c r="YK79"/>
      <c r="YL79"/>
      <c r="YM79"/>
      <c r="YN79"/>
      <c r="YO79"/>
      <c r="YP79"/>
      <c r="YQ79"/>
      <c r="YR79"/>
      <c r="YS79"/>
      <c r="YT79"/>
      <c r="YU79"/>
      <c r="YV79"/>
      <c r="YW79"/>
      <c r="YX79"/>
      <c r="YY79"/>
      <c r="YZ79"/>
      <c r="ZA79"/>
      <c r="ZB79"/>
      <c r="ZC79"/>
      <c r="ZD79"/>
      <c r="ZE79"/>
      <c r="ZF79"/>
      <c r="ZG79"/>
      <c r="ZH79"/>
      <c r="ZI79"/>
      <c r="ZJ79"/>
      <c r="ZK79"/>
      <c r="ZL79"/>
      <c r="ZM79"/>
      <c r="ZN79"/>
      <c r="ZO79"/>
      <c r="ZP79"/>
      <c r="ZQ79"/>
      <c r="ZR79"/>
      <c r="ZS79"/>
      <c r="ZT79"/>
      <c r="ZU79"/>
      <c r="ZV79"/>
      <c r="ZW79"/>
      <c r="ZX79"/>
      <c r="ZY79"/>
      <c r="ZZ79"/>
      <c r="AAA79"/>
      <c r="AAB79"/>
      <c r="AAC79"/>
      <c r="AAD79"/>
      <c r="AAE79"/>
      <c r="AAF79"/>
      <c r="AAG79"/>
      <c r="AAH79"/>
      <c r="AAI79"/>
      <c r="AAJ79"/>
      <c r="AAK79"/>
      <c r="AAL79"/>
      <c r="AAM79"/>
      <c r="AAN79"/>
      <c r="AAO79"/>
      <c r="AAP79"/>
      <c r="AAQ79"/>
      <c r="AAR79"/>
      <c r="AAS79"/>
      <c r="AAT79"/>
      <c r="AAU79"/>
      <c r="AAV79"/>
      <c r="AAW79"/>
      <c r="AAX79"/>
      <c r="AAY79"/>
      <c r="AAZ79"/>
      <c r="ABA79"/>
      <c r="ABB79"/>
      <c r="ABC79"/>
      <c r="ABD79"/>
      <c r="ABE79"/>
      <c r="ABF79"/>
      <c r="ABG79"/>
      <c r="ABH79"/>
      <c r="ABI79"/>
      <c r="ABJ79"/>
      <c r="ABK79"/>
      <c r="ABL79"/>
      <c r="ABM79"/>
      <c r="ABN79"/>
      <c r="ABO79"/>
      <c r="ABP79"/>
      <c r="ABQ79"/>
      <c r="ABR79"/>
      <c r="ABS79"/>
      <c r="ABT79"/>
      <c r="ABU79"/>
      <c r="ABV79"/>
      <c r="ABW79"/>
      <c r="ABX79"/>
      <c r="ABY79"/>
      <c r="ABZ79"/>
      <c r="ACA79"/>
      <c r="ACB79"/>
      <c r="ACC79"/>
      <c r="ACD79"/>
      <c r="ACE79"/>
      <c r="ACF79"/>
      <c r="ACG79"/>
      <c r="ACH79"/>
      <c r="ACI79"/>
      <c r="ACJ79"/>
      <c r="ACK79"/>
      <c r="ACL79"/>
      <c r="ACM79"/>
      <c r="ACN79"/>
      <c r="ACO79"/>
      <c r="ACP79"/>
      <c r="ACQ79"/>
      <c r="ACR79"/>
      <c r="ACS79"/>
      <c r="ACT79"/>
      <c r="ACU79"/>
      <c r="ACV79"/>
      <c r="ACW79"/>
      <c r="ACX79"/>
      <c r="ACY79"/>
      <c r="ACZ79"/>
      <c r="ADA79"/>
      <c r="ADB79"/>
      <c r="ADC79"/>
      <c r="ADD79"/>
      <c r="ADE79"/>
      <c r="ADF79"/>
      <c r="ADG79"/>
      <c r="ADH79"/>
      <c r="ADI79"/>
      <c r="ADJ79"/>
      <c r="ADK79"/>
      <c r="ADL79"/>
      <c r="ADM79"/>
      <c r="ADN79"/>
      <c r="ADO79"/>
      <c r="ADP79"/>
      <c r="ADQ79"/>
      <c r="ADR79"/>
      <c r="ADS79"/>
      <c r="ADT79"/>
      <c r="ADU79"/>
      <c r="ADV79"/>
      <c r="ADW79"/>
      <c r="ADX79"/>
      <c r="ADY79"/>
      <c r="ADZ79"/>
      <c r="AEA79"/>
      <c r="AEB79"/>
      <c r="AEC79"/>
      <c r="AED79"/>
      <c r="AEE79"/>
      <c r="AEF79"/>
      <c r="AEG79"/>
      <c r="AEH79"/>
      <c r="AEI79"/>
      <c r="AEJ79"/>
      <c r="AEK79"/>
      <c r="AEL79"/>
      <c r="AEM79"/>
      <c r="AEN79"/>
      <c r="AEO79"/>
      <c r="AEP79"/>
      <c r="AEQ79"/>
      <c r="AER79"/>
      <c r="AES79"/>
      <c r="AET79"/>
      <c r="AEU79"/>
      <c r="AEV79"/>
      <c r="AEW79"/>
      <c r="AEX79"/>
      <c r="AEY79"/>
      <c r="AEZ79"/>
      <c r="AFA79"/>
      <c r="AFB79"/>
      <c r="AFC79"/>
      <c r="AFD79"/>
      <c r="AFE79"/>
      <c r="AFF79"/>
      <c r="AFG79"/>
      <c r="AFH79"/>
      <c r="AFI79"/>
      <c r="AFJ79"/>
      <c r="AFK79"/>
      <c r="AFL79"/>
      <c r="AFM79"/>
      <c r="AFN79"/>
      <c r="AFO79"/>
      <c r="AFP79"/>
      <c r="AFQ79"/>
      <c r="AFR79"/>
      <c r="AFS79"/>
      <c r="AFT79"/>
      <c r="AFU79"/>
      <c r="AFV79"/>
      <c r="AFW79"/>
      <c r="AFX79"/>
      <c r="AFY79"/>
      <c r="AFZ79"/>
      <c r="AGA79"/>
      <c r="AGB79"/>
      <c r="AGC79"/>
      <c r="AGD79"/>
      <c r="AGE79"/>
      <c r="AGF79"/>
      <c r="AGG79"/>
      <c r="AGH79"/>
      <c r="AGI79"/>
      <c r="AGJ79"/>
      <c r="AGK79"/>
      <c r="AGL79"/>
      <c r="AGM79"/>
      <c r="AGN79"/>
      <c r="AGO79"/>
      <c r="AGP79"/>
      <c r="AGQ79"/>
      <c r="AGR79"/>
      <c r="AGS79"/>
      <c r="AGT79"/>
      <c r="AGU79"/>
      <c r="AGV79"/>
      <c r="AGW79"/>
      <c r="AGX79"/>
      <c r="AGY79"/>
      <c r="AGZ79"/>
      <c r="AHA79"/>
      <c r="AHB79"/>
      <c r="AHC79"/>
      <c r="AHD79"/>
      <c r="AHE79"/>
      <c r="AHF79"/>
      <c r="AHG79"/>
      <c r="AHH79"/>
      <c r="AHI79"/>
      <c r="AHJ79"/>
      <c r="AHK79"/>
      <c r="AHL79"/>
      <c r="AHM79"/>
      <c r="AHN79"/>
      <c r="AHO79"/>
      <c r="AHP79"/>
      <c r="AHQ79"/>
      <c r="AHR79"/>
      <c r="AHS79"/>
      <c r="AHT79"/>
      <c r="AHU79"/>
      <c r="AHV79"/>
      <c r="AHW79"/>
      <c r="AHX79"/>
      <c r="AHY79"/>
      <c r="AHZ79"/>
      <c r="AIA79"/>
      <c r="AIB79"/>
      <c r="AIC79"/>
      <c r="AID79"/>
      <c r="AIE79"/>
      <c r="AIF79"/>
      <c r="AIG79"/>
      <c r="AIH79"/>
      <c r="AII79"/>
      <c r="AIJ79"/>
      <c r="AIK79"/>
      <c r="AIL79"/>
      <c r="AIM79"/>
      <c r="AIN79"/>
      <c r="AIO79"/>
      <c r="AIP79"/>
      <c r="AIQ79"/>
      <c r="AIR79"/>
      <c r="AIS79"/>
      <c r="AIT79"/>
      <c r="AIU79"/>
      <c r="AIV79"/>
      <c r="AIW79"/>
      <c r="AIX79"/>
      <c r="AIY79"/>
      <c r="AIZ79"/>
      <c r="AJA79"/>
      <c r="AJB79"/>
      <c r="AJC79"/>
      <c r="AJD79"/>
      <c r="AJE79"/>
      <c r="AJF79"/>
      <c r="AJG79"/>
      <c r="AJH79"/>
      <c r="AJI79"/>
      <c r="AJJ79"/>
      <c r="AJK79"/>
      <c r="AJL79"/>
      <c r="AJM79"/>
      <c r="AJN79"/>
      <c r="AJO79"/>
      <c r="AJP79"/>
      <c r="AJQ79"/>
      <c r="AJR79"/>
      <c r="AJS79"/>
      <c r="AJT79"/>
      <c r="AJU79"/>
      <c r="AJV79"/>
      <c r="AJW79"/>
      <c r="AJX79"/>
      <c r="AJY79"/>
      <c r="AJZ79"/>
      <c r="AKA79"/>
      <c r="AKB79"/>
      <c r="AKC79"/>
      <c r="AKD79"/>
      <c r="AKE79"/>
      <c r="AKF79"/>
      <c r="AKG79"/>
      <c r="AKH79"/>
      <c r="AKI79"/>
      <c r="AKJ79"/>
      <c r="AKK79"/>
      <c r="AKL79"/>
      <c r="AKM79"/>
      <c r="AKN79"/>
      <c r="AKO79"/>
      <c r="AKP79"/>
      <c r="AKQ79"/>
      <c r="AKR79"/>
      <c r="AKS79"/>
      <c r="AKT79"/>
      <c r="AKU79"/>
      <c r="AKV79"/>
      <c r="AKW79"/>
      <c r="AKX79"/>
      <c r="AKY79"/>
      <c r="AKZ79"/>
      <c r="ALA79"/>
      <c r="ALB79"/>
      <c r="ALC79"/>
      <c r="ALD79"/>
      <c r="ALE79"/>
      <c r="ALF79"/>
      <c r="ALG79"/>
      <c r="ALH79"/>
      <c r="ALI79"/>
      <c r="ALJ79"/>
      <c r="ALK79"/>
      <c r="ALL79"/>
      <c r="ALM79"/>
      <c r="ALN79"/>
      <c r="ALO79"/>
      <c r="ALP79"/>
      <c r="ALQ79"/>
      <c r="ALR79"/>
      <c r="ALS79"/>
      <c r="ALT79"/>
      <c r="ALU79"/>
      <c r="ALV79"/>
      <c r="ALW79"/>
      <c r="ALX79"/>
      <c r="ALY79"/>
      <c r="ALZ79"/>
    </row>
    <row r="80" spans="1:1014" ht="13.95" customHeight="1" x14ac:dyDescent="0.3">
      <c r="A80" s="13"/>
      <c r="B80" s="13"/>
      <c r="C80" s="257" t="s">
        <v>12</v>
      </c>
      <c r="D80" s="273" t="s">
        <v>68</v>
      </c>
      <c r="E80" s="268" t="s">
        <v>65</v>
      </c>
      <c r="F80" s="273">
        <v>7</v>
      </c>
      <c r="G80" s="269">
        <f>119.44%*F80/30*1/12</f>
        <v>2.322444444444444E-2</v>
      </c>
      <c r="H80" s="260">
        <f>$G$75*G80</f>
        <v>0</v>
      </c>
      <c r="I80" s="14"/>
      <c r="J80"/>
      <c r="K80" s="318" t="s">
        <v>196</v>
      </c>
      <c r="L80" s="318"/>
      <c r="M80" s="318"/>
      <c r="N80" s="318"/>
      <c r="O80" s="318"/>
      <c r="P80" s="318"/>
      <c r="Q80" s="140"/>
      <c r="R80" s="140"/>
      <c r="S80" s="140"/>
      <c r="T80" s="140"/>
      <c r="U80" s="140"/>
      <c r="V80" s="140"/>
      <c r="W80" s="140"/>
      <c r="X80" s="14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c r="DY80"/>
      <c r="DZ80"/>
      <c r="EA80"/>
      <c r="EB80"/>
      <c r="EC80"/>
      <c r="ED80"/>
      <c r="EE80"/>
      <c r="EF80"/>
      <c r="EG80"/>
      <c r="EH80"/>
      <c r="EI80"/>
      <c r="EJ80"/>
      <c r="EK80"/>
      <c r="EL80"/>
      <c r="EM80"/>
      <c r="EN80"/>
      <c r="EO80"/>
      <c r="EP80"/>
      <c r="EQ80"/>
      <c r="ER80"/>
      <c r="ES80"/>
      <c r="ET80"/>
      <c r="EU80"/>
      <c r="EV80"/>
      <c r="EW80"/>
      <c r="EX80"/>
      <c r="EY80"/>
      <c r="EZ80"/>
      <c r="FA80"/>
      <c r="FB80"/>
      <c r="FC80"/>
      <c r="FD80"/>
      <c r="FE80"/>
      <c r="FF80"/>
      <c r="FG80"/>
      <c r="FH80"/>
      <c r="FI80"/>
      <c r="FJ80"/>
      <c r="FK80"/>
      <c r="FL80"/>
      <c r="FM80"/>
      <c r="FN80"/>
      <c r="FO80"/>
      <c r="FP80"/>
      <c r="FQ80"/>
      <c r="FR80"/>
      <c r="FS80"/>
      <c r="FT80"/>
      <c r="FU80"/>
      <c r="FV80"/>
      <c r="FW80"/>
      <c r="FX80"/>
      <c r="FY80"/>
      <c r="FZ80"/>
      <c r="GA80"/>
      <c r="GB80"/>
      <c r="GC80"/>
      <c r="GD80"/>
      <c r="GE80"/>
      <c r="GF80"/>
      <c r="GG80"/>
      <c r="GH80"/>
      <c r="GI80"/>
      <c r="GJ80"/>
      <c r="GK80"/>
      <c r="GL80"/>
      <c r="GM80"/>
      <c r="GN80"/>
      <c r="GO80"/>
      <c r="GP80"/>
      <c r="GQ80"/>
      <c r="GR80"/>
      <c r="GS80"/>
      <c r="GT80"/>
      <c r="GU80"/>
      <c r="GV80"/>
      <c r="GW80"/>
      <c r="GX80"/>
      <c r="GY80"/>
      <c r="GZ80"/>
      <c r="HA80"/>
      <c r="HB80"/>
      <c r="HC80"/>
      <c r="HD80"/>
      <c r="HE80"/>
      <c r="HF80"/>
      <c r="HG80"/>
      <c r="HH80"/>
      <c r="HI80"/>
      <c r="HJ80"/>
      <c r="HK80"/>
      <c r="HL80"/>
      <c r="HM80"/>
      <c r="HN80"/>
      <c r="HO80"/>
      <c r="HP80"/>
      <c r="HQ80"/>
      <c r="HR80"/>
      <c r="HS80"/>
      <c r="HT80"/>
      <c r="HU80"/>
      <c r="HV80"/>
      <c r="HW80"/>
      <c r="HX80"/>
      <c r="HY80"/>
      <c r="HZ80"/>
      <c r="IA80"/>
      <c r="IB80"/>
      <c r="IC80"/>
      <c r="ID80"/>
      <c r="IE80"/>
      <c r="IF80"/>
      <c r="IG80"/>
      <c r="IH80"/>
      <c r="II80"/>
      <c r="IJ80"/>
      <c r="IK80"/>
      <c r="IL80"/>
      <c r="IM80"/>
      <c r="IN80"/>
      <c r="IO80"/>
      <c r="IP80"/>
      <c r="IQ80"/>
      <c r="IR80"/>
      <c r="IS80"/>
      <c r="IT80"/>
      <c r="IU80"/>
      <c r="IV80"/>
      <c r="IW80"/>
      <c r="IX80"/>
      <c r="IY80"/>
      <c r="IZ80"/>
      <c r="JA80"/>
      <c r="JB80"/>
      <c r="JC80"/>
      <c r="JD80"/>
      <c r="JE80"/>
      <c r="JF80"/>
      <c r="JG80"/>
      <c r="JH80"/>
      <c r="JI80"/>
      <c r="JJ80"/>
      <c r="JK80"/>
      <c r="JL80"/>
      <c r="JM80"/>
      <c r="JN80"/>
      <c r="JO80"/>
      <c r="JP80"/>
      <c r="JQ80"/>
      <c r="JR80"/>
      <c r="JS80"/>
      <c r="JT80"/>
      <c r="JU80"/>
      <c r="JV80"/>
      <c r="JW80"/>
      <c r="JX80"/>
      <c r="JY80"/>
      <c r="JZ80"/>
      <c r="KA80"/>
      <c r="KB80"/>
      <c r="KC80"/>
      <c r="KD80"/>
      <c r="KE80"/>
      <c r="KF80"/>
      <c r="KG80"/>
      <c r="KH80"/>
      <c r="KI80"/>
      <c r="KJ80"/>
      <c r="KK80"/>
      <c r="KL80"/>
      <c r="KM80"/>
      <c r="KN80"/>
      <c r="KO80"/>
      <c r="KP80"/>
      <c r="KQ80"/>
      <c r="KR80"/>
      <c r="KS80"/>
      <c r="KT80"/>
      <c r="KU80"/>
      <c r="KV80"/>
      <c r="KW80"/>
      <c r="KX80"/>
      <c r="KY80"/>
      <c r="KZ80"/>
      <c r="LA80"/>
      <c r="LB80"/>
      <c r="LC80"/>
      <c r="LD80"/>
      <c r="LE80"/>
      <c r="LF80"/>
      <c r="LG80"/>
      <c r="LH80"/>
      <c r="LI80"/>
      <c r="LJ80"/>
      <c r="LK80"/>
      <c r="LL80"/>
      <c r="LM80"/>
      <c r="LN80"/>
      <c r="LO80"/>
      <c r="LP80"/>
      <c r="LQ80"/>
      <c r="LR80"/>
      <c r="LS80"/>
      <c r="LT80"/>
      <c r="LU80"/>
      <c r="LV80"/>
      <c r="LW80"/>
      <c r="LX80"/>
      <c r="LY80"/>
      <c r="LZ80"/>
      <c r="MA80"/>
      <c r="MB80"/>
      <c r="MC80"/>
      <c r="MD80"/>
      <c r="ME80"/>
      <c r="MF80"/>
      <c r="MG80"/>
      <c r="MH80"/>
      <c r="MI80"/>
      <c r="MJ80"/>
      <c r="MK80"/>
      <c r="ML80"/>
      <c r="MM80"/>
      <c r="MN80"/>
      <c r="MO80"/>
      <c r="MP80"/>
      <c r="MQ80"/>
      <c r="MR80"/>
      <c r="MS80"/>
      <c r="MT80"/>
      <c r="MU80"/>
      <c r="MV80"/>
      <c r="MW80"/>
      <c r="MX80"/>
      <c r="MY80"/>
      <c r="MZ80"/>
      <c r="NA80"/>
      <c r="NB80"/>
      <c r="NC80"/>
      <c r="ND80"/>
      <c r="NE80"/>
      <c r="NF80"/>
      <c r="NG80"/>
      <c r="NH80"/>
      <c r="NI80"/>
      <c r="NJ80"/>
      <c r="NK80"/>
      <c r="NL80"/>
      <c r="NM80"/>
      <c r="NN80"/>
      <c r="NO80"/>
      <c r="NP80"/>
      <c r="NQ80"/>
      <c r="NR80"/>
      <c r="NS80"/>
      <c r="NT80"/>
      <c r="NU80"/>
      <c r="NV80"/>
      <c r="NW80"/>
      <c r="NX80"/>
      <c r="NY80"/>
      <c r="NZ80"/>
      <c r="OA80"/>
      <c r="OB80"/>
      <c r="OC80"/>
      <c r="OD80"/>
      <c r="OE80"/>
      <c r="OF80"/>
      <c r="OG80"/>
      <c r="OH80"/>
      <c r="OI80"/>
      <c r="OJ80"/>
      <c r="OK80"/>
      <c r="OL80"/>
      <c r="OM80"/>
      <c r="ON80"/>
      <c r="OO80"/>
      <c r="OP80"/>
      <c r="OQ80"/>
      <c r="OR80"/>
      <c r="OS80"/>
      <c r="OT80"/>
      <c r="OU80"/>
      <c r="OV80"/>
      <c r="OW80"/>
      <c r="OX80"/>
      <c r="OY80"/>
      <c r="OZ80"/>
      <c r="PA80"/>
      <c r="PB80"/>
      <c r="PC80"/>
      <c r="PD80"/>
      <c r="PE80"/>
      <c r="PF80"/>
      <c r="PG80"/>
      <c r="PH80"/>
      <c r="PI80"/>
      <c r="PJ80"/>
      <c r="PK80"/>
      <c r="PL80"/>
      <c r="PM80"/>
      <c r="PN80"/>
      <c r="PO80"/>
      <c r="PP80"/>
      <c r="PQ80"/>
      <c r="PR80"/>
      <c r="PS80"/>
      <c r="PT80"/>
      <c r="PU80"/>
      <c r="PV80"/>
      <c r="PW80"/>
      <c r="PX80"/>
      <c r="PY80"/>
      <c r="PZ80"/>
      <c r="QA80"/>
      <c r="QB80"/>
      <c r="QC80"/>
      <c r="QD80"/>
      <c r="QE80"/>
      <c r="QF80"/>
      <c r="QG80"/>
      <c r="QH80"/>
      <c r="QI80"/>
      <c r="QJ80"/>
      <c r="QK80"/>
      <c r="QL80"/>
      <c r="QM80"/>
      <c r="QN80"/>
      <c r="QO80"/>
      <c r="QP80"/>
      <c r="QQ80"/>
      <c r="QR80"/>
      <c r="QS80"/>
      <c r="QT80"/>
      <c r="QU80"/>
      <c r="QV80"/>
      <c r="QW80"/>
      <c r="QX80"/>
      <c r="QY80"/>
      <c r="QZ80"/>
      <c r="RA80"/>
      <c r="RB80"/>
      <c r="RC80"/>
      <c r="RD80"/>
      <c r="RE80"/>
      <c r="RF80"/>
      <c r="RG80"/>
      <c r="RH80"/>
      <c r="RI80"/>
      <c r="RJ80"/>
      <c r="RK80"/>
      <c r="RL80"/>
      <c r="RM80"/>
      <c r="RN80"/>
      <c r="RO80"/>
      <c r="RP80"/>
      <c r="RQ80"/>
      <c r="RR80"/>
      <c r="RS80"/>
      <c r="RT80"/>
      <c r="RU80"/>
      <c r="RV80"/>
      <c r="RW80"/>
      <c r="RX80"/>
      <c r="RY80"/>
      <c r="RZ80"/>
      <c r="SA80"/>
      <c r="SB80"/>
      <c r="SC80"/>
      <c r="SD80"/>
      <c r="SE80"/>
      <c r="SF80"/>
      <c r="SG80"/>
      <c r="SH80"/>
      <c r="SI80"/>
      <c r="SJ80"/>
      <c r="SK80"/>
      <c r="SL80"/>
      <c r="SM80"/>
      <c r="SN80"/>
      <c r="SO80"/>
      <c r="SP80"/>
      <c r="SQ80"/>
      <c r="SR80"/>
      <c r="SS80"/>
      <c r="ST80"/>
      <c r="SU80"/>
      <c r="SV80"/>
      <c r="SW80"/>
      <c r="SX80"/>
      <c r="SY80"/>
      <c r="SZ80"/>
      <c r="TA80"/>
      <c r="TB80"/>
      <c r="TC80"/>
      <c r="TD80"/>
      <c r="TE80"/>
      <c r="TF80"/>
      <c r="TG80"/>
      <c r="TH80"/>
      <c r="TI80"/>
      <c r="TJ80"/>
      <c r="TK80"/>
      <c r="TL80"/>
      <c r="TM80"/>
      <c r="TN80"/>
      <c r="TO80"/>
      <c r="TP80"/>
      <c r="TQ80"/>
      <c r="TR80"/>
      <c r="TS80"/>
      <c r="TT80"/>
      <c r="TU80"/>
      <c r="TV80"/>
      <c r="TW80"/>
      <c r="TX80"/>
      <c r="TY80"/>
      <c r="TZ80"/>
      <c r="UA80"/>
      <c r="UB80"/>
      <c r="UC80"/>
      <c r="UD80"/>
      <c r="UE80"/>
      <c r="UF80"/>
      <c r="UG80"/>
      <c r="UH80"/>
      <c r="UI80"/>
      <c r="UJ80"/>
      <c r="UK80"/>
      <c r="UL80"/>
      <c r="UM80"/>
      <c r="UN80"/>
      <c r="UO80"/>
      <c r="UP80"/>
      <c r="UQ80"/>
      <c r="UR80"/>
      <c r="US80"/>
      <c r="UT80"/>
      <c r="UU80"/>
      <c r="UV80"/>
      <c r="UW80"/>
      <c r="UX80"/>
      <c r="UY80"/>
      <c r="UZ80"/>
      <c r="VA80"/>
      <c r="VB80"/>
      <c r="VC80"/>
      <c r="VD80"/>
      <c r="VE80"/>
      <c r="VF80"/>
      <c r="VG80"/>
      <c r="VH80"/>
      <c r="VI80"/>
      <c r="VJ80"/>
      <c r="VK80"/>
      <c r="VL80"/>
      <c r="VM80"/>
      <c r="VN80"/>
      <c r="VO80"/>
      <c r="VP80"/>
      <c r="VQ80"/>
      <c r="VR80"/>
      <c r="VS80"/>
      <c r="VT80"/>
      <c r="VU80"/>
      <c r="VV80"/>
      <c r="VW80"/>
      <c r="VX80"/>
      <c r="VY80"/>
      <c r="VZ80"/>
      <c r="WA80"/>
      <c r="WB80"/>
      <c r="WC80"/>
      <c r="WD80"/>
      <c r="WE80"/>
      <c r="WF80"/>
      <c r="WG80"/>
      <c r="WH80"/>
      <c r="WI80"/>
      <c r="WJ80"/>
      <c r="WK80"/>
      <c r="WL80"/>
      <c r="WM80"/>
      <c r="WN80"/>
      <c r="WO80"/>
      <c r="WP80"/>
      <c r="WQ80"/>
      <c r="WR80"/>
      <c r="WS80"/>
      <c r="WT80"/>
      <c r="WU80"/>
      <c r="WV80"/>
      <c r="WW80"/>
      <c r="WX80"/>
      <c r="WY80"/>
      <c r="WZ80"/>
      <c r="XA80"/>
      <c r="XB80"/>
      <c r="XC80"/>
      <c r="XD80"/>
      <c r="XE80"/>
      <c r="XF80"/>
      <c r="XG80"/>
      <c r="XH80"/>
      <c r="XI80"/>
      <c r="XJ80"/>
      <c r="XK80"/>
      <c r="XL80"/>
      <c r="XM80"/>
      <c r="XN80"/>
      <c r="XO80"/>
      <c r="XP80"/>
      <c r="XQ80"/>
      <c r="XR80"/>
      <c r="XS80"/>
      <c r="XT80"/>
      <c r="XU80"/>
      <c r="XV80"/>
      <c r="XW80"/>
      <c r="XX80"/>
      <c r="XY80"/>
      <c r="XZ80"/>
      <c r="YA80"/>
      <c r="YB80"/>
      <c r="YC80"/>
      <c r="YD80"/>
      <c r="YE80"/>
      <c r="YF80"/>
      <c r="YG80"/>
      <c r="YH80"/>
      <c r="YI80"/>
      <c r="YJ80"/>
      <c r="YK80"/>
      <c r="YL80"/>
      <c r="YM80"/>
      <c r="YN80"/>
      <c r="YO80"/>
      <c r="YP80"/>
      <c r="YQ80"/>
      <c r="YR80"/>
      <c r="YS80"/>
      <c r="YT80"/>
      <c r="YU80"/>
      <c r="YV80"/>
      <c r="YW80"/>
      <c r="YX80"/>
      <c r="YY80"/>
      <c r="YZ80"/>
      <c r="ZA80"/>
      <c r="ZB80"/>
      <c r="ZC80"/>
      <c r="ZD80"/>
      <c r="ZE80"/>
      <c r="ZF80"/>
      <c r="ZG80"/>
      <c r="ZH80"/>
      <c r="ZI80"/>
      <c r="ZJ80"/>
      <c r="ZK80"/>
      <c r="ZL80"/>
      <c r="ZM80"/>
      <c r="ZN80"/>
      <c r="ZO80"/>
      <c r="ZP80"/>
      <c r="ZQ80"/>
      <c r="ZR80"/>
      <c r="ZS80"/>
      <c r="ZT80"/>
      <c r="ZU80"/>
      <c r="ZV80"/>
      <c r="ZW80"/>
      <c r="ZX80"/>
      <c r="ZY80"/>
      <c r="ZZ80"/>
      <c r="AAA80"/>
      <c r="AAB80"/>
      <c r="AAC80"/>
      <c r="AAD80"/>
      <c r="AAE80"/>
      <c r="AAF80"/>
      <c r="AAG80"/>
      <c r="AAH80"/>
      <c r="AAI80"/>
      <c r="AAJ80"/>
      <c r="AAK80"/>
      <c r="AAL80"/>
      <c r="AAM80"/>
      <c r="AAN80"/>
      <c r="AAO80"/>
      <c r="AAP80"/>
      <c r="AAQ80"/>
      <c r="AAR80"/>
      <c r="AAS80"/>
      <c r="AAT80"/>
      <c r="AAU80"/>
      <c r="AAV80"/>
      <c r="AAW80"/>
      <c r="AAX80"/>
      <c r="AAY80"/>
      <c r="AAZ80"/>
      <c r="ABA80"/>
      <c r="ABB80"/>
      <c r="ABC80"/>
      <c r="ABD80"/>
      <c r="ABE80"/>
      <c r="ABF80"/>
      <c r="ABG80"/>
      <c r="ABH80"/>
      <c r="ABI80"/>
      <c r="ABJ80"/>
      <c r="ABK80"/>
      <c r="ABL80"/>
      <c r="ABM80"/>
      <c r="ABN80"/>
      <c r="ABO80"/>
      <c r="ABP80"/>
      <c r="ABQ80"/>
      <c r="ABR80"/>
      <c r="ABS80"/>
      <c r="ABT80"/>
      <c r="ABU80"/>
      <c r="ABV80"/>
      <c r="ABW80"/>
      <c r="ABX80"/>
      <c r="ABY80"/>
      <c r="ABZ80"/>
      <c r="ACA80"/>
      <c r="ACB80"/>
      <c r="ACC80"/>
      <c r="ACD80"/>
      <c r="ACE80"/>
      <c r="ACF80"/>
      <c r="ACG80"/>
      <c r="ACH80"/>
      <c r="ACI80"/>
      <c r="ACJ80"/>
      <c r="ACK80"/>
      <c r="ACL80"/>
      <c r="ACM80"/>
      <c r="ACN80"/>
      <c r="ACO80"/>
      <c r="ACP80"/>
      <c r="ACQ80"/>
      <c r="ACR80"/>
      <c r="ACS80"/>
      <c r="ACT80"/>
      <c r="ACU80"/>
      <c r="ACV80"/>
      <c r="ACW80"/>
      <c r="ACX80"/>
      <c r="ACY80"/>
      <c r="ACZ80"/>
      <c r="ADA80"/>
      <c r="ADB80"/>
      <c r="ADC80"/>
      <c r="ADD80"/>
      <c r="ADE80"/>
      <c r="ADF80"/>
      <c r="ADG80"/>
      <c r="ADH80"/>
      <c r="ADI80"/>
      <c r="ADJ80"/>
      <c r="ADK80"/>
      <c r="ADL80"/>
      <c r="ADM80"/>
      <c r="ADN80"/>
      <c r="ADO80"/>
      <c r="ADP80"/>
      <c r="ADQ80"/>
      <c r="ADR80"/>
      <c r="ADS80"/>
      <c r="ADT80"/>
      <c r="ADU80"/>
      <c r="ADV80"/>
      <c r="ADW80"/>
      <c r="ADX80"/>
      <c r="ADY80"/>
      <c r="ADZ80"/>
      <c r="AEA80"/>
      <c r="AEB80"/>
      <c r="AEC80"/>
      <c r="AED80"/>
      <c r="AEE80"/>
      <c r="AEF80"/>
      <c r="AEG80"/>
      <c r="AEH80"/>
      <c r="AEI80"/>
      <c r="AEJ80"/>
      <c r="AEK80"/>
      <c r="AEL80"/>
      <c r="AEM80"/>
      <c r="AEN80"/>
      <c r="AEO80"/>
      <c r="AEP80"/>
      <c r="AEQ80"/>
      <c r="AER80"/>
      <c r="AES80"/>
      <c r="AET80"/>
      <c r="AEU80"/>
      <c r="AEV80"/>
      <c r="AEW80"/>
      <c r="AEX80"/>
      <c r="AEY80"/>
      <c r="AEZ80"/>
      <c r="AFA80"/>
      <c r="AFB80"/>
      <c r="AFC80"/>
      <c r="AFD80"/>
      <c r="AFE80"/>
      <c r="AFF80"/>
      <c r="AFG80"/>
      <c r="AFH80"/>
      <c r="AFI80"/>
      <c r="AFJ80"/>
      <c r="AFK80"/>
      <c r="AFL80"/>
      <c r="AFM80"/>
      <c r="AFN80"/>
      <c r="AFO80"/>
      <c r="AFP80"/>
      <c r="AFQ80"/>
      <c r="AFR80"/>
      <c r="AFS80"/>
      <c r="AFT80"/>
      <c r="AFU80"/>
      <c r="AFV80"/>
      <c r="AFW80"/>
      <c r="AFX80"/>
      <c r="AFY80"/>
      <c r="AFZ80"/>
      <c r="AGA80"/>
      <c r="AGB80"/>
      <c r="AGC80"/>
      <c r="AGD80"/>
      <c r="AGE80"/>
      <c r="AGF80"/>
      <c r="AGG80"/>
      <c r="AGH80"/>
      <c r="AGI80"/>
      <c r="AGJ80"/>
      <c r="AGK80"/>
      <c r="AGL80"/>
      <c r="AGM80"/>
      <c r="AGN80"/>
      <c r="AGO80"/>
      <c r="AGP80"/>
      <c r="AGQ80"/>
      <c r="AGR80"/>
      <c r="AGS80"/>
      <c r="AGT80"/>
      <c r="AGU80"/>
      <c r="AGV80"/>
      <c r="AGW80"/>
      <c r="AGX80"/>
      <c r="AGY80"/>
      <c r="AGZ80"/>
      <c r="AHA80"/>
      <c r="AHB80"/>
      <c r="AHC80"/>
      <c r="AHD80"/>
      <c r="AHE80"/>
      <c r="AHF80"/>
      <c r="AHG80"/>
      <c r="AHH80"/>
      <c r="AHI80"/>
      <c r="AHJ80"/>
      <c r="AHK80"/>
      <c r="AHL80"/>
      <c r="AHM80"/>
      <c r="AHN80"/>
      <c r="AHO80"/>
      <c r="AHP80"/>
      <c r="AHQ80"/>
      <c r="AHR80"/>
      <c r="AHS80"/>
      <c r="AHT80"/>
      <c r="AHU80"/>
      <c r="AHV80"/>
      <c r="AHW80"/>
      <c r="AHX80"/>
      <c r="AHY80"/>
      <c r="AHZ80"/>
      <c r="AIA80"/>
      <c r="AIB80"/>
      <c r="AIC80"/>
      <c r="AID80"/>
      <c r="AIE80"/>
      <c r="AIF80"/>
      <c r="AIG80"/>
      <c r="AIH80"/>
      <c r="AII80"/>
      <c r="AIJ80"/>
      <c r="AIK80"/>
      <c r="AIL80"/>
      <c r="AIM80"/>
      <c r="AIN80"/>
      <c r="AIO80"/>
      <c r="AIP80"/>
      <c r="AIQ80"/>
      <c r="AIR80"/>
      <c r="AIS80"/>
      <c r="AIT80"/>
      <c r="AIU80"/>
      <c r="AIV80"/>
      <c r="AIW80"/>
      <c r="AIX80"/>
      <c r="AIY80"/>
      <c r="AIZ80"/>
      <c r="AJA80"/>
      <c r="AJB80"/>
      <c r="AJC80"/>
      <c r="AJD80"/>
      <c r="AJE80"/>
      <c r="AJF80"/>
      <c r="AJG80"/>
      <c r="AJH80"/>
      <c r="AJI80"/>
      <c r="AJJ80"/>
      <c r="AJK80"/>
      <c r="AJL80"/>
      <c r="AJM80"/>
      <c r="AJN80"/>
      <c r="AJO80"/>
      <c r="AJP80"/>
      <c r="AJQ80"/>
      <c r="AJR80"/>
      <c r="AJS80"/>
      <c r="AJT80"/>
      <c r="AJU80"/>
      <c r="AJV80"/>
      <c r="AJW80"/>
      <c r="AJX80"/>
      <c r="AJY80"/>
      <c r="AJZ80"/>
      <c r="AKA80"/>
      <c r="AKB80"/>
      <c r="AKC80"/>
      <c r="AKD80"/>
      <c r="AKE80"/>
      <c r="AKF80"/>
      <c r="AKG80"/>
      <c r="AKH80"/>
      <c r="AKI80"/>
      <c r="AKJ80"/>
      <c r="AKK80"/>
      <c r="AKL80"/>
      <c r="AKM80"/>
      <c r="AKN80"/>
      <c r="AKO80"/>
      <c r="AKP80"/>
      <c r="AKQ80"/>
      <c r="AKR80"/>
      <c r="AKS80"/>
      <c r="AKT80"/>
      <c r="AKU80"/>
      <c r="AKV80"/>
      <c r="AKW80"/>
      <c r="AKX80"/>
      <c r="AKY80"/>
      <c r="AKZ80"/>
      <c r="ALA80"/>
      <c r="ALB80"/>
      <c r="ALC80"/>
      <c r="ALD80"/>
      <c r="ALE80"/>
      <c r="ALF80"/>
      <c r="ALG80"/>
      <c r="ALH80"/>
      <c r="ALI80"/>
      <c r="ALJ80"/>
      <c r="ALK80"/>
      <c r="ALL80"/>
      <c r="ALM80"/>
      <c r="ALN80"/>
      <c r="ALO80"/>
      <c r="ALP80"/>
      <c r="ALQ80"/>
      <c r="ALR80"/>
      <c r="ALS80"/>
      <c r="ALT80"/>
      <c r="ALU80"/>
      <c r="ALV80"/>
      <c r="ALW80"/>
      <c r="ALX80"/>
      <c r="ALY80"/>
      <c r="ALZ80"/>
    </row>
    <row r="81" spans="1:1014" ht="50.25" customHeight="1" x14ac:dyDescent="0.3">
      <c r="A81" s="13"/>
      <c r="B81" s="13"/>
      <c r="C81" s="257"/>
      <c r="D81" s="273"/>
      <c r="E81" s="268"/>
      <c r="F81" s="273"/>
      <c r="G81" s="269"/>
      <c r="H81" s="260"/>
      <c r="I81" s="14"/>
      <c r="J81"/>
      <c r="K81" s="318"/>
      <c r="L81" s="318"/>
      <c r="M81" s="318"/>
      <c r="N81" s="318"/>
      <c r="O81" s="318"/>
      <c r="P81" s="318"/>
      <c r="Q81" s="140"/>
      <c r="R81" s="140"/>
      <c r="S81" s="140"/>
      <c r="T81" s="140"/>
      <c r="U81" s="140"/>
      <c r="V81" s="140"/>
      <c r="W81" s="140"/>
      <c r="X81" s="140"/>
      <c r="Y81"/>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c r="DY81"/>
      <c r="DZ81"/>
      <c r="EA81"/>
      <c r="EB81"/>
      <c r="EC81"/>
      <c r="ED81"/>
      <c r="EE81"/>
      <c r="EF81"/>
      <c r="EG81"/>
      <c r="EH81"/>
      <c r="EI81"/>
      <c r="EJ81"/>
      <c r="EK81"/>
      <c r="EL81"/>
      <c r="EM81"/>
      <c r="EN81"/>
      <c r="EO81"/>
      <c r="EP81"/>
      <c r="EQ81"/>
      <c r="ER81"/>
      <c r="ES81"/>
      <c r="ET81"/>
      <c r="EU81"/>
      <c r="EV81"/>
      <c r="EW81"/>
      <c r="EX81"/>
      <c r="EY81"/>
      <c r="EZ81"/>
      <c r="FA81"/>
      <c r="FB81"/>
      <c r="FC81"/>
      <c r="FD81"/>
      <c r="FE81"/>
      <c r="FF81"/>
      <c r="FG81"/>
      <c r="FH81"/>
      <c r="FI81"/>
      <c r="FJ81"/>
      <c r="FK81"/>
      <c r="FL81"/>
      <c r="FM81"/>
      <c r="FN81"/>
      <c r="FO81"/>
      <c r="FP81"/>
      <c r="FQ81"/>
      <c r="FR81"/>
      <c r="FS81"/>
      <c r="FT81"/>
      <c r="FU81"/>
      <c r="FV81"/>
      <c r="FW81"/>
      <c r="FX81"/>
      <c r="FY81"/>
      <c r="FZ81"/>
      <c r="GA81"/>
      <c r="GB81"/>
      <c r="GC81"/>
      <c r="GD81"/>
      <c r="GE81"/>
      <c r="GF81"/>
      <c r="GG81"/>
      <c r="GH81"/>
      <c r="GI81"/>
      <c r="GJ81"/>
      <c r="GK81"/>
      <c r="GL81"/>
      <c r="GM81"/>
      <c r="GN81"/>
      <c r="GO81"/>
      <c r="GP81"/>
      <c r="GQ81"/>
      <c r="GR81"/>
      <c r="GS81"/>
      <c r="GT81"/>
      <c r="GU81"/>
      <c r="GV81"/>
      <c r="GW81"/>
      <c r="GX81"/>
      <c r="GY81"/>
      <c r="GZ81"/>
      <c r="HA81"/>
      <c r="HB81"/>
      <c r="HC81"/>
      <c r="HD81"/>
      <c r="HE81"/>
      <c r="HF81"/>
      <c r="HG81"/>
      <c r="HH81"/>
      <c r="HI81"/>
      <c r="HJ81"/>
      <c r="HK81"/>
      <c r="HL81"/>
      <c r="HM81"/>
      <c r="HN81"/>
      <c r="HO81"/>
      <c r="HP81"/>
      <c r="HQ81"/>
      <c r="HR81"/>
      <c r="HS81"/>
      <c r="HT81"/>
      <c r="HU81"/>
      <c r="HV81"/>
      <c r="HW81"/>
      <c r="HX81"/>
      <c r="HY81"/>
      <c r="HZ81"/>
      <c r="IA81"/>
      <c r="IB81"/>
      <c r="IC81"/>
      <c r="ID81"/>
      <c r="IE81"/>
      <c r="IF81"/>
      <c r="IG81"/>
      <c r="IH81"/>
      <c r="II81"/>
      <c r="IJ81"/>
      <c r="IK81"/>
      <c r="IL81"/>
      <c r="IM81"/>
      <c r="IN81"/>
      <c r="IO81"/>
      <c r="IP81"/>
      <c r="IQ81"/>
      <c r="IR81"/>
      <c r="IS81"/>
      <c r="IT81"/>
      <c r="IU81"/>
      <c r="IV81"/>
      <c r="IW81"/>
      <c r="IX81"/>
      <c r="IY81"/>
      <c r="IZ81"/>
      <c r="JA81"/>
      <c r="JB81"/>
      <c r="JC81"/>
      <c r="JD81"/>
      <c r="JE81"/>
      <c r="JF81"/>
      <c r="JG81"/>
      <c r="JH81"/>
      <c r="JI81"/>
      <c r="JJ81"/>
      <c r="JK81"/>
      <c r="JL81"/>
      <c r="JM81"/>
      <c r="JN81"/>
      <c r="JO81"/>
      <c r="JP81"/>
      <c r="JQ81"/>
      <c r="JR81"/>
      <c r="JS81"/>
      <c r="JT81"/>
      <c r="JU81"/>
      <c r="JV81"/>
      <c r="JW81"/>
      <c r="JX81"/>
      <c r="JY81"/>
      <c r="JZ81"/>
      <c r="KA81"/>
      <c r="KB81"/>
      <c r="KC81"/>
      <c r="KD81"/>
      <c r="KE81"/>
      <c r="KF81"/>
      <c r="KG81"/>
      <c r="KH81"/>
      <c r="KI81"/>
      <c r="KJ81"/>
      <c r="KK81"/>
      <c r="KL81"/>
      <c r="KM81"/>
      <c r="KN81"/>
      <c r="KO81"/>
      <c r="KP81"/>
      <c r="KQ81"/>
      <c r="KR81"/>
      <c r="KS81"/>
      <c r="KT81"/>
      <c r="KU81"/>
      <c r="KV81"/>
      <c r="KW81"/>
      <c r="KX81"/>
      <c r="KY81"/>
      <c r="KZ81"/>
      <c r="LA81"/>
      <c r="LB81"/>
      <c r="LC81"/>
      <c r="LD81"/>
      <c r="LE81"/>
      <c r="LF81"/>
      <c r="LG81"/>
      <c r="LH81"/>
      <c r="LI81"/>
      <c r="LJ81"/>
      <c r="LK81"/>
      <c r="LL81"/>
      <c r="LM81"/>
      <c r="LN81"/>
      <c r="LO81"/>
      <c r="LP81"/>
      <c r="LQ81"/>
      <c r="LR81"/>
      <c r="LS81"/>
      <c r="LT81"/>
      <c r="LU81"/>
      <c r="LV81"/>
      <c r="LW81"/>
      <c r="LX81"/>
      <c r="LY81"/>
      <c r="LZ81"/>
      <c r="MA81"/>
      <c r="MB81"/>
      <c r="MC81"/>
      <c r="MD81"/>
      <c r="ME81"/>
      <c r="MF81"/>
      <c r="MG81"/>
      <c r="MH81"/>
      <c r="MI81"/>
      <c r="MJ81"/>
      <c r="MK81"/>
      <c r="ML81"/>
      <c r="MM81"/>
      <c r="MN81"/>
      <c r="MO81"/>
      <c r="MP81"/>
      <c r="MQ81"/>
      <c r="MR81"/>
      <c r="MS81"/>
      <c r="MT81"/>
      <c r="MU81"/>
      <c r="MV81"/>
      <c r="MW81"/>
      <c r="MX81"/>
      <c r="MY81"/>
      <c r="MZ81"/>
      <c r="NA81"/>
      <c r="NB81"/>
      <c r="NC81"/>
      <c r="ND81"/>
      <c r="NE81"/>
      <c r="NF81"/>
      <c r="NG81"/>
      <c r="NH81"/>
      <c r="NI81"/>
      <c r="NJ81"/>
      <c r="NK81"/>
      <c r="NL81"/>
      <c r="NM81"/>
      <c r="NN81"/>
      <c r="NO81"/>
      <c r="NP81"/>
      <c r="NQ81"/>
      <c r="NR81"/>
      <c r="NS81"/>
      <c r="NT81"/>
      <c r="NU81"/>
      <c r="NV81"/>
      <c r="NW81"/>
      <c r="NX81"/>
      <c r="NY81"/>
      <c r="NZ81"/>
      <c r="OA81"/>
      <c r="OB81"/>
      <c r="OC81"/>
      <c r="OD81"/>
      <c r="OE81"/>
      <c r="OF81"/>
      <c r="OG81"/>
      <c r="OH81"/>
      <c r="OI81"/>
      <c r="OJ81"/>
      <c r="OK81"/>
      <c r="OL81"/>
      <c r="OM81"/>
      <c r="ON81"/>
      <c r="OO81"/>
      <c r="OP81"/>
      <c r="OQ81"/>
      <c r="OR81"/>
      <c r="OS81"/>
      <c r="OT81"/>
      <c r="OU81"/>
      <c r="OV81"/>
      <c r="OW81"/>
      <c r="OX81"/>
      <c r="OY81"/>
      <c r="OZ81"/>
      <c r="PA81"/>
      <c r="PB81"/>
      <c r="PC81"/>
      <c r="PD81"/>
      <c r="PE81"/>
      <c r="PF81"/>
      <c r="PG81"/>
      <c r="PH81"/>
      <c r="PI81"/>
      <c r="PJ81"/>
      <c r="PK81"/>
      <c r="PL81"/>
      <c r="PM81"/>
      <c r="PN81"/>
      <c r="PO81"/>
      <c r="PP81"/>
      <c r="PQ81"/>
      <c r="PR81"/>
      <c r="PS81"/>
      <c r="PT81"/>
      <c r="PU81"/>
      <c r="PV81"/>
      <c r="PW81"/>
      <c r="PX81"/>
      <c r="PY81"/>
      <c r="PZ81"/>
      <c r="QA81"/>
      <c r="QB81"/>
      <c r="QC81"/>
      <c r="QD81"/>
      <c r="QE81"/>
      <c r="QF81"/>
      <c r="QG81"/>
      <c r="QH81"/>
      <c r="QI81"/>
      <c r="QJ81"/>
      <c r="QK81"/>
      <c r="QL81"/>
      <c r="QM81"/>
      <c r="QN81"/>
      <c r="QO81"/>
      <c r="QP81"/>
      <c r="QQ81"/>
      <c r="QR81"/>
      <c r="QS81"/>
      <c r="QT81"/>
      <c r="QU81"/>
      <c r="QV81"/>
      <c r="QW81"/>
      <c r="QX81"/>
      <c r="QY81"/>
      <c r="QZ81"/>
      <c r="RA81"/>
      <c r="RB81"/>
      <c r="RC81"/>
      <c r="RD81"/>
      <c r="RE81"/>
      <c r="RF81"/>
      <c r="RG81"/>
      <c r="RH81"/>
      <c r="RI81"/>
      <c r="RJ81"/>
      <c r="RK81"/>
      <c r="RL81"/>
      <c r="RM81"/>
      <c r="RN81"/>
      <c r="RO81"/>
      <c r="RP81"/>
      <c r="RQ81"/>
      <c r="RR81"/>
      <c r="RS81"/>
      <c r="RT81"/>
      <c r="RU81"/>
      <c r="RV81"/>
      <c r="RW81"/>
      <c r="RX81"/>
      <c r="RY81"/>
      <c r="RZ81"/>
      <c r="SA81"/>
      <c r="SB81"/>
      <c r="SC81"/>
      <c r="SD81"/>
      <c r="SE81"/>
      <c r="SF81"/>
      <c r="SG81"/>
      <c r="SH81"/>
      <c r="SI81"/>
      <c r="SJ81"/>
      <c r="SK81"/>
      <c r="SL81"/>
      <c r="SM81"/>
      <c r="SN81"/>
      <c r="SO81"/>
      <c r="SP81"/>
      <c r="SQ81"/>
      <c r="SR81"/>
      <c r="SS81"/>
      <c r="ST81"/>
      <c r="SU81"/>
      <c r="SV81"/>
      <c r="SW81"/>
      <c r="SX81"/>
      <c r="SY81"/>
      <c r="SZ81"/>
      <c r="TA81"/>
      <c r="TB81"/>
      <c r="TC81"/>
      <c r="TD81"/>
      <c r="TE81"/>
      <c r="TF81"/>
      <c r="TG81"/>
      <c r="TH81"/>
      <c r="TI81"/>
      <c r="TJ81"/>
      <c r="TK81"/>
      <c r="TL81"/>
      <c r="TM81"/>
      <c r="TN81"/>
      <c r="TO81"/>
      <c r="TP81"/>
      <c r="TQ81"/>
      <c r="TR81"/>
      <c r="TS81"/>
      <c r="TT81"/>
      <c r="TU81"/>
      <c r="TV81"/>
      <c r="TW81"/>
      <c r="TX81"/>
      <c r="TY81"/>
      <c r="TZ81"/>
      <c r="UA81"/>
      <c r="UB81"/>
      <c r="UC81"/>
      <c r="UD81"/>
      <c r="UE81"/>
      <c r="UF81"/>
      <c r="UG81"/>
      <c r="UH81"/>
      <c r="UI81"/>
      <c r="UJ81"/>
      <c r="UK81"/>
      <c r="UL81"/>
      <c r="UM81"/>
      <c r="UN81"/>
      <c r="UO81"/>
      <c r="UP81"/>
      <c r="UQ81"/>
      <c r="UR81"/>
      <c r="US81"/>
      <c r="UT81"/>
      <c r="UU81"/>
      <c r="UV81"/>
      <c r="UW81"/>
      <c r="UX81"/>
      <c r="UY81"/>
      <c r="UZ81"/>
      <c r="VA81"/>
      <c r="VB81"/>
      <c r="VC81"/>
      <c r="VD81"/>
      <c r="VE81"/>
      <c r="VF81"/>
      <c r="VG81"/>
      <c r="VH81"/>
      <c r="VI81"/>
      <c r="VJ81"/>
      <c r="VK81"/>
      <c r="VL81"/>
      <c r="VM81"/>
      <c r="VN81"/>
      <c r="VO81"/>
      <c r="VP81"/>
      <c r="VQ81"/>
      <c r="VR81"/>
      <c r="VS81"/>
      <c r="VT81"/>
      <c r="VU81"/>
      <c r="VV81"/>
      <c r="VW81"/>
      <c r="VX81"/>
      <c r="VY81"/>
      <c r="VZ81"/>
      <c r="WA81"/>
      <c r="WB81"/>
      <c r="WC81"/>
      <c r="WD81"/>
      <c r="WE81"/>
      <c r="WF81"/>
      <c r="WG81"/>
      <c r="WH81"/>
      <c r="WI81"/>
      <c r="WJ81"/>
      <c r="WK81"/>
      <c r="WL81"/>
      <c r="WM81"/>
      <c r="WN81"/>
      <c r="WO81"/>
      <c r="WP81"/>
      <c r="WQ81"/>
      <c r="WR81"/>
      <c r="WS81"/>
      <c r="WT81"/>
      <c r="WU81"/>
      <c r="WV81"/>
      <c r="WW81"/>
      <c r="WX81"/>
      <c r="WY81"/>
      <c r="WZ81"/>
      <c r="XA81"/>
      <c r="XB81"/>
      <c r="XC81"/>
      <c r="XD81"/>
      <c r="XE81"/>
      <c r="XF81"/>
      <c r="XG81"/>
      <c r="XH81"/>
      <c r="XI81"/>
      <c r="XJ81"/>
      <c r="XK81"/>
      <c r="XL81"/>
      <c r="XM81"/>
      <c r="XN81"/>
      <c r="XO81"/>
      <c r="XP81"/>
      <c r="XQ81"/>
      <c r="XR81"/>
      <c r="XS81"/>
      <c r="XT81"/>
      <c r="XU81"/>
      <c r="XV81"/>
      <c r="XW81"/>
      <c r="XX81"/>
      <c r="XY81"/>
      <c r="XZ81"/>
      <c r="YA81"/>
      <c r="YB81"/>
      <c r="YC81"/>
      <c r="YD81"/>
      <c r="YE81"/>
      <c r="YF81"/>
      <c r="YG81"/>
      <c r="YH81"/>
      <c r="YI81"/>
      <c r="YJ81"/>
      <c r="YK81"/>
      <c r="YL81"/>
      <c r="YM81"/>
      <c r="YN81"/>
      <c r="YO81"/>
      <c r="YP81"/>
      <c r="YQ81"/>
      <c r="YR81"/>
      <c r="YS81"/>
      <c r="YT81"/>
      <c r="YU81"/>
      <c r="YV81"/>
      <c r="YW81"/>
      <c r="YX81"/>
      <c r="YY81"/>
      <c r="YZ81"/>
      <c r="ZA81"/>
      <c r="ZB81"/>
      <c r="ZC81"/>
      <c r="ZD81"/>
      <c r="ZE81"/>
      <c r="ZF81"/>
      <c r="ZG81"/>
      <c r="ZH81"/>
      <c r="ZI81"/>
      <c r="ZJ81"/>
      <c r="ZK81"/>
      <c r="ZL81"/>
      <c r="ZM81"/>
      <c r="ZN81"/>
      <c r="ZO81"/>
      <c r="ZP81"/>
      <c r="ZQ81"/>
      <c r="ZR81"/>
      <c r="ZS81"/>
      <c r="ZT81"/>
      <c r="ZU81"/>
      <c r="ZV81"/>
      <c r="ZW81"/>
      <c r="ZX81"/>
      <c r="ZY81"/>
      <c r="ZZ81"/>
      <c r="AAA81"/>
      <c r="AAB81"/>
      <c r="AAC81"/>
      <c r="AAD81"/>
      <c r="AAE81"/>
      <c r="AAF81"/>
      <c r="AAG81"/>
      <c r="AAH81"/>
      <c r="AAI81"/>
      <c r="AAJ81"/>
      <c r="AAK81"/>
      <c r="AAL81"/>
      <c r="AAM81"/>
      <c r="AAN81"/>
      <c r="AAO81"/>
      <c r="AAP81"/>
      <c r="AAQ81"/>
      <c r="AAR81"/>
      <c r="AAS81"/>
      <c r="AAT81"/>
      <c r="AAU81"/>
      <c r="AAV81"/>
      <c r="AAW81"/>
      <c r="AAX81"/>
      <c r="AAY81"/>
      <c r="AAZ81"/>
      <c r="ABA81"/>
      <c r="ABB81"/>
      <c r="ABC81"/>
      <c r="ABD81"/>
      <c r="ABE81"/>
      <c r="ABF81"/>
      <c r="ABG81"/>
      <c r="ABH81"/>
      <c r="ABI81"/>
      <c r="ABJ81"/>
      <c r="ABK81"/>
      <c r="ABL81"/>
      <c r="ABM81"/>
      <c r="ABN81"/>
      <c r="ABO81"/>
      <c r="ABP81"/>
      <c r="ABQ81"/>
      <c r="ABR81"/>
      <c r="ABS81"/>
      <c r="ABT81"/>
      <c r="ABU81"/>
      <c r="ABV81"/>
      <c r="ABW81"/>
      <c r="ABX81"/>
      <c r="ABY81"/>
      <c r="ABZ81"/>
      <c r="ACA81"/>
      <c r="ACB81"/>
      <c r="ACC81"/>
      <c r="ACD81"/>
      <c r="ACE81"/>
      <c r="ACF81"/>
      <c r="ACG81"/>
      <c r="ACH81"/>
      <c r="ACI81"/>
      <c r="ACJ81"/>
      <c r="ACK81"/>
      <c r="ACL81"/>
      <c r="ACM81"/>
      <c r="ACN81"/>
      <c r="ACO81"/>
      <c r="ACP81"/>
      <c r="ACQ81"/>
      <c r="ACR81"/>
      <c r="ACS81"/>
      <c r="ACT81"/>
      <c r="ACU81"/>
      <c r="ACV81"/>
      <c r="ACW81"/>
      <c r="ACX81"/>
      <c r="ACY81"/>
      <c r="ACZ81"/>
      <c r="ADA81"/>
      <c r="ADB81"/>
      <c r="ADC81"/>
      <c r="ADD81"/>
      <c r="ADE81"/>
      <c r="ADF81"/>
      <c r="ADG81"/>
      <c r="ADH81"/>
      <c r="ADI81"/>
      <c r="ADJ81"/>
      <c r="ADK81"/>
      <c r="ADL81"/>
      <c r="ADM81"/>
      <c r="ADN81"/>
      <c r="ADO81"/>
      <c r="ADP81"/>
      <c r="ADQ81"/>
      <c r="ADR81"/>
      <c r="ADS81"/>
      <c r="ADT81"/>
      <c r="ADU81"/>
      <c r="ADV81"/>
      <c r="ADW81"/>
      <c r="ADX81"/>
      <c r="ADY81"/>
      <c r="ADZ81"/>
      <c r="AEA81"/>
      <c r="AEB81"/>
      <c r="AEC81"/>
      <c r="AED81"/>
      <c r="AEE81"/>
      <c r="AEF81"/>
      <c r="AEG81"/>
      <c r="AEH81"/>
      <c r="AEI81"/>
      <c r="AEJ81"/>
      <c r="AEK81"/>
      <c r="AEL81"/>
      <c r="AEM81"/>
      <c r="AEN81"/>
      <c r="AEO81"/>
      <c r="AEP81"/>
      <c r="AEQ81"/>
      <c r="AER81"/>
      <c r="AES81"/>
      <c r="AET81"/>
      <c r="AEU81"/>
      <c r="AEV81"/>
      <c r="AEW81"/>
      <c r="AEX81"/>
      <c r="AEY81"/>
      <c r="AEZ81"/>
      <c r="AFA81"/>
      <c r="AFB81"/>
      <c r="AFC81"/>
      <c r="AFD81"/>
      <c r="AFE81"/>
      <c r="AFF81"/>
      <c r="AFG81"/>
      <c r="AFH81"/>
      <c r="AFI81"/>
      <c r="AFJ81"/>
      <c r="AFK81"/>
      <c r="AFL81"/>
      <c r="AFM81"/>
      <c r="AFN81"/>
      <c r="AFO81"/>
      <c r="AFP81"/>
      <c r="AFQ81"/>
      <c r="AFR81"/>
      <c r="AFS81"/>
      <c r="AFT81"/>
      <c r="AFU81"/>
      <c r="AFV81"/>
      <c r="AFW81"/>
      <c r="AFX81"/>
      <c r="AFY81"/>
      <c r="AFZ81"/>
      <c r="AGA81"/>
      <c r="AGB81"/>
      <c r="AGC81"/>
      <c r="AGD81"/>
      <c r="AGE81"/>
      <c r="AGF81"/>
      <c r="AGG81"/>
      <c r="AGH81"/>
      <c r="AGI81"/>
      <c r="AGJ81"/>
      <c r="AGK81"/>
      <c r="AGL81"/>
      <c r="AGM81"/>
      <c r="AGN81"/>
      <c r="AGO81"/>
      <c r="AGP81"/>
      <c r="AGQ81"/>
      <c r="AGR81"/>
      <c r="AGS81"/>
      <c r="AGT81"/>
      <c r="AGU81"/>
      <c r="AGV81"/>
      <c r="AGW81"/>
      <c r="AGX81"/>
      <c r="AGY81"/>
      <c r="AGZ81"/>
      <c r="AHA81"/>
      <c r="AHB81"/>
      <c r="AHC81"/>
      <c r="AHD81"/>
      <c r="AHE81"/>
      <c r="AHF81"/>
      <c r="AHG81"/>
      <c r="AHH81"/>
      <c r="AHI81"/>
      <c r="AHJ81"/>
      <c r="AHK81"/>
      <c r="AHL81"/>
      <c r="AHM81"/>
      <c r="AHN81"/>
      <c r="AHO81"/>
      <c r="AHP81"/>
      <c r="AHQ81"/>
      <c r="AHR81"/>
      <c r="AHS81"/>
      <c r="AHT81"/>
      <c r="AHU81"/>
      <c r="AHV81"/>
      <c r="AHW81"/>
      <c r="AHX81"/>
      <c r="AHY81"/>
      <c r="AHZ81"/>
      <c r="AIA81"/>
      <c r="AIB81"/>
      <c r="AIC81"/>
      <c r="AID81"/>
      <c r="AIE81"/>
      <c r="AIF81"/>
      <c r="AIG81"/>
      <c r="AIH81"/>
      <c r="AII81"/>
      <c r="AIJ81"/>
      <c r="AIK81"/>
      <c r="AIL81"/>
      <c r="AIM81"/>
      <c r="AIN81"/>
      <c r="AIO81"/>
      <c r="AIP81"/>
      <c r="AIQ81"/>
      <c r="AIR81"/>
      <c r="AIS81"/>
      <c r="AIT81"/>
      <c r="AIU81"/>
      <c r="AIV81"/>
      <c r="AIW81"/>
      <c r="AIX81"/>
      <c r="AIY81"/>
      <c r="AIZ81"/>
      <c r="AJA81"/>
      <c r="AJB81"/>
      <c r="AJC81"/>
      <c r="AJD81"/>
      <c r="AJE81"/>
      <c r="AJF81"/>
      <c r="AJG81"/>
      <c r="AJH81"/>
      <c r="AJI81"/>
      <c r="AJJ81"/>
      <c r="AJK81"/>
      <c r="AJL81"/>
      <c r="AJM81"/>
      <c r="AJN81"/>
      <c r="AJO81"/>
      <c r="AJP81"/>
      <c r="AJQ81"/>
      <c r="AJR81"/>
      <c r="AJS81"/>
      <c r="AJT81"/>
      <c r="AJU81"/>
      <c r="AJV81"/>
      <c r="AJW81"/>
      <c r="AJX81"/>
      <c r="AJY81"/>
      <c r="AJZ81"/>
      <c r="AKA81"/>
      <c r="AKB81"/>
      <c r="AKC81"/>
      <c r="AKD81"/>
      <c r="AKE81"/>
      <c r="AKF81"/>
      <c r="AKG81"/>
      <c r="AKH81"/>
      <c r="AKI81"/>
      <c r="AKJ81"/>
      <c r="AKK81"/>
      <c r="AKL81"/>
      <c r="AKM81"/>
      <c r="AKN81"/>
      <c r="AKO81"/>
      <c r="AKP81"/>
      <c r="AKQ81"/>
      <c r="AKR81"/>
      <c r="AKS81"/>
      <c r="AKT81"/>
      <c r="AKU81"/>
      <c r="AKV81"/>
      <c r="AKW81"/>
      <c r="AKX81"/>
      <c r="AKY81"/>
      <c r="AKZ81"/>
      <c r="ALA81"/>
      <c r="ALB81"/>
      <c r="ALC81"/>
      <c r="ALD81"/>
      <c r="ALE81"/>
      <c r="ALF81"/>
      <c r="ALG81"/>
      <c r="ALH81"/>
      <c r="ALI81"/>
      <c r="ALJ81"/>
      <c r="ALK81"/>
      <c r="ALL81"/>
      <c r="ALM81"/>
      <c r="ALN81"/>
      <c r="ALO81"/>
      <c r="ALP81"/>
      <c r="ALQ81"/>
      <c r="ALR81"/>
      <c r="ALS81"/>
      <c r="ALT81"/>
      <c r="ALU81"/>
      <c r="ALV81"/>
      <c r="ALW81"/>
      <c r="ALX81"/>
      <c r="ALY81"/>
      <c r="ALZ81"/>
    </row>
    <row r="82" spans="1:1014" ht="24" customHeight="1" x14ac:dyDescent="0.3">
      <c r="A82" s="13"/>
      <c r="B82" s="13"/>
      <c r="C82" s="103" t="s">
        <v>14</v>
      </c>
      <c r="D82" s="257" t="s">
        <v>69</v>
      </c>
      <c r="E82" s="257"/>
      <c r="F82" s="257"/>
      <c r="G82" s="109">
        <f>G80*G54</f>
        <v>6.5028444444444437E-3</v>
      </c>
      <c r="H82" s="106">
        <f>$G$75*G82</f>
        <v>0</v>
      </c>
      <c r="I82" s="14"/>
      <c r="J82"/>
      <c r="K82"/>
      <c r="L82"/>
      <c r="M82" s="79"/>
      <c r="N82"/>
      <c r="O82"/>
      <c r="P82"/>
      <c r="Q82" s="79"/>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c r="DY82"/>
      <c r="DZ82"/>
      <c r="EA82"/>
      <c r="EB82"/>
      <c r="EC82"/>
      <c r="ED82"/>
      <c r="EE82"/>
      <c r="EF82"/>
      <c r="EG82"/>
      <c r="EH82"/>
      <c r="EI82"/>
      <c r="EJ82"/>
      <c r="EK82"/>
      <c r="EL82"/>
      <c r="EM82"/>
      <c r="EN82"/>
      <c r="EO82"/>
      <c r="EP82"/>
      <c r="EQ82"/>
      <c r="ER82"/>
      <c r="ES82"/>
      <c r="ET82"/>
      <c r="EU82"/>
      <c r="EV82"/>
      <c r="EW82"/>
      <c r="EX82"/>
      <c r="EY82"/>
      <c r="EZ82"/>
      <c r="FA82"/>
      <c r="FB82"/>
      <c r="FC82"/>
      <c r="FD82"/>
      <c r="FE82"/>
      <c r="FF82"/>
      <c r="FG82"/>
      <c r="FH82"/>
      <c r="FI82"/>
      <c r="FJ82"/>
      <c r="FK82"/>
      <c r="FL82"/>
      <c r="FM82"/>
      <c r="FN82"/>
      <c r="FO82"/>
      <c r="FP82"/>
      <c r="FQ82"/>
      <c r="FR82"/>
      <c r="FS82"/>
      <c r="FT82"/>
      <c r="FU82"/>
      <c r="FV82"/>
      <c r="FW82"/>
      <c r="FX82"/>
      <c r="FY82"/>
      <c r="FZ82"/>
      <c r="GA82"/>
      <c r="GB82"/>
      <c r="GC82"/>
      <c r="GD82"/>
      <c r="GE82"/>
      <c r="GF82"/>
      <c r="GG82"/>
      <c r="GH82"/>
      <c r="GI82"/>
      <c r="GJ82"/>
      <c r="GK82"/>
      <c r="GL82"/>
      <c r="GM82"/>
      <c r="GN82"/>
      <c r="GO82"/>
      <c r="GP82"/>
      <c r="GQ82"/>
      <c r="GR82"/>
      <c r="GS82"/>
      <c r="GT82"/>
      <c r="GU82"/>
      <c r="GV82"/>
      <c r="GW82"/>
      <c r="GX82"/>
      <c r="GY82"/>
      <c r="GZ82"/>
      <c r="HA82"/>
      <c r="HB82"/>
      <c r="HC82"/>
      <c r="HD82"/>
      <c r="HE82"/>
      <c r="HF82"/>
      <c r="HG82"/>
      <c r="HH82"/>
      <c r="HI82"/>
      <c r="HJ82"/>
      <c r="HK82"/>
      <c r="HL82"/>
      <c r="HM82"/>
      <c r="HN82"/>
      <c r="HO82"/>
      <c r="HP82"/>
      <c r="HQ82"/>
      <c r="HR82"/>
      <c r="HS82"/>
      <c r="HT82"/>
      <c r="HU82"/>
      <c r="HV82"/>
      <c r="HW82"/>
      <c r="HX82"/>
      <c r="HY82"/>
      <c r="HZ82"/>
      <c r="IA82"/>
      <c r="IB82"/>
      <c r="IC82"/>
      <c r="ID82"/>
      <c r="IE82"/>
      <c r="IF82"/>
      <c r="IG82"/>
      <c r="IH82"/>
      <c r="II82"/>
      <c r="IJ82"/>
      <c r="IK82"/>
      <c r="IL82"/>
      <c r="IM82"/>
      <c r="IN82"/>
      <c r="IO82"/>
      <c r="IP82"/>
      <c r="IQ82"/>
      <c r="IR82"/>
      <c r="IS82"/>
      <c r="IT82"/>
      <c r="IU82"/>
      <c r="IV82"/>
      <c r="IW82"/>
      <c r="IX82"/>
      <c r="IY82"/>
      <c r="IZ82"/>
      <c r="JA82"/>
      <c r="JB82"/>
      <c r="JC82"/>
      <c r="JD82"/>
      <c r="JE82"/>
      <c r="JF82"/>
      <c r="JG82"/>
      <c r="JH82"/>
      <c r="JI82"/>
      <c r="JJ82"/>
      <c r="JK82"/>
      <c r="JL82"/>
      <c r="JM82"/>
      <c r="JN82"/>
      <c r="JO82"/>
      <c r="JP82"/>
      <c r="JQ82"/>
      <c r="JR82"/>
      <c r="JS82"/>
      <c r="JT82"/>
      <c r="JU82"/>
      <c r="JV82"/>
      <c r="JW82"/>
      <c r="JX82"/>
      <c r="JY82"/>
      <c r="JZ82"/>
      <c r="KA82"/>
      <c r="KB82"/>
      <c r="KC82"/>
      <c r="KD82"/>
      <c r="KE82"/>
      <c r="KF82"/>
      <c r="KG82"/>
      <c r="KH82"/>
      <c r="KI82"/>
      <c r="KJ82"/>
      <c r="KK82"/>
      <c r="KL82"/>
      <c r="KM82"/>
      <c r="KN82"/>
      <c r="KO82"/>
      <c r="KP82"/>
      <c r="KQ82"/>
      <c r="KR82"/>
      <c r="KS82"/>
      <c r="KT82"/>
      <c r="KU82"/>
      <c r="KV82"/>
      <c r="KW82"/>
      <c r="KX82"/>
      <c r="KY82"/>
      <c r="KZ82"/>
      <c r="LA82"/>
      <c r="LB82"/>
      <c r="LC82"/>
      <c r="LD82"/>
      <c r="LE82"/>
      <c r="LF82"/>
      <c r="LG82"/>
      <c r="LH82"/>
      <c r="LI82"/>
      <c r="LJ82"/>
      <c r="LK82"/>
      <c r="LL82"/>
      <c r="LM82"/>
      <c r="LN82"/>
      <c r="LO82"/>
      <c r="LP82"/>
      <c r="LQ82"/>
      <c r="LR82"/>
      <c r="LS82"/>
      <c r="LT82"/>
      <c r="LU82"/>
      <c r="LV82"/>
      <c r="LW82"/>
      <c r="LX82"/>
      <c r="LY82"/>
      <c r="LZ82"/>
      <c r="MA82"/>
      <c r="MB82"/>
      <c r="MC82"/>
      <c r="MD82"/>
      <c r="ME82"/>
      <c r="MF82"/>
      <c r="MG82"/>
      <c r="MH82"/>
      <c r="MI82"/>
      <c r="MJ82"/>
      <c r="MK82"/>
      <c r="ML82"/>
      <c r="MM82"/>
      <c r="MN82"/>
      <c r="MO82"/>
      <c r="MP82"/>
      <c r="MQ82"/>
      <c r="MR82"/>
      <c r="MS82"/>
      <c r="MT82"/>
      <c r="MU82"/>
      <c r="MV82"/>
      <c r="MW82"/>
      <c r="MX82"/>
      <c r="MY82"/>
      <c r="MZ82"/>
      <c r="NA82"/>
      <c r="NB82"/>
      <c r="NC82"/>
      <c r="ND82"/>
      <c r="NE82"/>
      <c r="NF82"/>
      <c r="NG82"/>
      <c r="NH82"/>
      <c r="NI82"/>
      <c r="NJ82"/>
      <c r="NK82"/>
      <c r="NL82"/>
      <c r="NM82"/>
      <c r="NN82"/>
      <c r="NO82"/>
      <c r="NP82"/>
      <c r="NQ82"/>
      <c r="NR82"/>
      <c r="NS82"/>
      <c r="NT82"/>
      <c r="NU82"/>
      <c r="NV82"/>
      <c r="NW82"/>
      <c r="NX82"/>
      <c r="NY82"/>
      <c r="NZ82"/>
      <c r="OA82"/>
      <c r="OB82"/>
      <c r="OC82"/>
      <c r="OD82"/>
      <c r="OE82"/>
      <c r="OF82"/>
      <c r="OG82"/>
      <c r="OH82"/>
      <c r="OI82"/>
      <c r="OJ82"/>
      <c r="OK82"/>
      <c r="OL82"/>
      <c r="OM82"/>
      <c r="ON82"/>
      <c r="OO82"/>
      <c r="OP82"/>
      <c r="OQ82"/>
      <c r="OR82"/>
      <c r="OS82"/>
      <c r="OT82"/>
      <c r="OU82"/>
      <c r="OV82"/>
      <c r="OW82"/>
      <c r="OX82"/>
      <c r="OY82"/>
      <c r="OZ82"/>
      <c r="PA82"/>
      <c r="PB82"/>
      <c r="PC82"/>
      <c r="PD82"/>
      <c r="PE82"/>
      <c r="PF82"/>
      <c r="PG82"/>
      <c r="PH82"/>
      <c r="PI82"/>
      <c r="PJ82"/>
      <c r="PK82"/>
      <c r="PL82"/>
      <c r="PM82"/>
      <c r="PN82"/>
      <c r="PO82"/>
      <c r="PP82"/>
      <c r="PQ82"/>
      <c r="PR82"/>
      <c r="PS82"/>
      <c r="PT82"/>
      <c r="PU82"/>
      <c r="PV82"/>
      <c r="PW82"/>
      <c r="PX82"/>
      <c r="PY82"/>
      <c r="PZ82"/>
      <c r="QA82"/>
      <c r="QB82"/>
      <c r="QC82"/>
      <c r="QD82"/>
      <c r="QE82"/>
      <c r="QF82"/>
      <c r="QG82"/>
      <c r="QH82"/>
      <c r="QI82"/>
      <c r="QJ82"/>
      <c r="QK82"/>
      <c r="QL82"/>
      <c r="QM82"/>
      <c r="QN82"/>
      <c r="QO82"/>
      <c r="QP82"/>
      <c r="QQ82"/>
      <c r="QR82"/>
      <c r="QS82"/>
      <c r="QT82"/>
      <c r="QU82"/>
      <c r="QV82"/>
      <c r="QW82"/>
      <c r="QX82"/>
      <c r="QY82"/>
      <c r="QZ82"/>
      <c r="RA82"/>
      <c r="RB82"/>
      <c r="RC82"/>
      <c r="RD82"/>
      <c r="RE82"/>
      <c r="RF82"/>
      <c r="RG82"/>
      <c r="RH82"/>
      <c r="RI82"/>
      <c r="RJ82"/>
      <c r="RK82"/>
      <c r="RL82"/>
      <c r="RM82"/>
      <c r="RN82"/>
      <c r="RO82"/>
      <c r="RP82"/>
      <c r="RQ82"/>
      <c r="RR82"/>
      <c r="RS82"/>
      <c r="RT82"/>
      <c r="RU82"/>
      <c r="RV82"/>
      <c r="RW82"/>
      <c r="RX82"/>
      <c r="RY82"/>
      <c r="RZ82"/>
      <c r="SA82"/>
      <c r="SB82"/>
      <c r="SC82"/>
      <c r="SD82"/>
      <c r="SE82"/>
      <c r="SF82"/>
      <c r="SG82"/>
      <c r="SH82"/>
      <c r="SI82"/>
      <c r="SJ82"/>
      <c r="SK82"/>
      <c r="SL82"/>
      <c r="SM82"/>
      <c r="SN82"/>
      <c r="SO82"/>
      <c r="SP82"/>
      <c r="SQ82"/>
      <c r="SR82"/>
      <c r="SS82"/>
      <c r="ST82"/>
      <c r="SU82"/>
      <c r="SV82"/>
      <c r="SW82"/>
      <c r="SX82"/>
      <c r="SY82"/>
      <c r="SZ82"/>
      <c r="TA82"/>
      <c r="TB82"/>
      <c r="TC82"/>
      <c r="TD82"/>
      <c r="TE82"/>
      <c r="TF82"/>
      <c r="TG82"/>
      <c r="TH82"/>
      <c r="TI82"/>
      <c r="TJ82"/>
      <c r="TK82"/>
      <c r="TL82"/>
      <c r="TM82"/>
      <c r="TN82"/>
      <c r="TO82"/>
      <c r="TP82"/>
      <c r="TQ82"/>
      <c r="TR82"/>
      <c r="TS82"/>
      <c r="TT82"/>
      <c r="TU82"/>
      <c r="TV82"/>
      <c r="TW82"/>
      <c r="TX82"/>
      <c r="TY82"/>
      <c r="TZ82"/>
      <c r="UA82"/>
      <c r="UB82"/>
      <c r="UC82"/>
      <c r="UD82"/>
      <c r="UE82"/>
      <c r="UF82"/>
      <c r="UG82"/>
      <c r="UH82"/>
      <c r="UI82"/>
      <c r="UJ82"/>
      <c r="UK82"/>
      <c r="UL82"/>
      <c r="UM82"/>
      <c r="UN82"/>
      <c r="UO82"/>
      <c r="UP82"/>
      <c r="UQ82"/>
      <c r="UR82"/>
      <c r="US82"/>
      <c r="UT82"/>
      <c r="UU82"/>
      <c r="UV82"/>
      <c r="UW82"/>
      <c r="UX82"/>
      <c r="UY82"/>
      <c r="UZ82"/>
      <c r="VA82"/>
      <c r="VB82"/>
      <c r="VC82"/>
      <c r="VD82"/>
      <c r="VE82"/>
      <c r="VF82"/>
      <c r="VG82"/>
      <c r="VH82"/>
      <c r="VI82"/>
      <c r="VJ82"/>
      <c r="VK82"/>
      <c r="VL82"/>
      <c r="VM82"/>
      <c r="VN82"/>
      <c r="VO82"/>
      <c r="VP82"/>
      <c r="VQ82"/>
      <c r="VR82"/>
      <c r="VS82"/>
      <c r="VT82"/>
      <c r="VU82"/>
      <c r="VV82"/>
      <c r="VW82"/>
      <c r="VX82"/>
      <c r="VY82"/>
      <c r="VZ82"/>
      <c r="WA82"/>
      <c r="WB82"/>
      <c r="WC82"/>
      <c r="WD82"/>
      <c r="WE82"/>
      <c r="WF82"/>
      <c r="WG82"/>
      <c r="WH82"/>
      <c r="WI82"/>
      <c r="WJ82"/>
      <c r="WK82"/>
      <c r="WL82"/>
      <c r="WM82"/>
      <c r="WN82"/>
      <c r="WO82"/>
      <c r="WP82"/>
      <c r="WQ82"/>
      <c r="WR82"/>
      <c r="WS82"/>
      <c r="WT82"/>
      <c r="WU82"/>
      <c r="WV82"/>
      <c r="WW82"/>
      <c r="WX82"/>
      <c r="WY82"/>
      <c r="WZ82"/>
      <c r="XA82"/>
      <c r="XB82"/>
      <c r="XC82"/>
      <c r="XD82"/>
      <c r="XE82"/>
      <c r="XF82"/>
      <c r="XG82"/>
      <c r="XH82"/>
      <c r="XI82"/>
      <c r="XJ82"/>
      <c r="XK82"/>
      <c r="XL82"/>
      <c r="XM82"/>
      <c r="XN82"/>
      <c r="XO82"/>
      <c r="XP82"/>
      <c r="XQ82"/>
      <c r="XR82"/>
      <c r="XS82"/>
      <c r="XT82"/>
      <c r="XU82"/>
      <c r="XV82"/>
      <c r="XW82"/>
      <c r="XX82"/>
      <c r="XY82"/>
      <c r="XZ82"/>
      <c r="YA82"/>
      <c r="YB82"/>
      <c r="YC82"/>
      <c r="YD82"/>
      <c r="YE82"/>
      <c r="YF82"/>
      <c r="YG82"/>
      <c r="YH82"/>
      <c r="YI82"/>
      <c r="YJ82"/>
      <c r="YK82"/>
      <c r="YL82"/>
      <c r="YM82"/>
      <c r="YN82"/>
      <c r="YO82"/>
      <c r="YP82"/>
      <c r="YQ82"/>
      <c r="YR82"/>
      <c r="YS82"/>
      <c r="YT82"/>
      <c r="YU82"/>
      <c r="YV82"/>
      <c r="YW82"/>
      <c r="YX82"/>
      <c r="YY82"/>
      <c r="YZ82"/>
      <c r="ZA82"/>
      <c r="ZB82"/>
      <c r="ZC82"/>
      <c r="ZD82"/>
      <c r="ZE82"/>
      <c r="ZF82"/>
      <c r="ZG82"/>
      <c r="ZH82"/>
      <c r="ZI82"/>
      <c r="ZJ82"/>
      <c r="ZK82"/>
      <c r="ZL82"/>
      <c r="ZM82"/>
      <c r="ZN82"/>
      <c r="ZO82"/>
      <c r="ZP82"/>
      <c r="ZQ82"/>
      <c r="ZR82"/>
      <c r="ZS82"/>
      <c r="ZT82"/>
      <c r="ZU82"/>
      <c r="ZV82"/>
      <c r="ZW82"/>
      <c r="ZX82"/>
      <c r="ZY82"/>
      <c r="ZZ82"/>
      <c r="AAA82"/>
      <c r="AAB82"/>
      <c r="AAC82"/>
      <c r="AAD82"/>
      <c r="AAE82"/>
      <c r="AAF82"/>
      <c r="AAG82"/>
      <c r="AAH82"/>
      <c r="AAI82"/>
      <c r="AAJ82"/>
      <c r="AAK82"/>
      <c r="AAL82"/>
      <c r="AAM82"/>
      <c r="AAN82"/>
      <c r="AAO82"/>
      <c r="AAP82"/>
      <c r="AAQ82"/>
      <c r="AAR82"/>
      <c r="AAS82"/>
      <c r="AAT82"/>
      <c r="AAU82"/>
      <c r="AAV82"/>
      <c r="AAW82"/>
      <c r="AAX82"/>
      <c r="AAY82"/>
      <c r="AAZ82"/>
      <c r="ABA82"/>
      <c r="ABB82"/>
      <c r="ABC82"/>
      <c r="ABD82"/>
      <c r="ABE82"/>
      <c r="ABF82"/>
      <c r="ABG82"/>
      <c r="ABH82"/>
      <c r="ABI82"/>
      <c r="ABJ82"/>
      <c r="ABK82"/>
      <c r="ABL82"/>
      <c r="ABM82"/>
      <c r="ABN82"/>
      <c r="ABO82"/>
      <c r="ABP82"/>
      <c r="ABQ82"/>
      <c r="ABR82"/>
      <c r="ABS82"/>
      <c r="ABT82"/>
      <c r="ABU82"/>
      <c r="ABV82"/>
      <c r="ABW82"/>
      <c r="ABX82"/>
      <c r="ABY82"/>
      <c r="ABZ82"/>
      <c r="ACA82"/>
      <c r="ACB82"/>
      <c r="ACC82"/>
      <c r="ACD82"/>
      <c r="ACE82"/>
      <c r="ACF82"/>
      <c r="ACG82"/>
      <c r="ACH82"/>
      <c r="ACI82"/>
      <c r="ACJ82"/>
      <c r="ACK82"/>
      <c r="ACL82"/>
      <c r="ACM82"/>
      <c r="ACN82"/>
      <c r="ACO82"/>
      <c r="ACP82"/>
      <c r="ACQ82"/>
      <c r="ACR82"/>
      <c r="ACS82"/>
      <c r="ACT82"/>
      <c r="ACU82"/>
      <c r="ACV82"/>
      <c r="ACW82"/>
      <c r="ACX82"/>
      <c r="ACY82"/>
      <c r="ACZ82"/>
      <c r="ADA82"/>
      <c r="ADB82"/>
      <c r="ADC82"/>
      <c r="ADD82"/>
      <c r="ADE82"/>
      <c r="ADF82"/>
      <c r="ADG82"/>
      <c r="ADH82"/>
      <c r="ADI82"/>
      <c r="ADJ82"/>
      <c r="ADK82"/>
      <c r="ADL82"/>
      <c r="ADM82"/>
      <c r="ADN82"/>
      <c r="ADO82"/>
      <c r="ADP82"/>
      <c r="ADQ82"/>
      <c r="ADR82"/>
      <c r="ADS82"/>
      <c r="ADT82"/>
      <c r="ADU82"/>
      <c r="ADV82"/>
      <c r="ADW82"/>
      <c r="ADX82"/>
      <c r="ADY82"/>
      <c r="ADZ82"/>
      <c r="AEA82"/>
      <c r="AEB82"/>
      <c r="AEC82"/>
      <c r="AED82"/>
      <c r="AEE82"/>
      <c r="AEF82"/>
      <c r="AEG82"/>
      <c r="AEH82"/>
      <c r="AEI82"/>
      <c r="AEJ82"/>
      <c r="AEK82"/>
      <c r="AEL82"/>
      <c r="AEM82"/>
      <c r="AEN82"/>
      <c r="AEO82"/>
      <c r="AEP82"/>
      <c r="AEQ82"/>
      <c r="AER82"/>
      <c r="AES82"/>
      <c r="AET82"/>
      <c r="AEU82"/>
      <c r="AEV82"/>
      <c r="AEW82"/>
      <c r="AEX82"/>
      <c r="AEY82"/>
      <c r="AEZ82"/>
      <c r="AFA82"/>
      <c r="AFB82"/>
      <c r="AFC82"/>
      <c r="AFD82"/>
      <c r="AFE82"/>
      <c r="AFF82"/>
      <c r="AFG82"/>
      <c r="AFH82"/>
      <c r="AFI82"/>
      <c r="AFJ82"/>
      <c r="AFK82"/>
      <c r="AFL82"/>
      <c r="AFM82"/>
      <c r="AFN82"/>
      <c r="AFO82"/>
      <c r="AFP82"/>
      <c r="AFQ82"/>
      <c r="AFR82"/>
      <c r="AFS82"/>
      <c r="AFT82"/>
      <c r="AFU82"/>
      <c r="AFV82"/>
      <c r="AFW82"/>
      <c r="AFX82"/>
      <c r="AFY82"/>
      <c r="AFZ82"/>
      <c r="AGA82"/>
      <c r="AGB82"/>
      <c r="AGC82"/>
      <c r="AGD82"/>
      <c r="AGE82"/>
      <c r="AGF82"/>
      <c r="AGG82"/>
      <c r="AGH82"/>
      <c r="AGI82"/>
      <c r="AGJ82"/>
      <c r="AGK82"/>
      <c r="AGL82"/>
      <c r="AGM82"/>
      <c r="AGN82"/>
      <c r="AGO82"/>
      <c r="AGP82"/>
      <c r="AGQ82"/>
      <c r="AGR82"/>
      <c r="AGS82"/>
      <c r="AGT82"/>
      <c r="AGU82"/>
      <c r="AGV82"/>
      <c r="AGW82"/>
      <c r="AGX82"/>
      <c r="AGY82"/>
      <c r="AGZ82"/>
      <c r="AHA82"/>
      <c r="AHB82"/>
      <c r="AHC82"/>
      <c r="AHD82"/>
      <c r="AHE82"/>
      <c r="AHF82"/>
      <c r="AHG82"/>
      <c r="AHH82"/>
      <c r="AHI82"/>
      <c r="AHJ82"/>
      <c r="AHK82"/>
      <c r="AHL82"/>
      <c r="AHM82"/>
      <c r="AHN82"/>
      <c r="AHO82"/>
      <c r="AHP82"/>
      <c r="AHQ82"/>
      <c r="AHR82"/>
      <c r="AHS82"/>
      <c r="AHT82"/>
      <c r="AHU82"/>
      <c r="AHV82"/>
      <c r="AHW82"/>
      <c r="AHX82"/>
      <c r="AHY82"/>
      <c r="AHZ82"/>
      <c r="AIA82"/>
      <c r="AIB82"/>
      <c r="AIC82"/>
      <c r="AID82"/>
      <c r="AIE82"/>
      <c r="AIF82"/>
      <c r="AIG82"/>
      <c r="AIH82"/>
      <c r="AII82"/>
      <c r="AIJ82"/>
      <c r="AIK82"/>
      <c r="AIL82"/>
      <c r="AIM82"/>
      <c r="AIN82"/>
      <c r="AIO82"/>
      <c r="AIP82"/>
      <c r="AIQ82"/>
      <c r="AIR82"/>
      <c r="AIS82"/>
      <c r="AIT82"/>
      <c r="AIU82"/>
      <c r="AIV82"/>
      <c r="AIW82"/>
      <c r="AIX82"/>
      <c r="AIY82"/>
      <c r="AIZ82"/>
      <c r="AJA82"/>
      <c r="AJB82"/>
      <c r="AJC82"/>
      <c r="AJD82"/>
      <c r="AJE82"/>
      <c r="AJF82"/>
      <c r="AJG82"/>
      <c r="AJH82"/>
      <c r="AJI82"/>
      <c r="AJJ82"/>
      <c r="AJK82"/>
      <c r="AJL82"/>
      <c r="AJM82"/>
      <c r="AJN82"/>
      <c r="AJO82"/>
      <c r="AJP82"/>
      <c r="AJQ82"/>
      <c r="AJR82"/>
      <c r="AJS82"/>
      <c r="AJT82"/>
      <c r="AJU82"/>
      <c r="AJV82"/>
      <c r="AJW82"/>
      <c r="AJX82"/>
      <c r="AJY82"/>
      <c r="AJZ82"/>
      <c r="AKA82"/>
      <c r="AKB82"/>
      <c r="AKC82"/>
      <c r="AKD82"/>
      <c r="AKE82"/>
      <c r="AKF82"/>
      <c r="AKG82"/>
      <c r="AKH82"/>
      <c r="AKI82"/>
      <c r="AKJ82"/>
      <c r="AKK82"/>
      <c r="AKL82"/>
      <c r="AKM82"/>
      <c r="AKN82"/>
      <c r="AKO82"/>
      <c r="AKP82"/>
      <c r="AKQ82"/>
      <c r="AKR82"/>
      <c r="AKS82"/>
      <c r="AKT82"/>
      <c r="AKU82"/>
      <c r="AKV82"/>
      <c r="AKW82"/>
      <c r="AKX82"/>
      <c r="AKY82"/>
      <c r="AKZ82"/>
      <c r="ALA82"/>
      <c r="ALB82"/>
      <c r="ALC82"/>
      <c r="ALD82"/>
      <c r="ALE82"/>
      <c r="ALF82"/>
      <c r="ALG82"/>
      <c r="ALH82"/>
      <c r="ALI82"/>
      <c r="ALJ82"/>
      <c r="ALK82"/>
      <c r="ALL82"/>
      <c r="ALM82"/>
      <c r="ALN82"/>
      <c r="ALO82"/>
      <c r="ALP82"/>
      <c r="ALQ82"/>
      <c r="ALR82"/>
      <c r="ALS82"/>
      <c r="ALT82"/>
      <c r="ALU82"/>
      <c r="ALV82"/>
      <c r="ALW82"/>
      <c r="ALX82"/>
      <c r="ALY82"/>
      <c r="ALZ82"/>
    </row>
    <row r="83" spans="1:1014" ht="27" customHeight="1" x14ac:dyDescent="0.3">
      <c r="A83" s="13"/>
      <c r="B83" s="13"/>
      <c r="C83" s="103" t="s">
        <v>44</v>
      </c>
      <c r="D83" s="257" t="s">
        <v>70</v>
      </c>
      <c r="E83" s="257"/>
      <c r="F83" s="257"/>
      <c r="G83" s="109">
        <f>119.44%*8%*40%</f>
        <v>3.8220799999999999E-2</v>
      </c>
      <c r="H83" s="106">
        <f>$G$75*G83</f>
        <v>0</v>
      </c>
      <c r="I83" s="14"/>
      <c r="J83"/>
      <c r="K83" s="79"/>
      <c r="L83"/>
      <c r="M83" s="79"/>
      <c r="N83"/>
      <c r="O83"/>
      <c r="P83"/>
      <c r="Q83" s="79"/>
      <c r="R83"/>
      <c r="S83"/>
      <c r="T83"/>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c r="DY83"/>
      <c r="DZ83"/>
      <c r="EA83"/>
      <c r="EB83"/>
      <c r="EC83"/>
      <c r="ED83"/>
      <c r="EE83"/>
      <c r="EF83"/>
      <c r="EG83"/>
      <c r="EH83"/>
      <c r="EI83"/>
      <c r="EJ83"/>
      <c r="EK83"/>
      <c r="EL83"/>
      <c r="EM83"/>
      <c r="EN83"/>
      <c r="EO83"/>
      <c r="EP83"/>
      <c r="EQ83"/>
      <c r="ER83"/>
      <c r="ES83"/>
      <c r="ET83"/>
      <c r="EU83"/>
      <c r="EV83"/>
      <c r="EW83"/>
      <c r="EX83"/>
      <c r="EY83"/>
      <c r="EZ83"/>
      <c r="FA83"/>
      <c r="FB83"/>
      <c r="FC83"/>
      <c r="FD83"/>
      <c r="FE83"/>
      <c r="FF83"/>
      <c r="FG83"/>
      <c r="FH83"/>
      <c r="FI83"/>
      <c r="FJ83"/>
      <c r="FK83"/>
      <c r="FL83"/>
      <c r="FM83"/>
      <c r="FN83"/>
      <c r="FO83"/>
      <c r="FP83"/>
      <c r="FQ83"/>
      <c r="FR83"/>
      <c r="FS83"/>
      <c r="FT83"/>
      <c r="FU83"/>
      <c r="FV83"/>
      <c r="FW83"/>
      <c r="FX83"/>
      <c r="FY83"/>
      <c r="FZ83"/>
      <c r="GA83"/>
      <c r="GB83"/>
      <c r="GC83"/>
      <c r="GD83"/>
      <c r="GE83"/>
      <c r="GF83"/>
      <c r="GG83"/>
      <c r="GH83"/>
      <c r="GI83"/>
      <c r="GJ83"/>
      <c r="GK83"/>
      <c r="GL83"/>
      <c r="GM83"/>
      <c r="GN83"/>
      <c r="GO83"/>
      <c r="GP83"/>
      <c r="GQ83"/>
      <c r="GR83"/>
      <c r="GS83"/>
      <c r="GT83"/>
      <c r="GU83"/>
      <c r="GV83"/>
      <c r="GW83"/>
      <c r="GX83"/>
      <c r="GY83"/>
      <c r="GZ83"/>
      <c r="HA83"/>
      <c r="HB83"/>
      <c r="HC83"/>
      <c r="HD83"/>
      <c r="HE83"/>
      <c r="HF83"/>
      <c r="HG83"/>
      <c r="HH83"/>
      <c r="HI83"/>
      <c r="HJ83"/>
      <c r="HK83"/>
      <c r="HL83"/>
      <c r="HM83"/>
      <c r="HN83"/>
      <c r="HO83"/>
      <c r="HP83"/>
      <c r="HQ83"/>
      <c r="HR83"/>
      <c r="HS83"/>
      <c r="HT83"/>
      <c r="HU83"/>
      <c r="HV83"/>
      <c r="HW83"/>
      <c r="HX83"/>
      <c r="HY83"/>
      <c r="HZ83"/>
      <c r="IA83"/>
      <c r="IB83"/>
      <c r="IC83"/>
      <c r="ID83"/>
      <c r="IE83"/>
      <c r="IF83"/>
      <c r="IG83"/>
      <c r="IH83"/>
      <c r="II83"/>
      <c r="IJ83"/>
      <c r="IK83"/>
      <c r="IL83"/>
      <c r="IM83"/>
      <c r="IN83"/>
      <c r="IO83"/>
      <c r="IP83"/>
      <c r="IQ83"/>
      <c r="IR83"/>
      <c r="IS83"/>
      <c r="IT83"/>
      <c r="IU83"/>
      <c r="IV83"/>
      <c r="IW83"/>
      <c r="IX83"/>
      <c r="IY83"/>
      <c r="IZ83"/>
      <c r="JA83"/>
      <c r="JB83"/>
      <c r="JC83"/>
      <c r="JD83"/>
      <c r="JE83"/>
      <c r="JF83"/>
      <c r="JG83"/>
      <c r="JH83"/>
      <c r="JI83"/>
      <c r="JJ83"/>
      <c r="JK83"/>
      <c r="JL83"/>
      <c r="JM83"/>
      <c r="JN83"/>
      <c r="JO83"/>
      <c r="JP83"/>
      <c r="JQ83"/>
      <c r="JR83"/>
      <c r="JS83"/>
      <c r="JT83"/>
      <c r="JU83"/>
      <c r="JV83"/>
      <c r="JW83"/>
      <c r="JX83"/>
      <c r="JY83"/>
      <c r="JZ83"/>
      <c r="KA83"/>
      <c r="KB83"/>
      <c r="KC83"/>
      <c r="KD83"/>
      <c r="KE83"/>
      <c r="KF83"/>
      <c r="KG83"/>
      <c r="KH83"/>
      <c r="KI83"/>
      <c r="KJ83"/>
      <c r="KK83"/>
      <c r="KL83"/>
      <c r="KM83"/>
      <c r="KN83"/>
      <c r="KO83"/>
      <c r="KP83"/>
      <c r="KQ83"/>
      <c r="KR83"/>
      <c r="KS83"/>
      <c r="KT83"/>
      <c r="KU83"/>
      <c r="KV83"/>
      <c r="KW83"/>
      <c r="KX83"/>
      <c r="KY83"/>
      <c r="KZ83"/>
      <c r="LA83"/>
      <c r="LB83"/>
      <c r="LC83"/>
      <c r="LD83"/>
      <c r="LE83"/>
      <c r="LF83"/>
      <c r="LG83"/>
      <c r="LH83"/>
      <c r="LI83"/>
      <c r="LJ83"/>
      <c r="LK83"/>
      <c r="LL83"/>
      <c r="LM83"/>
      <c r="LN83"/>
      <c r="LO83"/>
      <c r="LP83"/>
      <c r="LQ83"/>
      <c r="LR83"/>
      <c r="LS83"/>
      <c r="LT83"/>
      <c r="LU83"/>
      <c r="LV83"/>
      <c r="LW83"/>
      <c r="LX83"/>
      <c r="LY83"/>
      <c r="LZ83"/>
      <c r="MA83"/>
      <c r="MB83"/>
      <c r="MC83"/>
      <c r="MD83"/>
      <c r="ME83"/>
      <c r="MF83"/>
      <c r="MG83"/>
      <c r="MH83"/>
      <c r="MI83"/>
      <c r="MJ83"/>
      <c r="MK83"/>
      <c r="ML83"/>
      <c r="MM83"/>
      <c r="MN83"/>
      <c r="MO83"/>
      <c r="MP83"/>
      <c r="MQ83"/>
      <c r="MR83"/>
      <c r="MS83"/>
      <c r="MT83"/>
      <c r="MU83"/>
      <c r="MV83"/>
      <c r="MW83"/>
      <c r="MX83"/>
      <c r="MY83"/>
      <c r="MZ83"/>
      <c r="NA83"/>
      <c r="NB83"/>
      <c r="NC83"/>
      <c r="ND83"/>
      <c r="NE83"/>
      <c r="NF83"/>
      <c r="NG83"/>
      <c r="NH83"/>
      <c r="NI83"/>
      <c r="NJ83"/>
      <c r="NK83"/>
      <c r="NL83"/>
      <c r="NM83"/>
      <c r="NN83"/>
      <c r="NO83"/>
      <c r="NP83"/>
      <c r="NQ83"/>
      <c r="NR83"/>
      <c r="NS83"/>
      <c r="NT83"/>
      <c r="NU83"/>
      <c r="NV83"/>
      <c r="NW83"/>
      <c r="NX83"/>
      <c r="NY83"/>
      <c r="NZ83"/>
      <c r="OA83"/>
      <c r="OB83"/>
      <c r="OC83"/>
      <c r="OD83"/>
      <c r="OE83"/>
      <c r="OF83"/>
      <c r="OG83"/>
      <c r="OH83"/>
      <c r="OI83"/>
      <c r="OJ83"/>
      <c r="OK83"/>
      <c r="OL83"/>
      <c r="OM83"/>
      <c r="ON83"/>
      <c r="OO83"/>
      <c r="OP83"/>
      <c r="OQ83"/>
      <c r="OR83"/>
      <c r="OS83"/>
      <c r="OT83"/>
      <c r="OU83"/>
      <c r="OV83"/>
      <c r="OW83"/>
      <c r="OX83"/>
      <c r="OY83"/>
      <c r="OZ83"/>
      <c r="PA83"/>
      <c r="PB83"/>
      <c r="PC83"/>
      <c r="PD83"/>
      <c r="PE83"/>
      <c r="PF83"/>
      <c r="PG83"/>
      <c r="PH83"/>
      <c r="PI83"/>
      <c r="PJ83"/>
      <c r="PK83"/>
      <c r="PL83"/>
      <c r="PM83"/>
      <c r="PN83"/>
      <c r="PO83"/>
      <c r="PP83"/>
      <c r="PQ83"/>
      <c r="PR83"/>
      <c r="PS83"/>
      <c r="PT83"/>
      <c r="PU83"/>
      <c r="PV83"/>
      <c r="PW83"/>
      <c r="PX83"/>
      <c r="PY83"/>
      <c r="PZ83"/>
      <c r="QA83"/>
      <c r="QB83"/>
      <c r="QC83"/>
      <c r="QD83"/>
      <c r="QE83"/>
      <c r="QF83"/>
      <c r="QG83"/>
      <c r="QH83"/>
      <c r="QI83"/>
      <c r="QJ83"/>
      <c r="QK83"/>
      <c r="QL83"/>
      <c r="QM83"/>
      <c r="QN83"/>
      <c r="QO83"/>
      <c r="QP83"/>
      <c r="QQ83"/>
      <c r="QR83"/>
      <c r="QS83"/>
      <c r="QT83"/>
      <c r="QU83"/>
      <c r="QV83"/>
      <c r="QW83"/>
      <c r="QX83"/>
      <c r="QY83"/>
      <c r="QZ83"/>
      <c r="RA83"/>
      <c r="RB83"/>
      <c r="RC83"/>
      <c r="RD83"/>
      <c r="RE83"/>
      <c r="RF83"/>
      <c r="RG83"/>
      <c r="RH83"/>
      <c r="RI83"/>
      <c r="RJ83"/>
      <c r="RK83"/>
      <c r="RL83"/>
      <c r="RM83"/>
      <c r="RN83"/>
      <c r="RO83"/>
      <c r="RP83"/>
      <c r="RQ83"/>
      <c r="RR83"/>
      <c r="RS83"/>
      <c r="RT83"/>
      <c r="RU83"/>
      <c r="RV83"/>
      <c r="RW83"/>
      <c r="RX83"/>
      <c r="RY83"/>
      <c r="RZ83"/>
      <c r="SA83"/>
      <c r="SB83"/>
      <c r="SC83"/>
      <c r="SD83"/>
      <c r="SE83"/>
      <c r="SF83"/>
      <c r="SG83"/>
      <c r="SH83"/>
      <c r="SI83"/>
      <c r="SJ83"/>
      <c r="SK83"/>
      <c r="SL83"/>
      <c r="SM83"/>
      <c r="SN83"/>
      <c r="SO83"/>
      <c r="SP83"/>
      <c r="SQ83"/>
      <c r="SR83"/>
      <c r="SS83"/>
      <c r="ST83"/>
      <c r="SU83"/>
      <c r="SV83"/>
      <c r="SW83"/>
      <c r="SX83"/>
      <c r="SY83"/>
      <c r="SZ83"/>
      <c r="TA83"/>
      <c r="TB83"/>
      <c r="TC83"/>
      <c r="TD83"/>
      <c r="TE83"/>
      <c r="TF83"/>
      <c r="TG83"/>
      <c r="TH83"/>
      <c r="TI83"/>
      <c r="TJ83"/>
      <c r="TK83"/>
      <c r="TL83"/>
      <c r="TM83"/>
      <c r="TN83"/>
      <c r="TO83"/>
      <c r="TP83"/>
      <c r="TQ83"/>
      <c r="TR83"/>
      <c r="TS83"/>
      <c r="TT83"/>
      <c r="TU83"/>
      <c r="TV83"/>
      <c r="TW83"/>
      <c r="TX83"/>
      <c r="TY83"/>
      <c r="TZ83"/>
      <c r="UA83"/>
      <c r="UB83"/>
      <c r="UC83"/>
      <c r="UD83"/>
      <c r="UE83"/>
      <c r="UF83"/>
      <c r="UG83"/>
      <c r="UH83"/>
      <c r="UI83"/>
      <c r="UJ83"/>
      <c r="UK83"/>
      <c r="UL83"/>
      <c r="UM83"/>
      <c r="UN83"/>
      <c r="UO83"/>
      <c r="UP83"/>
      <c r="UQ83"/>
      <c r="UR83"/>
      <c r="US83"/>
      <c r="UT83"/>
      <c r="UU83"/>
      <c r="UV83"/>
      <c r="UW83"/>
      <c r="UX83"/>
      <c r="UY83"/>
      <c r="UZ83"/>
      <c r="VA83"/>
      <c r="VB83"/>
      <c r="VC83"/>
      <c r="VD83"/>
      <c r="VE83"/>
      <c r="VF83"/>
      <c r="VG83"/>
      <c r="VH83"/>
      <c r="VI83"/>
      <c r="VJ83"/>
      <c r="VK83"/>
      <c r="VL83"/>
      <c r="VM83"/>
      <c r="VN83"/>
      <c r="VO83"/>
      <c r="VP83"/>
      <c r="VQ83"/>
      <c r="VR83"/>
      <c r="VS83"/>
      <c r="VT83"/>
      <c r="VU83"/>
      <c r="VV83"/>
      <c r="VW83"/>
      <c r="VX83"/>
      <c r="VY83"/>
      <c r="VZ83"/>
      <c r="WA83"/>
      <c r="WB83"/>
      <c r="WC83"/>
      <c r="WD83"/>
      <c r="WE83"/>
      <c r="WF83"/>
      <c r="WG83"/>
      <c r="WH83"/>
      <c r="WI83"/>
      <c r="WJ83"/>
      <c r="WK83"/>
      <c r="WL83"/>
      <c r="WM83"/>
      <c r="WN83"/>
      <c r="WO83"/>
      <c r="WP83"/>
      <c r="WQ83"/>
      <c r="WR83"/>
      <c r="WS83"/>
      <c r="WT83"/>
      <c r="WU83"/>
      <c r="WV83"/>
      <c r="WW83"/>
      <c r="WX83"/>
      <c r="WY83"/>
      <c r="WZ83"/>
      <c r="XA83"/>
      <c r="XB83"/>
      <c r="XC83"/>
      <c r="XD83"/>
      <c r="XE83"/>
      <c r="XF83"/>
      <c r="XG83"/>
      <c r="XH83"/>
      <c r="XI83"/>
      <c r="XJ83"/>
      <c r="XK83"/>
      <c r="XL83"/>
      <c r="XM83"/>
      <c r="XN83"/>
      <c r="XO83"/>
      <c r="XP83"/>
      <c r="XQ83"/>
      <c r="XR83"/>
      <c r="XS83"/>
      <c r="XT83"/>
      <c r="XU83"/>
      <c r="XV83"/>
      <c r="XW83"/>
      <c r="XX83"/>
      <c r="XY83"/>
      <c r="XZ83"/>
      <c r="YA83"/>
      <c r="YB83"/>
      <c r="YC83"/>
      <c r="YD83"/>
      <c r="YE83"/>
      <c r="YF83"/>
      <c r="YG83"/>
      <c r="YH83"/>
      <c r="YI83"/>
      <c r="YJ83"/>
      <c r="YK83"/>
      <c r="YL83"/>
      <c r="YM83"/>
      <c r="YN83"/>
      <c r="YO83"/>
      <c r="YP83"/>
      <c r="YQ83"/>
      <c r="YR83"/>
      <c r="YS83"/>
      <c r="YT83"/>
      <c r="YU83"/>
      <c r="YV83"/>
      <c r="YW83"/>
      <c r="YX83"/>
      <c r="YY83"/>
      <c r="YZ83"/>
      <c r="ZA83"/>
      <c r="ZB83"/>
      <c r="ZC83"/>
      <c r="ZD83"/>
      <c r="ZE83"/>
      <c r="ZF83"/>
      <c r="ZG83"/>
      <c r="ZH83"/>
      <c r="ZI83"/>
      <c r="ZJ83"/>
      <c r="ZK83"/>
      <c r="ZL83"/>
      <c r="ZM83"/>
      <c r="ZN83"/>
      <c r="ZO83"/>
      <c r="ZP83"/>
      <c r="ZQ83"/>
      <c r="ZR83"/>
      <c r="ZS83"/>
      <c r="ZT83"/>
      <c r="ZU83"/>
      <c r="ZV83"/>
      <c r="ZW83"/>
      <c r="ZX83"/>
      <c r="ZY83"/>
      <c r="ZZ83"/>
      <c r="AAA83"/>
      <c r="AAB83"/>
      <c r="AAC83"/>
      <c r="AAD83"/>
      <c r="AAE83"/>
      <c r="AAF83"/>
      <c r="AAG83"/>
      <c r="AAH83"/>
      <c r="AAI83"/>
      <c r="AAJ83"/>
      <c r="AAK83"/>
      <c r="AAL83"/>
      <c r="AAM83"/>
      <c r="AAN83"/>
      <c r="AAO83"/>
      <c r="AAP83"/>
      <c r="AAQ83"/>
      <c r="AAR83"/>
      <c r="AAS83"/>
      <c r="AAT83"/>
      <c r="AAU83"/>
      <c r="AAV83"/>
      <c r="AAW83"/>
      <c r="AAX83"/>
      <c r="AAY83"/>
      <c r="AAZ83"/>
      <c r="ABA83"/>
      <c r="ABB83"/>
      <c r="ABC83"/>
      <c r="ABD83"/>
      <c r="ABE83"/>
      <c r="ABF83"/>
      <c r="ABG83"/>
      <c r="ABH83"/>
      <c r="ABI83"/>
      <c r="ABJ83"/>
      <c r="ABK83"/>
      <c r="ABL83"/>
      <c r="ABM83"/>
      <c r="ABN83"/>
      <c r="ABO83"/>
      <c r="ABP83"/>
      <c r="ABQ83"/>
      <c r="ABR83"/>
      <c r="ABS83"/>
      <c r="ABT83"/>
      <c r="ABU83"/>
      <c r="ABV83"/>
      <c r="ABW83"/>
      <c r="ABX83"/>
      <c r="ABY83"/>
      <c r="ABZ83"/>
      <c r="ACA83"/>
      <c r="ACB83"/>
      <c r="ACC83"/>
      <c r="ACD83"/>
      <c r="ACE83"/>
      <c r="ACF83"/>
      <c r="ACG83"/>
      <c r="ACH83"/>
      <c r="ACI83"/>
      <c r="ACJ83"/>
      <c r="ACK83"/>
      <c r="ACL83"/>
      <c r="ACM83"/>
      <c r="ACN83"/>
      <c r="ACO83"/>
      <c r="ACP83"/>
      <c r="ACQ83"/>
      <c r="ACR83"/>
      <c r="ACS83"/>
      <c r="ACT83"/>
      <c r="ACU83"/>
      <c r="ACV83"/>
      <c r="ACW83"/>
      <c r="ACX83"/>
      <c r="ACY83"/>
      <c r="ACZ83"/>
      <c r="ADA83"/>
      <c r="ADB83"/>
      <c r="ADC83"/>
      <c r="ADD83"/>
      <c r="ADE83"/>
      <c r="ADF83"/>
      <c r="ADG83"/>
      <c r="ADH83"/>
      <c r="ADI83"/>
      <c r="ADJ83"/>
      <c r="ADK83"/>
      <c r="ADL83"/>
      <c r="ADM83"/>
      <c r="ADN83"/>
      <c r="ADO83"/>
      <c r="ADP83"/>
      <c r="ADQ83"/>
      <c r="ADR83"/>
      <c r="ADS83"/>
      <c r="ADT83"/>
      <c r="ADU83"/>
      <c r="ADV83"/>
      <c r="ADW83"/>
      <c r="ADX83"/>
      <c r="ADY83"/>
      <c r="ADZ83"/>
      <c r="AEA83"/>
      <c r="AEB83"/>
      <c r="AEC83"/>
      <c r="AED83"/>
      <c r="AEE83"/>
      <c r="AEF83"/>
      <c r="AEG83"/>
      <c r="AEH83"/>
      <c r="AEI83"/>
      <c r="AEJ83"/>
      <c r="AEK83"/>
      <c r="AEL83"/>
      <c r="AEM83"/>
      <c r="AEN83"/>
      <c r="AEO83"/>
      <c r="AEP83"/>
      <c r="AEQ83"/>
      <c r="AER83"/>
      <c r="AES83"/>
      <c r="AET83"/>
      <c r="AEU83"/>
      <c r="AEV83"/>
      <c r="AEW83"/>
      <c r="AEX83"/>
      <c r="AEY83"/>
      <c r="AEZ83"/>
      <c r="AFA83"/>
      <c r="AFB83"/>
      <c r="AFC83"/>
      <c r="AFD83"/>
      <c r="AFE83"/>
      <c r="AFF83"/>
      <c r="AFG83"/>
      <c r="AFH83"/>
      <c r="AFI83"/>
      <c r="AFJ83"/>
      <c r="AFK83"/>
      <c r="AFL83"/>
      <c r="AFM83"/>
      <c r="AFN83"/>
      <c r="AFO83"/>
      <c r="AFP83"/>
      <c r="AFQ83"/>
      <c r="AFR83"/>
      <c r="AFS83"/>
      <c r="AFT83"/>
      <c r="AFU83"/>
      <c r="AFV83"/>
      <c r="AFW83"/>
      <c r="AFX83"/>
      <c r="AFY83"/>
      <c r="AFZ83"/>
      <c r="AGA83"/>
      <c r="AGB83"/>
      <c r="AGC83"/>
      <c r="AGD83"/>
      <c r="AGE83"/>
      <c r="AGF83"/>
      <c r="AGG83"/>
      <c r="AGH83"/>
      <c r="AGI83"/>
      <c r="AGJ83"/>
      <c r="AGK83"/>
      <c r="AGL83"/>
      <c r="AGM83"/>
      <c r="AGN83"/>
      <c r="AGO83"/>
      <c r="AGP83"/>
      <c r="AGQ83"/>
      <c r="AGR83"/>
      <c r="AGS83"/>
      <c r="AGT83"/>
      <c r="AGU83"/>
      <c r="AGV83"/>
      <c r="AGW83"/>
      <c r="AGX83"/>
      <c r="AGY83"/>
      <c r="AGZ83"/>
      <c r="AHA83"/>
      <c r="AHB83"/>
      <c r="AHC83"/>
      <c r="AHD83"/>
      <c r="AHE83"/>
      <c r="AHF83"/>
      <c r="AHG83"/>
      <c r="AHH83"/>
      <c r="AHI83"/>
      <c r="AHJ83"/>
      <c r="AHK83"/>
      <c r="AHL83"/>
      <c r="AHM83"/>
      <c r="AHN83"/>
      <c r="AHO83"/>
      <c r="AHP83"/>
      <c r="AHQ83"/>
      <c r="AHR83"/>
      <c r="AHS83"/>
      <c r="AHT83"/>
      <c r="AHU83"/>
      <c r="AHV83"/>
      <c r="AHW83"/>
      <c r="AHX83"/>
      <c r="AHY83"/>
      <c r="AHZ83"/>
      <c r="AIA83"/>
      <c r="AIB83"/>
      <c r="AIC83"/>
      <c r="AID83"/>
      <c r="AIE83"/>
      <c r="AIF83"/>
      <c r="AIG83"/>
      <c r="AIH83"/>
      <c r="AII83"/>
      <c r="AIJ83"/>
      <c r="AIK83"/>
      <c r="AIL83"/>
      <c r="AIM83"/>
      <c r="AIN83"/>
      <c r="AIO83"/>
      <c r="AIP83"/>
      <c r="AIQ83"/>
      <c r="AIR83"/>
      <c r="AIS83"/>
      <c r="AIT83"/>
      <c r="AIU83"/>
      <c r="AIV83"/>
      <c r="AIW83"/>
      <c r="AIX83"/>
      <c r="AIY83"/>
      <c r="AIZ83"/>
      <c r="AJA83"/>
      <c r="AJB83"/>
      <c r="AJC83"/>
      <c r="AJD83"/>
      <c r="AJE83"/>
      <c r="AJF83"/>
      <c r="AJG83"/>
      <c r="AJH83"/>
      <c r="AJI83"/>
      <c r="AJJ83"/>
      <c r="AJK83"/>
      <c r="AJL83"/>
      <c r="AJM83"/>
      <c r="AJN83"/>
      <c r="AJO83"/>
      <c r="AJP83"/>
      <c r="AJQ83"/>
      <c r="AJR83"/>
      <c r="AJS83"/>
      <c r="AJT83"/>
      <c r="AJU83"/>
      <c r="AJV83"/>
      <c r="AJW83"/>
      <c r="AJX83"/>
      <c r="AJY83"/>
      <c r="AJZ83"/>
      <c r="AKA83"/>
      <c r="AKB83"/>
      <c r="AKC83"/>
      <c r="AKD83"/>
      <c r="AKE83"/>
      <c r="AKF83"/>
      <c r="AKG83"/>
      <c r="AKH83"/>
      <c r="AKI83"/>
      <c r="AKJ83"/>
      <c r="AKK83"/>
      <c r="AKL83"/>
      <c r="AKM83"/>
      <c r="AKN83"/>
      <c r="AKO83"/>
      <c r="AKP83"/>
      <c r="AKQ83"/>
      <c r="AKR83"/>
      <c r="AKS83"/>
      <c r="AKT83"/>
      <c r="AKU83"/>
      <c r="AKV83"/>
      <c r="AKW83"/>
      <c r="AKX83"/>
      <c r="AKY83"/>
      <c r="AKZ83"/>
      <c r="ALA83"/>
      <c r="ALB83"/>
      <c r="ALC83"/>
      <c r="ALD83"/>
      <c r="ALE83"/>
      <c r="ALF83"/>
      <c r="ALG83"/>
      <c r="ALH83"/>
      <c r="ALI83"/>
      <c r="ALJ83"/>
      <c r="ALK83"/>
      <c r="ALL83"/>
      <c r="ALM83"/>
      <c r="ALN83"/>
      <c r="ALO83"/>
      <c r="ALP83"/>
      <c r="ALQ83"/>
      <c r="ALR83"/>
      <c r="ALS83"/>
      <c r="ALT83"/>
      <c r="ALU83"/>
      <c r="ALV83"/>
      <c r="ALW83"/>
      <c r="ALX83"/>
      <c r="ALY83"/>
      <c r="ALZ83"/>
    </row>
    <row r="84" spans="1:1014" ht="13.95" customHeight="1" x14ac:dyDescent="0.3">
      <c r="A84" s="13"/>
      <c r="B84" s="13"/>
      <c r="C84" s="253" t="s">
        <v>28</v>
      </c>
      <c r="D84" s="253"/>
      <c r="E84" s="253"/>
      <c r="F84" s="253"/>
      <c r="G84" s="253"/>
      <c r="H84" s="39">
        <f>SUM(H77:H83)</f>
        <v>0</v>
      </c>
      <c r="I84" s="14"/>
      <c r="J84"/>
      <c r="K84" s="79"/>
      <c r="L84"/>
      <c r="M84" s="79"/>
      <c r="N84"/>
      <c r="O84"/>
      <c r="P84"/>
      <c r="Q84" s="79"/>
      <c r="R84"/>
      <c r="S84"/>
      <c r="T84"/>
      <c r="U84"/>
      <c r="V84"/>
      <c r="W84"/>
      <c r="X84"/>
      <c r="Y84"/>
      <c r="Z84"/>
      <c r="AA84"/>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c r="DY84"/>
      <c r="DZ84"/>
      <c r="EA84"/>
      <c r="EB84"/>
      <c r="EC84"/>
      <c r="ED84"/>
      <c r="EE84"/>
      <c r="EF84"/>
      <c r="EG84"/>
      <c r="EH84"/>
      <c r="EI84"/>
      <c r="EJ84"/>
      <c r="EK84"/>
      <c r="EL84"/>
      <c r="EM84"/>
      <c r="EN84"/>
      <c r="EO84"/>
      <c r="EP84"/>
      <c r="EQ84"/>
      <c r="ER84"/>
      <c r="ES84"/>
      <c r="ET84"/>
      <c r="EU84"/>
      <c r="EV84"/>
      <c r="EW84"/>
      <c r="EX84"/>
      <c r="EY84"/>
      <c r="EZ84"/>
      <c r="FA84"/>
      <c r="FB84"/>
      <c r="FC84"/>
      <c r="FD84"/>
      <c r="FE84"/>
      <c r="FF84"/>
      <c r="FG84"/>
      <c r="FH84"/>
      <c r="FI84"/>
      <c r="FJ84"/>
      <c r="FK84"/>
      <c r="FL84"/>
      <c r="FM84"/>
      <c r="FN84"/>
      <c r="FO84"/>
      <c r="FP84"/>
      <c r="FQ84"/>
      <c r="FR84"/>
      <c r="FS84"/>
      <c r="FT84"/>
      <c r="FU84"/>
      <c r="FV84"/>
      <c r="FW84"/>
      <c r="FX84"/>
      <c r="FY84"/>
      <c r="FZ84"/>
      <c r="GA84"/>
      <c r="GB84"/>
      <c r="GC84"/>
      <c r="GD84"/>
      <c r="GE84"/>
      <c r="GF84"/>
      <c r="GG84"/>
      <c r="GH84"/>
      <c r="GI84"/>
      <c r="GJ84"/>
      <c r="GK84"/>
      <c r="GL84"/>
      <c r="GM84"/>
      <c r="GN84"/>
      <c r="GO84"/>
      <c r="GP84"/>
      <c r="GQ84"/>
      <c r="GR84"/>
      <c r="GS84"/>
      <c r="GT84"/>
      <c r="GU84"/>
      <c r="GV84"/>
      <c r="GW84"/>
      <c r="GX84"/>
      <c r="GY84"/>
      <c r="GZ84"/>
      <c r="HA84"/>
      <c r="HB84"/>
      <c r="HC84"/>
      <c r="HD84"/>
      <c r="HE84"/>
      <c r="HF84"/>
      <c r="HG84"/>
      <c r="HH84"/>
      <c r="HI84"/>
      <c r="HJ84"/>
      <c r="HK84"/>
      <c r="HL84"/>
      <c r="HM84"/>
      <c r="HN84"/>
      <c r="HO84"/>
      <c r="HP84"/>
      <c r="HQ84"/>
      <c r="HR84"/>
      <c r="HS84"/>
      <c r="HT84"/>
      <c r="HU84"/>
      <c r="HV84"/>
      <c r="HW84"/>
      <c r="HX84"/>
      <c r="HY84"/>
      <c r="HZ84"/>
      <c r="IA84"/>
      <c r="IB84"/>
      <c r="IC84"/>
      <c r="ID84"/>
      <c r="IE84"/>
      <c r="IF84"/>
      <c r="IG84"/>
      <c r="IH84"/>
      <c r="II84"/>
      <c r="IJ84"/>
      <c r="IK84"/>
      <c r="IL84"/>
      <c r="IM84"/>
      <c r="IN84"/>
      <c r="IO84"/>
      <c r="IP84"/>
      <c r="IQ84"/>
      <c r="IR84"/>
      <c r="IS84"/>
      <c r="IT84"/>
      <c r="IU84"/>
      <c r="IV84"/>
      <c r="IW84"/>
      <c r="IX84"/>
      <c r="IY84"/>
      <c r="IZ84"/>
      <c r="JA84"/>
      <c r="JB84"/>
      <c r="JC84"/>
      <c r="JD84"/>
      <c r="JE84"/>
      <c r="JF84"/>
      <c r="JG84"/>
      <c r="JH84"/>
      <c r="JI84"/>
      <c r="JJ84"/>
      <c r="JK84"/>
      <c r="JL84"/>
      <c r="JM84"/>
      <c r="JN84"/>
      <c r="JO84"/>
      <c r="JP84"/>
      <c r="JQ84"/>
      <c r="JR84"/>
      <c r="JS84"/>
      <c r="JT84"/>
      <c r="JU84"/>
      <c r="JV84"/>
      <c r="JW84"/>
      <c r="JX84"/>
      <c r="JY84"/>
      <c r="JZ84"/>
      <c r="KA84"/>
      <c r="KB84"/>
      <c r="KC84"/>
      <c r="KD84"/>
      <c r="KE84"/>
      <c r="KF84"/>
      <c r="KG84"/>
      <c r="KH84"/>
      <c r="KI84"/>
      <c r="KJ84"/>
      <c r="KK84"/>
      <c r="KL84"/>
      <c r="KM84"/>
      <c r="KN84"/>
      <c r="KO84"/>
      <c r="KP84"/>
      <c r="KQ84"/>
      <c r="KR84"/>
      <c r="KS84"/>
      <c r="KT84"/>
      <c r="KU84"/>
      <c r="KV84"/>
      <c r="KW84"/>
      <c r="KX84"/>
      <c r="KY84"/>
      <c r="KZ84"/>
      <c r="LA84"/>
      <c r="LB84"/>
      <c r="LC84"/>
      <c r="LD84"/>
      <c r="LE84"/>
      <c r="LF84"/>
      <c r="LG84"/>
      <c r="LH84"/>
      <c r="LI84"/>
      <c r="LJ84"/>
      <c r="LK84"/>
      <c r="LL84"/>
      <c r="LM84"/>
      <c r="LN84"/>
      <c r="LO84"/>
      <c r="LP84"/>
      <c r="LQ84"/>
      <c r="LR84"/>
      <c r="LS84"/>
      <c r="LT84"/>
      <c r="LU84"/>
      <c r="LV84"/>
      <c r="LW84"/>
      <c r="LX84"/>
      <c r="LY84"/>
      <c r="LZ84"/>
      <c r="MA84"/>
      <c r="MB84"/>
      <c r="MC84"/>
      <c r="MD84"/>
      <c r="ME84"/>
      <c r="MF84"/>
      <c r="MG84"/>
      <c r="MH84"/>
      <c r="MI84"/>
      <c r="MJ84"/>
      <c r="MK84"/>
      <c r="ML84"/>
      <c r="MM84"/>
      <c r="MN84"/>
      <c r="MO84"/>
      <c r="MP84"/>
      <c r="MQ84"/>
      <c r="MR84"/>
      <c r="MS84"/>
      <c r="MT84"/>
      <c r="MU84"/>
      <c r="MV84"/>
      <c r="MW84"/>
      <c r="MX84"/>
      <c r="MY84"/>
      <c r="MZ84"/>
      <c r="NA84"/>
      <c r="NB84"/>
      <c r="NC84"/>
      <c r="ND84"/>
      <c r="NE84"/>
      <c r="NF84"/>
      <c r="NG84"/>
      <c r="NH84"/>
      <c r="NI84"/>
      <c r="NJ84"/>
      <c r="NK84"/>
      <c r="NL84"/>
      <c r="NM84"/>
      <c r="NN84"/>
      <c r="NO84"/>
      <c r="NP84"/>
      <c r="NQ84"/>
      <c r="NR84"/>
      <c r="NS84"/>
      <c r="NT84"/>
      <c r="NU84"/>
      <c r="NV84"/>
      <c r="NW84"/>
      <c r="NX84"/>
      <c r="NY84"/>
      <c r="NZ84"/>
      <c r="OA84"/>
      <c r="OB84"/>
      <c r="OC84"/>
      <c r="OD84"/>
      <c r="OE84"/>
      <c r="OF84"/>
      <c r="OG84"/>
      <c r="OH84"/>
      <c r="OI84"/>
      <c r="OJ84"/>
      <c r="OK84"/>
      <c r="OL84"/>
      <c r="OM84"/>
      <c r="ON84"/>
      <c r="OO84"/>
      <c r="OP84"/>
      <c r="OQ84"/>
      <c r="OR84"/>
      <c r="OS84"/>
      <c r="OT84"/>
      <c r="OU84"/>
      <c r="OV84"/>
      <c r="OW84"/>
      <c r="OX84"/>
      <c r="OY84"/>
      <c r="OZ84"/>
      <c r="PA84"/>
      <c r="PB84"/>
      <c r="PC84"/>
      <c r="PD84"/>
      <c r="PE84"/>
      <c r="PF84"/>
      <c r="PG84"/>
      <c r="PH84"/>
      <c r="PI84"/>
      <c r="PJ84"/>
      <c r="PK84"/>
      <c r="PL84"/>
      <c r="PM84"/>
      <c r="PN84"/>
      <c r="PO84"/>
      <c r="PP84"/>
      <c r="PQ84"/>
      <c r="PR84"/>
      <c r="PS84"/>
      <c r="PT84"/>
      <c r="PU84"/>
      <c r="PV84"/>
      <c r="PW84"/>
      <c r="PX84"/>
      <c r="PY84"/>
      <c r="PZ84"/>
      <c r="QA84"/>
      <c r="QB84"/>
      <c r="QC84"/>
      <c r="QD84"/>
      <c r="QE84"/>
      <c r="QF84"/>
      <c r="QG84"/>
      <c r="QH84"/>
      <c r="QI84"/>
      <c r="QJ84"/>
      <c r="QK84"/>
      <c r="QL84"/>
      <c r="QM84"/>
      <c r="QN84"/>
      <c r="QO84"/>
      <c r="QP84"/>
      <c r="QQ84"/>
      <c r="QR84"/>
      <c r="QS84"/>
      <c r="QT84"/>
      <c r="QU84"/>
      <c r="QV84"/>
      <c r="QW84"/>
      <c r="QX84"/>
      <c r="QY84"/>
      <c r="QZ84"/>
      <c r="RA84"/>
      <c r="RB84"/>
      <c r="RC84"/>
      <c r="RD84"/>
      <c r="RE84"/>
      <c r="RF84"/>
      <c r="RG84"/>
      <c r="RH84"/>
      <c r="RI84"/>
      <c r="RJ84"/>
      <c r="RK84"/>
      <c r="RL84"/>
      <c r="RM84"/>
      <c r="RN84"/>
      <c r="RO84"/>
      <c r="RP84"/>
      <c r="RQ84"/>
      <c r="RR84"/>
      <c r="RS84"/>
      <c r="RT84"/>
      <c r="RU84"/>
      <c r="RV84"/>
      <c r="RW84"/>
      <c r="RX84"/>
      <c r="RY84"/>
      <c r="RZ84"/>
      <c r="SA84"/>
      <c r="SB84"/>
      <c r="SC84"/>
      <c r="SD84"/>
      <c r="SE84"/>
      <c r="SF84"/>
      <c r="SG84"/>
      <c r="SH84"/>
      <c r="SI84"/>
      <c r="SJ84"/>
      <c r="SK84"/>
      <c r="SL84"/>
      <c r="SM84"/>
      <c r="SN84"/>
      <c r="SO84"/>
      <c r="SP84"/>
      <c r="SQ84"/>
      <c r="SR84"/>
      <c r="SS84"/>
      <c r="ST84"/>
      <c r="SU84"/>
      <c r="SV84"/>
      <c r="SW84"/>
      <c r="SX84"/>
      <c r="SY84"/>
      <c r="SZ84"/>
      <c r="TA84"/>
      <c r="TB84"/>
      <c r="TC84"/>
      <c r="TD84"/>
      <c r="TE84"/>
      <c r="TF84"/>
      <c r="TG84"/>
      <c r="TH84"/>
      <c r="TI84"/>
      <c r="TJ84"/>
      <c r="TK84"/>
      <c r="TL84"/>
      <c r="TM84"/>
      <c r="TN84"/>
      <c r="TO84"/>
      <c r="TP84"/>
      <c r="TQ84"/>
      <c r="TR84"/>
      <c r="TS84"/>
      <c r="TT84"/>
      <c r="TU84"/>
      <c r="TV84"/>
      <c r="TW84"/>
      <c r="TX84"/>
      <c r="TY84"/>
      <c r="TZ84"/>
      <c r="UA84"/>
      <c r="UB84"/>
      <c r="UC84"/>
      <c r="UD84"/>
      <c r="UE84"/>
      <c r="UF84"/>
      <c r="UG84"/>
      <c r="UH84"/>
      <c r="UI84"/>
      <c r="UJ84"/>
      <c r="UK84"/>
      <c r="UL84"/>
      <c r="UM84"/>
      <c r="UN84"/>
      <c r="UO84"/>
      <c r="UP84"/>
      <c r="UQ84"/>
      <c r="UR84"/>
      <c r="US84"/>
      <c r="UT84"/>
      <c r="UU84"/>
      <c r="UV84"/>
      <c r="UW84"/>
      <c r="UX84"/>
      <c r="UY84"/>
      <c r="UZ84"/>
      <c r="VA84"/>
      <c r="VB84"/>
      <c r="VC84"/>
      <c r="VD84"/>
      <c r="VE84"/>
      <c r="VF84"/>
      <c r="VG84"/>
      <c r="VH84"/>
      <c r="VI84"/>
      <c r="VJ84"/>
      <c r="VK84"/>
      <c r="VL84"/>
      <c r="VM84"/>
      <c r="VN84"/>
      <c r="VO84"/>
      <c r="VP84"/>
      <c r="VQ84"/>
      <c r="VR84"/>
      <c r="VS84"/>
      <c r="VT84"/>
      <c r="VU84"/>
      <c r="VV84"/>
      <c r="VW84"/>
      <c r="VX84"/>
      <c r="VY84"/>
      <c r="VZ84"/>
      <c r="WA84"/>
      <c r="WB84"/>
      <c r="WC84"/>
      <c r="WD84"/>
      <c r="WE84"/>
      <c r="WF84"/>
      <c r="WG84"/>
      <c r="WH84"/>
      <c r="WI84"/>
      <c r="WJ84"/>
      <c r="WK84"/>
      <c r="WL84"/>
      <c r="WM84"/>
      <c r="WN84"/>
      <c r="WO84"/>
      <c r="WP84"/>
      <c r="WQ84"/>
      <c r="WR84"/>
      <c r="WS84"/>
      <c r="WT84"/>
      <c r="WU84"/>
      <c r="WV84"/>
      <c r="WW84"/>
      <c r="WX84"/>
      <c r="WY84"/>
      <c r="WZ84"/>
      <c r="XA84"/>
      <c r="XB84"/>
      <c r="XC84"/>
      <c r="XD84"/>
      <c r="XE84"/>
      <c r="XF84"/>
      <c r="XG84"/>
      <c r="XH84"/>
      <c r="XI84"/>
      <c r="XJ84"/>
      <c r="XK84"/>
      <c r="XL84"/>
      <c r="XM84"/>
      <c r="XN84"/>
      <c r="XO84"/>
      <c r="XP84"/>
      <c r="XQ84"/>
      <c r="XR84"/>
      <c r="XS84"/>
      <c r="XT84"/>
      <c r="XU84"/>
      <c r="XV84"/>
      <c r="XW84"/>
      <c r="XX84"/>
      <c r="XY84"/>
      <c r="XZ84"/>
      <c r="YA84"/>
      <c r="YB84"/>
      <c r="YC84"/>
      <c r="YD84"/>
      <c r="YE84"/>
      <c r="YF84"/>
      <c r="YG84"/>
      <c r="YH84"/>
      <c r="YI84"/>
      <c r="YJ84"/>
      <c r="YK84"/>
      <c r="YL84"/>
      <c r="YM84"/>
      <c r="YN84"/>
      <c r="YO84"/>
      <c r="YP84"/>
      <c r="YQ84"/>
      <c r="YR84"/>
      <c r="YS84"/>
      <c r="YT84"/>
      <c r="YU84"/>
      <c r="YV84"/>
      <c r="YW84"/>
      <c r="YX84"/>
      <c r="YY84"/>
      <c r="YZ84"/>
      <c r="ZA84"/>
      <c r="ZB84"/>
      <c r="ZC84"/>
      <c r="ZD84"/>
      <c r="ZE84"/>
      <c r="ZF84"/>
      <c r="ZG84"/>
      <c r="ZH84"/>
      <c r="ZI84"/>
      <c r="ZJ84"/>
      <c r="ZK84"/>
      <c r="ZL84"/>
      <c r="ZM84"/>
      <c r="ZN84"/>
      <c r="ZO84"/>
      <c r="ZP84"/>
      <c r="ZQ84"/>
      <c r="ZR84"/>
      <c r="ZS84"/>
      <c r="ZT84"/>
      <c r="ZU84"/>
      <c r="ZV84"/>
      <c r="ZW84"/>
      <c r="ZX84"/>
      <c r="ZY84"/>
      <c r="ZZ84"/>
      <c r="AAA84"/>
      <c r="AAB84"/>
      <c r="AAC84"/>
      <c r="AAD84"/>
      <c r="AAE84"/>
      <c r="AAF84"/>
      <c r="AAG84"/>
      <c r="AAH84"/>
      <c r="AAI84"/>
      <c r="AAJ84"/>
      <c r="AAK84"/>
      <c r="AAL84"/>
      <c r="AAM84"/>
      <c r="AAN84"/>
      <c r="AAO84"/>
      <c r="AAP84"/>
      <c r="AAQ84"/>
      <c r="AAR84"/>
      <c r="AAS84"/>
      <c r="AAT84"/>
      <c r="AAU84"/>
      <c r="AAV84"/>
      <c r="AAW84"/>
      <c r="AAX84"/>
      <c r="AAY84"/>
      <c r="AAZ84"/>
      <c r="ABA84"/>
      <c r="ABB84"/>
      <c r="ABC84"/>
      <c r="ABD84"/>
      <c r="ABE84"/>
      <c r="ABF84"/>
      <c r="ABG84"/>
      <c r="ABH84"/>
      <c r="ABI84"/>
      <c r="ABJ84"/>
      <c r="ABK84"/>
      <c r="ABL84"/>
      <c r="ABM84"/>
      <c r="ABN84"/>
      <c r="ABO84"/>
      <c r="ABP84"/>
      <c r="ABQ84"/>
      <c r="ABR84"/>
      <c r="ABS84"/>
      <c r="ABT84"/>
      <c r="ABU84"/>
      <c r="ABV84"/>
      <c r="ABW84"/>
      <c r="ABX84"/>
      <c r="ABY84"/>
      <c r="ABZ84"/>
      <c r="ACA84"/>
      <c r="ACB84"/>
      <c r="ACC84"/>
      <c r="ACD84"/>
      <c r="ACE84"/>
      <c r="ACF84"/>
      <c r="ACG84"/>
      <c r="ACH84"/>
      <c r="ACI84"/>
      <c r="ACJ84"/>
      <c r="ACK84"/>
      <c r="ACL84"/>
      <c r="ACM84"/>
      <c r="ACN84"/>
      <c r="ACO84"/>
      <c r="ACP84"/>
      <c r="ACQ84"/>
      <c r="ACR84"/>
      <c r="ACS84"/>
      <c r="ACT84"/>
      <c r="ACU84"/>
      <c r="ACV84"/>
      <c r="ACW84"/>
      <c r="ACX84"/>
      <c r="ACY84"/>
      <c r="ACZ84"/>
      <c r="ADA84"/>
      <c r="ADB84"/>
      <c r="ADC84"/>
      <c r="ADD84"/>
      <c r="ADE84"/>
      <c r="ADF84"/>
      <c r="ADG84"/>
      <c r="ADH84"/>
      <c r="ADI84"/>
      <c r="ADJ84"/>
      <c r="ADK84"/>
      <c r="ADL84"/>
      <c r="ADM84"/>
      <c r="ADN84"/>
      <c r="ADO84"/>
      <c r="ADP84"/>
      <c r="ADQ84"/>
      <c r="ADR84"/>
      <c r="ADS84"/>
      <c r="ADT84"/>
      <c r="ADU84"/>
      <c r="ADV84"/>
      <c r="ADW84"/>
      <c r="ADX84"/>
      <c r="ADY84"/>
      <c r="ADZ84"/>
      <c r="AEA84"/>
      <c r="AEB84"/>
      <c r="AEC84"/>
      <c r="AED84"/>
      <c r="AEE84"/>
      <c r="AEF84"/>
      <c r="AEG84"/>
      <c r="AEH84"/>
      <c r="AEI84"/>
      <c r="AEJ84"/>
      <c r="AEK84"/>
      <c r="AEL84"/>
      <c r="AEM84"/>
      <c r="AEN84"/>
      <c r="AEO84"/>
      <c r="AEP84"/>
      <c r="AEQ84"/>
      <c r="AER84"/>
      <c r="AES84"/>
      <c r="AET84"/>
      <c r="AEU84"/>
      <c r="AEV84"/>
      <c r="AEW84"/>
      <c r="AEX84"/>
      <c r="AEY84"/>
      <c r="AEZ84"/>
      <c r="AFA84"/>
      <c r="AFB84"/>
      <c r="AFC84"/>
      <c r="AFD84"/>
      <c r="AFE84"/>
      <c r="AFF84"/>
      <c r="AFG84"/>
      <c r="AFH84"/>
      <c r="AFI84"/>
      <c r="AFJ84"/>
      <c r="AFK84"/>
      <c r="AFL84"/>
      <c r="AFM84"/>
      <c r="AFN84"/>
      <c r="AFO84"/>
      <c r="AFP84"/>
      <c r="AFQ84"/>
      <c r="AFR84"/>
      <c r="AFS84"/>
      <c r="AFT84"/>
      <c r="AFU84"/>
      <c r="AFV84"/>
      <c r="AFW84"/>
      <c r="AFX84"/>
      <c r="AFY84"/>
      <c r="AFZ84"/>
      <c r="AGA84"/>
      <c r="AGB84"/>
      <c r="AGC84"/>
      <c r="AGD84"/>
      <c r="AGE84"/>
      <c r="AGF84"/>
      <c r="AGG84"/>
      <c r="AGH84"/>
      <c r="AGI84"/>
      <c r="AGJ84"/>
      <c r="AGK84"/>
      <c r="AGL84"/>
      <c r="AGM84"/>
      <c r="AGN84"/>
      <c r="AGO84"/>
      <c r="AGP84"/>
      <c r="AGQ84"/>
      <c r="AGR84"/>
      <c r="AGS84"/>
      <c r="AGT84"/>
      <c r="AGU84"/>
      <c r="AGV84"/>
      <c r="AGW84"/>
      <c r="AGX84"/>
      <c r="AGY84"/>
      <c r="AGZ84"/>
      <c r="AHA84"/>
      <c r="AHB84"/>
      <c r="AHC84"/>
      <c r="AHD84"/>
      <c r="AHE84"/>
      <c r="AHF84"/>
      <c r="AHG84"/>
      <c r="AHH84"/>
      <c r="AHI84"/>
      <c r="AHJ84"/>
      <c r="AHK84"/>
      <c r="AHL84"/>
      <c r="AHM84"/>
      <c r="AHN84"/>
      <c r="AHO84"/>
      <c r="AHP84"/>
      <c r="AHQ84"/>
      <c r="AHR84"/>
      <c r="AHS84"/>
      <c r="AHT84"/>
      <c r="AHU84"/>
      <c r="AHV84"/>
      <c r="AHW84"/>
      <c r="AHX84"/>
      <c r="AHY84"/>
      <c r="AHZ84"/>
      <c r="AIA84"/>
      <c r="AIB84"/>
      <c r="AIC84"/>
      <c r="AID84"/>
      <c r="AIE84"/>
      <c r="AIF84"/>
      <c r="AIG84"/>
      <c r="AIH84"/>
      <c r="AII84"/>
      <c r="AIJ84"/>
      <c r="AIK84"/>
      <c r="AIL84"/>
      <c r="AIM84"/>
      <c r="AIN84"/>
      <c r="AIO84"/>
      <c r="AIP84"/>
      <c r="AIQ84"/>
      <c r="AIR84"/>
      <c r="AIS84"/>
      <c r="AIT84"/>
      <c r="AIU84"/>
      <c r="AIV84"/>
      <c r="AIW84"/>
      <c r="AIX84"/>
      <c r="AIY84"/>
      <c r="AIZ84"/>
      <c r="AJA84"/>
      <c r="AJB84"/>
      <c r="AJC84"/>
      <c r="AJD84"/>
      <c r="AJE84"/>
      <c r="AJF84"/>
      <c r="AJG84"/>
      <c r="AJH84"/>
      <c r="AJI84"/>
      <c r="AJJ84"/>
      <c r="AJK84"/>
      <c r="AJL84"/>
      <c r="AJM84"/>
      <c r="AJN84"/>
      <c r="AJO84"/>
      <c r="AJP84"/>
      <c r="AJQ84"/>
      <c r="AJR84"/>
      <c r="AJS84"/>
      <c r="AJT84"/>
      <c r="AJU84"/>
      <c r="AJV84"/>
      <c r="AJW84"/>
      <c r="AJX84"/>
      <c r="AJY84"/>
      <c r="AJZ84"/>
      <c r="AKA84"/>
      <c r="AKB84"/>
      <c r="AKC84"/>
      <c r="AKD84"/>
      <c r="AKE84"/>
      <c r="AKF84"/>
      <c r="AKG84"/>
      <c r="AKH84"/>
      <c r="AKI84"/>
      <c r="AKJ84"/>
      <c r="AKK84"/>
      <c r="AKL84"/>
      <c r="AKM84"/>
      <c r="AKN84"/>
      <c r="AKO84"/>
      <c r="AKP84"/>
      <c r="AKQ84"/>
      <c r="AKR84"/>
      <c r="AKS84"/>
      <c r="AKT84"/>
      <c r="AKU84"/>
      <c r="AKV84"/>
      <c r="AKW84"/>
      <c r="AKX84"/>
      <c r="AKY84"/>
      <c r="AKZ84"/>
      <c r="ALA84"/>
      <c r="ALB84"/>
      <c r="ALC84"/>
      <c r="ALD84"/>
      <c r="ALE84"/>
      <c r="ALF84"/>
      <c r="ALG84"/>
      <c r="ALH84"/>
      <c r="ALI84"/>
      <c r="ALJ84"/>
      <c r="ALK84"/>
      <c r="ALL84"/>
      <c r="ALM84"/>
      <c r="ALN84"/>
      <c r="ALO84"/>
      <c r="ALP84"/>
      <c r="ALQ84"/>
      <c r="ALR84"/>
      <c r="ALS84"/>
      <c r="ALT84"/>
      <c r="ALU84"/>
      <c r="ALV84"/>
      <c r="ALW84"/>
      <c r="ALX84"/>
      <c r="ALY84"/>
      <c r="ALZ84"/>
    </row>
    <row r="85" spans="1:1014" x14ac:dyDescent="0.3">
      <c r="A85" s="13"/>
      <c r="B85" s="13"/>
      <c r="C85" s="15"/>
      <c r="D85" s="15"/>
      <c r="E85" s="15"/>
      <c r="F85" s="15"/>
      <c r="G85" s="15"/>
      <c r="H85" s="16"/>
      <c r="I85" s="14"/>
      <c r="J85"/>
      <c r="K85"/>
      <c r="L85"/>
      <c r="M85" s="80"/>
      <c r="N85"/>
      <c r="O85"/>
      <c r="P85"/>
      <c r="Q85" s="80"/>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c r="DY85"/>
      <c r="DZ85"/>
      <c r="EA85"/>
      <c r="EB85"/>
      <c r="EC85"/>
      <c r="ED85"/>
      <c r="EE85"/>
      <c r="EF85"/>
      <c r="EG85"/>
      <c r="EH85"/>
      <c r="EI85"/>
      <c r="EJ85"/>
      <c r="EK85"/>
      <c r="EL85"/>
      <c r="EM85"/>
      <c r="EN85"/>
      <c r="EO85"/>
      <c r="EP85"/>
      <c r="EQ85"/>
      <c r="ER85"/>
      <c r="ES85"/>
      <c r="ET85"/>
      <c r="EU85"/>
      <c r="EV85"/>
      <c r="EW85"/>
      <c r="EX85"/>
      <c r="EY85"/>
      <c r="EZ85"/>
      <c r="FA85"/>
      <c r="FB85"/>
      <c r="FC85"/>
      <c r="FD85"/>
      <c r="FE85"/>
      <c r="FF85"/>
      <c r="FG85"/>
      <c r="FH85"/>
      <c r="FI85"/>
      <c r="FJ85"/>
      <c r="FK85"/>
      <c r="FL85"/>
      <c r="FM85"/>
      <c r="FN85"/>
      <c r="FO85"/>
      <c r="FP85"/>
      <c r="FQ85"/>
      <c r="FR85"/>
      <c r="FS85"/>
      <c r="FT85"/>
      <c r="FU85"/>
      <c r="FV85"/>
      <c r="FW85"/>
      <c r="FX85"/>
      <c r="FY85"/>
      <c r="FZ85"/>
      <c r="GA85"/>
      <c r="GB85"/>
      <c r="GC85"/>
      <c r="GD85"/>
      <c r="GE85"/>
      <c r="GF85"/>
      <c r="GG85"/>
      <c r="GH85"/>
      <c r="GI85"/>
      <c r="GJ85"/>
      <c r="GK85"/>
      <c r="GL85"/>
      <c r="GM85"/>
      <c r="GN85"/>
      <c r="GO85"/>
      <c r="GP85"/>
      <c r="GQ85"/>
      <c r="GR85"/>
      <c r="GS85"/>
      <c r="GT85"/>
      <c r="GU85"/>
      <c r="GV85"/>
      <c r="GW85"/>
      <c r="GX85"/>
      <c r="GY85"/>
      <c r="GZ85"/>
      <c r="HA85"/>
      <c r="HB85"/>
      <c r="HC85"/>
      <c r="HD85"/>
      <c r="HE85"/>
      <c r="HF85"/>
      <c r="HG85"/>
      <c r="HH85"/>
      <c r="HI85"/>
      <c r="HJ85"/>
      <c r="HK85"/>
      <c r="HL85"/>
      <c r="HM85"/>
      <c r="HN85"/>
      <c r="HO85"/>
      <c r="HP85"/>
      <c r="HQ85"/>
      <c r="HR85"/>
      <c r="HS85"/>
      <c r="HT85"/>
      <c r="HU85"/>
      <c r="HV85"/>
      <c r="HW85"/>
      <c r="HX85"/>
      <c r="HY85"/>
      <c r="HZ85"/>
      <c r="IA85"/>
      <c r="IB85"/>
      <c r="IC85"/>
      <c r="ID85"/>
      <c r="IE85"/>
      <c r="IF85"/>
      <c r="IG85"/>
      <c r="IH85"/>
      <c r="II85"/>
      <c r="IJ85"/>
      <c r="IK85"/>
      <c r="IL85"/>
      <c r="IM85"/>
      <c r="IN85"/>
      <c r="IO85"/>
      <c r="IP85"/>
      <c r="IQ85"/>
      <c r="IR85"/>
      <c r="IS85"/>
      <c r="IT85"/>
      <c r="IU85"/>
      <c r="IV85"/>
      <c r="IW85"/>
      <c r="IX85"/>
      <c r="IY85"/>
      <c r="IZ85"/>
      <c r="JA85"/>
      <c r="JB85"/>
      <c r="JC85"/>
      <c r="JD85"/>
      <c r="JE85"/>
      <c r="JF85"/>
      <c r="JG85"/>
      <c r="JH85"/>
      <c r="JI85"/>
      <c r="JJ85"/>
      <c r="JK85"/>
      <c r="JL85"/>
      <c r="JM85"/>
      <c r="JN85"/>
      <c r="JO85"/>
      <c r="JP85"/>
      <c r="JQ85"/>
      <c r="JR85"/>
      <c r="JS85"/>
      <c r="JT85"/>
      <c r="JU85"/>
      <c r="JV85"/>
      <c r="JW85"/>
      <c r="JX85"/>
      <c r="JY85"/>
      <c r="JZ85"/>
      <c r="KA85"/>
      <c r="KB85"/>
      <c r="KC85"/>
      <c r="KD85"/>
      <c r="KE85"/>
      <c r="KF85"/>
      <c r="KG85"/>
      <c r="KH85"/>
      <c r="KI85"/>
      <c r="KJ85"/>
      <c r="KK85"/>
      <c r="KL85"/>
      <c r="KM85"/>
      <c r="KN85"/>
      <c r="KO85"/>
      <c r="KP85"/>
      <c r="KQ85"/>
      <c r="KR85"/>
      <c r="KS85"/>
      <c r="KT85"/>
      <c r="KU85"/>
      <c r="KV85"/>
      <c r="KW85"/>
      <c r="KX85"/>
      <c r="KY85"/>
      <c r="KZ85"/>
      <c r="LA85"/>
      <c r="LB85"/>
      <c r="LC85"/>
      <c r="LD85"/>
      <c r="LE85"/>
      <c r="LF85"/>
      <c r="LG85"/>
      <c r="LH85"/>
      <c r="LI85"/>
      <c r="LJ85"/>
      <c r="LK85"/>
      <c r="LL85"/>
      <c r="LM85"/>
      <c r="LN85"/>
      <c r="LO85"/>
      <c r="LP85"/>
      <c r="LQ85"/>
      <c r="LR85"/>
      <c r="LS85"/>
      <c r="LT85"/>
      <c r="LU85"/>
      <c r="LV85"/>
      <c r="LW85"/>
      <c r="LX85"/>
      <c r="LY85"/>
      <c r="LZ85"/>
      <c r="MA85"/>
      <c r="MB85"/>
      <c r="MC85"/>
      <c r="MD85"/>
      <c r="ME85"/>
      <c r="MF85"/>
      <c r="MG85"/>
      <c r="MH85"/>
      <c r="MI85"/>
      <c r="MJ85"/>
      <c r="MK85"/>
      <c r="ML85"/>
      <c r="MM85"/>
      <c r="MN85"/>
      <c r="MO85"/>
      <c r="MP85"/>
      <c r="MQ85"/>
      <c r="MR85"/>
      <c r="MS85"/>
      <c r="MT85"/>
      <c r="MU85"/>
      <c r="MV85"/>
      <c r="MW85"/>
      <c r="MX85"/>
      <c r="MY85"/>
      <c r="MZ85"/>
      <c r="NA85"/>
      <c r="NB85"/>
      <c r="NC85"/>
      <c r="ND85"/>
      <c r="NE85"/>
      <c r="NF85"/>
      <c r="NG85"/>
      <c r="NH85"/>
      <c r="NI85"/>
      <c r="NJ85"/>
      <c r="NK85"/>
      <c r="NL85"/>
      <c r="NM85"/>
      <c r="NN85"/>
      <c r="NO85"/>
      <c r="NP85"/>
      <c r="NQ85"/>
      <c r="NR85"/>
      <c r="NS85"/>
      <c r="NT85"/>
      <c r="NU85"/>
      <c r="NV85"/>
      <c r="NW85"/>
      <c r="NX85"/>
      <c r="NY85"/>
      <c r="NZ85"/>
      <c r="OA85"/>
      <c r="OB85"/>
      <c r="OC85"/>
      <c r="OD85"/>
      <c r="OE85"/>
      <c r="OF85"/>
      <c r="OG85"/>
      <c r="OH85"/>
      <c r="OI85"/>
      <c r="OJ85"/>
      <c r="OK85"/>
      <c r="OL85"/>
      <c r="OM85"/>
      <c r="ON85"/>
      <c r="OO85"/>
      <c r="OP85"/>
      <c r="OQ85"/>
      <c r="OR85"/>
      <c r="OS85"/>
      <c r="OT85"/>
      <c r="OU85"/>
      <c r="OV85"/>
      <c r="OW85"/>
      <c r="OX85"/>
      <c r="OY85"/>
      <c r="OZ85"/>
      <c r="PA85"/>
      <c r="PB85"/>
      <c r="PC85"/>
      <c r="PD85"/>
      <c r="PE85"/>
      <c r="PF85"/>
      <c r="PG85"/>
      <c r="PH85"/>
      <c r="PI85"/>
      <c r="PJ85"/>
      <c r="PK85"/>
      <c r="PL85"/>
      <c r="PM85"/>
      <c r="PN85"/>
      <c r="PO85"/>
      <c r="PP85"/>
      <c r="PQ85"/>
      <c r="PR85"/>
      <c r="PS85"/>
      <c r="PT85"/>
      <c r="PU85"/>
      <c r="PV85"/>
      <c r="PW85"/>
      <c r="PX85"/>
      <c r="PY85"/>
      <c r="PZ85"/>
      <c r="QA85"/>
      <c r="QB85"/>
      <c r="QC85"/>
      <c r="QD85"/>
      <c r="QE85"/>
      <c r="QF85"/>
      <c r="QG85"/>
      <c r="QH85"/>
      <c r="QI85"/>
      <c r="QJ85"/>
      <c r="QK85"/>
      <c r="QL85"/>
      <c r="QM85"/>
      <c r="QN85"/>
      <c r="QO85"/>
      <c r="QP85"/>
      <c r="QQ85"/>
      <c r="QR85"/>
      <c r="QS85"/>
      <c r="QT85"/>
      <c r="QU85"/>
      <c r="QV85"/>
      <c r="QW85"/>
      <c r="QX85"/>
      <c r="QY85"/>
      <c r="QZ85"/>
      <c r="RA85"/>
      <c r="RB85"/>
      <c r="RC85"/>
      <c r="RD85"/>
      <c r="RE85"/>
      <c r="RF85"/>
      <c r="RG85"/>
      <c r="RH85"/>
      <c r="RI85"/>
      <c r="RJ85"/>
      <c r="RK85"/>
      <c r="RL85"/>
      <c r="RM85"/>
      <c r="RN85"/>
      <c r="RO85"/>
      <c r="RP85"/>
      <c r="RQ85"/>
      <c r="RR85"/>
      <c r="RS85"/>
      <c r="RT85"/>
      <c r="RU85"/>
      <c r="RV85"/>
      <c r="RW85"/>
      <c r="RX85"/>
      <c r="RY85"/>
      <c r="RZ85"/>
      <c r="SA85"/>
      <c r="SB85"/>
      <c r="SC85"/>
      <c r="SD85"/>
      <c r="SE85"/>
      <c r="SF85"/>
      <c r="SG85"/>
      <c r="SH85"/>
      <c r="SI85"/>
      <c r="SJ85"/>
      <c r="SK85"/>
      <c r="SL85"/>
      <c r="SM85"/>
      <c r="SN85"/>
      <c r="SO85"/>
      <c r="SP85"/>
      <c r="SQ85"/>
      <c r="SR85"/>
      <c r="SS85"/>
      <c r="ST85"/>
      <c r="SU85"/>
      <c r="SV85"/>
      <c r="SW85"/>
      <c r="SX85"/>
      <c r="SY85"/>
      <c r="SZ85"/>
      <c r="TA85"/>
      <c r="TB85"/>
      <c r="TC85"/>
      <c r="TD85"/>
      <c r="TE85"/>
      <c r="TF85"/>
      <c r="TG85"/>
      <c r="TH85"/>
      <c r="TI85"/>
      <c r="TJ85"/>
      <c r="TK85"/>
      <c r="TL85"/>
      <c r="TM85"/>
      <c r="TN85"/>
      <c r="TO85"/>
      <c r="TP85"/>
      <c r="TQ85"/>
      <c r="TR85"/>
      <c r="TS85"/>
      <c r="TT85"/>
      <c r="TU85"/>
      <c r="TV85"/>
      <c r="TW85"/>
      <c r="TX85"/>
      <c r="TY85"/>
      <c r="TZ85"/>
      <c r="UA85"/>
      <c r="UB85"/>
      <c r="UC85"/>
      <c r="UD85"/>
      <c r="UE85"/>
      <c r="UF85"/>
      <c r="UG85"/>
      <c r="UH85"/>
      <c r="UI85"/>
      <c r="UJ85"/>
      <c r="UK85"/>
      <c r="UL85"/>
      <c r="UM85"/>
      <c r="UN85"/>
      <c r="UO85"/>
      <c r="UP85"/>
      <c r="UQ85"/>
      <c r="UR85"/>
      <c r="US85"/>
      <c r="UT85"/>
      <c r="UU85"/>
      <c r="UV85"/>
      <c r="UW85"/>
      <c r="UX85"/>
      <c r="UY85"/>
      <c r="UZ85"/>
      <c r="VA85"/>
      <c r="VB85"/>
      <c r="VC85"/>
      <c r="VD85"/>
      <c r="VE85"/>
      <c r="VF85"/>
      <c r="VG85"/>
      <c r="VH85"/>
      <c r="VI85"/>
      <c r="VJ85"/>
      <c r="VK85"/>
      <c r="VL85"/>
      <c r="VM85"/>
      <c r="VN85"/>
      <c r="VO85"/>
      <c r="VP85"/>
      <c r="VQ85"/>
      <c r="VR85"/>
      <c r="VS85"/>
      <c r="VT85"/>
      <c r="VU85"/>
      <c r="VV85"/>
      <c r="VW85"/>
      <c r="VX85"/>
      <c r="VY85"/>
      <c r="VZ85"/>
      <c r="WA85"/>
      <c r="WB85"/>
      <c r="WC85"/>
      <c r="WD85"/>
      <c r="WE85"/>
      <c r="WF85"/>
      <c r="WG85"/>
      <c r="WH85"/>
      <c r="WI85"/>
      <c r="WJ85"/>
      <c r="WK85"/>
      <c r="WL85"/>
      <c r="WM85"/>
      <c r="WN85"/>
      <c r="WO85"/>
      <c r="WP85"/>
      <c r="WQ85"/>
      <c r="WR85"/>
      <c r="WS85"/>
      <c r="WT85"/>
      <c r="WU85"/>
      <c r="WV85"/>
      <c r="WW85"/>
      <c r="WX85"/>
      <c r="WY85"/>
      <c r="WZ85"/>
      <c r="XA85"/>
      <c r="XB85"/>
      <c r="XC85"/>
      <c r="XD85"/>
      <c r="XE85"/>
      <c r="XF85"/>
      <c r="XG85"/>
      <c r="XH85"/>
      <c r="XI85"/>
      <c r="XJ85"/>
      <c r="XK85"/>
      <c r="XL85"/>
      <c r="XM85"/>
      <c r="XN85"/>
      <c r="XO85"/>
      <c r="XP85"/>
      <c r="XQ85"/>
      <c r="XR85"/>
      <c r="XS85"/>
      <c r="XT85"/>
      <c r="XU85"/>
      <c r="XV85"/>
      <c r="XW85"/>
      <c r="XX85"/>
      <c r="XY85"/>
      <c r="XZ85"/>
      <c r="YA85"/>
      <c r="YB85"/>
      <c r="YC85"/>
      <c r="YD85"/>
      <c r="YE85"/>
      <c r="YF85"/>
      <c r="YG85"/>
      <c r="YH85"/>
      <c r="YI85"/>
      <c r="YJ85"/>
      <c r="YK85"/>
      <c r="YL85"/>
      <c r="YM85"/>
      <c r="YN85"/>
      <c r="YO85"/>
      <c r="YP85"/>
      <c r="YQ85"/>
      <c r="YR85"/>
      <c r="YS85"/>
      <c r="YT85"/>
      <c r="YU85"/>
      <c r="YV85"/>
      <c r="YW85"/>
      <c r="YX85"/>
      <c r="YY85"/>
      <c r="YZ85"/>
      <c r="ZA85"/>
      <c r="ZB85"/>
      <c r="ZC85"/>
      <c r="ZD85"/>
      <c r="ZE85"/>
      <c r="ZF85"/>
      <c r="ZG85"/>
      <c r="ZH85"/>
      <c r="ZI85"/>
      <c r="ZJ85"/>
      <c r="ZK85"/>
      <c r="ZL85"/>
      <c r="ZM85"/>
      <c r="ZN85"/>
      <c r="ZO85"/>
      <c r="ZP85"/>
      <c r="ZQ85"/>
      <c r="ZR85"/>
      <c r="ZS85"/>
      <c r="ZT85"/>
      <c r="ZU85"/>
      <c r="ZV85"/>
      <c r="ZW85"/>
      <c r="ZX85"/>
      <c r="ZY85"/>
      <c r="ZZ85"/>
      <c r="AAA85"/>
      <c r="AAB85"/>
      <c r="AAC85"/>
      <c r="AAD85"/>
      <c r="AAE85"/>
      <c r="AAF85"/>
      <c r="AAG85"/>
      <c r="AAH85"/>
      <c r="AAI85"/>
      <c r="AAJ85"/>
      <c r="AAK85"/>
      <c r="AAL85"/>
      <c r="AAM85"/>
      <c r="AAN85"/>
      <c r="AAO85"/>
      <c r="AAP85"/>
      <c r="AAQ85"/>
      <c r="AAR85"/>
      <c r="AAS85"/>
      <c r="AAT85"/>
      <c r="AAU85"/>
      <c r="AAV85"/>
      <c r="AAW85"/>
      <c r="AAX85"/>
      <c r="AAY85"/>
      <c r="AAZ85"/>
      <c r="ABA85"/>
      <c r="ABB85"/>
      <c r="ABC85"/>
      <c r="ABD85"/>
      <c r="ABE85"/>
      <c r="ABF85"/>
      <c r="ABG85"/>
      <c r="ABH85"/>
      <c r="ABI85"/>
      <c r="ABJ85"/>
      <c r="ABK85"/>
      <c r="ABL85"/>
      <c r="ABM85"/>
      <c r="ABN85"/>
      <c r="ABO85"/>
      <c r="ABP85"/>
      <c r="ABQ85"/>
      <c r="ABR85"/>
      <c r="ABS85"/>
      <c r="ABT85"/>
      <c r="ABU85"/>
      <c r="ABV85"/>
      <c r="ABW85"/>
      <c r="ABX85"/>
      <c r="ABY85"/>
      <c r="ABZ85"/>
      <c r="ACA85"/>
      <c r="ACB85"/>
      <c r="ACC85"/>
      <c r="ACD85"/>
      <c r="ACE85"/>
      <c r="ACF85"/>
      <c r="ACG85"/>
      <c r="ACH85"/>
      <c r="ACI85"/>
      <c r="ACJ85"/>
      <c r="ACK85"/>
      <c r="ACL85"/>
      <c r="ACM85"/>
      <c r="ACN85"/>
      <c r="ACO85"/>
      <c r="ACP85"/>
      <c r="ACQ85"/>
      <c r="ACR85"/>
      <c r="ACS85"/>
      <c r="ACT85"/>
      <c r="ACU85"/>
      <c r="ACV85"/>
      <c r="ACW85"/>
      <c r="ACX85"/>
      <c r="ACY85"/>
      <c r="ACZ85"/>
      <c r="ADA85"/>
      <c r="ADB85"/>
      <c r="ADC85"/>
      <c r="ADD85"/>
      <c r="ADE85"/>
      <c r="ADF85"/>
      <c r="ADG85"/>
      <c r="ADH85"/>
      <c r="ADI85"/>
      <c r="ADJ85"/>
      <c r="ADK85"/>
      <c r="ADL85"/>
      <c r="ADM85"/>
      <c r="ADN85"/>
      <c r="ADO85"/>
      <c r="ADP85"/>
      <c r="ADQ85"/>
      <c r="ADR85"/>
      <c r="ADS85"/>
      <c r="ADT85"/>
      <c r="ADU85"/>
      <c r="ADV85"/>
      <c r="ADW85"/>
      <c r="ADX85"/>
      <c r="ADY85"/>
      <c r="ADZ85"/>
      <c r="AEA85"/>
      <c r="AEB85"/>
      <c r="AEC85"/>
      <c r="AED85"/>
      <c r="AEE85"/>
      <c r="AEF85"/>
      <c r="AEG85"/>
      <c r="AEH85"/>
      <c r="AEI85"/>
      <c r="AEJ85"/>
      <c r="AEK85"/>
      <c r="AEL85"/>
      <c r="AEM85"/>
      <c r="AEN85"/>
      <c r="AEO85"/>
      <c r="AEP85"/>
      <c r="AEQ85"/>
      <c r="AER85"/>
      <c r="AES85"/>
      <c r="AET85"/>
      <c r="AEU85"/>
      <c r="AEV85"/>
      <c r="AEW85"/>
      <c r="AEX85"/>
      <c r="AEY85"/>
      <c r="AEZ85"/>
      <c r="AFA85"/>
      <c r="AFB85"/>
      <c r="AFC85"/>
      <c r="AFD85"/>
      <c r="AFE85"/>
      <c r="AFF85"/>
      <c r="AFG85"/>
      <c r="AFH85"/>
      <c r="AFI85"/>
      <c r="AFJ85"/>
      <c r="AFK85"/>
      <c r="AFL85"/>
      <c r="AFM85"/>
      <c r="AFN85"/>
      <c r="AFO85"/>
      <c r="AFP85"/>
      <c r="AFQ85"/>
      <c r="AFR85"/>
      <c r="AFS85"/>
      <c r="AFT85"/>
      <c r="AFU85"/>
      <c r="AFV85"/>
      <c r="AFW85"/>
      <c r="AFX85"/>
      <c r="AFY85"/>
      <c r="AFZ85"/>
      <c r="AGA85"/>
      <c r="AGB85"/>
      <c r="AGC85"/>
      <c r="AGD85"/>
      <c r="AGE85"/>
      <c r="AGF85"/>
      <c r="AGG85"/>
      <c r="AGH85"/>
      <c r="AGI85"/>
      <c r="AGJ85"/>
      <c r="AGK85"/>
      <c r="AGL85"/>
      <c r="AGM85"/>
      <c r="AGN85"/>
      <c r="AGO85"/>
      <c r="AGP85"/>
      <c r="AGQ85"/>
      <c r="AGR85"/>
      <c r="AGS85"/>
      <c r="AGT85"/>
      <c r="AGU85"/>
      <c r="AGV85"/>
      <c r="AGW85"/>
      <c r="AGX85"/>
      <c r="AGY85"/>
      <c r="AGZ85"/>
      <c r="AHA85"/>
      <c r="AHB85"/>
      <c r="AHC85"/>
      <c r="AHD85"/>
      <c r="AHE85"/>
      <c r="AHF85"/>
      <c r="AHG85"/>
      <c r="AHH85"/>
      <c r="AHI85"/>
      <c r="AHJ85"/>
      <c r="AHK85"/>
      <c r="AHL85"/>
      <c r="AHM85"/>
      <c r="AHN85"/>
      <c r="AHO85"/>
      <c r="AHP85"/>
      <c r="AHQ85"/>
      <c r="AHR85"/>
      <c r="AHS85"/>
      <c r="AHT85"/>
      <c r="AHU85"/>
      <c r="AHV85"/>
      <c r="AHW85"/>
      <c r="AHX85"/>
      <c r="AHY85"/>
      <c r="AHZ85"/>
      <c r="AIA85"/>
      <c r="AIB85"/>
      <c r="AIC85"/>
      <c r="AID85"/>
      <c r="AIE85"/>
      <c r="AIF85"/>
      <c r="AIG85"/>
      <c r="AIH85"/>
      <c r="AII85"/>
      <c r="AIJ85"/>
      <c r="AIK85"/>
      <c r="AIL85"/>
      <c r="AIM85"/>
      <c r="AIN85"/>
      <c r="AIO85"/>
      <c r="AIP85"/>
      <c r="AIQ85"/>
      <c r="AIR85"/>
      <c r="AIS85"/>
      <c r="AIT85"/>
      <c r="AIU85"/>
      <c r="AIV85"/>
      <c r="AIW85"/>
      <c r="AIX85"/>
      <c r="AIY85"/>
      <c r="AIZ85"/>
      <c r="AJA85"/>
      <c r="AJB85"/>
      <c r="AJC85"/>
      <c r="AJD85"/>
      <c r="AJE85"/>
      <c r="AJF85"/>
      <c r="AJG85"/>
      <c r="AJH85"/>
      <c r="AJI85"/>
      <c r="AJJ85"/>
      <c r="AJK85"/>
      <c r="AJL85"/>
      <c r="AJM85"/>
      <c r="AJN85"/>
      <c r="AJO85"/>
      <c r="AJP85"/>
      <c r="AJQ85"/>
      <c r="AJR85"/>
      <c r="AJS85"/>
      <c r="AJT85"/>
      <c r="AJU85"/>
      <c r="AJV85"/>
      <c r="AJW85"/>
      <c r="AJX85"/>
      <c r="AJY85"/>
      <c r="AJZ85"/>
      <c r="AKA85"/>
      <c r="AKB85"/>
      <c r="AKC85"/>
      <c r="AKD85"/>
      <c r="AKE85"/>
      <c r="AKF85"/>
      <c r="AKG85"/>
      <c r="AKH85"/>
      <c r="AKI85"/>
      <c r="AKJ85"/>
      <c r="AKK85"/>
      <c r="AKL85"/>
      <c r="AKM85"/>
      <c r="AKN85"/>
      <c r="AKO85"/>
      <c r="AKP85"/>
      <c r="AKQ85"/>
      <c r="AKR85"/>
      <c r="AKS85"/>
      <c r="AKT85"/>
      <c r="AKU85"/>
      <c r="AKV85"/>
      <c r="AKW85"/>
      <c r="AKX85"/>
      <c r="AKY85"/>
      <c r="AKZ85"/>
      <c r="ALA85"/>
      <c r="ALB85"/>
      <c r="ALC85"/>
      <c r="ALD85"/>
      <c r="ALE85"/>
      <c r="ALF85"/>
      <c r="ALG85"/>
      <c r="ALH85"/>
      <c r="ALI85"/>
      <c r="ALJ85"/>
      <c r="ALK85"/>
      <c r="ALL85"/>
      <c r="ALM85"/>
      <c r="ALN85"/>
      <c r="ALO85"/>
      <c r="ALP85"/>
      <c r="ALQ85"/>
      <c r="ALR85"/>
      <c r="ALS85"/>
      <c r="ALT85"/>
      <c r="ALU85"/>
      <c r="ALV85"/>
      <c r="ALW85"/>
      <c r="ALX85"/>
      <c r="ALY85"/>
      <c r="ALZ85"/>
    </row>
    <row r="86" spans="1:1014" x14ac:dyDescent="0.3">
      <c r="A86" s="13"/>
      <c r="B86" s="13"/>
      <c r="C86" s="248" t="s">
        <v>71</v>
      </c>
      <c r="D86" s="248"/>
      <c r="E86" s="248"/>
      <c r="F86" s="248"/>
      <c r="G86" s="248"/>
      <c r="H86" s="248"/>
      <c r="I86" s="14"/>
      <c r="J86"/>
      <c r="K86" s="80"/>
      <c r="L86"/>
      <c r="M86" s="79"/>
      <c r="N86"/>
      <c r="O86"/>
      <c r="P86"/>
      <c r="Q86" s="18"/>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c r="DY86"/>
      <c r="DZ86"/>
      <c r="EA86"/>
      <c r="EB86"/>
      <c r="EC86"/>
      <c r="ED86"/>
      <c r="EE86"/>
      <c r="EF86"/>
      <c r="EG86"/>
      <c r="EH86"/>
      <c r="EI86"/>
      <c r="EJ86"/>
      <c r="EK86"/>
      <c r="EL86"/>
      <c r="EM86"/>
      <c r="EN86"/>
      <c r="EO86"/>
      <c r="EP86"/>
      <c r="EQ86"/>
      <c r="ER86"/>
      <c r="ES86"/>
      <c r="ET86"/>
      <c r="EU86"/>
      <c r="EV86"/>
      <c r="EW86"/>
      <c r="EX86"/>
      <c r="EY86"/>
      <c r="EZ86"/>
      <c r="FA86"/>
      <c r="FB86"/>
      <c r="FC86"/>
      <c r="FD86"/>
      <c r="FE86"/>
      <c r="FF86"/>
      <c r="FG86"/>
      <c r="FH86"/>
      <c r="FI86"/>
      <c r="FJ86"/>
      <c r="FK86"/>
      <c r="FL86"/>
      <c r="FM86"/>
      <c r="FN86"/>
      <c r="FO86"/>
      <c r="FP86"/>
      <c r="FQ86"/>
      <c r="FR86"/>
      <c r="FS86"/>
      <c r="FT86"/>
      <c r="FU86"/>
      <c r="FV86"/>
      <c r="FW86"/>
      <c r="FX86"/>
      <c r="FY86"/>
      <c r="FZ86"/>
      <c r="GA86"/>
      <c r="GB86"/>
      <c r="GC86"/>
      <c r="GD86"/>
      <c r="GE86"/>
      <c r="GF86"/>
      <c r="GG86"/>
      <c r="GH86"/>
      <c r="GI86"/>
      <c r="GJ86"/>
      <c r="GK86"/>
      <c r="GL86"/>
      <c r="GM86"/>
      <c r="GN86"/>
      <c r="GO86"/>
      <c r="GP86"/>
      <c r="GQ86"/>
      <c r="GR86"/>
      <c r="GS86"/>
      <c r="GT86"/>
      <c r="GU86"/>
      <c r="GV86"/>
      <c r="GW86"/>
      <c r="GX86"/>
      <c r="GY86"/>
      <c r="GZ86"/>
      <c r="HA86"/>
      <c r="HB86"/>
      <c r="HC86"/>
      <c r="HD86"/>
      <c r="HE86"/>
      <c r="HF86"/>
      <c r="HG86"/>
      <c r="HH86"/>
      <c r="HI86"/>
      <c r="HJ86"/>
      <c r="HK86"/>
      <c r="HL86"/>
      <c r="HM86"/>
      <c r="HN86"/>
      <c r="HO86"/>
      <c r="HP86"/>
      <c r="HQ86"/>
      <c r="HR86"/>
      <c r="HS86"/>
      <c r="HT86"/>
      <c r="HU86"/>
      <c r="HV86"/>
      <c r="HW86"/>
      <c r="HX86"/>
      <c r="HY86"/>
      <c r="HZ86"/>
      <c r="IA86"/>
      <c r="IB86"/>
      <c r="IC86"/>
      <c r="ID86"/>
      <c r="IE86"/>
      <c r="IF86"/>
      <c r="IG86"/>
      <c r="IH86"/>
      <c r="II86"/>
      <c r="IJ86"/>
      <c r="IK86"/>
      <c r="IL86"/>
      <c r="IM86"/>
      <c r="IN86"/>
      <c r="IO86"/>
      <c r="IP86"/>
      <c r="IQ86"/>
      <c r="IR86"/>
      <c r="IS86"/>
      <c r="IT86"/>
      <c r="IU86"/>
      <c r="IV86"/>
      <c r="IW86"/>
      <c r="IX86"/>
      <c r="IY86"/>
      <c r="IZ86"/>
      <c r="JA86"/>
      <c r="JB86"/>
      <c r="JC86"/>
      <c r="JD86"/>
      <c r="JE86"/>
      <c r="JF86"/>
      <c r="JG86"/>
      <c r="JH86"/>
      <c r="JI86"/>
      <c r="JJ86"/>
      <c r="JK86"/>
      <c r="JL86"/>
      <c r="JM86"/>
      <c r="JN86"/>
      <c r="JO86"/>
      <c r="JP86"/>
      <c r="JQ86"/>
      <c r="JR86"/>
      <c r="JS86"/>
      <c r="JT86"/>
      <c r="JU86"/>
      <c r="JV86"/>
      <c r="JW86"/>
      <c r="JX86"/>
      <c r="JY86"/>
      <c r="JZ86"/>
      <c r="KA86"/>
      <c r="KB86"/>
      <c r="KC86"/>
      <c r="KD86"/>
      <c r="KE86"/>
      <c r="KF86"/>
      <c r="KG86"/>
      <c r="KH86"/>
      <c r="KI86"/>
      <c r="KJ86"/>
      <c r="KK86"/>
      <c r="KL86"/>
      <c r="KM86"/>
      <c r="KN86"/>
      <c r="KO86"/>
      <c r="KP86"/>
      <c r="KQ86"/>
      <c r="KR86"/>
      <c r="KS86"/>
      <c r="KT86"/>
      <c r="KU86"/>
      <c r="KV86"/>
      <c r="KW86"/>
      <c r="KX86"/>
      <c r="KY86"/>
      <c r="KZ86"/>
      <c r="LA86"/>
      <c r="LB86"/>
      <c r="LC86"/>
      <c r="LD86"/>
      <c r="LE86"/>
      <c r="LF86"/>
      <c r="LG86"/>
      <c r="LH86"/>
      <c r="LI86"/>
      <c r="LJ86"/>
      <c r="LK86"/>
      <c r="LL86"/>
      <c r="LM86"/>
      <c r="LN86"/>
      <c r="LO86"/>
      <c r="LP86"/>
      <c r="LQ86"/>
      <c r="LR86"/>
      <c r="LS86"/>
      <c r="LT86"/>
      <c r="LU86"/>
      <c r="LV86"/>
      <c r="LW86"/>
      <c r="LX86"/>
      <c r="LY86"/>
      <c r="LZ86"/>
      <c r="MA86"/>
      <c r="MB86"/>
      <c r="MC86"/>
      <c r="MD86"/>
      <c r="ME86"/>
      <c r="MF86"/>
      <c r="MG86"/>
      <c r="MH86"/>
      <c r="MI86"/>
      <c r="MJ86"/>
      <c r="MK86"/>
      <c r="ML86"/>
      <c r="MM86"/>
      <c r="MN86"/>
      <c r="MO86"/>
      <c r="MP86"/>
      <c r="MQ86"/>
      <c r="MR86"/>
      <c r="MS86"/>
      <c r="MT86"/>
      <c r="MU86"/>
      <c r="MV86"/>
      <c r="MW86"/>
      <c r="MX86"/>
      <c r="MY86"/>
      <c r="MZ86"/>
      <c r="NA86"/>
      <c r="NB86"/>
      <c r="NC86"/>
      <c r="ND86"/>
      <c r="NE86"/>
      <c r="NF86"/>
      <c r="NG86"/>
      <c r="NH86"/>
      <c r="NI86"/>
      <c r="NJ86"/>
      <c r="NK86"/>
      <c r="NL86"/>
      <c r="NM86"/>
      <c r="NN86"/>
      <c r="NO86"/>
      <c r="NP86"/>
      <c r="NQ86"/>
      <c r="NR86"/>
      <c r="NS86"/>
      <c r="NT86"/>
      <c r="NU86"/>
      <c r="NV86"/>
      <c r="NW86"/>
      <c r="NX86"/>
      <c r="NY86"/>
      <c r="NZ86"/>
      <c r="OA86"/>
      <c r="OB86"/>
      <c r="OC86"/>
      <c r="OD86"/>
      <c r="OE86"/>
      <c r="OF86"/>
      <c r="OG86"/>
      <c r="OH86"/>
      <c r="OI86"/>
      <c r="OJ86"/>
      <c r="OK86"/>
      <c r="OL86"/>
      <c r="OM86"/>
      <c r="ON86"/>
      <c r="OO86"/>
      <c r="OP86"/>
      <c r="OQ86"/>
      <c r="OR86"/>
      <c r="OS86"/>
      <c r="OT86"/>
      <c r="OU86"/>
      <c r="OV86"/>
      <c r="OW86"/>
      <c r="OX86"/>
      <c r="OY86"/>
      <c r="OZ86"/>
      <c r="PA86"/>
      <c r="PB86"/>
      <c r="PC86"/>
      <c r="PD86"/>
      <c r="PE86"/>
      <c r="PF86"/>
      <c r="PG86"/>
      <c r="PH86"/>
      <c r="PI86"/>
      <c r="PJ86"/>
      <c r="PK86"/>
      <c r="PL86"/>
      <c r="PM86"/>
      <c r="PN86"/>
      <c r="PO86"/>
      <c r="PP86"/>
      <c r="PQ86"/>
      <c r="PR86"/>
      <c r="PS86"/>
      <c r="PT86"/>
      <c r="PU86"/>
      <c r="PV86"/>
      <c r="PW86"/>
      <c r="PX86"/>
      <c r="PY86"/>
      <c r="PZ86"/>
      <c r="QA86"/>
      <c r="QB86"/>
      <c r="QC86"/>
      <c r="QD86"/>
      <c r="QE86"/>
      <c r="QF86"/>
      <c r="QG86"/>
      <c r="QH86"/>
      <c r="QI86"/>
      <c r="QJ86"/>
      <c r="QK86"/>
      <c r="QL86"/>
      <c r="QM86"/>
      <c r="QN86"/>
      <c r="QO86"/>
      <c r="QP86"/>
      <c r="QQ86"/>
      <c r="QR86"/>
      <c r="QS86"/>
      <c r="QT86"/>
      <c r="QU86"/>
      <c r="QV86"/>
      <c r="QW86"/>
      <c r="QX86"/>
      <c r="QY86"/>
      <c r="QZ86"/>
      <c r="RA86"/>
      <c r="RB86"/>
      <c r="RC86"/>
      <c r="RD86"/>
      <c r="RE86"/>
      <c r="RF86"/>
      <c r="RG86"/>
      <c r="RH86"/>
      <c r="RI86"/>
      <c r="RJ86"/>
      <c r="RK86"/>
      <c r="RL86"/>
      <c r="RM86"/>
      <c r="RN86"/>
      <c r="RO86"/>
      <c r="RP86"/>
      <c r="RQ86"/>
      <c r="RR86"/>
      <c r="RS86"/>
      <c r="RT86"/>
      <c r="RU86"/>
      <c r="RV86"/>
      <c r="RW86"/>
      <c r="RX86"/>
      <c r="RY86"/>
      <c r="RZ86"/>
      <c r="SA86"/>
      <c r="SB86"/>
      <c r="SC86"/>
      <c r="SD86"/>
      <c r="SE86"/>
      <c r="SF86"/>
      <c r="SG86"/>
      <c r="SH86"/>
      <c r="SI86"/>
      <c r="SJ86"/>
      <c r="SK86"/>
      <c r="SL86"/>
      <c r="SM86"/>
      <c r="SN86"/>
      <c r="SO86"/>
      <c r="SP86"/>
      <c r="SQ86"/>
      <c r="SR86"/>
      <c r="SS86"/>
      <c r="ST86"/>
      <c r="SU86"/>
      <c r="SV86"/>
      <c r="SW86"/>
      <c r="SX86"/>
      <c r="SY86"/>
      <c r="SZ86"/>
      <c r="TA86"/>
      <c r="TB86"/>
      <c r="TC86"/>
      <c r="TD86"/>
      <c r="TE86"/>
      <c r="TF86"/>
      <c r="TG86"/>
      <c r="TH86"/>
      <c r="TI86"/>
      <c r="TJ86"/>
      <c r="TK86"/>
      <c r="TL86"/>
      <c r="TM86"/>
      <c r="TN86"/>
      <c r="TO86"/>
      <c r="TP86"/>
      <c r="TQ86"/>
      <c r="TR86"/>
      <c r="TS86"/>
      <c r="TT86"/>
      <c r="TU86"/>
      <c r="TV86"/>
      <c r="TW86"/>
      <c r="TX86"/>
      <c r="TY86"/>
      <c r="TZ86"/>
      <c r="UA86"/>
      <c r="UB86"/>
      <c r="UC86"/>
      <c r="UD86"/>
      <c r="UE86"/>
      <c r="UF86"/>
      <c r="UG86"/>
      <c r="UH86"/>
      <c r="UI86"/>
      <c r="UJ86"/>
      <c r="UK86"/>
      <c r="UL86"/>
      <c r="UM86"/>
      <c r="UN86"/>
      <c r="UO86"/>
      <c r="UP86"/>
      <c r="UQ86"/>
      <c r="UR86"/>
      <c r="US86"/>
      <c r="UT86"/>
      <c r="UU86"/>
      <c r="UV86"/>
      <c r="UW86"/>
      <c r="UX86"/>
      <c r="UY86"/>
      <c r="UZ86"/>
      <c r="VA86"/>
      <c r="VB86"/>
      <c r="VC86"/>
      <c r="VD86"/>
      <c r="VE86"/>
      <c r="VF86"/>
      <c r="VG86"/>
      <c r="VH86"/>
      <c r="VI86"/>
      <c r="VJ86"/>
      <c r="VK86"/>
      <c r="VL86"/>
      <c r="VM86"/>
      <c r="VN86"/>
      <c r="VO86"/>
      <c r="VP86"/>
      <c r="VQ86"/>
      <c r="VR86"/>
      <c r="VS86"/>
      <c r="VT86"/>
      <c r="VU86"/>
      <c r="VV86"/>
      <c r="VW86"/>
      <c r="VX86"/>
      <c r="VY86"/>
      <c r="VZ86"/>
      <c r="WA86"/>
      <c r="WB86"/>
      <c r="WC86"/>
      <c r="WD86"/>
      <c r="WE86"/>
      <c r="WF86"/>
      <c r="WG86"/>
      <c r="WH86"/>
      <c r="WI86"/>
      <c r="WJ86"/>
      <c r="WK86"/>
      <c r="WL86"/>
      <c r="WM86"/>
      <c r="WN86"/>
      <c r="WO86"/>
      <c r="WP86"/>
      <c r="WQ86"/>
      <c r="WR86"/>
      <c r="WS86"/>
      <c r="WT86"/>
      <c r="WU86"/>
      <c r="WV86"/>
      <c r="WW86"/>
      <c r="WX86"/>
      <c r="WY86"/>
      <c r="WZ86"/>
      <c r="XA86"/>
      <c r="XB86"/>
      <c r="XC86"/>
      <c r="XD86"/>
      <c r="XE86"/>
      <c r="XF86"/>
      <c r="XG86"/>
      <c r="XH86"/>
      <c r="XI86"/>
      <c r="XJ86"/>
      <c r="XK86"/>
      <c r="XL86"/>
      <c r="XM86"/>
      <c r="XN86"/>
      <c r="XO86"/>
      <c r="XP86"/>
      <c r="XQ86"/>
      <c r="XR86"/>
      <c r="XS86"/>
      <c r="XT86"/>
      <c r="XU86"/>
      <c r="XV86"/>
      <c r="XW86"/>
      <c r="XX86"/>
      <c r="XY86"/>
      <c r="XZ86"/>
      <c r="YA86"/>
      <c r="YB86"/>
      <c r="YC86"/>
      <c r="YD86"/>
      <c r="YE86"/>
      <c r="YF86"/>
      <c r="YG86"/>
      <c r="YH86"/>
      <c r="YI86"/>
      <c r="YJ86"/>
      <c r="YK86"/>
      <c r="YL86"/>
      <c r="YM86"/>
      <c r="YN86"/>
      <c r="YO86"/>
      <c r="YP86"/>
      <c r="YQ86"/>
      <c r="YR86"/>
      <c r="YS86"/>
      <c r="YT86"/>
      <c r="YU86"/>
      <c r="YV86"/>
      <c r="YW86"/>
      <c r="YX86"/>
      <c r="YY86"/>
      <c r="YZ86"/>
      <c r="ZA86"/>
      <c r="ZB86"/>
      <c r="ZC86"/>
      <c r="ZD86"/>
      <c r="ZE86"/>
      <c r="ZF86"/>
      <c r="ZG86"/>
      <c r="ZH86"/>
      <c r="ZI86"/>
      <c r="ZJ86"/>
      <c r="ZK86"/>
      <c r="ZL86"/>
      <c r="ZM86"/>
      <c r="ZN86"/>
      <c r="ZO86"/>
      <c r="ZP86"/>
      <c r="ZQ86"/>
      <c r="ZR86"/>
      <c r="ZS86"/>
      <c r="ZT86"/>
      <c r="ZU86"/>
      <c r="ZV86"/>
      <c r="ZW86"/>
      <c r="ZX86"/>
      <c r="ZY86"/>
      <c r="ZZ86"/>
      <c r="AAA86"/>
      <c r="AAB86"/>
      <c r="AAC86"/>
      <c r="AAD86"/>
      <c r="AAE86"/>
      <c r="AAF86"/>
      <c r="AAG86"/>
      <c r="AAH86"/>
      <c r="AAI86"/>
      <c r="AAJ86"/>
      <c r="AAK86"/>
      <c r="AAL86"/>
      <c r="AAM86"/>
      <c r="AAN86"/>
      <c r="AAO86"/>
      <c r="AAP86"/>
      <c r="AAQ86"/>
      <c r="AAR86"/>
      <c r="AAS86"/>
      <c r="AAT86"/>
      <c r="AAU86"/>
      <c r="AAV86"/>
      <c r="AAW86"/>
      <c r="AAX86"/>
      <c r="AAY86"/>
      <c r="AAZ86"/>
      <c r="ABA86"/>
      <c r="ABB86"/>
      <c r="ABC86"/>
      <c r="ABD86"/>
      <c r="ABE86"/>
      <c r="ABF86"/>
      <c r="ABG86"/>
      <c r="ABH86"/>
      <c r="ABI86"/>
      <c r="ABJ86"/>
      <c r="ABK86"/>
      <c r="ABL86"/>
      <c r="ABM86"/>
      <c r="ABN86"/>
      <c r="ABO86"/>
      <c r="ABP86"/>
      <c r="ABQ86"/>
      <c r="ABR86"/>
      <c r="ABS86"/>
      <c r="ABT86"/>
      <c r="ABU86"/>
      <c r="ABV86"/>
      <c r="ABW86"/>
      <c r="ABX86"/>
      <c r="ABY86"/>
      <c r="ABZ86"/>
      <c r="ACA86"/>
      <c r="ACB86"/>
      <c r="ACC86"/>
      <c r="ACD86"/>
      <c r="ACE86"/>
      <c r="ACF86"/>
      <c r="ACG86"/>
      <c r="ACH86"/>
      <c r="ACI86"/>
      <c r="ACJ86"/>
      <c r="ACK86"/>
      <c r="ACL86"/>
      <c r="ACM86"/>
      <c r="ACN86"/>
      <c r="ACO86"/>
      <c r="ACP86"/>
      <c r="ACQ86"/>
      <c r="ACR86"/>
      <c r="ACS86"/>
      <c r="ACT86"/>
      <c r="ACU86"/>
      <c r="ACV86"/>
      <c r="ACW86"/>
      <c r="ACX86"/>
      <c r="ACY86"/>
      <c r="ACZ86"/>
      <c r="ADA86"/>
      <c r="ADB86"/>
      <c r="ADC86"/>
      <c r="ADD86"/>
      <c r="ADE86"/>
      <c r="ADF86"/>
      <c r="ADG86"/>
      <c r="ADH86"/>
      <c r="ADI86"/>
      <c r="ADJ86"/>
      <c r="ADK86"/>
      <c r="ADL86"/>
      <c r="ADM86"/>
      <c r="ADN86"/>
      <c r="ADO86"/>
      <c r="ADP86"/>
      <c r="ADQ86"/>
      <c r="ADR86"/>
      <c r="ADS86"/>
      <c r="ADT86"/>
      <c r="ADU86"/>
      <c r="ADV86"/>
      <c r="ADW86"/>
      <c r="ADX86"/>
      <c r="ADY86"/>
      <c r="ADZ86"/>
      <c r="AEA86"/>
      <c r="AEB86"/>
      <c r="AEC86"/>
      <c r="AED86"/>
      <c r="AEE86"/>
      <c r="AEF86"/>
      <c r="AEG86"/>
      <c r="AEH86"/>
      <c r="AEI86"/>
      <c r="AEJ86"/>
      <c r="AEK86"/>
      <c r="AEL86"/>
      <c r="AEM86"/>
      <c r="AEN86"/>
      <c r="AEO86"/>
      <c r="AEP86"/>
      <c r="AEQ86"/>
      <c r="AER86"/>
      <c r="AES86"/>
      <c r="AET86"/>
      <c r="AEU86"/>
      <c r="AEV86"/>
      <c r="AEW86"/>
      <c r="AEX86"/>
      <c r="AEY86"/>
      <c r="AEZ86"/>
      <c r="AFA86"/>
      <c r="AFB86"/>
      <c r="AFC86"/>
      <c r="AFD86"/>
      <c r="AFE86"/>
      <c r="AFF86"/>
      <c r="AFG86"/>
      <c r="AFH86"/>
      <c r="AFI86"/>
      <c r="AFJ86"/>
      <c r="AFK86"/>
      <c r="AFL86"/>
      <c r="AFM86"/>
      <c r="AFN86"/>
      <c r="AFO86"/>
      <c r="AFP86"/>
      <c r="AFQ86"/>
      <c r="AFR86"/>
      <c r="AFS86"/>
      <c r="AFT86"/>
      <c r="AFU86"/>
      <c r="AFV86"/>
      <c r="AFW86"/>
      <c r="AFX86"/>
      <c r="AFY86"/>
      <c r="AFZ86"/>
      <c r="AGA86"/>
      <c r="AGB86"/>
      <c r="AGC86"/>
      <c r="AGD86"/>
      <c r="AGE86"/>
      <c r="AGF86"/>
      <c r="AGG86"/>
      <c r="AGH86"/>
      <c r="AGI86"/>
      <c r="AGJ86"/>
      <c r="AGK86"/>
      <c r="AGL86"/>
      <c r="AGM86"/>
      <c r="AGN86"/>
      <c r="AGO86"/>
      <c r="AGP86"/>
      <c r="AGQ86"/>
      <c r="AGR86"/>
      <c r="AGS86"/>
      <c r="AGT86"/>
      <c r="AGU86"/>
      <c r="AGV86"/>
      <c r="AGW86"/>
      <c r="AGX86"/>
      <c r="AGY86"/>
      <c r="AGZ86"/>
      <c r="AHA86"/>
      <c r="AHB86"/>
      <c r="AHC86"/>
      <c r="AHD86"/>
      <c r="AHE86"/>
      <c r="AHF86"/>
      <c r="AHG86"/>
      <c r="AHH86"/>
      <c r="AHI86"/>
      <c r="AHJ86"/>
      <c r="AHK86"/>
      <c r="AHL86"/>
      <c r="AHM86"/>
      <c r="AHN86"/>
      <c r="AHO86"/>
      <c r="AHP86"/>
      <c r="AHQ86"/>
      <c r="AHR86"/>
      <c r="AHS86"/>
      <c r="AHT86"/>
      <c r="AHU86"/>
      <c r="AHV86"/>
      <c r="AHW86"/>
      <c r="AHX86"/>
      <c r="AHY86"/>
      <c r="AHZ86"/>
      <c r="AIA86"/>
      <c r="AIB86"/>
      <c r="AIC86"/>
      <c r="AID86"/>
      <c r="AIE86"/>
      <c r="AIF86"/>
      <c r="AIG86"/>
      <c r="AIH86"/>
      <c r="AII86"/>
      <c r="AIJ86"/>
      <c r="AIK86"/>
      <c r="AIL86"/>
      <c r="AIM86"/>
      <c r="AIN86"/>
      <c r="AIO86"/>
      <c r="AIP86"/>
      <c r="AIQ86"/>
      <c r="AIR86"/>
      <c r="AIS86"/>
      <c r="AIT86"/>
      <c r="AIU86"/>
      <c r="AIV86"/>
      <c r="AIW86"/>
      <c r="AIX86"/>
      <c r="AIY86"/>
      <c r="AIZ86"/>
      <c r="AJA86"/>
      <c r="AJB86"/>
      <c r="AJC86"/>
      <c r="AJD86"/>
      <c r="AJE86"/>
      <c r="AJF86"/>
      <c r="AJG86"/>
      <c r="AJH86"/>
      <c r="AJI86"/>
      <c r="AJJ86"/>
      <c r="AJK86"/>
      <c r="AJL86"/>
      <c r="AJM86"/>
      <c r="AJN86"/>
      <c r="AJO86"/>
      <c r="AJP86"/>
      <c r="AJQ86"/>
      <c r="AJR86"/>
      <c r="AJS86"/>
      <c r="AJT86"/>
      <c r="AJU86"/>
      <c r="AJV86"/>
      <c r="AJW86"/>
      <c r="AJX86"/>
      <c r="AJY86"/>
      <c r="AJZ86"/>
      <c r="AKA86"/>
      <c r="AKB86"/>
      <c r="AKC86"/>
      <c r="AKD86"/>
      <c r="AKE86"/>
      <c r="AKF86"/>
      <c r="AKG86"/>
      <c r="AKH86"/>
      <c r="AKI86"/>
      <c r="AKJ86"/>
      <c r="AKK86"/>
      <c r="AKL86"/>
      <c r="AKM86"/>
      <c r="AKN86"/>
      <c r="AKO86"/>
      <c r="AKP86"/>
      <c r="AKQ86"/>
      <c r="AKR86"/>
      <c r="AKS86"/>
      <c r="AKT86"/>
      <c r="AKU86"/>
      <c r="AKV86"/>
      <c r="AKW86"/>
      <c r="AKX86"/>
      <c r="AKY86"/>
      <c r="AKZ86"/>
      <c r="ALA86"/>
      <c r="ALB86"/>
      <c r="ALC86"/>
      <c r="ALD86"/>
      <c r="ALE86"/>
      <c r="ALF86"/>
      <c r="ALG86"/>
      <c r="ALH86"/>
      <c r="ALI86"/>
      <c r="ALJ86"/>
      <c r="ALK86"/>
      <c r="ALL86"/>
      <c r="ALM86"/>
      <c r="ALN86"/>
      <c r="ALO86"/>
      <c r="ALP86"/>
      <c r="ALQ86"/>
      <c r="ALR86"/>
      <c r="ALS86"/>
      <c r="ALT86"/>
      <c r="ALU86"/>
      <c r="ALV86"/>
      <c r="ALW86"/>
      <c r="ALX86"/>
      <c r="ALY86"/>
      <c r="ALZ86"/>
    </row>
    <row r="87" spans="1:1014" ht="28.2" customHeight="1" x14ac:dyDescent="0.3">
      <c r="A87" s="13"/>
      <c r="B87" s="13"/>
      <c r="C87" s="270" t="s">
        <v>200</v>
      </c>
      <c r="D87" s="270"/>
      <c r="E87" s="270"/>
      <c r="F87" s="270"/>
      <c r="G87" s="271">
        <f>H34</f>
        <v>0</v>
      </c>
      <c r="H87" s="271"/>
      <c r="I87" s="14"/>
      <c r="J87"/>
      <c r="K87"/>
      <c r="L87"/>
      <c r="M87" s="79"/>
      <c r="N87"/>
      <c r="O87"/>
      <c r="P87"/>
      <c r="Q87" s="80"/>
      <c r="R87"/>
      <c r="S87" s="29"/>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c r="DY87"/>
      <c r="DZ87"/>
      <c r="EA87"/>
      <c r="EB87"/>
      <c r="EC87"/>
      <c r="ED87"/>
      <c r="EE87"/>
      <c r="EF87"/>
      <c r="EG87"/>
      <c r="EH87"/>
      <c r="EI87"/>
      <c r="EJ87"/>
      <c r="EK87"/>
      <c r="EL87"/>
      <c r="EM87"/>
      <c r="EN87"/>
      <c r="EO87"/>
      <c r="EP87"/>
      <c r="EQ87"/>
      <c r="ER87"/>
      <c r="ES87"/>
      <c r="ET87"/>
      <c r="EU87"/>
      <c r="EV87"/>
      <c r="EW87"/>
      <c r="EX87"/>
      <c r="EY87"/>
      <c r="EZ87"/>
      <c r="FA87"/>
      <c r="FB87"/>
      <c r="FC87"/>
      <c r="FD87"/>
      <c r="FE87"/>
      <c r="FF87"/>
      <c r="FG87"/>
      <c r="FH87"/>
      <c r="FI87"/>
      <c r="FJ87"/>
      <c r="FK87"/>
      <c r="FL87"/>
      <c r="FM87"/>
      <c r="FN87"/>
      <c r="FO87"/>
      <c r="FP87"/>
      <c r="FQ87"/>
      <c r="FR87"/>
      <c r="FS87"/>
      <c r="FT87"/>
      <c r="FU87"/>
      <c r="FV87"/>
      <c r="FW87"/>
      <c r="FX87"/>
      <c r="FY87"/>
      <c r="FZ87"/>
      <c r="GA87"/>
      <c r="GB87"/>
      <c r="GC87"/>
      <c r="GD87"/>
      <c r="GE87"/>
      <c r="GF87"/>
      <c r="GG87"/>
      <c r="GH87"/>
      <c r="GI87"/>
      <c r="GJ87"/>
      <c r="GK87"/>
      <c r="GL87"/>
      <c r="GM87"/>
      <c r="GN87"/>
      <c r="GO87"/>
      <c r="GP87"/>
      <c r="GQ87"/>
      <c r="GR87"/>
      <c r="GS87"/>
      <c r="GT87"/>
      <c r="GU87"/>
      <c r="GV87"/>
      <c r="GW87"/>
      <c r="GX87"/>
      <c r="GY87"/>
      <c r="GZ87"/>
      <c r="HA87"/>
      <c r="HB87"/>
      <c r="HC87"/>
      <c r="HD87"/>
      <c r="HE87"/>
      <c r="HF87"/>
      <c r="HG87"/>
      <c r="HH87"/>
      <c r="HI87"/>
      <c r="HJ87"/>
      <c r="HK87"/>
      <c r="HL87"/>
      <c r="HM87"/>
      <c r="HN87"/>
      <c r="HO87"/>
      <c r="HP87"/>
      <c r="HQ87"/>
      <c r="HR87"/>
      <c r="HS87"/>
      <c r="HT87"/>
      <c r="HU87"/>
      <c r="HV87"/>
      <c r="HW87"/>
      <c r="HX87"/>
      <c r="HY87"/>
      <c r="HZ87"/>
      <c r="IA87"/>
      <c r="IB87"/>
      <c r="IC87"/>
      <c r="ID87"/>
      <c r="IE87"/>
      <c r="IF87"/>
      <c r="IG87"/>
      <c r="IH87"/>
      <c r="II87"/>
      <c r="IJ87"/>
      <c r="IK87"/>
      <c r="IL87"/>
      <c r="IM87"/>
      <c r="IN87"/>
      <c r="IO87"/>
      <c r="IP87"/>
      <c r="IQ87"/>
      <c r="IR87"/>
      <c r="IS87"/>
      <c r="IT87"/>
      <c r="IU87"/>
      <c r="IV87"/>
      <c r="IW87"/>
      <c r="IX87"/>
      <c r="IY87"/>
      <c r="IZ87"/>
      <c r="JA87"/>
      <c r="JB87"/>
      <c r="JC87"/>
      <c r="JD87"/>
      <c r="JE87"/>
      <c r="JF87"/>
      <c r="JG87"/>
      <c r="JH87"/>
      <c r="JI87"/>
      <c r="JJ87"/>
      <c r="JK87"/>
      <c r="JL87"/>
      <c r="JM87"/>
      <c r="JN87"/>
      <c r="JO87"/>
      <c r="JP87"/>
      <c r="JQ87"/>
      <c r="JR87"/>
      <c r="JS87"/>
      <c r="JT87"/>
      <c r="JU87"/>
      <c r="JV87"/>
      <c r="JW87"/>
      <c r="JX87"/>
      <c r="JY87"/>
      <c r="JZ87"/>
      <c r="KA87"/>
      <c r="KB87"/>
      <c r="KC87"/>
      <c r="KD87"/>
      <c r="KE87"/>
      <c r="KF87"/>
      <c r="KG87"/>
      <c r="KH87"/>
      <c r="KI87"/>
      <c r="KJ87"/>
      <c r="KK87"/>
      <c r="KL87"/>
      <c r="KM87"/>
      <c r="KN87"/>
      <c r="KO87"/>
      <c r="KP87"/>
      <c r="KQ87"/>
      <c r="KR87"/>
      <c r="KS87"/>
      <c r="KT87"/>
      <c r="KU87"/>
      <c r="KV87"/>
      <c r="KW87"/>
      <c r="KX87"/>
      <c r="KY87"/>
      <c r="KZ87"/>
      <c r="LA87"/>
      <c r="LB87"/>
      <c r="LC87"/>
      <c r="LD87"/>
      <c r="LE87"/>
      <c r="LF87"/>
      <c r="LG87"/>
      <c r="LH87"/>
      <c r="LI87"/>
      <c r="LJ87"/>
      <c r="LK87"/>
      <c r="LL87"/>
      <c r="LM87"/>
      <c r="LN87"/>
      <c r="LO87"/>
      <c r="LP87"/>
      <c r="LQ87"/>
      <c r="LR87"/>
      <c r="LS87"/>
      <c r="LT87"/>
      <c r="LU87"/>
      <c r="LV87"/>
      <c r="LW87"/>
      <c r="LX87"/>
      <c r="LY87"/>
      <c r="LZ87"/>
      <c r="MA87"/>
      <c r="MB87"/>
      <c r="MC87"/>
      <c r="MD87"/>
      <c r="ME87"/>
      <c r="MF87"/>
      <c r="MG87"/>
      <c r="MH87"/>
      <c r="MI87"/>
      <c r="MJ87"/>
      <c r="MK87"/>
      <c r="ML87"/>
      <c r="MM87"/>
      <c r="MN87"/>
      <c r="MO87"/>
      <c r="MP87"/>
      <c r="MQ87"/>
      <c r="MR87"/>
      <c r="MS87"/>
      <c r="MT87"/>
      <c r="MU87"/>
      <c r="MV87"/>
      <c r="MW87"/>
      <c r="MX87"/>
      <c r="MY87"/>
      <c r="MZ87"/>
      <c r="NA87"/>
      <c r="NB87"/>
      <c r="NC87"/>
      <c r="ND87"/>
      <c r="NE87"/>
      <c r="NF87"/>
      <c r="NG87"/>
      <c r="NH87"/>
      <c r="NI87"/>
      <c r="NJ87"/>
      <c r="NK87"/>
      <c r="NL87"/>
      <c r="NM87"/>
      <c r="NN87"/>
      <c r="NO87"/>
      <c r="NP87"/>
      <c r="NQ87"/>
      <c r="NR87"/>
      <c r="NS87"/>
      <c r="NT87"/>
      <c r="NU87"/>
      <c r="NV87"/>
      <c r="NW87"/>
      <c r="NX87"/>
      <c r="NY87"/>
      <c r="NZ87"/>
      <c r="OA87"/>
      <c r="OB87"/>
      <c r="OC87"/>
      <c r="OD87"/>
      <c r="OE87"/>
      <c r="OF87"/>
      <c r="OG87"/>
      <c r="OH87"/>
      <c r="OI87"/>
      <c r="OJ87"/>
      <c r="OK87"/>
      <c r="OL87"/>
      <c r="OM87"/>
      <c r="ON87"/>
      <c r="OO87"/>
      <c r="OP87"/>
      <c r="OQ87"/>
      <c r="OR87"/>
      <c r="OS87"/>
      <c r="OT87"/>
      <c r="OU87"/>
      <c r="OV87"/>
      <c r="OW87"/>
      <c r="OX87"/>
      <c r="OY87"/>
      <c r="OZ87"/>
      <c r="PA87"/>
      <c r="PB87"/>
      <c r="PC87"/>
      <c r="PD87"/>
      <c r="PE87"/>
      <c r="PF87"/>
      <c r="PG87"/>
      <c r="PH87"/>
      <c r="PI87"/>
      <c r="PJ87"/>
      <c r="PK87"/>
      <c r="PL87"/>
      <c r="PM87"/>
      <c r="PN87"/>
      <c r="PO87"/>
      <c r="PP87"/>
      <c r="PQ87"/>
      <c r="PR87"/>
      <c r="PS87"/>
      <c r="PT87"/>
      <c r="PU87"/>
      <c r="PV87"/>
      <c r="PW87"/>
      <c r="PX87"/>
      <c r="PY87"/>
      <c r="PZ87"/>
      <c r="QA87"/>
      <c r="QB87"/>
      <c r="QC87"/>
      <c r="QD87"/>
      <c r="QE87"/>
      <c r="QF87"/>
      <c r="QG87"/>
      <c r="QH87"/>
      <c r="QI87"/>
      <c r="QJ87"/>
      <c r="QK87"/>
      <c r="QL87"/>
      <c r="QM87"/>
      <c r="QN87"/>
      <c r="QO87"/>
      <c r="QP87"/>
      <c r="QQ87"/>
      <c r="QR87"/>
      <c r="QS87"/>
      <c r="QT87"/>
      <c r="QU87"/>
      <c r="QV87"/>
      <c r="QW87"/>
      <c r="QX87"/>
      <c r="QY87"/>
      <c r="QZ87"/>
      <c r="RA87"/>
      <c r="RB87"/>
      <c r="RC87"/>
      <c r="RD87"/>
      <c r="RE87"/>
      <c r="RF87"/>
      <c r="RG87"/>
      <c r="RH87"/>
      <c r="RI87"/>
      <c r="RJ87"/>
      <c r="RK87"/>
      <c r="RL87"/>
      <c r="RM87"/>
      <c r="RN87"/>
      <c r="RO87"/>
      <c r="RP87"/>
      <c r="RQ87"/>
      <c r="RR87"/>
      <c r="RS87"/>
      <c r="RT87"/>
      <c r="RU87"/>
      <c r="RV87"/>
      <c r="RW87"/>
      <c r="RX87"/>
      <c r="RY87"/>
      <c r="RZ87"/>
      <c r="SA87"/>
      <c r="SB87"/>
      <c r="SC87"/>
      <c r="SD87"/>
      <c r="SE87"/>
      <c r="SF87"/>
      <c r="SG87"/>
      <c r="SH87"/>
      <c r="SI87"/>
      <c r="SJ87"/>
      <c r="SK87"/>
      <c r="SL87"/>
      <c r="SM87"/>
      <c r="SN87"/>
      <c r="SO87"/>
      <c r="SP87"/>
      <c r="SQ87"/>
      <c r="SR87"/>
      <c r="SS87"/>
      <c r="ST87"/>
      <c r="SU87"/>
      <c r="SV87"/>
      <c r="SW87"/>
      <c r="SX87"/>
      <c r="SY87"/>
      <c r="SZ87"/>
      <c r="TA87"/>
      <c r="TB87"/>
      <c r="TC87"/>
      <c r="TD87"/>
      <c r="TE87"/>
      <c r="TF87"/>
      <c r="TG87"/>
      <c r="TH87"/>
      <c r="TI87"/>
      <c r="TJ87"/>
      <c r="TK87"/>
      <c r="TL87"/>
      <c r="TM87"/>
      <c r="TN87"/>
      <c r="TO87"/>
      <c r="TP87"/>
      <c r="TQ87"/>
      <c r="TR87"/>
      <c r="TS87"/>
      <c r="TT87"/>
      <c r="TU87"/>
      <c r="TV87"/>
      <c r="TW87"/>
      <c r="TX87"/>
      <c r="TY87"/>
      <c r="TZ87"/>
      <c r="UA87"/>
      <c r="UB87"/>
      <c r="UC87"/>
      <c r="UD87"/>
      <c r="UE87"/>
      <c r="UF87"/>
      <c r="UG87"/>
      <c r="UH87"/>
      <c r="UI87"/>
      <c r="UJ87"/>
      <c r="UK87"/>
      <c r="UL87"/>
      <c r="UM87"/>
      <c r="UN87"/>
      <c r="UO87"/>
      <c r="UP87"/>
      <c r="UQ87"/>
      <c r="UR87"/>
      <c r="US87"/>
      <c r="UT87"/>
      <c r="UU87"/>
      <c r="UV87"/>
      <c r="UW87"/>
      <c r="UX87"/>
      <c r="UY87"/>
      <c r="UZ87"/>
      <c r="VA87"/>
      <c r="VB87"/>
      <c r="VC87"/>
      <c r="VD87"/>
      <c r="VE87"/>
      <c r="VF87"/>
      <c r="VG87"/>
      <c r="VH87"/>
      <c r="VI87"/>
      <c r="VJ87"/>
      <c r="VK87"/>
      <c r="VL87"/>
      <c r="VM87"/>
      <c r="VN87"/>
      <c r="VO87"/>
      <c r="VP87"/>
      <c r="VQ87"/>
      <c r="VR87"/>
      <c r="VS87"/>
      <c r="VT87"/>
      <c r="VU87"/>
      <c r="VV87"/>
      <c r="VW87"/>
      <c r="VX87"/>
      <c r="VY87"/>
      <c r="VZ87"/>
      <c r="WA87"/>
      <c r="WB87"/>
      <c r="WC87"/>
      <c r="WD87"/>
      <c r="WE87"/>
      <c r="WF87"/>
      <c r="WG87"/>
      <c r="WH87"/>
      <c r="WI87"/>
      <c r="WJ87"/>
      <c r="WK87"/>
      <c r="WL87"/>
      <c r="WM87"/>
      <c r="WN87"/>
      <c r="WO87"/>
      <c r="WP87"/>
      <c r="WQ87"/>
      <c r="WR87"/>
      <c r="WS87"/>
      <c r="WT87"/>
      <c r="WU87"/>
      <c r="WV87"/>
      <c r="WW87"/>
      <c r="WX87"/>
      <c r="WY87"/>
      <c r="WZ87"/>
      <c r="XA87"/>
      <c r="XB87"/>
      <c r="XC87"/>
      <c r="XD87"/>
      <c r="XE87"/>
      <c r="XF87"/>
      <c r="XG87"/>
      <c r="XH87"/>
      <c r="XI87"/>
      <c r="XJ87"/>
      <c r="XK87"/>
      <c r="XL87"/>
      <c r="XM87"/>
      <c r="XN87"/>
      <c r="XO87"/>
      <c r="XP87"/>
      <c r="XQ87"/>
      <c r="XR87"/>
      <c r="XS87"/>
      <c r="XT87"/>
      <c r="XU87"/>
      <c r="XV87"/>
      <c r="XW87"/>
      <c r="XX87"/>
      <c r="XY87"/>
      <c r="XZ87"/>
      <c r="YA87"/>
      <c r="YB87"/>
      <c r="YC87"/>
      <c r="YD87"/>
      <c r="YE87"/>
      <c r="YF87"/>
      <c r="YG87"/>
      <c r="YH87"/>
      <c r="YI87"/>
      <c r="YJ87"/>
      <c r="YK87"/>
      <c r="YL87"/>
      <c r="YM87"/>
      <c r="YN87"/>
      <c r="YO87"/>
      <c r="YP87"/>
      <c r="YQ87"/>
      <c r="YR87"/>
      <c r="YS87"/>
      <c r="YT87"/>
      <c r="YU87"/>
      <c r="YV87"/>
      <c r="YW87"/>
      <c r="YX87"/>
      <c r="YY87"/>
      <c r="YZ87"/>
      <c r="ZA87"/>
      <c r="ZB87"/>
      <c r="ZC87"/>
      <c r="ZD87"/>
      <c r="ZE87"/>
      <c r="ZF87"/>
      <c r="ZG87"/>
      <c r="ZH87"/>
      <c r="ZI87"/>
      <c r="ZJ87"/>
      <c r="ZK87"/>
      <c r="ZL87"/>
      <c r="ZM87"/>
      <c r="ZN87"/>
      <c r="ZO87"/>
      <c r="ZP87"/>
      <c r="ZQ87"/>
      <c r="ZR87"/>
      <c r="ZS87"/>
      <c r="ZT87"/>
      <c r="ZU87"/>
      <c r="ZV87"/>
      <c r="ZW87"/>
      <c r="ZX87"/>
      <c r="ZY87"/>
      <c r="ZZ87"/>
      <c r="AAA87"/>
      <c r="AAB87"/>
      <c r="AAC87"/>
      <c r="AAD87"/>
      <c r="AAE87"/>
      <c r="AAF87"/>
      <c r="AAG87"/>
      <c r="AAH87"/>
      <c r="AAI87"/>
      <c r="AAJ87"/>
      <c r="AAK87"/>
      <c r="AAL87"/>
      <c r="AAM87"/>
      <c r="AAN87"/>
      <c r="AAO87"/>
      <c r="AAP87"/>
      <c r="AAQ87"/>
      <c r="AAR87"/>
      <c r="AAS87"/>
      <c r="AAT87"/>
      <c r="AAU87"/>
      <c r="AAV87"/>
      <c r="AAW87"/>
      <c r="AAX87"/>
      <c r="AAY87"/>
      <c r="AAZ87"/>
      <c r="ABA87"/>
      <c r="ABB87"/>
      <c r="ABC87"/>
      <c r="ABD87"/>
      <c r="ABE87"/>
      <c r="ABF87"/>
      <c r="ABG87"/>
      <c r="ABH87"/>
      <c r="ABI87"/>
      <c r="ABJ87"/>
      <c r="ABK87"/>
      <c r="ABL87"/>
      <c r="ABM87"/>
      <c r="ABN87"/>
      <c r="ABO87"/>
      <c r="ABP87"/>
      <c r="ABQ87"/>
      <c r="ABR87"/>
      <c r="ABS87"/>
      <c r="ABT87"/>
      <c r="ABU87"/>
      <c r="ABV87"/>
      <c r="ABW87"/>
      <c r="ABX87"/>
      <c r="ABY87"/>
      <c r="ABZ87"/>
      <c r="ACA87"/>
      <c r="ACB87"/>
      <c r="ACC87"/>
      <c r="ACD87"/>
      <c r="ACE87"/>
      <c r="ACF87"/>
      <c r="ACG87"/>
      <c r="ACH87"/>
      <c r="ACI87"/>
      <c r="ACJ87"/>
      <c r="ACK87"/>
      <c r="ACL87"/>
      <c r="ACM87"/>
      <c r="ACN87"/>
      <c r="ACO87"/>
      <c r="ACP87"/>
      <c r="ACQ87"/>
      <c r="ACR87"/>
      <c r="ACS87"/>
      <c r="ACT87"/>
      <c r="ACU87"/>
      <c r="ACV87"/>
      <c r="ACW87"/>
      <c r="ACX87"/>
      <c r="ACY87"/>
      <c r="ACZ87"/>
      <c r="ADA87"/>
      <c r="ADB87"/>
      <c r="ADC87"/>
      <c r="ADD87"/>
      <c r="ADE87"/>
      <c r="ADF87"/>
      <c r="ADG87"/>
      <c r="ADH87"/>
      <c r="ADI87"/>
      <c r="ADJ87"/>
      <c r="ADK87"/>
      <c r="ADL87"/>
      <c r="ADM87"/>
      <c r="ADN87"/>
      <c r="ADO87"/>
      <c r="ADP87"/>
      <c r="ADQ87"/>
      <c r="ADR87"/>
      <c r="ADS87"/>
      <c r="ADT87"/>
      <c r="ADU87"/>
      <c r="ADV87"/>
      <c r="ADW87"/>
      <c r="ADX87"/>
      <c r="ADY87"/>
      <c r="ADZ87"/>
      <c r="AEA87"/>
      <c r="AEB87"/>
      <c r="AEC87"/>
      <c r="AED87"/>
      <c r="AEE87"/>
      <c r="AEF87"/>
      <c r="AEG87"/>
      <c r="AEH87"/>
      <c r="AEI87"/>
      <c r="AEJ87"/>
      <c r="AEK87"/>
      <c r="AEL87"/>
      <c r="AEM87"/>
      <c r="AEN87"/>
      <c r="AEO87"/>
      <c r="AEP87"/>
      <c r="AEQ87"/>
      <c r="AER87"/>
      <c r="AES87"/>
      <c r="AET87"/>
      <c r="AEU87"/>
      <c r="AEV87"/>
      <c r="AEW87"/>
      <c r="AEX87"/>
      <c r="AEY87"/>
      <c r="AEZ87"/>
      <c r="AFA87"/>
      <c r="AFB87"/>
      <c r="AFC87"/>
      <c r="AFD87"/>
      <c r="AFE87"/>
      <c r="AFF87"/>
      <c r="AFG87"/>
      <c r="AFH87"/>
      <c r="AFI87"/>
      <c r="AFJ87"/>
      <c r="AFK87"/>
      <c r="AFL87"/>
      <c r="AFM87"/>
      <c r="AFN87"/>
      <c r="AFO87"/>
      <c r="AFP87"/>
      <c r="AFQ87"/>
      <c r="AFR87"/>
      <c r="AFS87"/>
      <c r="AFT87"/>
      <c r="AFU87"/>
      <c r="AFV87"/>
      <c r="AFW87"/>
      <c r="AFX87"/>
      <c r="AFY87"/>
      <c r="AFZ87"/>
      <c r="AGA87"/>
      <c r="AGB87"/>
      <c r="AGC87"/>
      <c r="AGD87"/>
      <c r="AGE87"/>
      <c r="AGF87"/>
      <c r="AGG87"/>
      <c r="AGH87"/>
      <c r="AGI87"/>
      <c r="AGJ87"/>
      <c r="AGK87"/>
      <c r="AGL87"/>
      <c r="AGM87"/>
      <c r="AGN87"/>
      <c r="AGO87"/>
      <c r="AGP87"/>
      <c r="AGQ87"/>
      <c r="AGR87"/>
      <c r="AGS87"/>
      <c r="AGT87"/>
      <c r="AGU87"/>
      <c r="AGV87"/>
      <c r="AGW87"/>
      <c r="AGX87"/>
      <c r="AGY87"/>
      <c r="AGZ87"/>
      <c r="AHA87"/>
      <c r="AHB87"/>
      <c r="AHC87"/>
      <c r="AHD87"/>
      <c r="AHE87"/>
      <c r="AHF87"/>
      <c r="AHG87"/>
      <c r="AHH87"/>
      <c r="AHI87"/>
      <c r="AHJ87"/>
      <c r="AHK87"/>
      <c r="AHL87"/>
      <c r="AHM87"/>
      <c r="AHN87"/>
      <c r="AHO87"/>
      <c r="AHP87"/>
      <c r="AHQ87"/>
      <c r="AHR87"/>
      <c r="AHS87"/>
      <c r="AHT87"/>
      <c r="AHU87"/>
      <c r="AHV87"/>
      <c r="AHW87"/>
      <c r="AHX87"/>
      <c r="AHY87"/>
      <c r="AHZ87"/>
      <c r="AIA87"/>
      <c r="AIB87"/>
      <c r="AIC87"/>
      <c r="AID87"/>
      <c r="AIE87"/>
      <c r="AIF87"/>
      <c r="AIG87"/>
      <c r="AIH87"/>
      <c r="AII87"/>
      <c r="AIJ87"/>
      <c r="AIK87"/>
      <c r="AIL87"/>
      <c r="AIM87"/>
      <c r="AIN87"/>
      <c r="AIO87"/>
      <c r="AIP87"/>
      <c r="AIQ87"/>
      <c r="AIR87"/>
      <c r="AIS87"/>
      <c r="AIT87"/>
      <c r="AIU87"/>
      <c r="AIV87"/>
      <c r="AIW87"/>
      <c r="AIX87"/>
      <c r="AIY87"/>
      <c r="AIZ87"/>
      <c r="AJA87"/>
      <c r="AJB87"/>
      <c r="AJC87"/>
      <c r="AJD87"/>
      <c r="AJE87"/>
      <c r="AJF87"/>
      <c r="AJG87"/>
      <c r="AJH87"/>
      <c r="AJI87"/>
      <c r="AJJ87"/>
      <c r="AJK87"/>
      <c r="AJL87"/>
      <c r="AJM87"/>
      <c r="AJN87"/>
      <c r="AJO87"/>
      <c r="AJP87"/>
      <c r="AJQ87"/>
      <c r="AJR87"/>
      <c r="AJS87"/>
      <c r="AJT87"/>
      <c r="AJU87"/>
      <c r="AJV87"/>
      <c r="AJW87"/>
      <c r="AJX87"/>
      <c r="AJY87"/>
      <c r="AJZ87"/>
      <c r="AKA87"/>
      <c r="AKB87"/>
      <c r="AKC87"/>
      <c r="AKD87"/>
      <c r="AKE87"/>
      <c r="AKF87"/>
      <c r="AKG87"/>
      <c r="AKH87"/>
      <c r="AKI87"/>
      <c r="AKJ87"/>
      <c r="AKK87"/>
      <c r="AKL87"/>
      <c r="AKM87"/>
      <c r="AKN87"/>
      <c r="AKO87"/>
      <c r="AKP87"/>
      <c r="AKQ87"/>
      <c r="AKR87"/>
      <c r="AKS87"/>
      <c r="AKT87"/>
      <c r="AKU87"/>
      <c r="AKV87"/>
      <c r="AKW87"/>
      <c r="AKX87"/>
      <c r="AKY87"/>
      <c r="AKZ87"/>
      <c r="ALA87"/>
      <c r="ALB87"/>
      <c r="ALC87"/>
      <c r="ALD87"/>
      <c r="ALE87"/>
      <c r="ALF87"/>
      <c r="ALG87"/>
      <c r="ALH87"/>
      <c r="ALI87"/>
      <c r="ALJ87"/>
      <c r="ALK87"/>
      <c r="ALL87"/>
      <c r="ALM87"/>
      <c r="ALN87"/>
      <c r="ALO87"/>
      <c r="ALP87"/>
      <c r="ALQ87"/>
      <c r="ALR87"/>
      <c r="ALS87"/>
      <c r="ALT87"/>
      <c r="ALU87"/>
      <c r="ALV87"/>
      <c r="ALW87"/>
      <c r="ALX87"/>
      <c r="ALY87"/>
      <c r="ALZ87"/>
    </row>
    <row r="88" spans="1:1014" x14ac:dyDescent="0.3">
      <c r="A88" s="13"/>
      <c r="B88" s="13"/>
      <c r="C88" s="248" t="s">
        <v>72</v>
      </c>
      <c r="D88" s="248"/>
      <c r="E88" s="248"/>
      <c r="F88" s="248"/>
      <c r="G88" s="248"/>
      <c r="H88" s="248"/>
      <c r="I88" s="14"/>
      <c r="J88"/>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c r="DY88"/>
      <c r="DZ88"/>
      <c r="EA88"/>
      <c r="EB88"/>
      <c r="EC88"/>
      <c r="ED88"/>
      <c r="EE88"/>
      <c r="EF88"/>
      <c r="EG88"/>
      <c r="EH88"/>
      <c r="EI88"/>
      <c r="EJ88"/>
      <c r="EK88"/>
      <c r="EL88"/>
      <c r="EM88"/>
      <c r="EN88"/>
      <c r="EO88"/>
      <c r="EP88"/>
      <c r="EQ88"/>
      <c r="ER88"/>
      <c r="ES88"/>
      <c r="ET88"/>
      <c r="EU88"/>
      <c r="EV88"/>
      <c r="EW88"/>
      <c r="EX88"/>
      <c r="EY88"/>
      <c r="EZ88"/>
      <c r="FA88"/>
      <c r="FB88"/>
      <c r="FC88"/>
      <c r="FD88"/>
      <c r="FE88"/>
      <c r="FF88"/>
      <c r="FG88"/>
      <c r="FH88"/>
      <c r="FI88"/>
      <c r="FJ88"/>
      <c r="FK88"/>
      <c r="FL88"/>
      <c r="FM88"/>
      <c r="FN88"/>
      <c r="FO88"/>
      <c r="FP88"/>
      <c r="FQ88"/>
      <c r="FR88"/>
      <c r="FS88"/>
      <c r="FT88"/>
      <c r="FU88"/>
      <c r="FV88"/>
      <c r="FW88"/>
      <c r="FX88"/>
      <c r="FY88"/>
      <c r="FZ88"/>
      <c r="GA88"/>
      <c r="GB88"/>
      <c r="GC88"/>
      <c r="GD88"/>
      <c r="GE88"/>
      <c r="GF88"/>
      <c r="GG88"/>
      <c r="GH88"/>
      <c r="GI88"/>
      <c r="GJ88"/>
      <c r="GK88"/>
      <c r="GL88"/>
      <c r="GM88"/>
      <c r="GN88"/>
      <c r="GO88"/>
      <c r="GP88"/>
      <c r="GQ88"/>
      <c r="GR88"/>
      <c r="GS88"/>
      <c r="GT88"/>
      <c r="GU88"/>
      <c r="GV88"/>
      <c r="GW88"/>
      <c r="GX88"/>
      <c r="GY88"/>
      <c r="GZ88"/>
      <c r="HA88"/>
      <c r="HB88"/>
      <c r="HC88"/>
      <c r="HD88"/>
      <c r="HE88"/>
      <c r="HF88"/>
      <c r="HG88"/>
      <c r="HH88"/>
      <c r="HI88"/>
      <c r="HJ88"/>
      <c r="HK88"/>
      <c r="HL88"/>
      <c r="HM88"/>
      <c r="HN88"/>
      <c r="HO88"/>
      <c r="HP88"/>
      <c r="HQ88"/>
      <c r="HR88"/>
      <c r="HS88"/>
      <c r="HT88"/>
      <c r="HU88"/>
      <c r="HV88"/>
      <c r="HW88"/>
      <c r="HX88"/>
      <c r="HY88"/>
      <c r="HZ88"/>
      <c r="IA88"/>
      <c r="IB88"/>
      <c r="IC88"/>
      <c r="ID88"/>
      <c r="IE88"/>
      <c r="IF88"/>
      <c r="IG88"/>
      <c r="IH88"/>
      <c r="II88"/>
      <c r="IJ88"/>
      <c r="IK88"/>
      <c r="IL88"/>
      <c r="IM88"/>
      <c r="IN88"/>
      <c r="IO88"/>
      <c r="IP88"/>
      <c r="IQ88"/>
      <c r="IR88"/>
      <c r="IS88"/>
      <c r="IT88"/>
      <c r="IU88"/>
      <c r="IV88"/>
      <c r="IW88"/>
      <c r="IX88"/>
      <c r="IY88"/>
      <c r="IZ88"/>
      <c r="JA88"/>
      <c r="JB88"/>
      <c r="JC88"/>
      <c r="JD88"/>
      <c r="JE88"/>
      <c r="JF88"/>
      <c r="JG88"/>
      <c r="JH88"/>
      <c r="JI88"/>
      <c r="JJ88"/>
      <c r="JK88"/>
      <c r="JL88"/>
      <c r="JM88"/>
      <c r="JN88"/>
      <c r="JO88"/>
      <c r="JP88"/>
      <c r="JQ88"/>
      <c r="JR88"/>
      <c r="JS88"/>
      <c r="JT88"/>
      <c r="JU88"/>
      <c r="JV88"/>
      <c r="JW88"/>
      <c r="JX88"/>
      <c r="JY88"/>
      <c r="JZ88"/>
      <c r="KA88"/>
      <c r="KB88"/>
      <c r="KC88"/>
      <c r="KD88"/>
      <c r="KE88"/>
      <c r="KF88"/>
      <c r="KG88"/>
      <c r="KH88"/>
      <c r="KI88"/>
      <c r="KJ88"/>
      <c r="KK88"/>
      <c r="KL88"/>
      <c r="KM88"/>
      <c r="KN88"/>
      <c r="KO88"/>
      <c r="KP88"/>
      <c r="KQ88"/>
      <c r="KR88"/>
      <c r="KS88"/>
      <c r="KT88"/>
      <c r="KU88"/>
      <c r="KV88"/>
      <c r="KW88"/>
      <c r="KX88"/>
      <c r="KY88"/>
      <c r="KZ88"/>
      <c r="LA88"/>
      <c r="LB88"/>
      <c r="LC88"/>
      <c r="LD88"/>
      <c r="LE88"/>
      <c r="LF88"/>
      <c r="LG88"/>
      <c r="LH88"/>
      <c r="LI88"/>
      <c r="LJ88"/>
      <c r="LK88"/>
      <c r="LL88"/>
      <c r="LM88"/>
      <c r="LN88"/>
      <c r="LO88"/>
      <c r="LP88"/>
      <c r="LQ88"/>
      <c r="LR88"/>
      <c r="LS88"/>
      <c r="LT88"/>
      <c r="LU88"/>
      <c r="LV88"/>
      <c r="LW88"/>
      <c r="LX88"/>
      <c r="LY88"/>
      <c r="LZ88"/>
      <c r="MA88"/>
      <c r="MB88"/>
      <c r="MC88"/>
      <c r="MD88"/>
      <c r="ME88"/>
      <c r="MF88"/>
      <c r="MG88"/>
      <c r="MH88"/>
      <c r="MI88"/>
      <c r="MJ88"/>
      <c r="MK88"/>
      <c r="ML88"/>
      <c r="MM88"/>
      <c r="MN88"/>
      <c r="MO88"/>
      <c r="MP88"/>
      <c r="MQ88"/>
      <c r="MR88"/>
      <c r="MS88"/>
      <c r="MT88"/>
      <c r="MU88"/>
      <c r="MV88"/>
      <c r="MW88"/>
      <c r="MX88"/>
      <c r="MY88"/>
      <c r="MZ88"/>
      <c r="NA88"/>
      <c r="NB88"/>
      <c r="NC88"/>
      <c r="ND88"/>
      <c r="NE88"/>
      <c r="NF88"/>
      <c r="NG88"/>
      <c r="NH88"/>
      <c r="NI88"/>
      <c r="NJ88"/>
      <c r="NK88"/>
      <c r="NL88"/>
      <c r="NM88"/>
      <c r="NN88"/>
      <c r="NO88"/>
      <c r="NP88"/>
      <c r="NQ88"/>
      <c r="NR88"/>
      <c r="NS88"/>
      <c r="NT88"/>
      <c r="NU88"/>
      <c r="NV88"/>
      <c r="NW88"/>
      <c r="NX88"/>
      <c r="NY88"/>
      <c r="NZ88"/>
      <c r="OA88"/>
      <c r="OB88"/>
      <c r="OC88"/>
      <c r="OD88"/>
      <c r="OE88"/>
      <c r="OF88"/>
      <c r="OG88"/>
      <c r="OH88"/>
      <c r="OI88"/>
      <c r="OJ88"/>
      <c r="OK88"/>
      <c r="OL88"/>
      <c r="OM88"/>
      <c r="ON88"/>
      <c r="OO88"/>
      <c r="OP88"/>
      <c r="OQ88"/>
      <c r="OR88"/>
      <c r="OS88"/>
      <c r="OT88"/>
      <c r="OU88"/>
      <c r="OV88"/>
      <c r="OW88"/>
      <c r="OX88"/>
      <c r="OY88"/>
      <c r="OZ88"/>
      <c r="PA88"/>
      <c r="PB88"/>
      <c r="PC88"/>
      <c r="PD88"/>
      <c r="PE88"/>
      <c r="PF88"/>
      <c r="PG88"/>
      <c r="PH88"/>
      <c r="PI88"/>
      <c r="PJ88"/>
      <c r="PK88"/>
      <c r="PL88"/>
      <c r="PM88"/>
      <c r="PN88"/>
      <c r="PO88"/>
      <c r="PP88"/>
      <c r="PQ88"/>
      <c r="PR88"/>
      <c r="PS88"/>
      <c r="PT88"/>
      <c r="PU88"/>
      <c r="PV88"/>
      <c r="PW88"/>
      <c r="PX88"/>
      <c r="PY88"/>
      <c r="PZ88"/>
      <c r="QA88"/>
      <c r="QB88"/>
      <c r="QC88"/>
      <c r="QD88"/>
      <c r="QE88"/>
      <c r="QF88"/>
      <c r="QG88"/>
      <c r="QH88"/>
      <c r="QI88"/>
      <c r="QJ88"/>
      <c r="QK88"/>
      <c r="QL88"/>
      <c r="QM88"/>
      <c r="QN88"/>
      <c r="QO88"/>
      <c r="QP88"/>
      <c r="QQ88"/>
      <c r="QR88"/>
      <c r="QS88"/>
      <c r="QT88"/>
      <c r="QU88"/>
      <c r="QV88"/>
      <c r="QW88"/>
      <c r="QX88"/>
      <c r="QY88"/>
      <c r="QZ88"/>
      <c r="RA88"/>
      <c r="RB88"/>
      <c r="RC88"/>
      <c r="RD88"/>
      <c r="RE88"/>
      <c r="RF88"/>
      <c r="RG88"/>
      <c r="RH88"/>
      <c r="RI88"/>
      <c r="RJ88"/>
      <c r="RK88"/>
      <c r="RL88"/>
      <c r="RM88"/>
      <c r="RN88"/>
      <c r="RO88"/>
      <c r="RP88"/>
      <c r="RQ88"/>
      <c r="RR88"/>
      <c r="RS88"/>
      <c r="RT88"/>
      <c r="RU88"/>
      <c r="RV88"/>
      <c r="RW88"/>
      <c r="RX88"/>
      <c r="RY88"/>
      <c r="RZ88"/>
      <c r="SA88"/>
      <c r="SB88"/>
      <c r="SC88"/>
      <c r="SD88"/>
      <c r="SE88"/>
      <c r="SF88"/>
      <c r="SG88"/>
      <c r="SH88"/>
      <c r="SI88"/>
      <c r="SJ88"/>
      <c r="SK88"/>
      <c r="SL88"/>
      <c r="SM88"/>
      <c r="SN88"/>
      <c r="SO88"/>
      <c r="SP88"/>
      <c r="SQ88"/>
      <c r="SR88"/>
      <c r="SS88"/>
      <c r="ST88"/>
      <c r="SU88"/>
      <c r="SV88"/>
      <c r="SW88"/>
      <c r="SX88"/>
      <c r="SY88"/>
      <c r="SZ88"/>
      <c r="TA88"/>
      <c r="TB88"/>
      <c r="TC88"/>
      <c r="TD88"/>
      <c r="TE88"/>
      <c r="TF88"/>
      <c r="TG88"/>
      <c r="TH88"/>
      <c r="TI88"/>
      <c r="TJ88"/>
      <c r="TK88"/>
      <c r="TL88"/>
      <c r="TM88"/>
      <c r="TN88"/>
      <c r="TO88"/>
      <c r="TP88"/>
      <c r="TQ88"/>
      <c r="TR88"/>
      <c r="TS88"/>
      <c r="TT88"/>
      <c r="TU88"/>
      <c r="TV88"/>
      <c r="TW88"/>
      <c r="TX88"/>
      <c r="TY88"/>
      <c r="TZ88"/>
      <c r="UA88"/>
      <c r="UB88"/>
      <c r="UC88"/>
      <c r="UD88"/>
      <c r="UE88"/>
      <c r="UF88"/>
      <c r="UG88"/>
      <c r="UH88"/>
      <c r="UI88"/>
      <c r="UJ88"/>
      <c r="UK88"/>
      <c r="UL88"/>
      <c r="UM88"/>
      <c r="UN88"/>
      <c r="UO88"/>
      <c r="UP88"/>
      <c r="UQ88"/>
      <c r="UR88"/>
      <c r="US88"/>
      <c r="UT88"/>
      <c r="UU88"/>
      <c r="UV88"/>
      <c r="UW88"/>
      <c r="UX88"/>
      <c r="UY88"/>
      <c r="UZ88"/>
      <c r="VA88"/>
      <c r="VB88"/>
      <c r="VC88"/>
      <c r="VD88"/>
      <c r="VE88"/>
      <c r="VF88"/>
      <c r="VG88"/>
      <c r="VH88"/>
      <c r="VI88"/>
      <c r="VJ88"/>
      <c r="VK88"/>
      <c r="VL88"/>
      <c r="VM88"/>
      <c r="VN88"/>
      <c r="VO88"/>
      <c r="VP88"/>
      <c r="VQ88"/>
      <c r="VR88"/>
      <c r="VS88"/>
      <c r="VT88"/>
      <c r="VU88"/>
      <c r="VV88"/>
      <c r="VW88"/>
      <c r="VX88"/>
      <c r="VY88"/>
      <c r="VZ88"/>
      <c r="WA88"/>
      <c r="WB88"/>
      <c r="WC88"/>
      <c r="WD88"/>
      <c r="WE88"/>
      <c r="WF88"/>
      <c r="WG88"/>
      <c r="WH88"/>
      <c r="WI88"/>
      <c r="WJ88"/>
      <c r="WK88"/>
      <c r="WL88"/>
      <c r="WM88"/>
      <c r="WN88"/>
      <c r="WO88"/>
      <c r="WP88"/>
      <c r="WQ88"/>
      <c r="WR88"/>
      <c r="WS88"/>
      <c r="WT88"/>
      <c r="WU88"/>
      <c r="WV88"/>
      <c r="WW88"/>
      <c r="WX88"/>
      <c r="WY88"/>
      <c r="WZ88"/>
      <c r="XA88"/>
      <c r="XB88"/>
      <c r="XC88"/>
      <c r="XD88"/>
      <c r="XE88"/>
      <c r="XF88"/>
      <c r="XG88"/>
      <c r="XH88"/>
      <c r="XI88"/>
      <c r="XJ88"/>
      <c r="XK88"/>
      <c r="XL88"/>
      <c r="XM88"/>
      <c r="XN88"/>
      <c r="XO88"/>
      <c r="XP88"/>
      <c r="XQ88"/>
      <c r="XR88"/>
      <c r="XS88"/>
      <c r="XT88"/>
      <c r="XU88"/>
      <c r="XV88"/>
      <c r="XW88"/>
      <c r="XX88"/>
      <c r="XY88"/>
      <c r="XZ88"/>
      <c r="YA88"/>
      <c r="YB88"/>
      <c r="YC88"/>
      <c r="YD88"/>
      <c r="YE88"/>
      <c r="YF88"/>
      <c r="YG88"/>
      <c r="YH88"/>
      <c r="YI88"/>
      <c r="YJ88"/>
      <c r="YK88"/>
      <c r="YL88"/>
      <c r="YM88"/>
      <c r="YN88"/>
      <c r="YO88"/>
      <c r="YP88"/>
      <c r="YQ88"/>
      <c r="YR88"/>
      <c r="YS88"/>
      <c r="YT88"/>
      <c r="YU88"/>
      <c r="YV88"/>
      <c r="YW88"/>
      <c r="YX88"/>
      <c r="YY88"/>
      <c r="YZ88"/>
      <c r="ZA88"/>
      <c r="ZB88"/>
      <c r="ZC88"/>
      <c r="ZD88"/>
      <c r="ZE88"/>
      <c r="ZF88"/>
      <c r="ZG88"/>
      <c r="ZH88"/>
      <c r="ZI88"/>
      <c r="ZJ88"/>
      <c r="ZK88"/>
      <c r="ZL88"/>
      <c r="ZM88"/>
      <c r="ZN88"/>
      <c r="ZO88"/>
      <c r="ZP88"/>
      <c r="ZQ88"/>
      <c r="ZR88"/>
      <c r="ZS88"/>
      <c r="ZT88"/>
      <c r="ZU88"/>
      <c r="ZV88"/>
      <c r="ZW88"/>
      <c r="ZX88"/>
      <c r="ZY88"/>
      <c r="ZZ88"/>
      <c r="AAA88"/>
      <c r="AAB88"/>
      <c r="AAC88"/>
      <c r="AAD88"/>
      <c r="AAE88"/>
      <c r="AAF88"/>
      <c r="AAG88"/>
      <c r="AAH88"/>
      <c r="AAI88"/>
      <c r="AAJ88"/>
      <c r="AAK88"/>
      <c r="AAL88"/>
      <c r="AAM88"/>
      <c r="AAN88"/>
      <c r="AAO88"/>
      <c r="AAP88"/>
      <c r="AAQ88"/>
      <c r="AAR88"/>
      <c r="AAS88"/>
      <c r="AAT88"/>
      <c r="AAU88"/>
      <c r="AAV88"/>
      <c r="AAW88"/>
      <c r="AAX88"/>
      <c r="AAY88"/>
      <c r="AAZ88"/>
      <c r="ABA88"/>
      <c r="ABB88"/>
      <c r="ABC88"/>
      <c r="ABD88"/>
      <c r="ABE88"/>
      <c r="ABF88"/>
      <c r="ABG88"/>
      <c r="ABH88"/>
      <c r="ABI88"/>
      <c r="ABJ88"/>
      <c r="ABK88"/>
      <c r="ABL88"/>
      <c r="ABM88"/>
      <c r="ABN88"/>
      <c r="ABO88"/>
      <c r="ABP88"/>
      <c r="ABQ88"/>
      <c r="ABR88"/>
      <c r="ABS88"/>
      <c r="ABT88"/>
      <c r="ABU88"/>
      <c r="ABV88"/>
      <c r="ABW88"/>
      <c r="ABX88"/>
      <c r="ABY88"/>
      <c r="ABZ88"/>
      <c r="ACA88"/>
      <c r="ACB88"/>
      <c r="ACC88"/>
      <c r="ACD88"/>
      <c r="ACE88"/>
      <c r="ACF88"/>
      <c r="ACG88"/>
      <c r="ACH88"/>
      <c r="ACI88"/>
      <c r="ACJ88"/>
      <c r="ACK88"/>
      <c r="ACL88"/>
      <c r="ACM88"/>
      <c r="ACN88"/>
      <c r="ACO88"/>
      <c r="ACP88"/>
      <c r="ACQ88"/>
      <c r="ACR88"/>
      <c r="ACS88"/>
      <c r="ACT88"/>
      <c r="ACU88"/>
      <c r="ACV88"/>
      <c r="ACW88"/>
      <c r="ACX88"/>
      <c r="ACY88"/>
      <c r="ACZ88"/>
      <c r="ADA88"/>
      <c r="ADB88"/>
      <c r="ADC88"/>
      <c r="ADD88"/>
      <c r="ADE88"/>
      <c r="ADF88"/>
      <c r="ADG88"/>
      <c r="ADH88"/>
      <c r="ADI88"/>
      <c r="ADJ88"/>
      <c r="ADK88"/>
      <c r="ADL88"/>
      <c r="ADM88"/>
      <c r="ADN88"/>
      <c r="ADO88"/>
      <c r="ADP88"/>
      <c r="ADQ88"/>
      <c r="ADR88"/>
      <c r="ADS88"/>
      <c r="ADT88"/>
      <c r="ADU88"/>
      <c r="ADV88"/>
      <c r="ADW88"/>
      <c r="ADX88"/>
      <c r="ADY88"/>
      <c r="ADZ88"/>
      <c r="AEA88"/>
      <c r="AEB88"/>
      <c r="AEC88"/>
      <c r="AED88"/>
      <c r="AEE88"/>
      <c r="AEF88"/>
      <c r="AEG88"/>
      <c r="AEH88"/>
      <c r="AEI88"/>
      <c r="AEJ88"/>
      <c r="AEK88"/>
      <c r="AEL88"/>
      <c r="AEM88"/>
      <c r="AEN88"/>
      <c r="AEO88"/>
      <c r="AEP88"/>
      <c r="AEQ88"/>
      <c r="AER88"/>
      <c r="AES88"/>
      <c r="AET88"/>
      <c r="AEU88"/>
      <c r="AEV88"/>
      <c r="AEW88"/>
      <c r="AEX88"/>
      <c r="AEY88"/>
      <c r="AEZ88"/>
      <c r="AFA88"/>
      <c r="AFB88"/>
      <c r="AFC88"/>
      <c r="AFD88"/>
      <c r="AFE88"/>
      <c r="AFF88"/>
      <c r="AFG88"/>
      <c r="AFH88"/>
      <c r="AFI88"/>
      <c r="AFJ88"/>
      <c r="AFK88"/>
      <c r="AFL88"/>
      <c r="AFM88"/>
      <c r="AFN88"/>
      <c r="AFO88"/>
      <c r="AFP88"/>
      <c r="AFQ88"/>
      <c r="AFR88"/>
      <c r="AFS88"/>
      <c r="AFT88"/>
      <c r="AFU88"/>
      <c r="AFV88"/>
      <c r="AFW88"/>
      <c r="AFX88"/>
      <c r="AFY88"/>
      <c r="AFZ88"/>
      <c r="AGA88"/>
      <c r="AGB88"/>
      <c r="AGC88"/>
      <c r="AGD88"/>
      <c r="AGE88"/>
      <c r="AGF88"/>
      <c r="AGG88"/>
      <c r="AGH88"/>
      <c r="AGI88"/>
      <c r="AGJ88"/>
      <c r="AGK88"/>
      <c r="AGL88"/>
      <c r="AGM88"/>
      <c r="AGN88"/>
      <c r="AGO88"/>
      <c r="AGP88"/>
      <c r="AGQ88"/>
      <c r="AGR88"/>
      <c r="AGS88"/>
      <c r="AGT88"/>
      <c r="AGU88"/>
      <c r="AGV88"/>
      <c r="AGW88"/>
      <c r="AGX88"/>
      <c r="AGY88"/>
      <c r="AGZ88"/>
      <c r="AHA88"/>
      <c r="AHB88"/>
      <c r="AHC88"/>
      <c r="AHD88"/>
      <c r="AHE88"/>
      <c r="AHF88"/>
      <c r="AHG88"/>
      <c r="AHH88"/>
      <c r="AHI88"/>
      <c r="AHJ88"/>
      <c r="AHK88"/>
      <c r="AHL88"/>
      <c r="AHM88"/>
      <c r="AHN88"/>
      <c r="AHO88"/>
      <c r="AHP88"/>
      <c r="AHQ88"/>
      <c r="AHR88"/>
      <c r="AHS88"/>
      <c r="AHT88"/>
      <c r="AHU88"/>
      <c r="AHV88"/>
      <c r="AHW88"/>
      <c r="AHX88"/>
      <c r="AHY88"/>
      <c r="AHZ88"/>
      <c r="AIA88"/>
      <c r="AIB88"/>
      <c r="AIC88"/>
      <c r="AID88"/>
      <c r="AIE88"/>
      <c r="AIF88"/>
      <c r="AIG88"/>
      <c r="AIH88"/>
      <c r="AII88"/>
      <c r="AIJ88"/>
      <c r="AIK88"/>
      <c r="AIL88"/>
      <c r="AIM88"/>
      <c r="AIN88"/>
      <c r="AIO88"/>
      <c r="AIP88"/>
      <c r="AIQ88"/>
      <c r="AIR88"/>
      <c r="AIS88"/>
      <c r="AIT88"/>
      <c r="AIU88"/>
      <c r="AIV88"/>
      <c r="AIW88"/>
      <c r="AIX88"/>
      <c r="AIY88"/>
      <c r="AIZ88"/>
      <c r="AJA88"/>
      <c r="AJB88"/>
      <c r="AJC88"/>
      <c r="AJD88"/>
      <c r="AJE88"/>
      <c r="AJF88"/>
      <c r="AJG88"/>
      <c r="AJH88"/>
      <c r="AJI88"/>
      <c r="AJJ88"/>
      <c r="AJK88"/>
      <c r="AJL88"/>
      <c r="AJM88"/>
      <c r="AJN88"/>
      <c r="AJO88"/>
      <c r="AJP88"/>
      <c r="AJQ88"/>
      <c r="AJR88"/>
      <c r="AJS88"/>
      <c r="AJT88"/>
      <c r="AJU88"/>
      <c r="AJV88"/>
      <c r="AJW88"/>
      <c r="AJX88"/>
      <c r="AJY88"/>
      <c r="AJZ88"/>
      <c r="AKA88"/>
      <c r="AKB88"/>
      <c r="AKC88"/>
      <c r="AKD88"/>
      <c r="AKE88"/>
      <c r="AKF88"/>
      <c r="AKG88"/>
      <c r="AKH88"/>
      <c r="AKI88"/>
      <c r="AKJ88"/>
      <c r="AKK88"/>
      <c r="AKL88"/>
      <c r="AKM88"/>
      <c r="AKN88"/>
      <c r="AKO88"/>
      <c r="AKP88"/>
      <c r="AKQ88"/>
      <c r="AKR88"/>
      <c r="AKS88"/>
      <c r="AKT88"/>
      <c r="AKU88"/>
      <c r="AKV88"/>
      <c r="AKW88"/>
      <c r="AKX88"/>
      <c r="AKY88"/>
      <c r="AKZ88"/>
      <c r="ALA88"/>
      <c r="ALB88"/>
      <c r="ALC88"/>
      <c r="ALD88"/>
      <c r="ALE88"/>
      <c r="ALF88"/>
      <c r="ALG88"/>
      <c r="ALH88"/>
      <c r="ALI88"/>
      <c r="ALJ88"/>
      <c r="ALK88"/>
      <c r="ALL88"/>
      <c r="ALM88"/>
      <c r="ALN88"/>
      <c r="ALO88"/>
      <c r="ALP88"/>
      <c r="ALQ88"/>
      <c r="ALR88"/>
      <c r="ALS88"/>
      <c r="ALT88"/>
      <c r="ALU88"/>
      <c r="ALV88"/>
      <c r="ALW88"/>
      <c r="ALX88"/>
      <c r="ALY88"/>
      <c r="ALZ88"/>
    </row>
    <row r="89" spans="1:1014" x14ac:dyDescent="0.3">
      <c r="A89" s="13"/>
      <c r="B89" s="13"/>
      <c r="C89" s="102" t="s">
        <v>73</v>
      </c>
      <c r="D89" s="248" t="s">
        <v>74</v>
      </c>
      <c r="E89" s="248"/>
      <c r="F89" s="248"/>
      <c r="G89" s="248"/>
      <c r="H89" s="72" t="s">
        <v>26</v>
      </c>
      <c r="I89" s="14"/>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c r="DY89"/>
      <c r="DZ89"/>
      <c r="EA89"/>
      <c r="EB89"/>
      <c r="EC89"/>
      <c r="ED89"/>
      <c r="EE89"/>
      <c r="EF89"/>
      <c r="EG89"/>
      <c r="EH89"/>
      <c r="EI89"/>
      <c r="EJ89"/>
      <c r="EK89"/>
      <c r="EL89"/>
      <c r="EM89"/>
      <c r="EN89"/>
      <c r="EO89"/>
      <c r="EP89"/>
      <c r="EQ89"/>
      <c r="ER89"/>
      <c r="ES89"/>
      <c r="ET89"/>
      <c r="EU89"/>
      <c r="EV89"/>
      <c r="EW89"/>
      <c r="EX89"/>
      <c r="EY89"/>
      <c r="EZ89"/>
      <c r="FA89"/>
      <c r="FB89"/>
      <c r="FC89"/>
      <c r="FD89"/>
      <c r="FE89"/>
      <c r="FF89"/>
      <c r="FG89"/>
      <c r="FH89"/>
      <c r="FI89"/>
      <c r="FJ89"/>
      <c r="FK89"/>
      <c r="FL89"/>
      <c r="FM89"/>
      <c r="FN89"/>
      <c r="FO89"/>
      <c r="FP89"/>
      <c r="FQ89"/>
      <c r="FR89"/>
      <c r="FS89"/>
      <c r="FT89"/>
      <c r="FU89"/>
      <c r="FV89"/>
      <c r="FW89"/>
      <c r="FX89"/>
      <c r="FY89"/>
      <c r="FZ89"/>
      <c r="GA89"/>
      <c r="GB89"/>
      <c r="GC89"/>
      <c r="GD89"/>
      <c r="GE89"/>
      <c r="GF89"/>
      <c r="GG89"/>
      <c r="GH89"/>
      <c r="GI89"/>
      <c r="GJ89"/>
      <c r="GK89"/>
      <c r="GL89"/>
      <c r="GM89"/>
      <c r="GN89"/>
      <c r="GO89"/>
      <c r="GP89"/>
      <c r="GQ89"/>
      <c r="GR89"/>
      <c r="GS89"/>
      <c r="GT89"/>
      <c r="GU89"/>
      <c r="GV89"/>
      <c r="GW89"/>
      <c r="GX89"/>
      <c r="GY89"/>
      <c r="GZ89"/>
      <c r="HA89"/>
      <c r="HB89"/>
      <c r="HC89"/>
      <c r="HD89"/>
      <c r="HE89"/>
      <c r="HF89"/>
      <c r="HG89"/>
      <c r="HH89"/>
      <c r="HI89"/>
      <c r="HJ89"/>
      <c r="HK89"/>
      <c r="HL89"/>
      <c r="HM89"/>
      <c r="HN89"/>
      <c r="HO89"/>
      <c r="HP89"/>
      <c r="HQ89"/>
      <c r="HR89"/>
      <c r="HS89"/>
      <c r="HT89"/>
      <c r="HU89"/>
      <c r="HV89"/>
      <c r="HW89"/>
      <c r="HX89"/>
      <c r="HY89"/>
      <c r="HZ89"/>
      <c r="IA89"/>
      <c r="IB89"/>
      <c r="IC89"/>
      <c r="ID89"/>
      <c r="IE89"/>
      <c r="IF89"/>
      <c r="IG89"/>
      <c r="IH89"/>
      <c r="II89"/>
      <c r="IJ89"/>
      <c r="IK89"/>
      <c r="IL89"/>
      <c r="IM89"/>
      <c r="IN89"/>
      <c r="IO89"/>
      <c r="IP89"/>
      <c r="IQ89"/>
      <c r="IR89"/>
      <c r="IS89"/>
      <c r="IT89"/>
      <c r="IU89"/>
      <c r="IV89"/>
      <c r="IW89"/>
      <c r="IX89"/>
      <c r="IY89"/>
      <c r="IZ89"/>
      <c r="JA89"/>
      <c r="JB89"/>
      <c r="JC89"/>
      <c r="JD89"/>
      <c r="JE89"/>
      <c r="JF89"/>
      <c r="JG89"/>
      <c r="JH89"/>
      <c r="JI89"/>
      <c r="JJ89"/>
      <c r="JK89"/>
      <c r="JL89"/>
      <c r="JM89"/>
      <c r="JN89"/>
      <c r="JO89"/>
      <c r="JP89"/>
      <c r="JQ89"/>
      <c r="JR89"/>
      <c r="JS89"/>
      <c r="JT89"/>
      <c r="JU89"/>
      <c r="JV89"/>
      <c r="JW89"/>
      <c r="JX89"/>
      <c r="JY89"/>
      <c r="JZ89"/>
      <c r="KA89"/>
      <c r="KB89"/>
      <c r="KC89"/>
      <c r="KD89"/>
      <c r="KE89"/>
      <c r="KF89"/>
      <c r="KG89"/>
      <c r="KH89"/>
      <c r="KI89"/>
      <c r="KJ89"/>
      <c r="KK89"/>
      <c r="KL89"/>
      <c r="KM89"/>
      <c r="KN89"/>
      <c r="KO89"/>
      <c r="KP89"/>
      <c r="KQ89"/>
      <c r="KR89"/>
      <c r="KS89"/>
      <c r="KT89"/>
      <c r="KU89"/>
      <c r="KV89"/>
      <c r="KW89"/>
      <c r="KX89"/>
      <c r="KY89"/>
      <c r="KZ89"/>
      <c r="LA89"/>
      <c r="LB89"/>
      <c r="LC89"/>
      <c r="LD89"/>
      <c r="LE89"/>
      <c r="LF89"/>
      <c r="LG89"/>
      <c r="LH89"/>
      <c r="LI89"/>
      <c r="LJ89"/>
      <c r="LK89"/>
      <c r="LL89"/>
      <c r="LM89"/>
      <c r="LN89"/>
      <c r="LO89"/>
      <c r="LP89"/>
      <c r="LQ89"/>
      <c r="LR89"/>
      <c r="LS89"/>
      <c r="LT89"/>
      <c r="LU89"/>
      <c r="LV89"/>
      <c r="LW89"/>
      <c r="LX89"/>
      <c r="LY89"/>
      <c r="LZ89"/>
      <c r="MA89"/>
      <c r="MB89"/>
      <c r="MC89"/>
      <c r="MD89"/>
      <c r="ME89"/>
      <c r="MF89"/>
      <c r="MG89"/>
      <c r="MH89"/>
      <c r="MI89"/>
      <c r="MJ89"/>
      <c r="MK89"/>
      <c r="ML89"/>
      <c r="MM89"/>
      <c r="MN89"/>
      <c r="MO89"/>
      <c r="MP89"/>
      <c r="MQ89"/>
      <c r="MR89"/>
      <c r="MS89"/>
      <c r="MT89"/>
      <c r="MU89"/>
      <c r="MV89"/>
      <c r="MW89"/>
      <c r="MX89"/>
      <c r="MY89"/>
      <c r="MZ89"/>
      <c r="NA89"/>
      <c r="NB89"/>
      <c r="NC89"/>
      <c r="ND89"/>
      <c r="NE89"/>
      <c r="NF89"/>
      <c r="NG89"/>
      <c r="NH89"/>
      <c r="NI89"/>
      <c r="NJ89"/>
      <c r="NK89"/>
      <c r="NL89"/>
      <c r="NM89"/>
      <c r="NN89"/>
      <c r="NO89"/>
      <c r="NP89"/>
      <c r="NQ89"/>
      <c r="NR89"/>
      <c r="NS89"/>
      <c r="NT89"/>
      <c r="NU89"/>
      <c r="NV89"/>
      <c r="NW89"/>
      <c r="NX89"/>
      <c r="NY89"/>
      <c r="NZ89"/>
      <c r="OA89"/>
      <c r="OB89"/>
      <c r="OC89"/>
      <c r="OD89"/>
      <c r="OE89"/>
      <c r="OF89"/>
      <c r="OG89"/>
      <c r="OH89"/>
      <c r="OI89"/>
      <c r="OJ89"/>
      <c r="OK89"/>
      <c r="OL89"/>
      <c r="OM89"/>
      <c r="ON89"/>
      <c r="OO89"/>
      <c r="OP89"/>
      <c r="OQ89"/>
      <c r="OR89"/>
      <c r="OS89"/>
      <c r="OT89"/>
      <c r="OU89"/>
      <c r="OV89"/>
      <c r="OW89"/>
      <c r="OX89"/>
      <c r="OY89"/>
      <c r="OZ89"/>
      <c r="PA89"/>
      <c r="PB89"/>
      <c r="PC89"/>
      <c r="PD89"/>
      <c r="PE89"/>
      <c r="PF89"/>
      <c r="PG89"/>
      <c r="PH89"/>
      <c r="PI89"/>
      <c r="PJ89"/>
      <c r="PK89"/>
      <c r="PL89"/>
      <c r="PM89"/>
      <c r="PN89"/>
      <c r="PO89"/>
      <c r="PP89"/>
      <c r="PQ89"/>
      <c r="PR89"/>
      <c r="PS89"/>
      <c r="PT89"/>
      <c r="PU89"/>
      <c r="PV89"/>
      <c r="PW89"/>
      <c r="PX89"/>
      <c r="PY89"/>
      <c r="PZ89"/>
      <c r="QA89"/>
      <c r="QB89"/>
      <c r="QC89"/>
      <c r="QD89"/>
      <c r="QE89"/>
      <c r="QF89"/>
      <c r="QG89"/>
      <c r="QH89"/>
      <c r="QI89"/>
      <c r="QJ89"/>
      <c r="QK89"/>
      <c r="QL89"/>
      <c r="QM89"/>
      <c r="QN89"/>
      <c r="QO89"/>
      <c r="QP89"/>
      <c r="QQ89"/>
      <c r="QR89"/>
      <c r="QS89"/>
      <c r="QT89"/>
      <c r="QU89"/>
      <c r="QV89"/>
      <c r="QW89"/>
      <c r="QX89"/>
      <c r="QY89"/>
      <c r="QZ89"/>
      <c r="RA89"/>
      <c r="RB89"/>
      <c r="RC89"/>
      <c r="RD89"/>
      <c r="RE89"/>
      <c r="RF89"/>
      <c r="RG89"/>
      <c r="RH89"/>
      <c r="RI89"/>
      <c r="RJ89"/>
      <c r="RK89"/>
      <c r="RL89"/>
      <c r="RM89"/>
      <c r="RN89"/>
      <c r="RO89"/>
      <c r="RP89"/>
      <c r="RQ89"/>
      <c r="RR89"/>
      <c r="RS89"/>
      <c r="RT89"/>
      <c r="RU89"/>
      <c r="RV89"/>
      <c r="RW89"/>
      <c r="RX89"/>
      <c r="RY89"/>
      <c r="RZ89"/>
      <c r="SA89"/>
      <c r="SB89"/>
      <c r="SC89"/>
      <c r="SD89"/>
      <c r="SE89"/>
      <c r="SF89"/>
      <c r="SG89"/>
      <c r="SH89"/>
      <c r="SI89"/>
      <c r="SJ89"/>
      <c r="SK89"/>
      <c r="SL89"/>
      <c r="SM89"/>
      <c r="SN89"/>
      <c r="SO89"/>
      <c r="SP89"/>
      <c r="SQ89"/>
      <c r="SR89"/>
      <c r="SS89"/>
      <c r="ST89"/>
      <c r="SU89"/>
      <c r="SV89"/>
      <c r="SW89"/>
      <c r="SX89"/>
      <c r="SY89"/>
      <c r="SZ89"/>
      <c r="TA89"/>
      <c r="TB89"/>
      <c r="TC89"/>
      <c r="TD89"/>
      <c r="TE89"/>
      <c r="TF89"/>
      <c r="TG89"/>
      <c r="TH89"/>
      <c r="TI89"/>
      <c r="TJ89"/>
      <c r="TK89"/>
      <c r="TL89"/>
      <c r="TM89"/>
      <c r="TN89"/>
      <c r="TO89"/>
      <c r="TP89"/>
      <c r="TQ89"/>
      <c r="TR89"/>
      <c r="TS89"/>
      <c r="TT89"/>
      <c r="TU89"/>
      <c r="TV89"/>
      <c r="TW89"/>
      <c r="TX89"/>
      <c r="TY89"/>
      <c r="TZ89"/>
      <c r="UA89"/>
      <c r="UB89"/>
      <c r="UC89"/>
      <c r="UD89"/>
      <c r="UE89"/>
      <c r="UF89"/>
      <c r="UG89"/>
      <c r="UH89"/>
      <c r="UI89"/>
      <c r="UJ89"/>
      <c r="UK89"/>
      <c r="UL89"/>
      <c r="UM89"/>
      <c r="UN89"/>
      <c r="UO89"/>
      <c r="UP89"/>
      <c r="UQ89"/>
      <c r="UR89"/>
      <c r="US89"/>
      <c r="UT89"/>
      <c r="UU89"/>
      <c r="UV89"/>
      <c r="UW89"/>
      <c r="UX89"/>
      <c r="UY89"/>
      <c r="UZ89"/>
      <c r="VA89"/>
      <c r="VB89"/>
      <c r="VC89"/>
      <c r="VD89"/>
      <c r="VE89"/>
      <c r="VF89"/>
      <c r="VG89"/>
      <c r="VH89"/>
      <c r="VI89"/>
      <c r="VJ89"/>
      <c r="VK89"/>
      <c r="VL89"/>
      <c r="VM89"/>
      <c r="VN89"/>
      <c r="VO89"/>
      <c r="VP89"/>
      <c r="VQ89"/>
      <c r="VR89"/>
      <c r="VS89"/>
      <c r="VT89"/>
      <c r="VU89"/>
      <c r="VV89"/>
      <c r="VW89"/>
      <c r="VX89"/>
      <c r="VY89"/>
      <c r="VZ89"/>
      <c r="WA89"/>
      <c r="WB89"/>
      <c r="WC89"/>
      <c r="WD89"/>
      <c r="WE89"/>
      <c r="WF89"/>
      <c r="WG89"/>
      <c r="WH89"/>
      <c r="WI89"/>
      <c r="WJ89"/>
      <c r="WK89"/>
      <c r="WL89"/>
      <c r="WM89"/>
      <c r="WN89"/>
      <c r="WO89"/>
      <c r="WP89"/>
      <c r="WQ89"/>
      <c r="WR89"/>
      <c r="WS89"/>
      <c r="WT89"/>
      <c r="WU89"/>
      <c r="WV89"/>
      <c r="WW89"/>
      <c r="WX89"/>
      <c r="WY89"/>
      <c r="WZ89"/>
      <c r="XA89"/>
      <c r="XB89"/>
      <c r="XC89"/>
      <c r="XD89"/>
      <c r="XE89"/>
      <c r="XF89"/>
      <c r="XG89"/>
      <c r="XH89"/>
      <c r="XI89"/>
      <c r="XJ89"/>
      <c r="XK89"/>
      <c r="XL89"/>
      <c r="XM89"/>
      <c r="XN89"/>
      <c r="XO89"/>
      <c r="XP89"/>
      <c r="XQ89"/>
      <c r="XR89"/>
      <c r="XS89"/>
      <c r="XT89"/>
      <c r="XU89"/>
      <c r="XV89"/>
      <c r="XW89"/>
      <c r="XX89"/>
      <c r="XY89"/>
      <c r="XZ89"/>
      <c r="YA89"/>
      <c r="YB89"/>
      <c r="YC89"/>
      <c r="YD89"/>
      <c r="YE89"/>
      <c r="YF89"/>
      <c r="YG89"/>
      <c r="YH89"/>
      <c r="YI89"/>
      <c r="YJ89"/>
      <c r="YK89"/>
      <c r="YL89"/>
      <c r="YM89"/>
      <c r="YN89"/>
      <c r="YO89"/>
      <c r="YP89"/>
      <c r="YQ89"/>
      <c r="YR89"/>
      <c r="YS89"/>
      <c r="YT89"/>
      <c r="YU89"/>
      <c r="YV89"/>
      <c r="YW89"/>
      <c r="YX89"/>
      <c r="YY89"/>
      <c r="YZ89"/>
      <c r="ZA89"/>
      <c r="ZB89"/>
      <c r="ZC89"/>
      <c r="ZD89"/>
      <c r="ZE89"/>
      <c r="ZF89"/>
      <c r="ZG89"/>
      <c r="ZH89"/>
      <c r="ZI89"/>
      <c r="ZJ89"/>
      <c r="ZK89"/>
      <c r="ZL89"/>
      <c r="ZM89"/>
      <c r="ZN89"/>
      <c r="ZO89"/>
      <c r="ZP89"/>
      <c r="ZQ89"/>
      <c r="ZR89"/>
      <c r="ZS89"/>
      <c r="ZT89"/>
      <c r="ZU89"/>
      <c r="ZV89"/>
      <c r="ZW89"/>
      <c r="ZX89"/>
      <c r="ZY89"/>
      <c r="ZZ89"/>
      <c r="AAA89"/>
      <c r="AAB89"/>
      <c r="AAC89"/>
      <c r="AAD89"/>
      <c r="AAE89"/>
      <c r="AAF89"/>
      <c r="AAG89"/>
      <c r="AAH89"/>
      <c r="AAI89"/>
      <c r="AAJ89"/>
      <c r="AAK89"/>
      <c r="AAL89"/>
      <c r="AAM89"/>
      <c r="AAN89"/>
      <c r="AAO89"/>
      <c r="AAP89"/>
      <c r="AAQ89"/>
      <c r="AAR89"/>
      <c r="AAS89"/>
      <c r="AAT89"/>
      <c r="AAU89"/>
      <c r="AAV89"/>
      <c r="AAW89"/>
      <c r="AAX89"/>
      <c r="AAY89"/>
      <c r="AAZ89"/>
      <c r="ABA89"/>
      <c r="ABB89"/>
      <c r="ABC89"/>
      <c r="ABD89"/>
      <c r="ABE89"/>
      <c r="ABF89"/>
      <c r="ABG89"/>
      <c r="ABH89"/>
      <c r="ABI89"/>
      <c r="ABJ89"/>
      <c r="ABK89"/>
      <c r="ABL89"/>
      <c r="ABM89"/>
      <c r="ABN89"/>
      <c r="ABO89"/>
      <c r="ABP89"/>
      <c r="ABQ89"/>
      <c r="ABR89"/>
      <c r="ABS89"/>
      <c r="ABT89"/>
      <c r="ABU89"/>
      <c r="ABV89"/>
      <c r="ABW89"/>
      <c r="ABX89"/>
      <c r="ABY89"/>
      <c r="ABZ89"/>
      <c r="ACA89"/>
      <c r="ACB89"/>
      <c r="ACC89"/>
      <c r="ACD89"/>
      <c r="ACE89"/>
      <c r="ACF89"/>
      <c r="ACG89"/>
      <c r="ACH89"/>
      <c r="ACI89"/>
      <c r="ACJ89"/>
      <c r="ACK89"/>
      <c r="ACL89"/>
      <c r="ACM89"/>
      <c r="ACN89"/>
      <c r="ACO89"/>
      <c r="ACP89"/>
      <c r="ACQ89"/>
      <c r="ACR89"/>
      <c r="ACS89"/>
      <c r="ACT89"/>
      <c r="ACU89"/>
      <c r="ACV89"/>
      <c r="ACW89"/>
      <c r="ACX89"/>
      <c r="ACY89"/>
      <c r="ACZ89"/>
      <c r="ADA89"/>
      <c r="ADB89"/>
      <c r="ADC89"/>
      <c r="ADD89"/>
      <c r="ADE89"/>
      <c r="ADF89"/>
      <c r="ADG89"/>
      <c r="ADH89"/>
      <c r="ADI89"/>
      <c r="ADJ89"/>
      <c r="ADK89"/>
      <c r="ADL89"/>
      <c r="ADM89"/>
      <c r="ADN89"/>
      <c r="ADO89"/>
      <c r="ADP89"/>
      <c r="ADQ89"/>
      <c r="ADR89"/>
      <c r="ADS89"/>
      <c r="ADT89"/>
      <c r="ADU89"/>
      <c r="ADV89"/>
      <c r="ADW89"/>
      <c r="ADX89"/>
      <c r="ADY89"/>
      <c r="ADZ89"/>
      <c r="AEA89"/>
      <c r="AEB89"/>
      <c r="AEC89"/>
      <c r="AED89"/>
      <c r="AEE89"/>
      <c r="AEF89"/>
      <c r="AEG89"/>
      <c r="AEH89"/>
      <c r="AEI89"/>
      <c r="AEJ89"/>
      <c r="AEK89"/>
      <c r="AEL89"/>
      <c r="AEM89"/>
      <c r="AEN89"/>
      <c r="AEO89"/>
      <c r="AEP89"/>
      <c r="AEQ89"/>
      <c r="AER89"/>
      <c r="AES89"/>
      <c r="AET89"/>
      <c r="AEU89"/>
      <c r="AEV89"/>
      <c r="AEW89"/>
      <c r="AEX89"/>
      <c r="AEY89"/>
      <c r="AEZ89"/>
      <c r="AFA89"/>
      <c r="AFB89"/>
      <c r="AFC89"/>
      <c r="AFD89"/>
      <c r="AFE89"/>
      <c r="AFF89"/>
      <c r="AFG89"/>
      <c r="AFH89"/>
      <c r="AFI89"/>
      <c r="AFJ89"/>
      <c r="AFK89"/>
      <c r="AFL89"/>
      <c r="AFM89"/>
      <c r="AFN89"/>
      <c r="AFO89"/>
      <c r="AFP89"/>
      <c r="AFQ89"/>
      <c r="AFR89"/>
      <c r="AFS89"/>
      <c r="AFT89"/>
      <c r="AFU89"/>
      <c r="AFV89"/>
      <c r="AFW89"/>
      <c r="AFX89"/>
      <c r="AFY89"/>
      <c r="AFZ89"/>
      <c r="AGA89"/>
      <c r="AGB89"/>
      <c r="AGC89"/>
      <c r="AGD89"/>
      <c r="AGE89"/>
      <c r="AGF89"/>
      <c r="AGG89"/>
      <c r="AGH89"/>
      <c r="AGI89"/>
      <c r="AGJ89"/>
      <c r="AGK89"/>
      <c r="AGL89"/>
      <c r="AGM89"/>
      <c r="AGN89"/>
      <c r="AGO89"/>
      <c r="AGP89"/>
      <c r="AGQ89"/>
      <c r="AGR89"/>
      <c r="AGS89"/>
      <c r="AGT89"/>
      <c r="AGU89"/>
      <c r="AGV89"/>
      <c r="AGW89"/>
      <c r="AGX89"/>
      <c r="AGY89"/>
      <c r="AGZ89"/>
      <c r="AHA89"/>
      <c r="AHB89"/>
      <c r="AHC89"/>
      <c r="AHD89"/>
      <c r="AHE89"/>
      <c r="AHF89"/>
      <c r="AHG89"/>
      <c r="AHH89"/>
      <c r="AHI89"/>
      <c r="AHJ89"/>
      <c r="AHK89"/>
      <c r="AHL89"/>
      <c r="AHM89"/>
      <c r="AHN89"/>
      <c r="AHO89"/>
      <c r="AHP89"/>
      <c r="AHQ89"/>
      <c r="AHR89"/>
      <c r="AHS89"/>
      <c r="AHT89"/>
      <c r="AHU89"/>
      <c r="AHV89"/>
      <c r="AHW89"/>
      <c r="AHX89"/>
      <c r="AHY89"/>
      <c r="AHZ89"/>
      <c r="AIA89"/>
      <c r="AIB89"/>
      <c r="AIC89"/>
      <c r="AID89"/>
      <c r="AIE89"/>
      <c r="AIF89"/>
      <c r="AIG89"/>
      <c r="AIH89"/>
      <c r="AII89"/>
      <c r="AIJ89"/>
      <c r="AIK89"/>
      <c r="AIL89"/>
      <c r="AIM89"/>
      <c r="AIN89"/>
      <c r="AIO89"/>
      <c r="AIP89"/>
      <c r="AIQ89"/>
      <c r="AIR89"/>
      <c r="AIS89"/>
      <c r="AIT89"/>
      <c r="AIU89"/>
      <c r="AIV89"/>
      <c r="AIW89"/>
      <c r="AIX89"/>
      <c r="AIY89"/>
      <c r="AIZ89"/>
      <c r="AJA89"/>
      <c r="AJB89"/>
      <c r="AJC89"/>
      <c r="AJD89"/>
      <c r="AJE89"/>
      <c r="AJF89"/>
      <c r="AJG89"/>
      <c r="AJH89"/>
      <c r="AJI89"/>
      <c r="AJJ89"/>
      <c r="AJK89"/>
      <c r="AJL89"/>
      <c r="AJM89"/>
      <c r="AJN89"/>
      <c r="AJO89"/>
      <c r="AJP89"/>
      <c r="AJQ89"/>
      <c r="AJR89"/>
      <c r="AJS89"/>
      <c r="AJT89"/>
      <c r="AJU89"/>
      <c r="AJV89"/>
      <c r="AJW89"/>
      <c r="AJX89"/>
      <c r="AJY89"/>
      <c r="AJZ89"/>
      <c r="AKA89"/>
      <c r="AKB89"/>
      <c r="AKC89"/>
      <c r="AKD89"/>
      <c r="AKE89"/>
      <c r="AKF89"/>
      <c r="AKG89"/>
      <c r="AKH89"/>
      <c r="AKI89"/>
      <c r="AKJ89"/>
      <c r="AKK89"/>
      <c r="AKL89"/>
      <c r="AKM89"/>
      <c r="AKN89"/>
      <c r="AKO89"/>
      <c r="AKP89"/>
      <c r="AKQ89"/>
      <c r="AKR89"/>
      <c r="AKS89"/>
      <c r="AKT89"/>
      <c r="AKU89"/>
      <c r="AKV89"/>
      <c r="AKW89"/>
      <c r="AKX89"/>
      <c r="AKY89"/>
      <c r="AKZ89"/>
      <c r="ALA89"/>
      <c r="ALB89"/>
      <c r="ALC89"/>
      <c r="ALD89"/>
      <c r="ALE89"/>
      <c r="ALF89"/>
      <c r="ALG89"/>
      <c r="ALH89"/>
      <c r="ALI89"/>
      <c r="ALJ89"/>
      <c r="ALK89"/>
      <c r="ALL89"/>
      <c r="ALM89"/>
      <c r="ALN89"/>
      <c r="ALO89"/>
      <c r="ALP89"/>
      <c r="ALQ89"/>
      <c r="ALR89"/>
      <c r="ALS89"/>
      <c r="ALT89"/>
      <c r="ALU89"/>
      <c r="ALV89"/>
      <c r="ALW89"/>
      <c r="ALX89"/>
      <c r="ALY89"/>
      <c r="ALZ89"/>
    </row>
    <row r="90" spans="1:1014" ht="79.5" customHeight="1" x14ac:dyDescent="0.3">
      <c r="A90" s="13"/>
      <c r="B90" s="13"/>
      <c r="C90" s="103" t="s">
        <v>8</v>
      </c>
      <c r="D90" s="252" t="s">
        <v>75</v>
      </c>
      <c r="E90" s="252"/>
      <c r="F90" s="252"/>
      <c r="G90" s="95">
        <f>19.44%*1/12</f>
        <v>1.6200000000000003E-2</v>
      </c>
      <c r="H90" s="106">
        <f>$G$87*G90</f>
        <v>0</v>
      </c>
      <c r="I90" s="14"/>
      <c r="J90"/>
      <c r="K90" s="321" t="s">
        <v>176</v>
      </c>
      <c r="L90" s="321"/>
      <c r="M90" s="321"/>
      <c r="N90" s="321"/>
      <c r="O90" s="321"/>
      <c r="P90" s="321"/>
      <c r="Q90" s="139"/>
      <c r="R90" s="139"/>
      <c r="S90" s="139"/>
      <c r="T90" s="139"/>
      <c r="U90" s="139"/>
      <c r="V90" s="139"/>
      <c r="W90" s="139"/>
      <c r="X90" s="139"/>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c r="DY90"/>
      <c r="DZ90"/>
      <c r="EA90"/>
      <c r="EB90"/>
      <c r="EC90"/>
      <c r="ED90"/>
      <c r="EE90"/>
      <c r="EF90"/>
      <c r="EG90"/>
      <c r="EH90"/>
      <c r="EI90"/>
      <c r="EJ90"/>
      <c r="EK90"/>
      <c r="EL90"/>
      <c r="EM90"/>
      <c r="EN90"/>
      <c r="EO90"/>
      <c r="EP90"/>
      <c r="EQ90"/>
      <c r="ER90"/>
      <c r="ES90"/>
      <c r="ET90"/>
      <c r="EU90"/>
      <c r="EV90"/>
      <c r="EW90"/>
      <c r="EX90"/>
      <c r="EY90"/>
      <c r="EZ90"/>
      <c r="FA90"/>
      <c r="FB90"/>
      <c r="FC90"/>
      <c r="FD90"/>
      <c r="FE90"/>
      <c r="FF90"/>
      <c r="FG90"/>
      <c r="FH90"/>
      <c r="FI90"/>
      <c r="FJ90"/>
      <c r="FK90"/>
      <c r="FL90"/>
      <c r="FM90"/>
      <c r="FN90"/>
      <c r="FO90"/>
      <c r="FP90"/>
      <c r="FQ90"/>
      <c r="FR90"/>
      <c r="FS90"/>
      <c r="FT90"/>
      <c r="FU90"/>
      <c r="FV90"/>
      <c r="FW90"/>
      <c r="FX90"/>
      <c r="FY90"/>
      <c r="FZ90"/>
      <c r="GA90"/>
      <c r="GB90"/>
      <c r="GC90"/>
      <c r="GD90"/>
      <c r="GE90"/>
      <c r="GF90"/>
      <c r="GG90"/>
      <c r="GH90"/>
      <c r="GI90"/>
      <c r="GJ90"/>
      <c r="GK90"/>
      <c r="GL90"/>
      <c r="GM90"/>
      <c r="GN90"/>
      <c r="GO90"/>
      <c r="GP90"/>
      <c r="GQ90"/>
      <c r="GR90"/>
      <c r="GS90"/>
      <c r="GT90"/>
      <c r="GU90"/>
      <c r="GV90"/>
      <c r="GW90"/>
      <c r="GX90"/>
      <c r="GY90"/>
      <c r="GZ90"/>
      <c r="HA90"/>
      <c r="HB90"/>
      <c r="HC90"/>
      <c r="HD90"/>
      <c r="HE90"/>
      <c r="HF90"/>
      <c r="HG90"/>
      <c r="HH90"/>
      <c r="HI90"/>
      <c r="HJ90"/>
      <c r="HK90"/>
      <c r="HL90"/>
      <c r="HM90"/>
      <c r="HN90"/>
      <c r="HO90"/>
      <c r="HP90"/>
      <c r="HQ90"/>
      <c r="HR90"/>
      <c r="HS90"/>
      <c r="HT90"/>
      <c r="HU90"/>
      <c r="HV90"/>
      <c r="HW90"/>
      <c r="HX90"/>
      <c r="HY90"/>
      <c r="HZ90"/>
      <c r="IA90"/>
      <c r="IB90"/>
      <c r="IC90"/>
      <c r="ID90"/>
      <c r="IE90"/>
      <c r="IF90"/>
      <c r="IG90"/>
      <c r="IH90"/>
      <c r="II90"/>
      <c r="IJ90"/>
      <c r="IK90"/>
      <c r="IL90"/>
      <c r="IM90"/>
      <c r="IN90"/>
      <c r="IO90"/>
      <c r="IP90"/>
      <c r="IQ90"/>
      <c r="IR90"/>
      <c r="IS90"/>
      <c r="IT90"/>
      <c r="IU90"/>
      <c r="IV90"/>
      <c r="IW90"/>
      <c r="IX90"/>
      <c r="IY90"/>
      <c r="IZ90"/>
      <c r="JA90"/>
      <c r="JB90"/>
      <c r="JC90"/>
      <c r="JD90"/>
      <c r="JE90"/>
      <c r="JF90"/>
      <c r="JG90"/>
      <c r="JH90"/>
      <c r="JI90"/>
      <c r="JJ90"/>
      <c r="JK90"/>
      <c r="JL90"/>
      <c r="JM90"/>
      <c r="JN90"/>
      <c r="JO90"/>
      <c r="JP90"/>
      <c r="JQ90"/>
      <c r="JR90"/>
      <c r="JS90"/>
      <c r="JT90"/>
      <c r="JU90"/>
      <c r="JV90"/>
      <c r="JW90"/>
      <c r="JX90"/>
      <c r="JY90"/>
      <c r="JZ90"/>
      <c r="KA90"/>
      <c r="KB90"/>
      <c r="KC90"/>
      <c r="KD90"/>
      <c r="KE90"/>
      <c r="KF90"/>
      <c r="KG90"/>
      <c r="KH90"/>
      <c r="KI90"/>
      <c r="KJ90"/>
      <c r="KK90"/>
      <c r="KL90"/>
      <c r="KM90"/>
      <c r="KN90"/>
      <c r="KO90"/>
      <c r="KP90"/>
      <c r="KQ90"/>
      <c r="KR90"/>
      <c r="KS90"/>
      <c r="KT90"/>
      <c r="KU90"/>
      <c r="KV90"/>
      <c r="KW90"/>
      <c r="KX90"/>
      <c r="KY90"/>
      <c r="KZ90"/>
      <c r="LA90"/>
      <c r="LB90"/>
      <c r="LC90"/>
      <c r="LD90"/>
      <c r="LE90"/>
      <c r="LF90"/>
      <c r="LG90"/>
      <c r="LH90"/>
      <c r="LI90"/>
      <c r="LJ90"/>
      <c r="LK90"/>
      <c r="LL90"/>
      <c r="LM90"/>
      <c r="LN90"/>
      <c r="LO90"/>
      <c r="LP90"/>
      <c r="LQ90"/>
      <c r="LR90"/>
      <c r="LS90"/>
      <c r="LT90"/>
      <c r="LU90"/>
      <c r="LV90"/>
      <c r="LW90"/>
      <c r="LX90"/>
      <c r="LY90"/>
      <c r="LZ90"/>
      <c r="MA90"/>
      <c r="MB90"/>
      <c r="MC90"/>
      <c r="MD90"/>
      <c r="ME90"/>
      <c r="MF90"/>
      <c r="MG90"/>
      <c r="MH90"/>
      <c r="MI90"/>
      <c r="MJ90"/>
      <c r="MK90"/>
      <c r="ML90"/>
      <c r="MM90"/>
      <c r="MN90"/>
      <c r="MO90"/>
      <c r="MP90"/>
      <c r="MQ90"/>
      <c r="MR90"/>
      <c r="MS90"/>
      <c r="MT90"/>
      <c r="MU90"/>
      <c r="MV90"/>
      <c r="MW90"/>
      <c r="MX90"/>
      <c r="MY90"/>
      <c r="MZ90"/>
      <c r="NA90"/>
      <c r="NB90"/>
      <c r="NC90"/>
      <c r="ND90"/>
      <c r="NE90"/>
      <c r="NF90"/>
      <c r="NG90"/>
      <c r="NH90"/>
      <c r="NI90"/>
      <c r="NJ90"/>
      <c r="NK90"/>
      <c r="NL90"/>
      <c r="NM90"/>
      <c r="NN90"/>
      <c r="NO90"/>
      <c r="NP90"/>
      <c r="NQ90"/>
      <c r="NR90"/>
      <c r="NS90"/>
      <c r="NT90"/>
      <c r="NU90"/>
      <c r="NV90"/>
      <c r="NW90"/>
      <c r="NX90"/>
      <c r="NY90"/>
      <c r="NZ90"/>
      <c r="OA90"/>
      <c r="OB90"/>
      <c r="OC90"/>
      <c r="OD90"/>
      <c r="OE90"/>
      <c r="OF90"/>
      <c r="OG90"/>
      <c r="OH90"/>
      <c r="OI90"/>
      <c r="OJ90"/>
      <c r="OK90"/>
      <c r="OL90"/>
      <c r="OM90"/>
      <c r="ON90"/>
      <c r="OO90"/>
      <c r="OP90"/>
      <c r="OQ90"/>
      <c r="OR90"/>
      <c r="OS90"/>
      <c r="OT90"/>
      <c r="OU90"/>
      <c r="OV90"/>
      <c r="OW90"/>
      <c r="OX90"/>
      <c r="OY90"/>
      <c r="OZ90"/>
      <c r="PA90"/>
      <c r="PB90"/>
      <c r="PC90"/>
      <c r="PD90"/>
      <c r="PE90"/>
      <c r="PF90"/>
      <c r="PG90"/>
      <c r="PH90"/>
      <c r="PI90"/>
      <c r="PJ90"/>
      <c r="PK90"/>
      <c r="PL90"/>
      <c r="PM90"/>
      <c r="PN90"/>
      <c r="PO90"/>
      <c r="PP90"/>
      <c r="PQ90"/>
      <c r="PR90"/>
      <c r="PS90"/>
      <c r="PT90"/>
      <c r="PU90"/>
      <c r="PV90"/>
      <c r="PW90"/>
      <c r="PX90"/>
      <c r="PY90"/>
      <c r="PZ90"/>
      <c r="QA90"/>
      <c r="QB90"/>
      <c r="QC90"/>
      <c r="QD90"/>
      <c r="QE90"/>
      <c r="QF90"/>
      <c r="QG90"/>
      <c r="QH90"/>
      <c r="QI90"/>
      <c r="QJ90"/>
      <c r="QK90"/>
      <c r="QL90"/>
      <c r="QM90"/>
      <c r="QN90"/>
      <c r="QO90"/>
      <c r="QP90"/>
      <c r="QQ90"/>
      <c r="QR90"/>
      <c r="QS90"/>
      <c r="QT90"/>
      <c r="QU90"/>
      <c r="QV90"/>
      <c r="QW90"/>
      <c r="QX90"/>
      <c r="QY90"/>
      <c r="QZ90"/>
      <c r="RA90"/>
      <c r="RB90"/>
      <c r="RC90"/>
      <c r="RD90"/>
      <c r="RE90"/>
      <c r="RF90"/>
      <c r="RG90"/>
      <c r="RH90"/>
      <c r="RI90"/>
      <c r="RJ90"/>
      <c r="RK90"/>
      <c r="RL90"/>
      <c r="RM90"/>
      <c r="RN90"/>
      <c r="RO90"/>
      <c r="RP90"/>
      <c r="RQ90"/>
      <c r="RR90"/>
      <c r="RS90"/>
      <c r="RT90"/>
      <c r="RU90"/>
      <c r="RV90"/>
      <c r="RW90"/>
      <c r="RX90"/>
      <c r="RY90"/>
      <c r="RZ90"/>
      <c r="SA90"/>
      <c r="SB90"/>
      <c r="SC90"/>
      <c r="SD90"/>
      <c r="SE90"/>
      <c r="SF90"/>
      <c r="SG90"/>
      <c r="SH90"/>
      <c r="SI90"/>
      <c r="SJ90"/>
      <c r="SK90"/>
      <c r="SL90"/>
      <c r="SM90"/>
      <c r="SN90"/>
      <c r="SO90"/>
      <c r="SP90"/>
      <c r="SQ90"/>
      <c r="SR90"/>
      <c r="SS90"/>
      <c r="ST90"/>
      <c r="SU90"/>
      <c r="SV90"/>
      <c r="SW90"/>
      <c r="SX90"/>
      <c r="SY90"/>
      <c r="SZ90"/>
      <c r="TA90"/>
      <c r="TB90"/>
      <c r="TC90"/>
      <c r="TD90"/>
      <c r="TE90"/>
      <c r="TF90"/>
      <c r="TG90"/>
      <c r="TH90"/>
      <c r="TI90"/>
      <c r="TJ90"/>
      <c r="TK90"/>
      <c r="TL90"/>
      <c r="TM90"/>
      <c r="TN90"/>
      <c r="TO90"/>
      <c r="TP90"/>
      <c r="TQ90"/>
      <c r="TR90"/>
      <c r="TS90"/>
      <c r="TT90"/>
      <c r="TU90"/>
      <c r="TV90"/>
      <c r="TW90"/>
      <c r="TX90"/>
      <c r="TY90"/>
      <c r="TZ90"/>
      <c r="UA90"/>
      <c r="UB90"/>
      <c r="UC90"/>
      <c r="UD90"/>
      <c r="UE90"/>
      <c r="UF90"/>
      <c r="UG90"/>
      <c r="UH90"/>
      <c r="UI90"/>
      <c r="UJ90"/>
      <c r="UK90"/>
      <c r="UL90"/>
      <c r="UM90"/>
      <c r="UN90"/>
      <c r="UO90"/>
      <c r="UP90"/>
      <c r="UQ90"/>
      <c r="UR90"/>
      <c r="US90"/>
      <c r="UT90"/>
      <c r="UU90"/>
      <c r="UV90"/>
      <c r="UW90"/>
      <c r="UX90"/>
      <c r="UY90"/>
      <c r="UZ90"/>
      <c r="VA90"/>
      <c r="VB90"/>
      <c r="VC90"/>
      <c r="VD90"/>
      <c r="VE90"/>
      <c r="VF90"/>
      <c r="VG90"/>
      <c r="VH90"/>
      <c r="VI90"/>
      <c r="VJ90"/>
      <c r="VK90"/>
      <c r="VL90"/>
      <c r="VM90"/>
      <c r="VN90"/>
      <c r="VO90"/>
      <c r="VP90"/>
      <c r="VQ90"/>
      <c r="VR90"/>
      <c r="VS90"/>
      <c r="VT90"/>
      <c r="VU90"/>
      <c r="VV90"/>
      <c r="VW90"/>
      <c r="VX90"/>
      <c r="VY90"/>
      <c r="VZ90"/>
      <c r="WA90"/>
      <c r="WB90"/>
      <c r="WC90"/>
      <c r="WD90"/>
      <c r="WE90"/>
      <c r="WF90"/>
      <c r="WG90"/>
      <c r="WH90"/>
      <c r="WI90"/>
      <c r="WJ90"/>
      <c r="WK90"/>
      <c r="WL90"/>
      <c r="WM90"/>
      <c r="WN90"/>
      <c r="WO90"/>
      <c r="WP90"/>
      <c r="WQ90"/>
      <c r="WR90"/>
      <c r="WS90"/>
      <c r="WT90"/>
      <c r="WU90"/>
      <c r="WV90"/>
      <c r="WW90"/>
      <c r="WX90"/>
      <c r="WY90"/>
      <c r="WZ90"/>
      <c r="XA90"/>
      <c r="XB90"/>
      <c r="XC90"/>
      <c r="XD90"/>
      <c r="XE90"/>
      <c r="XF90"/>
      <c r="XG90"/>
      <c r="XH90"/>
      <c r="XI90"/>
      <c r="XJ90"/>
      <c r="XK90"/>
      <c r="XL90"/>
      <c r="XM90"/>
      <c r="XN90"/>
      <c r="XO90"/>
      <c r="XP90"/>
      <c r="XQ90"/>
      <c r="XR90"/>
      <c r="XS90"/>
      <c r="XT90"/>
      <c r="XU90"/>
      <c r="XV90"/>
      <c r="XW90"/>
      <c r="XX90"/>
      <c r="XY90"/>
      <c r="XZ90"/>
      <c r="YA90"/>
      <c r="YB90"/>
      <c r="YC90"/>
      <c r="YD90"/>
      <c r="YE90"/>
      <c r="YF90"/>
      <c r="YG90"/>
      <c r="YH90"/>
      <c r="YI90"/>
      <c r="YJ90"/>
      <c r="YK90"/>
      <c r="YL90"/>
      <c r="YM90"/>
      <c r="YN90"/>
      <c r="YO90"/>
      <c r="YP90"/>
      <c r="YQ90"/>
      <c r="YR90"/>
      <c r="YS90"/>
      <c r="YT90"/>
      <c r="YU90"/>
      <c r="YV90"/>
      <c r="YW90"/>
      <c r="YX90"/>
      <c r="YY90"/>
      <c r="YZ90"/>
      <c r="ZA90"/>
      <c r="ZB90"/>
      <c r="ZC90"/>
      <c r="ZD90"/>
      <c r="ZE90"/>
      <c r="ZF90"/>
      <c r="ZG90"/>
      <c r="ZH90"/>
      <c r="ZI90"/>
      <c r="ZJ90"/>
      <c r="ZK90"/>
      <c r="ZL90"/>
      <c r="ZM90"/>
      <c r="ZN90"/>
      <c r="ZO90"/>
      <c r="ZP90"/>
      <c r="ZQ90"/>
      <c r="ZR90"/>
      <c r="ZS90"/>
      <c r="ZT90"/>
      <c r="ZU90"/>
      <c r="ZV90"/>
      <c r="ZW90"/>
      <c r="ZX90"/>
      <c r="ZY90"/>
      <c r="ZZ90"/>
      <c r="AAA90"/>
      <c r="AAB90"/>
      <c r="AAC90"/>
      <c r="AAD90"/>
      <c r="AAE90"/>
      <c r="AAF90"/>
      <c r="AAG90"/>
      <c r="AAH90"/>
      <c r="AAI90"/>
      <c r="AAJ90"/>
      <c r="AAK90"/>
      <c r="AAL90"/>
      <c r="AAM90"/>
      <c r="AAN90"/>
      <c r="AAO90"/>
      <c r="AAP90"/>
      <c r="AAQ90"/>
      <c r="AAR90"/>
      <c r="AAS90"/>
      <c r="AAT90"/>
      <c r="AAU90"/>
      <c r="AAV90"/>
      <c r="AAW90"/>
      <c r="AAX90"/>
      <c r="AAY90"/>
      <c r="AAZ90"/>
      <c r="ABA90"/>
      <c r="ABB90"/>
      <c r="ABC90"/>
      <c r="ABD90"/>
      <c r="ABE90"/>
      <c r="ABF90"/>
      <c r="ABG90"/>
      <c r="ABH90"/>
      <c r="ABI90"/>
      <c r="ABJ90"/>
      <c r="ABK90"/>
      <c r="ABL90"/>
      <c r="ABM90"/>
      <c r="ABN90"/>
      <c r="ABO90"/>
      <c r="ABP90"/>
      <c r="ABQ90"/>
      <c r="ABR90"/>
      <c r="ABS90"/>
      <c r="ABT90"/>
      <c r="ABU90"/>
      <c r="ABV90"/>
      <c r="ABW90"/>
      <c r="ABX90"/>
      <c r="ABY90"/>
      <c r="ABZ90"/>
      <c r="ACA90"/>
      <c r="ACB90"/>
      <c r="ACC90"/>
      <c r="ACD90"/>
      <c r="ACE90"/>
      <c r="ACF90"/>
      <c r="ACG90"/>
      <c r="ACH90"/>
      <c r="ACI90"/>
      <c r="ACJ90"/>
      <c r="ACK90"/>
      <c r="ACL90"/>
      <c r="ACM90"/>
      <c r="ACN90"/>
      <c r="ACO90"/>
      <c r="ACP90"/>
      <c r="ACQ90"/>
      <c r="ACR90"/>
      <c r="ACS90"/>
      <c r="ACT90"/>
      <c r="ACU90"/>
      <c r="ACV90"/>
      <c r="ACW90"/>
      <c r="ACX90"/>
      <c r="ACY90"/>
      <c r="ACZ90"/>
      <c r="ADA90"/>
      <c r="ADB90"/>
      <c r="ADC90"/>
      <c r="ADD90"/>
      <c r="ADE90"/>
      <c r="ADF90"/>
      <c r="ADG90"/>
      <c r="ADH90"/>
      <c r="ADI90"/>
      <c r="ADJ90"/>
      <c r="ADK90"/>
      <c r="ADL90"/>
      <c r="ADM90"/>
      <c r="ADN90"/>
      <c r="ADO90"/>
      <c r="ADP90"/>
      <c r="ADQ90"/>
      <c r="ADR90"/>
      <c r="ADS90"/>
      <c r="ADT90"/>
      <c r="ADU90"/>
      <c r="ADV90"/>
      <c r="ADW90"/>
      <c r="ADX90"/>
      <c r="ADY90"/>
      <c r="ADZ90"/>
      <c r="AEA90"/>
      <c r="AEB90"/>
      <c r="AEC90"/>
      <c r="AED90"/>
      <c r="AEE90"/>
      <c r="AEF90"/>
      <c r="AEG90"/>
      <c r="AEH90"/>
      <c r="AEI90"/>
      <c r="AEJ90"/>
      <c r="AEK90"/>
      <c r="AEL90"/>
      <c r="AEM90"/>
      <c r="AEN90"/>
      <c r="AEO90"/>
      <c r="AEP90"/>
      <c r="AEQ90"/>
      <c r="AER90"/>
      <c r="AES90"/>
      <c r="AET90"/>
      <c r="AEU90"/>
      <c r="AEV90"/>
      <c r="AEW90"/>
      <c r="AEX90"/>
      <c r="AEY90"/>
      <c r="AEZ90"/>
      <c r="AFA90"/>
      <c r="AFB90"/>
      <c r="AFC90"/>
      <c r="AFD90"/>
      <c r="AFE90"/>
      <c r="AFF90"/>
      <c r="AFG90"/>
      <c r="AFH90"/>
      <c r="AFI90"/>
      <c r="AFJ90"/>
      <c r="AFK90"/>
      <c r="AFL90"/>
      <c r="AFM90"/>
      <c r="AFN90"/>
      <c r="AFO90"/>
      <c r="AFP90"/>
      <c r="AFQ90"/>
      <c r="AFR90"/>
      <c r="AFS90"/>
      <c r="AFT90"/>
      <c r="AFU90"/>
      <c r="AFV90"/>
      <c r="AFW90"/>
      <c r="AFX90"/>
      <c r="AFY90"/>
      <c r="AFZ90"/>
      <c r="AGA90"/>
      <c r="AGB90"/>
      <c r="AGC90"/>
      <c r="AGD90"/>
      <c r="AGE90"/>
      <c r="AGF90"/>
      <c r="AGG90"/>
      <c r="AGH90"/>
      <c r="AGI90"/>
      <c r="AGJ90"/>
      <c r="AGK90"/>
      <c r="AGL90"/>
      <c r="AGM90"/>
      <c r="AGN90"/>
      <c r="AGO90"/>
      <c r="AGP90"/>
      <c r="AGQ90"/>
      <c r="AGR90"/>
      <c r="AGS90"/>
      <c r="AGT90"/>
      <c r="AGU90"/>
      <c r="AGV90"/>
      <c r="AGW90"/>
      <c r="AGX90"/>
      <c r="AGY90"/>
      <c r="AGZ90"/>
      <c r="AHA90"/>
      <c r="AHB90"/>
      <c r="AHC90"/>
      <c r="AHD90"/>
      <c r="AHE90"/>
      <c r="AHF90"/>
      <c r="AHG90"/>
      <c r="AHH90"/>
      <c r="AHI90"/>
      <c r="AHJ90"/>
      <c r="AHK90"/>
      <c r="AHL90"/>
      <c r="AHM90"/>
      <c r="AHN90"/>
      <c r="AHO90"/>
      <c r="AHP90"/>
      <c r="AHQ90"/>
      <c r="AHR90"/>
      <c r="AHS90"/>
      <c r="AHT90"/>
      <c r="AHU90"/>
      <c r="AHV90"/>
      <c r="AHW90"/>
      <c r="AHX90"/>
      <c r="AHY90"/>
      <c r="AHZ90"/>
      <c r="AIA90"/>
      <c r="AIB90"/>
      <c r="AIC90"/>
      <c r="AID90"/>
      <c r="AIE90"/>
      <c r="AIF90"/>
      <c r="AIG90"/>
      <c r="AIH90"/>
      <c r="AII90"/>
      <c r="AIJ90"/>
      <c r="AIK90"/>
      <c r="AIL90"/>
      <c r="AIM90"/>
      <c r="AIN90"/>
      <c r="AIO90"/>
      <c r="AIP90"/>
      <c r="AIQ90"/>
      <c r="AIR90"/>
      <c r="AIS90"/>
      <c r="AIT90"/>
      <c r="AIU90"/>
      <c r="AIV90"/>
      <c r="AIW90"/>
      <c r="AIX90"/>
      <c r="AIY90"/>
      <c r="AIZ90"/>
      <c r="AJA90"/>
      <c r="AJB90"/>
      <c r="AJC90"/>
      <c r="AJD90"/>
      <c r="AJE90"/>
      <c r="AJF90"/>
      <c r="AJG90"/>
      <c r="AJH90"/>
      <c r="AJI90"/>
      <c r="AJJ90"/>
      <c r="AJK90"/>
      <c r="AJL90"/>
      <c r="AJM90"/>
      <c r="AJN90"/>
      <c r="AJO90"/>
      <c r="AJP90"/>
      <c r="AJQ90"/>
      <c r="AJR90"/>
      <c r="AJS90"/>
      <c r="AJT90"/>
      <c r="AJU90"/>
      <c r="AJV90"/>
      <c r="AJW90"/>
      <c r="AJX90"/>
      <c r="AJY90"/>
      <c r="AJZ90"/>
      <c r="AKA90"/>
      <c r="AKB90"/>
      <c r="AKC90"/>
      <c r="AKD90"/>
      <c r="AKE90"/>
      <c r="AKF90"/>
      <c r="AKG90"/>
      <c r="AKH90"/>
      <c r="AKI90"/>
      <c r="AKJ90"/>
      <c r="AKK90"/>
      <c r="AKL90"/>
      <c r="AKM90"/>
      <c r="AKN90"/>
      <c r="AKO90"/>
      <c r="AKP90"/>
      <c r="AKQ90"/>
      <c r="AKR90"/>
      <c r="AKS90"/>
      <c r="AKT90"/>
      <c r="AKU90"/>
      <c r="AKV90"/>
      <c r="AKW90"/>
      <c r="AKX90"/>
      <c r="AKY90"/>
      <c r="AKZ90"/>
      <c r="ALA90"/>
      <c r="ALB90"/>
      <c r="ALC90"/>
      <c r="ALD90"/>
      <c r="ALE90"/>
      <c r="ALF90"/>
      <c r="ALG90"/>
      <c r="ALH90"/>
      <c r="ALI90"/>
      <c r="ALJ90"/>
      <c r="ALK90"/>
      <c r="ALL90"/>
      <c r="ALM90"/>
      <c r="ALN90"/>
      <c r="ALO90"/>
      <c r="ALP90"/>
      <c r="ALQ90"/>
      <c r="ALR90"/>
      <c r="ALS90"/>
      <c r="ALT90"/>
      <c r="ALU90"/>
      <c r="ALV90"/>
      <c r="ALW90"/>
      <c r="ALX90"/>
      <c r="ALY90"/>
      <c r="ALZ90"/>
    </row>
    <row r="91" spans="1:1014" ht="13.95" customHeight="1" x14ac:dyDescent="0.3">
      <c r="A91" s="13"/>
      <c r="B91" s="13"/>
      <c r="C91" s="257" t="s">
        <v>10</v>
      </c>
      <c r="D91" s="252" t="s">
        <v>76</v>
      </c>
      <c r="E91" s="268" t="s">
        <v>77</v>
      </c>
      <c r="F91" s="276"/>
      <c r="G91" s="269">
        <f>119.44%*(F91/30)*(1/12)</f>
        <v>0</v>
      </c>
      <c r="H91" s="260">
        <f>$G$87*G91</f>
        <v>0</v>
      </c>
      <c r="I91" s="14"/>
      <c r="J91"/>
      <c r="K91" s="319" t="s">
        <v>174</v>
      </c>
      <c r="L91" s="319"/>
      <c r="M91" s="319"/>
      <c r="N91" s="319"/>
      <c r="O91" s="319"/>
      <c r="P91" s="319"/>
      <c r="Q91" s="138"/>
      <c r="R91" s="138"/>
      <c r="S91" s="138"/>
      <c r="T91" s="138"/>
      <c r="U91" s="138"/>
      <c r="V91" s="138"/>
      <c r="W91" s="138"/>
      <c r="X91" s="138"/>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c r="DY91"/>
      <c r="DZ91"/>
      <c r="EA91"/>
      <c r="EB91"/>
      <c r="EC91"/>
      <c r="ED91"/>
      <c r="EE91"/>
      <c r="EF91"/>
      <c r="EG91"/>
      <c r="EH91"/>
      <c r="EI91"/>
      <c r="EJ91"/>
      <c r="EK91"/>
      <c r="EL91"/>
      <c r="EM91"/>
      <c r="EN91"/>
      <c r="EO91"/>
      <c r="EP91"/>
      <c r="EQ91"/>
      <c r="ER91"/>
      <c r="ES91"/>
      <c r="ET91"/>
      <c r="EU91"/>
      <c r="EV91"/>
      <c r="EW91"/>
      <c r="EX91"/>
      <c r="EY91"/>
      <c r="EZ91"/>
      <c r="FA91"/>
      <c r="FB91"/>
      <c r="FC91"/>
      <c r="FD91"/>
      <c r="FE91"/>
      <c r="FF91"/>
      <c r="FG91"/>
      <c r="FH91"/>
      <c r="FI91"/>
      <c r="FJ91"/>
      <c r="FK91"/>
      <c r="FL91"/>
      <c r="FM91"/>
      <c r="FN91"/>
      <c r="FO91"/>
      <c r="FP91"/>
      <c r="FQ91"/>
      <c r="FR91"/>
      <c r="FS91"/>
      <c r="FT91"/>
      <c r="FU91"/>
      <c r="FV91"/>
      <c r="FW91"/>
      <c r="FX91"/>
      <c r="FY91"/>
      <c r="FZ91"/>
      <c r="GA91"/>
      <c r="GB91"/>
      <c r="GC91"/>
      <c r="GD91"/>
      <c r="GE91"/>
      <c r="GF91"/>
      <c r="GG91"/>
      <c r="GH91"/>
      <c r="GI91"/>
      <c r="GJ91"/>
      <c r="GK91"/>
      <c r="GL91"/>
      <c r="GM91"/>
      <c r="GN91"/>
      <c r="GO91"/>
      <c r="GP91"/>
      <c r="GQ91"/>
      <c r="GR91"/>
      <c r="GS91"/>
      <c r="GT91"/>
      <c r="GU91"/>
      <c r="GV91"/>
      <c r="GW91"/>
      <c r="GX91"/>
      <c r="GY91"/>
      <c r="GZ91"/>
      <c r="HA91"/>
      <c r="HB91"/>
      <c r="HC91"/>
      <c r="HD91"/>
      <c r="HE91"/>
      <c r="HF91"/>
      <c r="HG91"/>
      <c r="HH91"/>
      <c r="HI91"/>
      <c r="HJ91"/>
      <c r="HK91"/>
      <c r="HL91"/>
      <c r="HM91"/>
      <c r="HN91"/>
      <c r="HO91"/>
      <c r="HP91"/>
      <c r="HQ91"/>
      <c r="HR91"/>
      <c r="HS91"/>
      <c r="HT91"/>
      <c r="HU91"/>
      <c r="HV91"/>
      <c r="HW91"/>
      <c r="HX91"/>
      <c r="HY91"/>
      <c r="HZ91"/>
      <c r="IA91"/>
      <c r="IB91"/>
      <c r="IC91"/>
      <c r="ID91"/>
      <c r="IE91"/>
      <c r="IF91"/>
      <c r="IG91"/>
      <c r="IH91"/>
      <c r="II91"/>
      <c r="IJ91"/>
      <c r="IK91"/>
      <c r="IL91"/>
      <c r="IM91"/>
      <c r="IN91"/>
      <c r="IO91"/>
      <c r="IP91"/>
      <c r="IQ91"/>
      <c r="IR91"/>
      <c r="IS91"/>
      <c r="IT91"/>
      <c r="IU91"/>
      <c r="IV91"/>
      <c r="IW91"/>
      <c r="IX91"/>
      <c r="IY91"/>
      <c r="IZ91"/>
      <c r="JA91"/>
      <c r="JB91"/>
      <c r="JC91"/>
      <c r="JD91"/>
      <c r="JE91"/>
      <c r="JF91"/>
      <c r="JG91"/>
      <c r="JH91"/>
      <c r="JI91"/>
      <c r="JJ91"/>
      <c r="JK91"/>
      <c r="JL91"/>
      <c r="JM91"/>
      <c r="JN91"/>
      <c r="JO91"/>
      <c r="JP91"/>
      <c r="JQ91"/>
      <c r="JR91"/>
      <c r="JS91"/>
      <c r="JT91"/>
      <c r="JU91"/>
      <c r="JV91"/>
      <c r="JW91"/>
      <c r="JX91"/>
      <c r="JY91"/>
      <c r="JZ91"/>
      <c r="KA91"/>
      <c r="KB91"/>
      <c r="KC91"/>
      <c r="KD91"/>
      <c r="KE91"/>
      <c r="KF91"/>
      <c r="KG91"/>
      <c r="KH91"/>
      <c r="KI91"/>
      <c r="KJ91"/>
      <c r="KK91"/>
      <c r="KL91"/>
      <c r="KM91"/>
      <c r="KN91"/>
      <c r="KO91"/>
      <c r="KP91"/>
      <c r="KQ91"/>
      <c r="KR91"/>
      <c r="KS91"/>
      <c r="KT91"/>
      <c r="KU91"/>
      <c r="KV91"/>
      <c r="KW91"/>
      <c r="KX91"/>
      <c r="KY91"/>
      <c r="KZ91"/>
      <c r="LA91"/>
      <c r="LB91"/>
      <c r="LC91"/>
      <c r="LD91"/>
      <c r="LE91"/>
      <c r="LF91"/>
      <c r="LG91"/>
      <c r="LH91"/>
      <c r="LI91"/>
      <c r="LJ91"/>
      <c r="LK91"/>
      <c r="LL91"/>
      <c r="LM91"/>
      <c r="LN91"/>
      <c r="LO91"/>
      <c r="LP91"/>
      <c r="LQ91"/>
      <c r="LR91"/>
      <c r="LS91"/>
      <c r="LT91"/>
      <c r="LU91"/>
      <c r="LV91"/>
      <c r="LW91"/>
      <c r="LX91"/>
      <c r="LY91"/>
      <c r="LZ91"/>
      <c r="MA91"/>
      <c r="MB91"/>
      <c r="MC91"/>
      <c r="MD91"/>
      <c r="ME91"/>
      <c r="MF91"/>
      <c r="MG91"/>
      <c r="MH91"/>
      <c r="MI91"/>
      <c r="MJ91"/>
      <c r="MK91"/>
      <c r="ML91"/>
      <c r="MM91"/>
      <c r="MN91"/>
      <c r="MO91"/>
      <c r="MP91"/>
      <c r="MQ91"/>
      <c r="MR91"/>
      <c r="MS91"/>
      <c r="MT91"/>
      <c r="MU91"/>
      <c r="MV91"/>
      <c r="MW91"/>
      <c r="MX91"/>
      <c r="MY91"/>
      <c r="MZ91"/>
      <c r="NA91"/>
      <c r="NB91"/>
      <c r="NC91"/>
      <c r="ND91"/>
      <c r="NE91"/>
      <c r="NF91"/>
      <c r="NG91"/>
      <c r="NH91"/>
      <c r="NI91"/>
      <c r="NJ91"/>
      <c r="NK91"/>
      <c r="NL91"/>
      <c r="NM91"/>
      <c r="NN91"/>
      <c r="NO91"/>
      <c r="NP91"/>
      <c r="NQ91"/>
      <c r="NR91"/>
      <c r="NS91"/>
      <c r="NT91"/>
      <c r="NU91"/>
      <c r="NV91"/>
      <c r="NW91"/>
      <c r="NX91"/>
      <c r="NY91"/>
      <c r="NZ91"/>
      <c r="OA91"/>
      <c r="OB91"/>
      <c r="OC91"/>
      <c r="OD91"/>
      <c r="OE91"/>
      <c r="OF91"/>
      <c r="OG91"/>
      <c r="OH91"/>
      <c r="OI91"/>
      <c r="OJ91"/>
      <c r="OK91"/>
      <c r="OL91"/>
      <c r="OM91"/>
      <c r="ON91"/>
      <c r="OO91"/>
      <c r="OP91"/>
      <c r="OQ91"/>
      <c r="OR91"/>
      <c r="OS91"/>
      <c r="OT91"/>
      <c r="OU91"/>
      <c r="OV91"/>
      <c r="OW91"/>
      <c r="OX91"/>
      <c r="OY91"/>
      <c r="OZ91"/>
      <c r="PA91"/>
      <c r="PB91"/>
      <c r="PC91"/>
      <c r="PD91"/>
      <c r="PE91"/>
      <c r="PF91"/>
      <c r="PG91"/>
      <c r="PH91"/>
      <c r="PI91"/>
      <c r="PJ91"/>
      <c r="PK91"/>
      <c r="PL91"/>
      <c r="PM91"/>
      <c r="PN91"/>
      <c r="PO91"/>
      <c r="PP91"/>
      <c r="PQ91"/>
      <c r="PR91"/>
      <c r="PS91"/>
      <c r="PT91"/>
      <c r="PU91"/>
      <c r="PV91"/>
      <c r="PW91"/>
      <c r="PX91"/>
      <c r="PY91"/>
      <c r="PZ91"/>
      <c r="QA91"/>
      <c r="QB91"/>
      <c r="QC91"/>
      <c r="QD91"/>
      <c r="QE91"/>
      <c r="QF91"/>
      <c r="QG91"/>
      <c r="QH91"/>
      <c r="QI91"/>
      <c r="QJ91"/>
      <c r="QK91"/>
      <c r="QL91"/>
      <c r="QM91"/>
      <c r="QN91"/>
      <c r="QO91"/>
      <c r="QP91"/>
      <c r="QQ91"/>
      <c r="QR91"/>
      <c r="QS91"/>
      <c r="QT91"/>
      <c r="QU91"/>
      <c r="QV91"/>
      <c r="QW91"/>
      <c r="QX91"/>
      <c r="QY91"/>
      <c r="QZ91"/>
      <c r="RA91"/>
      <c r="RB91"/>
      <c r="RC91"/>
      <c r="RD91"/>
      <c r="RE91"/>
      <c r="RF91"/>
      <c r="RG91"/>
      <c r="RH91"/>
      <c r="RI91"/>
      <c r="RJ91"/>
      <c r="RK91"/>
      <c r="RL91"/>
      <c r="RM91"/>
      <c r="RN91"/>
      <c r="RO91"/>
      <c r="RP91"/>
      <c r="RQ91"/>
      <c r="RR91"/>
      <c r="RS91"/>
      <c r="RT91"/>
      <c r="RU91"/>
      <c r="RV91"/>
      <c r="RW91"/>
      <c r="RX91"/>
      <c r="RY91"/>
      <c r="RZ91"/>
      <c r="SA91"/>
      <c r="SB91"/>
      <c r="SC91"/>
      <c r="SD91"/>
      <c r="SE91"/>
      <c r="SF91"/>
      <c r="SG91"/>
      <c r="SH91"/>
      <c r="SI91"/>
      <c r="SJ91"/>
      <c r="SK91"/>
      <c r="SL91"/>
      <c r="SM91"/>
      <c r="SN91"/>
      <c r="SO91"/>
      <c r="SP91"/>
      <c r="SQ91"/>
      <c r="SR91"/>
      <c r="SS91"/>
      <c r="ST91"/>
      <c r="SU91"/>
      <c r="SV91"/>
      <c r="SW91"/>
      <c r="SX91"/>
      <c r="SY91"/>
      <c r="SZ91"/>
      <c r="TA91"/>
      <c r="TB91"/>
      <c r="TC91"/>
      <c r="TD91"/>
      <c r="TE91"/>
      <c r="TF91"/>
      <c r="TG91"/>
      <c r="TH91"/>
      <c r="TI91"/>
      <c r="TJ91"/>
      <c r="TK91"/>
      <c r="TL91"/>
      <c r="TM91"/>
      <c r="TN91"/>
      <c r="TO91"/>
      <c r="TP91"/>
      <c r="TQ91"/>
      <c r="TR91"/>
      <c r="TS91"/>
      <c r="TT91"/>
      <c r="TU91"/>
      <c r="TV91"/>
      <c r="TW91"/>
      <c r="TX91"/>
      <c r="TY91"/>
      <c r="TZ91"/>
      <c r="UA91"/>
      <c r="UB91"/>
      <c r="UC91"/>
      <c r="UD91"/>
      <c r="UE91"/>
      <c r="UF91"/>
      <c r="UG91"/>
      <c r="UH91"/>
      <c r="UI91"/>
      <c r="UJ91"/>
      <c r="UK91"/>
      <c r="UL91"/>
      <c r="UM91"/>
      <c r="UN91"/>
      <c r="UO91"/>
      <c r="UP91"/>
      <c r="UQ91"/>
      <c r="UR91"/>
      <c r="US91"/>
      <c r="UT91"/>
      <c r="UU91"/>
      <c r="UV91"/>
      <c r="UW91"/>
      <c r="UX91"/>
      <c r="UY91"/>
      <c r="UZ91"/>
      <c r="VA91"/>
      <c r="VB91"/>
      <c r="VC91"/>
      <c r="VD91"/>
      <c r="VE91"/>
      <c r="VF91"/>
      <c r="VG91"/>
      <c r="VH91"/>
      <c r="VI91"/>
      <c r="VJ91"/>
      <c r="VK91"/>
      <c r="VL91"/>
      <c r="VM91"/>
      <c r="VN91"/>
      <c r="VO91"/>
      <c r="VP91"/>
      <c r="VQ91"/>
      <c r="VR91"/>
      <c r="VS91"/>
      <c r="VT91"/>
      <c r="VU91"/>
      <c r="VV91"/>
      <c r="VW91"/>
      <c r="VX91"/>
      <c r="VY91"/>
      <c r="VZ91"/>
      <c r="WA91"/>
      <c r="WB91"/>
      <c r="WC91"/>
      <c r="WD91"/>
      <c r="WE91"/>
      <c r="WF91"/>
      <c r="WG91"/>
      <c r="WH91"/>
      <c r="WI91"/>
      <c r="WJ91"/>
      <c r="WK91"/>
      <c r="WL91"/>
      <c r="WM91"/>
      <c r="WN91"/>
      <c r="WO91"/>
      <c r="WP91"/>
      <c r="WQ91"/>
      <c r="WR91"/>
      <c r="WS91"/>
      <c r="WT91"/>
      <c r="WU91"/>
      <c r="WV91"/>
      <c r="WW91"/>
      <c r="WX91"/>
      <c r="WY91"/>
      <c r="WZ91"/>
      <c r="XA91"/>
      <c r="XB91"/>
      <c r="XC91"/>
      <c r="XD91"/>
      <c r="XE91"/>
      <c r="XF91"/>
      <c r="XG91"/>
      <c r="XH91"/>
      <c r="XI91"/>
      <c r="XJ91"/>
      <c r="XK91"/>
      <c r="XL91"/>
      <c r="XM91"/>
      <c r="XN91"/>
      <c r="XO91"/>
      <c r="XP91"/>
      <c r="XQ91"/>
      <c r="XR91"/>
      <c r="XS91"/>
      <c r="XT91"/>
      <c r="XU91"/>
      <c r="XV91"/>
      <c r="XW91"/>
      <c r="XX91"/>
      <c r="XY91"/>
      <c r="XZ91"/>
      <c r="YA91"/>
      <c r="YB91"/>
      <c r="YC91"/>
      <c r="YD91"/>
      <c r="YE91"/>
      <c r="YF91"/>
      <c r="YG91"/>
      <c r="YH91"/>
      <c r="YI91"/>
      <c r="YJ91"/>
      <c r="YK91"/>
      <c r="YL91"/>
      <c r="YM91"/>
      <c r="YN91"/>
      <c r="YO91"/>
      <c r="YP91"/>
      <c r="YQ91"/>
      <c r="YR91"/>
      <c r="YS91"/>
      <c r="YT91"/>
      <c r="YU91"/>
      <c r="YV91"/>
      <c r="YW91"/>
      <c r="YX91"/>
      <c r="YY91"/>
      <c r="YZ91"/>
      <c r="ZA91"/>
      <c r="ZB91"/>
      <c r="ZC91"/>
      <c r="ZD91"/>
      <c r="ZE91"/>
      <c r="ZF91"/>
      <c r="ZG91"/>
      <c r="ZH91"/>
      <c r="ZI91"/>
      <c r="ZJ91"/>
      <c r="ZK91"/>
      <c r="ZL91"/>
      <c r="ZM91"/>
      <c r="ZN91"/>
      <c r="ZO91"/>
      <c r="ZP91"/>
      <c r="ZQ91"/>
      <c r="ZR91"/>
      <c r="ZS91"/>
      <c r="ZT91"/>
      <c r="ZU91"/>
      <c r="ZV91"/>
      <c r="ZW91"/>
      <c r="ZX91"/>
      <c r="ZY91"/>
      <c r="ZZ91"/>
      <c r="AAA91"/>
      <c r="AAB91"/>
      <c r="AAC91"/>
      <c r="AAD91"/>
      <c r="AAE91"/>
      <c r="AAF91"/>
      <c r="AAG91"/>
      <c r="AAH91"/>
      <c r="AAI91"/>
      <c r="AAJ91"/>
      <c r="AAK91"/>
      <c r="AAL91"/>
      <c r="AAM91"/>
      <c r="AAN91"/>
      <c r="AAO91"/>
      <c r="AAP91"/>
      <c r="AAQ91"/>
      <c r="AAR91"/>
      <c r="AAS91"/>
      <c r="AAT91"/>
      <c r="AAU91"/>
      <c r="AAV91"/>
      <c r="AAW91"/>
      <c r="AAX91"/>
      <c r="AAY91"/>
      <c r="AAZ91"/>
      <c r="ABA91"/>
      <c r="ABB91"/>
      <c r="ABC91"/>
      <c r="ABD91"/>
      <c r="ABE91"/>
      <c r="ABF91"/>
      <c r="ABG91"/>
      <c r="ABH91"/>
      <c r="ABI91"/>
      <c r="ABJ91"/>
      <c r="ABK91"/>
      <c r="ABL91"/>
      <c r="ABM91"/>
      <c r="ABN91"/>
      <c r="ABO91"/>
      <c r="ABP91"/>
      <c r="ABQ91"/>
      <c r="ABR91"/>
      <c r="ABS91"/>
      <c r="ABT91"/>
      <c r="ABU91"/>
      <c r="ABV91"/>
      <c r="ABW91"/>
      <c r="ABX91"/>
      <c r="ABY91"/>
      <c r="ABZ91"/>
      <c r="ACA91"/>
      <c r="ACB91"/>
      <c r="ACC91"/>
      <c r="ACD91"/>
      <c r="ACE91"/>
      <c r="ACF91"/>
      <c r="ACG91"/>
      <c r="ACH91"/>
      <c r="ACI91"/>
      <c r="ACJ91"/>
      <c r="ACK91"/>
      <c r="ACL91"/>
      <c r="ACM91"/>
      <c r="ACN91"/>
      <c r="ACO91"/>
      <c r="ACP91"/>
      <c r="ACQ91"/>
      <c r="ACR91"/>
      <c r="ACS91"/>
      <c r="ACT91"/>
      <c r="ACU91"/>
      <c r="ACV91"/>
      <c r="ACW91"/>
      <c r="ACX91"/>
      <c r="ACY91"/>
      <c r="ACZ91"/>
      <c r="ADA91"/>
      <c r="ADB91"/>
      <c r="ADC91"/>
      <c r="ADD91"/>
      <c r="ADE91"/>
      <c r="ADF91"/>
      <c r="ADG91"/>
      <c r="ADH91"/>
      <c r="ADI91"/>
      <c r="ADJ91"/>
      <c r="ADK91"/>
      <c r="ADL91"/>
      <c r="ADM91"/>
      <c r="ADN91"/>
      <c r="ADO91"/>
      <c r="ADP91"/>
      <c r="ADQ91"/>
      <c r="ADR91"/>
      <c r="ADS91"/>
      <c r="ADT91"/>
      <c r="ADU91"/>
      <c r="ADV91"/>
      <c r="ADW91"/>
      <c r="ADX91"/>
      <c r="ADY91"/>
      <c r="ADZ91"/>
      <c r="AEA91"/>
      <c r="AEB91"/>
      <c r="AEC91"/>
      <c r="AED91"/>
      <c r="AEE91"/>
      <c r="AEF91"/>
      <c r="AEG91"/>
      <c r="AEH91"/>
      <c r="AEI91"/>
      <c r="AEJ91"/>
      <c r="AEK91"/>
      <c r="AEL91"/>
      <c r="AEM91"/>
      <c r="AEN91"/>
      <c r="AEO91"/>
      <c r="AEP91"/>
      <c r="AEQ91"/>
      <c r="AER91"/>
      <c r="AES91"/>
      <c r="AET91"/>
      <c r="AEU91"/>
      <c r="AEV91"/>
      <c r="AEW91"/>
      <c r="AEX91"/>
      <c r="AEY91"/>
      <c r="AEZ91"/>
      <c r="AFA91"/>
      <c r="AFB91"/>
      <c r="AFC91"/>
      <c r="AFD91"/>
      <c r="AFE91"/>
      <c r="AFF91"/>
      <c r="AFG91"/>
      <c r="AFH91"/>
      <c r="AFI91"/>
      <c r="AFJ91"/>
      <c r="AFK91"/>
      <c r="AFL91"/>
      <c r="AFM91"/>
      <c r="AFN91"/>
      <c r="AFO91"/>
      <c r="AFP91"/>
      <c r="AFQ91"/>
      <c r="AFR91"/>
      <c r="AFS91"/>
      <c r="AFT91"/>
      <c r="AFU91"/>
      <c r="AFV91"/>
      <c r="AFW91"/>
      <c r="AFX91"/>
      <c r="AFY91"/>
      <c r="AFZ91"/>
      <c r="AGA91"/>
      <c r="AGB91"/>
      <c r="AGC91"/>
      <c r="AGD91"/>
      <c r="AGE91"/>
      <c r="AGF91"/>
      <c r="AGG91"/>
      <c r="AGH91"/>
      <c r="AGI91"/>
      <c r="AGJ91"/>
      <c r="AGK91"/>
      <c r="AGL91"/>
      <c r="AGM91"/>
      <c r="AGN91"/>
      <c r="AGO91"/>
      <c r="AGP91"/>
      <c r="AGQ91"/>
      <c r="AGR91"/>
      <c r="AGS91"/>
      <c r="AGT91"/>
      <c r="AGU91"/>
      <c r="AGV91"/>
      <c r="AGW91"/>
      <c r="AGX91"/>
      <c r="AGY91"/>
      <c r="AGZ91"/>
      <c r="AHA91"/>
      <c r="AHB91"/>
      <c r="AHC91"/>
      <c r="AHD91"/>
      <c r="AHE91"/>
      <c r="AHF91"/>
      <c r="AHG91"/>
      <c r="AHH91"/>
      <c r="AHI91"/>
      <c r="AHJ91"/>
      <c r="AHK91"/>
      <c r="AHL91"/>
      <c r="AHM91"/>
      <c r="AHN91"/>
      <c r="AHO91"/>
      <c r="AHP91"/>
      <c r="AHQ91"/>
      <c r="AHR91"/>
      <c r="AHS91"/>
      <c r="AHT91"/>
      <c r="AHU91"/>
      <c r="AHV91"/>
      <c r="AHW91"/>
      <c r="AHX91"/>
      <c r="AHY91"/>
      <c r="AHZ91"/>
      <c r="AIA91"/>
      <c r="AIB91"/>
      <c r="AIC91"/>
      <c r="AID91"/>
      <c r="AIE91"/>
      <c r="AIF91"/>
      <c r="AIG91"/>
      <c r="AIH91"/>
      <c r="AII91"/>
      <c r="AIJ91"/>
      <c r="AIK91"/>
      <c r="AIL91"/>
      <c r="AIM91"/>
      <c r="AIN91"/>
      <c r="AIO91"/>
      <c r="AIP91"/>
      <c r="AIQ91"/>
      <c r="AIR91"/>
      <c r="AIS91"/>
      <c r="AIT91"/>
      <c r="AIU91"/>
      <c r="AIV91"/>
      <c r="AIW91"/>
      <c r="AIX91"/>
      <c r="AIY91"/>
      <c r="AIZ91"/>
      <c r="AJA91"/>
      <c r="AJB91"/>
      <c r="AJC91"/>
      <c r="AJD91"/>
      <c r="AJE91"/>
      <c r="AJF91"/>
      <c r="AJG91"/>
      <c r="AJH91"/>
      <c r="AJI91"/>
      <c r="AJJ91"/>
      <c r="AJK91"/>
      <c r="AJL91"/>
      <c r="AJM91"/>
      <c r="AJN91"/>
      <c r="AJO91"/>
      <c r="AJP91"/>
      <c r="AJQ91"/>
      <c r="AJR91"/>
      <c r="AJS91"/>
      <c r="AJT91"/>
      <c r="AJU91"/>
      <c r="AJV91"/>
      <c r="AJW91"/>
      <c r="AJX91"/>
      <c r="AJY91"/>
      <c r="AJZ91"/>
      <c r="AKA91"/>
      <c r="AKB91"/>
      <c r="AKC91"/>
      <c r="AKD91"/>
      <c r="AKE91"/>
      <c r="AKF91"/>
      <c r="AKG91"/>
      <c r="AKH91"/>
      <c r="AKI91"/>
      <c r="AKJ91"/>
      <c r="AKK91"/>
      <c r="AKL91"/>
      <c r="AKM91"/>
      <c r="AKN91"/>
      <c r="AKO91"/>
      <c r="AKP91"/>
      <c r="AKQ91"/>
      <c r="AKR91"/>
      <c r="AKS91"/>
      <c r="AKT91"/>
      <c r="AKU91"/>
      <c r="AKV91"/>
      <c r="AKW91"/>
      <c r="AKX91"/>
      <c r="AKY91"/>
      <c r="AKZ91"/>
      <c r="ALA91"/>
      <c r="ALB91"/>
      <c r="ALC91"/>
      <c r="ALD91"/>
      <c r="ALE91"/>
      <c r="ALF91"/>
      <c r="ALG91"/>
      <c r="ALH91"/>
      <c r="ALI91"/>
      <c r="ALJ91"/>
      <c r="ALK91"/>
      <c r="ALL91"/>
      <c r="ALM91"/>
      <c r="ALN91"/>
      <c r="ALO91"/>
      <c r="ALP91"/>
      <c r="ALQ91"/>
      <c r="ALR91"/>
      <c r="ALS91"/>
      <c r="ALT91"/>
      <c r="ALU91"/>
      <c r="ALV91"/>
      <c r="ALW91"/>
      <c r="ALX91"/>
      <c r="ALY91"/>
      <c r="ALZ91"/>
    </row>
    <row r="92" spans="1:1014" ht="29.85" customHeight="1" x14ac:dyDescent="0.3">
      <c r="A92" s="13"/>
      <c r="B92" s="13"/>
      <c r="C92" s="257"/>
      <c r="D92" s="252"/>
      <c r="E92" s="268"/>
      <c r="F92" s="276"/>
      <c r="G92" s="269"/>
      <c r="H92" s="260"/>
      <c r="I92" s="14"/>
      <c r="J92"/>
      <c r="K92" s="319"/>
      <c r="L92" s="319"/>
      <c r="M92" s="319"/>
      <c r="N92" s="319"/>
      <c r="O92" s="319"/>
      <c r="P92" s="319"/>
      <c r="Q92" s="138"/>
      <c r="R92" s="138"/>
      <c r="S92" s="138"/>
      <c r="T92" s="138"/>
      <c r="U92" s="138"/>
      <c r="V92" s="138"/>
      <c r="W92" s="138"/>
      <c r="X92" s="138"/>
      <c r="Y92"/>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c r="DY92"/>
      <c r="DZ92"/>
      <c r="EA92"/>
      <c r="EB92"/>
      <c r="EC92"/>
      <c r="ED92"/>
      <c r="EE92"/>
      <c r="EF92"/>
      <c r="EG92"/>
      <c r="EH92"/>
      <c r="EI92"/>
      <c r="EJ92"/>
      <c r="EK92"/>
      <c r="EL92"/>
      <c r="EM92"/>
      <c r="EN92"/>
      <c r="EO92"/>
      <c r="EP92"/>
      <c r="EQ92"/>
      <c r="ER92"/>
      <c r="ES92"/>
      <c r="ET92"/>
      <c r="EU92"/>
      <c r="EV92"/>
      <c r="EW92"/>
      <c r="EX92"/>
      <c r="EY92"/>
      <c r="EZ92"/>
      <c r="FA92"/>
      <c r="FB92"/>
      <c r="FC92"/>
      <c r="FD92"/>
      <c r="FE92"/>
      <c r="FF92"/>
      <c r="FG92"/>
      <c r="FH92"/>
      <c r="FI92"/>
      <c r="FJ92"/>
      <c r="FK92"/>
      <c r="FL92"/>
      <c r="FM92"/>
      <c r="FN92"/>
      <c r="FO92"/>
      <c r="FP92"/>
      <c r="FQ92"/>
      <c r="FR92"/>
      <c r="FS92"/>
      <c r="FT92"/>
      <c r="FU92"/>
      <c r="FV92"/>
      <c r="FW92"/>
      <c r="FX92"/>
      <c r="FY92"/>
      <c r="FZ92"/>
      <c r="GA92"/>
      <c r="GB92"/>
      <c r="GC92"/>
      <c r="GD92"/>
      <c r="GE92"/>
      <c r="GF92"/>
      <c r="GG92"/>
      <c r="GH92"/>
      <c r="GI92"/>
      <c r="GJ92"/>
      <c r="GK92"/>
      <c r="GL92"/>
      <c r="GM92"/>
      <c r="GN92"/>
      <c r="GO92"/>
      <c r="GP92"/>
      <c r="GQ92"/>
      <c r="GR92"/>
      <c r="GS92"/>
      <c r="GT92"/>
      <c r="GU92"/>
      <c r="GV92"/>
      <c r="GW92"/>
      <c r="GX92"/>
      <c r="GY92"/>
      <c r="GZ92"/>
      <c r="HA92"/>
      <c r="HB92"/>
      <c r="HC92"/>
      <c r="HD92"/>
      <c r="HE92"/>
      <c r="HF92"/>
      <c r="HG92"/>
      <c r="HH92"/>
      <c r="HI92"/>
      <c r="HJ92"/>
      <c r="HK92"/>
      <c r="HL92"/>
      <c r="HM92"/>
      <c r="HN92"/>
      <c r="HO92"/>
      <c r="HP92"/>
      <c r="HQ92"/>
      <c r="HR92"/>
      <c r="HS92"/>
      <c r="HT92"/>
      <c r="HU92"/>
      <c r="HV92"/>
      <c r="HW92"/>
      <c r="HX92"/>
      <c r="HY92"/>
      <c r="HZ92"/>
      <c r="IA92"/>
      <c r="IB92"/>
      <c r="IC92"/>
      <c r="ID92"/>
      <c r="IE92"/>
      <c r="IF92"/>
      <c r="IG92"/>
      <c r="IH92"/>
      <c r="II92"/>
      <c r="IJ92"/>
      <c r="IK92"/>
      <c r="IL92"/>
      <c r="IM92"/>
      <c r="IN92"/>
      <c r="IO92"/>
      <c r="IP92"/>
      <c r="IQ92"/>
      <c r="IR92"/>
      <c r="IS92"/>
      <c r="IT92"/>
      <c r="IU92"/>
      <c r="IV92"/>
      <c r="IW92"/>
      <c r="IX92"/>
      <c r="IY92"/>
      <c r="IZ92"/>
      <c r="JA92"/>
      <c r="JB92"/>
      <c r="JC92"/>
      <c r="JD92"/>
      <c r="JE92"/>
      <c r="JF92"/>
      <c r="JG92"/>
      <c r="JH92"/>
      <c r="JI92"/>
      <c r="JJ92"/>
      <c r="JK92"/>
      <c r="JL92"/>
      <c r="JM92"/>
      <c r="JN92"/>
      <c r="JO92"/>
      <c r="JP92"/>
      <c r="JQ92"/>
      <c r="JR92"/>
      <c r="JS92"/>
      <c r="JT92"/>
      <c r="JU92"/>
      <c r="JV92"/>
      <c r="JW92"/>
      <c r="JX92"/>
      <c r="JY92"/>
      <c r="JZ92"/>
      <c r="KA92"/>
      <c r="KB92"/>
      <c r="KC92"/>
      <c r="KD92"/>
      <c r="KE92"/>
      <c r="KF92"/>
      <c r="KG92"/>
      <c r="KH92"/>
      <c r="KI92"/>
      <c r="KJ92"/>
      <c r="KK92"/>
      <c r="KL92"/>
      <c r="KM92"/>
      <c r="KN92"/>
      <c r="KO92"/>
      <c r="KP92"/>
      <c r="KQ92"/>
      <c r="KR92"/>
      <c r="KS92"/>
      <c r="KT92"/>
      <c r="KU92"/>
      <c r="KV92"/>
      <c r="KW92"/>
      <c r="KX92"/>
      <c r="KY92"/>
      <c r="KZ92"/>
      <c r="LA92"/>
      <c r="LB92"/>
      <c r="LC92"/>
      <c r="LD92"/>
      <c r="LE92"/>
      <c r="LF92"/>
      <c r="LG92"/>
      <c r="LH92"/>
      <c r="LI92"/>
      <c r="LJ92"/>
      <c r="LK92"/>
      <c r="LL92"/>
      <c r="LM92"/>
      <c r="LN92"/>
      <c r="LO92"/>
      <c r="LP92"/>
      <c r="LQ92"/>
      <c r="LR92"/>
      <c r="LS92"/>
      <c r="LT92"/>
      <c r="LU92"/>
      <c r="LV92"/>
      <c r="LW92"/>
      <c r="LX92"/>
      <c r="LY92"/>
      <c r="LZ92"/>
      <c r="MA92"/>
      <c r="MB92"/>
      <c r="MC92"/>
      <c r="MD92"/>
      <c r="ME92"/>
      <c r="MF92"/>
      <c r="MG92"/>
      <c r="MH92"/>
      <c r="MI92"/>
      <c r="MJ92"/>
      <c r="MK92"/>
      <c r="ML92"/>
      <c r="MM92"/>
      <c r="MN92"/>
      <c r="MO92"/>
      <c r="MP92"/>
      <c r="MQ92"/>
      <c r="MR92"/>
      <c r="MS92"/>
      <c r="MT92"/>
      <c r="MU92"/>
      <c r="MV92"/>
      <c r="MW92"/>
      <c r="MX92"/>
      <c r="MY92"/>
      <c r="MZ92"/>
      <c r="NA92"/>
      <c r="NB92"/>
      <c r="NC92"/>
      <c r="ND92"/>
      <c r="NE92"/>
      <c r="NF92"/>
      <c r="NG92"/>
      <c r="NH92"/>
      <c r="NI92"/>
      <c r="NJ92"/>
      <c r="NK92"/>
      <c r="NL92"/>
      <c r="NM92"/>
      <c r="NN92"/>
      <c r="NO92"/>
      <c r="NP92"/>
      <c r="NQ92"/>
      <c r="NR92"/>
      <c r="NS92"/>
      <c r="NT92"/>
      <c r="NU92"/>
      <c r="NV92"/>
      <c r="NW92"/>
      <c r="NX92"/>
      <c r="NY92"/>
      <c r="NZ92"/>
      <c r="OA92"/>
      <c r="OB92"/>
      <c r="OC92"/>
      <c r="OD92"/>
      <c r="OE92"/>
      <c r="OF92"/>
      <c r="OG92"/>
      <c r="OH92"/>
      <c r="OI92"/>
      <c r="OJ92"/>
      <c r="OK92"/>
      <c r="OL92"/>
      <c r="OM92"/>
      <c r="ON92"/>
      <c r="OO92"/>
      <c r="OP92"/>
      <c r="OQ92"/>
      <c r="OR92"/>
      <c r="OS92"/>
      <c r="OT92"/>
      <c r="OU92"/>
      <c r="OV92"/>
      <c r="OW92"/>
      <c r="OX92"/>
      <c r="OY92"/>
      <c r="OZ92"/>
      <c r="PA92"/>
      <c r="PB92"/>
      <c r="PC92"/>
      <c r="PD92"/>
      <c r="PE92"/>
      <c r="PF92"/>
      <c r="PG92"/>
      <c r="PH92"/>
      <c r="PI92"/>
      <c r="PJ92"/>
      <c r="PK92"/>
      <c r="PL92"/>
      <c r="PM92"/>
      <c r="PN92"/>
      <c r="PO92"/>
      <c r="PP92"/>
      <c r="PQ92"/>
      <c r="PR92"/>
      <c r="PS92"/>
      <c r="PT92"/>
      <c r="PU92"/>
      <c r="PV92"/>
      <c r="PW92"/>
      <c r="PX92"/>
      <c r="PY92"/>
      <c r="PZ92"/>
      <c r="QA92"/>
      <c r="QB92"/>
      <c r="QC92"/>
      <c r="QD92"/>
      <c r="QE92"/>
      <c r="QF92"/>
      <c r="QG92"/>
      <c r="QH92"/>
      <c r="QI92"/>
      <c r="QJ92"/>
      <c r="QK92"/>
      <c r="QL92"/>
      <c r="QM92"/>
      <c r="QN92"/>
      <c r="QO92"/>
      <c r="QP92"/>
      <c r="QQ92"/>
      <c r="QR92"/>
      <c r="QS92"/>
      <c r="QT92"/>
      <c r="QU92"/>
      <c r="QV92"/>
      <c r="QW92"/>
      <c r="QX92"/>
      <c r="QY92"/>
      <c r="QZ92"/>
      <c r="RA92"/>
      <c r="RB92"/>
      <c r="RC92"/>
      <c r="RD92"/>
      <c r="RE92"/>
      <c r="RF92"/>
      <c r="RG92"/>
      <c r="RH92"/>
      <c r="RI92"/>
      <c r="RJ92"/>
      <c r="RK92"/>
      <c r="RL92"/>
      <c r="RM92"/>
      <c r="RN92"/>
      <c r="RO92"/>
      <c r="RP92"/>
      <c r="RQ92"/>
      <c r="RR92"/>
      <c r="RS92"/>
      <c r="RT92"/>
      <c r="RU92"/>
      <c r="RV92"/>
      <c r="RW92"/>
      <c r="RX92"/>
      <c r="RY92"/>
      <c r="RZ92"/>
      <c r="SA92"/>
      <c r="SB92"/>
      <c r="SC92"/>
      <c r="SD92"/>
      <c r="SE92"/>
      <c r="SF92"/>
      <c r="SG92"/>
      <c r="SH92"/>
      <c r="SI92"/>
      <c r="SJ92"/>
      <c r="SK92"/>
      <c r="SL92"/>
      <c r="SM92"/>
      <c r="SN92"/>
      <c r="SO92"/>
      <c r="SP92"/>
      <c r="SQ92"/>
      <c r="SR92"/>
      <c r="SS92"/>
      <c r="ST92"/>
      <c r="SU92"/>
      <c r="SV92"/>
      <c r="SW92"/>
      <c r="SX92"/>
      <c r="SY92"/>
      <c r="SZ92"/>
      <c r="TA92"/>
      <c r="TB92"/>
      <c r="TC92"/>
      <c r="TD92"/>
      <c r="TE92"/>
      <c r="TF92"/>
      <c r="TG92"/>
      <c r="TH92"/>
      <c r="TI92"/>
      <c r="TJ92"/>
      <c r="TK92"/>
      <c r="TL92"/>
      <c r="TM92"/>
      <c r="TN92"/>
      <c r="TO92"/>
      <c r="TP92"/>
      <c r="TQ92"/>
      <c r="TR92"/>
      <c r="TS92"/>
      <c r="TT92"/>
      <c r="TU92"/>
      <c r="TV92"/>
      <c r="TW92"/>
      <c r="TX92"/>
      <c r="TY92"/>
      <c r="TZ92"/>
      <c r="UA92"/>
      <c r="UB92"/>
      <c r="UC92"/>
      <c r="UD92"/>
      <c r="UE92"/>
      <c r="UF92"/>
      <c r="UG92"/>
      <c r="UH92"/>
      <c r="UI92"/>
      <c r="UJ92"/>
      <c r="UK92"/>
      <c r="UL92"/>
      <c r="UM92"/>
      <c r="UN92"/>
      <c r="UO92"/>
      <c r="UP92"/>
      <c r="UQ92"/>
      <c r="UR92"/>
      <c r="US92"/>
      <c r="UT92"/>
      <c r="UU92"/>
      <c r="UV92"/>
      <c r="UW92"/>
      <c r="UX92"/>
      <c r="UY92"/>
      <c r="UZ92"/>
      <c r="VA92"/>
      <c r="VB92"/>
      <c r="VC92"/>
      <c r="VD92"/>
      <c r="VE92"/>
      <c r="VF92"/>
      <c r="VG92"/>
      <c r="VH92"/>
      <c r="VI92"/>
      <c r="VJ92"/>
      <c r="VK92"/>
      <c r="VL92"/>
      <c r="VM92"/>
      <c r="VN92"/>
      <c r="VO92"/>
      <c r="VP92"/>
      <c r="VQ92"/>
      <c r="VR92"/>
      <c r="VS92"/>
      <c r="VT92"/>
      <c r="VU92"/>
      <c r="VV92"/>
      <c r="VW92"/>
      <c r="VX92"/>
      <c r="VY92"/>
      <c r="VZ92"/>
      <c r="WA92"/>
      <c r="WB92"/>
      <c r="WC92"/>
      <c r="WD92"/>
      <c r="WE92"/>
      <c r="WF92"/>
      <c r="WG92"/>
      <c r="WH92"/>
      <c r="WI92"/>
      <c r="WJ92"/>
      <c r="WK92"/>
      <c r="WL92"/>
      <c r="WM92"/>
      <c r="WN92"/>
      <c r="WO92"/>
      <c r="WP92"/>
      <c r="WQ92"/>
      <c r="WR92"/>
      <c r="WS92"/>
      <c r="WT92"/>
      <c r="WU92"/>
      <c r="WV92"/>
      <c r="WW92"/>
      <c r="WX92"/>
      <c r="WY92"/>
      <c r="WZ92"/>
      <c r="XA92"/>
      <c r="XB92"/>
      <c r="XC92"/>
      <c r="XD92"/>
      <c r="XE92"/>
      <c r="XF92"/>
      <c r="XG92"/>
      <c r="XH92"/>
      <c r="XI92"/>
      <c r="XJ92"/>
      <c r="XK92"/>
      <c r="XL92"/>
      <c r="XM92"/>
      <c r="XN92"/>
      <c r="XO92"/>
      <c r="XP92"/>
      <c r="XQ92"/>
      <c r="XR92"/>
      <c r="XS92"/>
      <c r="XT92"/>
      <c r="XU92"/>
      <c r="XV92"/>
      <c r="XW92"/>
      <c r="XX92"/>
      <c r="XY92"/>
      <c r="XZ92"/>
      <c r="YA92"/>
      <c r="YB92"/>
      <c r="YC92"/>
      <c r="YD92"/>
      <c r="YE92"/>
      <c r="YF92"/>
      <c r="YG92"/>
      <c r="YH92"/>
      <c r="YI92"/>
      <c r="YJ92"/>
      <c r="YK92"/>
      <c r="YL92"/>
      <c r="YM92"/>
      <c r="YN92"/>
      <c r="YO92"/>
      <c r="YP92"/>
      <c r="YQ92"/>
      <c r="YR92"/>
      <c r="YS92"/>
      <c r="YT92"/>
      <c r="YU92"/>
      <c r="YV92"/>
      <c r="YW92"/>
      <c r="YX92"/>
      <c r="YY92"/>
      <c r="YZ92"/>
      <c r="ZA92"/>
      <c r="ZB92"/>
      <c r="ZC92"/>
      <c r="ZD92"/>
      <c r="ZE92"/>
      <c r="ZF92"/>
      <c r="ZG92"/>
      <c r="ZH92"/>
      <c r="ZI92"/>
      <c r="ZJ92"/>
      <c r="ZK92"/>
      <c r="ZL92"/>
      <c r="ZM92"/>
      <c r="ZN92"/>
      <c r="ZO92"/>
      <c r="ZP92"/>
      <c r="ZQ92"/>
      <c r="ZR92"/>
      <c r="ZS92"/>
      <c r="ZT92"/>
      <c r="ZU92"/>
      <c r="ZV92"/>
      <c r="ZW92"/>
      <c r="ZX92"/>
      <c r="ZY92"/>
      <c r="ZZ92"/>
      <c r="AAA92"/>
      <c r="AAB92"/>
      <c r="AAC92"/>
      <c r="AAD92"/>
      <c r="AAE92"/>
      <c r="AAF92"/>
      <c r="AAG92"/>
      <c r="AAH92"/>
      <c r="AAI92"/>
      <c r="AAJ92"/>
      <c r="AAK92"/>
      <c r="AAL92"/>
      <c r="AAM92"/>
      <c r="AAN92"/>
      <c r="AAO92"/>
      <c r="AAP92"/>
      <c r="AAQ92"/>
      <c r="AAR92"/>
      <c r="AAS92"/>
      <c r="AAT92"/>
      <c r="AAU92"/>
      <c r="AAV92"/>
      <c r="AAW92"/>
      <c r="AAX92"/>
      <c r="AAY92"/>
      <c r="AAZ92"/>
      <c r="ABA92"/>
      <c r="ABB92"/>
      <c r="ABC92"/>
      <c r="ABD92"/>
      <c r="ABE92"/>
      <c r="ABF92"/>
      <c r="ABG92"/>
      <c r="ABH92"/>
      <c r="ABI92"/>
      <c r="ABJ92"/>
      <c r="ABK92"/>
      <c r="ABL92"/>
      <c r="ABM92"/>
      <c r="ABN92"/>
      <c r="ABO92"/>
      <c r="ABP92"/>
      <c r="ABQ92"/>
      <c r="ABR92"/>
      <c r="ABS92"/>
      <c r="ABT92"/>
      <c r="ABU92"/>
      <c r="ABV92"/>
      <c r="ABW92"/>
      <c r="ABX92"/>
      <c r="ABY92"/>
      <c r="ABZ92"/>
      <c r="ACA92"/>
      <c r="ACB92"/>
      <c r="ACC92"/>
      <c r="ACD92"/>
      <c r="ACE92"/>
      <c r="ACF92"/>
      <c r="ACG92"/>
      <c r="ACH92"/>
      <c r="ACI92"/>
      <c r="ACJ92"/>
      <c r="ACK92"/>
      <c r="ACL92"/>
      <c r="ACM92"/>
      <c r="ACN92"/>
      <c r="ACO92"/>
      <c r="ACP92"/>
      <c r="ACQ92"/>
      <c r="ACR92"/>
      <c r="ACS92"/>
      <c r="ACT92"/>
      <c r="ACU92"/>
      <c r="ACV92"/>
      <c r="ACW92"/>
      <c r="ACX92"/>
      <c r="ACY92"/>
      <c r="ACZ92"/>
      <c r="ADA92"/>
      <c r="ADB92"/>
      <c r="ADC92"/>
      <c r="ADD92"/>
      <c r="ADE92"/>
      <c r="ADF92"/>
      <c r="ADG92"/>
      <c r="ADH92"/>
      <c r="ADI92"/>
      <c r="ADJ92"/>
      <c r="ADK92"/>
      <c r="ADL92"/>
      <c r="ADM92"/>
      <c r="ADN92"/>
      <c r="ADO92"/>
      <c r="ADP92"/>
      <c r="ADQ92"/>
      <c r="ADR92"/>
      <c r="ADS92"/>
      <c r="ADT92"/>
      <c r="ADU92"/>
      <c r="ADV92"/>
      <c r="ADW92"/>
      <c r="ADX92"/>
      <c r="ADY92"/>
      <c r="ADZ92"/>
      <c r="AEA92"/>
      <c r="AEB92"/>
      <c r="AEC92"/>
      <c r="AED92"/>
      <c r="AEE92"/>
      <c r="AEF92"/>
      <c r="AEG92"/>
      <c r="AEH92"/>
      <c r="AEI92"/>
      <c r="AEJ92"/>
      <c r="AEK92"/>
      <c r="AEL92"/>
      <c r="AEM92"/>
      <c r="AEN92"/>
      <c r="AEO92"/>
      <c r="AEP92"/>
      <c r="AEQ92"/>
      <c r="AER92"/>
      <c r="AES92"/>
      <c r="AET92"/>
      <c r="AEU92"/>
      <c r="AEV92"/>
      <c r="AEW92"/>
      <c r="AEX92"/>
      <c r="AEY92"/>
      <c r="AEZ92"/>
      <c r="AFA92"/>
      <c r="AFB92"/>
      <c r="AFC92"/>
      <c r="AFD92"/>
      <c r="AFE92"/>
      <c r="AFF92"/>
      <c r="AFG92"/>
      <c r="AFH92"/>
      <c r="AFI92"/>
      <c r="AFJ92"/>
      <c r="AFK92"/>
      <c r="AFL92"/>
      <c r="AFM92"/>
      <c r="AFN92"/>
      <c r="AFO92"/>
      <c r="AFP92"/>
      <c r="AFQ92"/>
      <c r="AFR92"/>
      <c r="AFS92"/>
      <c r="AFT92"/>
      <c r="AFU92"/>
      <c r="AFV92"/>
      <c r="AFW92"/>
      <c r="AFX92"/>
      <c r="AFY92"/>
      <c r="AFZ92"/>
      <c r="AGA92"/>
      <c r="AGB92"/>
      <c r="AGC92"/>
      <c r="AGD92"/>
      <c r="AGE92"/>
      <c r="AGF92"/>
      <c r="AGG92"/>
      <c r="AGH92"/>
      <c r="AGI92"/>
      <c r="AGJ92"/>
      <c r="AGK92"/>
      <c r="AGL92"/>
      <c r="AGM92"/>
      <c r="AGN92"/>
      <c r="AGO92"/>
      <c r="AGP92"/>
      <c r="AGQ92"/>
      <c r="AGR92"/>
      <c r="AGS92"/>
      <c r="AGT92"/>
      <c r="AGU92"/>
      <c r="AGV92"/>
      <c r="AGW92"/>
      <c r="AGX92"/>
      <c r="AGY92"/>
      <c r="AGZ92"/>
      <c r="AHA92"/>
      <c r="AHB92"/>
      <c r="AHC92"/>
      <c r="AHD92"/>
      <c r="AHE92"/>
      <c r="AHF92"/>
      <c r="AHG92"/>
      <c r="AHH92"/>
      <c r="AHI92"/>
      <c r="AHJ92"/>
      <c r="AHK92"/>
      <c r="AHL92"/>
      <c r="AHM92"/>
      <c r="AHN92"/>
      <c r="AHO92"/>
      <c r="AHP92"/>
      <c r="AHQ92"/>
      <c r="AHR92"/>
      <c r="AHS92"/>
      <c r="AHT92"/>
      <c r="AHU92"/>
      <c r="AHV92"/>
      <c r="AHW92"/>
      <c r="AHX92"/>
      <c r="AHY92"/>
      <c r="AHZ92"/>
      <c r="AIA92"/>
      <c r="AIB92"/>
      <c r="AIC92"/>
      <c r="AID92"/>
      <c r="AIE92"/>
      <c r="AIF92"/>
      <c r="AIG92"/>
      <c r="AIH92"/>
      <c r="AII92"/>
      <c r="AIJ92"/>
      <c r="AIK92"/>
      <c r="AIL92"/>
      <c r="AIM92"/>
      <c r="AIN92"/>
      <c r="AIO92"/>
      <c r="AIP92"/>
      <c r="AIQ92"/>
      <c r="AIR92"/>
      <c r="AIS92"/>
      <c r="AIT92"/>
      <c r="AIU92"/>
      <c r="AIV92"/>
      <c r="AIW92"/>
      <c r="AIX92"/>
      <c r="AIY92"/>
      <c r="AIZ92"/>
      <c r="AJA92"/>
      <c r="AJB92"/>
      <c r="AJC92"/>
      <c r="AJD92"/>
      <c r="AJE92"/>
      <c r="AJF92"/>
      <c r="AJG92"/>
      <c r="AJH92"/>
      <c r="AJI92"/>
      <c r="AJJ92"/>
      <c r="AJK92"/>
      <c r="AJL92"/>
      <c r="AJM92"/>
      <c r="AJN92"/>
      <c r="AJO92"/>
      <c r="AJP92"/>
      <c r="AJQ92"/>
      <c r="AJR92"/>
      <c r="AJS92"/>
      <c r="AJT92"/>
      <c r="AJU92"/>
      <c r="AJV92"/>
      <c r="AJW92"/>
      <c r="AJX92"/>
      <c r="AJY92"/>
      <c r="AJZ92"/>
      <c r="AKA92"/>
      <c r="AKB92"/>
      <c r="AKC92"/>
      <c r="AKD92"/>
      <c r="AKE92"/>
      <c r="AKF92"/>
      <c r="AKG92"/>
      <c r="AKH92"/>
      <c r="AKI92"/>
      <c r="AKJ92"/>
      <c r="AKK92"/>
      <c r="AKL92"/>
      <c r="AKM92"/>
      <c r="AKN92"/>
      <c r="AKO92"/>
      <c r="AKP92"/>
      <c r="AKQ92"/>
      <c r="AKR92"/>
      <c r="AKS92"/>
      <c r="AKT92"/>
      <c r="AKU92"/>
      <c r="AKV92"/>
      <c r="AKW92"/>
      <c r="AKX92"/>
      <c r="AKY92"/>
      <c r="AKZ92"/>
      <c r="ALA92"/>
      <c r="ALB92"/>
      <c r="ALC92"/>
      <c r="ALD92"/>
      <c r="ALE92"/>
      <c r="ALF92"/>
      <c r="ALG92"/>
      <c r="ALH92"/>
      <c r="ALI92"/>
      <c r="ALJ92"/>
      <c r="ALK92"/>
      <c r="ALL92"/>
      <c r="ALM92"/>
      <c r="ALN92"/>
      <c r="ALO92"/>
      <c r="ALP92"/>
      <c r="ALQ92"/>
      <c r="ALR92"/>
      <c r="ALS92"/>
      <c r="ALT92"/>
      <c r="ALU92"/>
      <c r="ALV92"/>
      <c r="ALW92"/>
      <c r="ALX92"/>
      <c r="ALY92"/>
      <c r="ALZ92"/>
    </row>
    <row r="93" spans="1:1014" ht="42" customHeight="1" x14ac:dyDescent="0.3">
      <c r="A93" s="13"/>
      <c r="B93" s="13"/>
      <c r="C93" s="257" t="s">
        <v>12</v>
      </c>
      <c r="D93" s="252" t="s">
        <v>78</v>
      </c>
      <c r="E93" s="108" t="s">
        <v>79</v>
      </c>
      <c r="F93" s="46">
        <v>5</v>
      </c>
      <c r="G93" s="269">
        <f>(119.44%*(5/30))*(F94)*(1/12)</f>
        <v>0</v>
      </c>
      <c r="H93" s="260">
        <f>$G$87*G93</f>
        <v>0</v>
      </c>
      <c r="I93" s="14"/>
      <c r="J93"/>
      <c r="K93" s="319" t="s">
        <v>169</v>
      </c>
      <c r="L93" s="319"/>
      <c r="M93" s="319"/>
      <c r="N93" s="319"/>
      <c r="O93" s="319"/>
      <c r="P93" s="319"/>
      <c r="Q93" s="138"/>
      <c r="R93" s="138"/>
      <c r="S93" s="138"/>
      <c r="T93" s="138"/>
      <c r="U93" s="138"/>
      <c r="V93" s="138"/>
      <c r="W93" s="138"/>
      <c r="X93" s="138"/>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c r="DY93"/>
      <c r="DZ93"/>
      <c r="EA93"/>
      <c r="EB93"/>
      <c r="EC93"/>
      <c r="ED93"/>
      <c r="EE93"/>
      <c r="EF93"/>
      <c r="EG93"/>
      <c r="EH93"/>
      <c r="EI93"/>
      <c r="EJ93"/>
      <c r="EK93"/>
      <c r="EL93"/>
      <c r="EM93"/>
      <c r="EN93"/>
      <c r="EO93"/>
      <c r="EP93"/>
      <c r="EQ93"/>
      <c r="ER93"/>
      <c r="ES93"/>
      <c r="ET93"/>
      <c r="EU93"/>
      <c r="EV93"/>
      <c r="EW93"/>
      <c r="EX93"/>
      <c r="EY93"/>
      <c r="EZ93"/>
      <c r="FA93"/>
      <c r="FB93"/>
      <c r="FC93"/>
      <c r="FD93"/>
      <c r="FE93"/>
      <c r="FF93"/>
      <c r="FG93"/>
      <c r="FH93"/>
      <c r="FI93"/>
      <c r="FJ93"/>
      <c r="FK93"/>
      <c r="FL93"/>
      <c r="FM93"/>
      <c r="FN93"/>
      <c r="FO93"/>
      <c r="FP93"/>
      <c r="FQ93"/>
      <c r="FR93"/>
      <c r="FS93"/>
      <c r="FT93"/>
      <c r="FU93"/>
      <c r="FV93"/>
      <c r="FW93"/>
      <c r="FX93"/>
      <c r="FY93"/>
      <c r="FZ93"/>
      <c r="GA93"/>
      <c r="GB93"/>
      <c r="GC93"/>
      <c r="GD93"/>
      <c r="GE93"/>
      <c r="GF93"/>
      <c r="GG93"/>
      <c r="GH93"/>
      <c r="GI93"/>
      <c r="GJ93"/>
      <c r="GK93"/>
      <c r="GL93"/>
      <c r="GM93"/>
      <c r="GN93"/>
      <c r="GO93"/>
      <c r="GP93"/>
      <c r="GQ93"/>
      <c r="GR93"/>
      <c r="GS93"/>
      <c r="GT93"/>
      <c r="GU93"/>
      <c r="GV93"/>
      <c r="GW93"/>
      <c r="GX93"/>
      <c r="GY93"/>
      <c r="GZ93"/>
      <c r="HA93"/>
      <c r="HB93"/>
      <c r="HC93"/>
      <c r="HD93"/>
      <c r="HE93"/>
      <c r="HF93"/>
      <c r="HG93"/>
      <c r="HH93"/>
      <c r="HI93"/>
      <c r="HJ93"/>
      <c r="HK93"/>
      <c r="HL93"/>
      <c r="HM93"/>
      <c r="HN93"/>
      <c r="HO93"/>
      <c r="HP93"/>
      <c r="HQ93"/>
      <c r="HR93"/>
      <c r="HS93"/>
      <c r="HT93"/>
      <c r="HU93"/>
      <c r="HV93"/>
      <c r="HW93"/>
      <c r="HX93"/>
      <c r="HY93"/>
      <c r="HZ93"/>
      <c r="IA93"/>
      <c r="IB93"/>
      <c r="IC93"/>
      <c r="ID93"/>
      <c r="IE93"/>
      <c r="IF93"/>
      <c r="IG93"/>
      <c r="IH93"/>
      <c r="II93"/>
      <c r="IJ93"/>
      <c r="IK93"/>
      <c r="IL93"/>
      <c r="IM93"/>
      <c r="IN93"/>
      <c r="IO93"/>
      <c r="IP93"/>
      <c r="IQ93"/>
      <c r="IR93"/>
      <c r="IS93"/>
      <c r="IT93"/>
      <c r="IU93"/>
      <c r="IV93"/>
      <c r="IW93"/>
      <c r="IX93"/>
      <c r="IY93"/>
      <c r="IZ93"/>
      <c r="JA93"/>
      <c r="JB93"/>
      <c r="JC93"/>
      <c r="JD93"/>
      <c r="JE93"/>
      <c r="JF93"/>
      <c r="JG93"/>
      <c r="JH93"/>
      <c r="JI93"/>
      <c r="JJ93"/>
      <c r="JK93"/>
      <c r="JL93"/>
      <c r="JM93"/>
      <c r="JN93"/>
      <c r="JO93"/>
      <c r="JP93"/>
      <c r="JQ93"/>
      <c r="JR93"/>
      <c r="JS93"/>
      <c r="JT93"/>
      <c r="JU93"/>
      <c r="JV93"/>
      <c r="JW93"/>
      <c r="JX93"/>
      <c r="JY93"/>
      <c r="JZ93"/>
      <c r="KA93"/>
      <c r="KB93"/>
      <c r="KC93"/>
      <c r="KD93"/>
      <c r="KE93"/>
      <c r="KF93"/>
      <c r="KG93"/>
      <c r="KH93"/>
      <c r="KI93"/>
      <c r="KJ93"/>
      <c r="KK93"/>
      <c r="KL93"/>
      <c r="KM93"/>
      <c r="KN93"/>
      <c r="KO93"/>
      <c r="KP93"/>
      <c r="KQ93"/>
      <c r="KR93"/>
      <c r="KS93"/>
      <c r="KT93"/>
      <c r="KU93"/>
      <c r="KV93"/>
      <c r="KW93"/>
      <c r="KX93"/>
      <c r="KY93"/>
      <c r="KZ93"/>
      <c r="LA93"/>
      <c r="LB93"/>
      <c r="LC93"/>
      <c r="LD93"/>
      <c r="LE93"/>
      <c r="LF93"/>
      <c r="LG93"/>
      <c r="LH93"/>
      <c r="LI93"/>
      <c r="LJ93"/>
      <c r="LK93"/>
      <c r="LL93"/>
      <c r="LM93"/>
      <c r="LN93"/>
      <c r="LO93"/>
      <c r="LP93"/>
      <c r="LQ93"/>
      <c r="LR93"/>
      <c r="LS93"/>
      <c r="LT93"/>
      <c r="LU93"/>
      <c r="LV93"/>
      <c r="LW93"/>
      <c r="LX93"/>
      <c r="LY93"/>
      <c r="LZ93"/>
      <c r="MA93"/>
      <c r="MB93"/>
      <c r="MC93"/>
      <c r="MD93"/>
      <c r="ME93"/>
      <c r="MF93"/>
      <c r="MG93"/>
      <c r="MH93"/>
      <c r="MI93"/>
      <c r="MJ93"/>
      <c r="MK93"/>
      <c r="ML93"/>
      <c r="MM93"/>
      <c r="MN93"/>
      <c r="MO93"/>
      <c r="MP93"/>
      <c r="MQ93"/>
      <c r="MR93"/>
      <c r="MS93"/>
      <c r="MT93"/>
      <c r="MU93"/>
      <c r="MV93"/>
      <c r="MW93"/>
      <c r="MX93"/>
      <c r="MY93"/>
      <c r="MZ93"/>
      <c r="NA93"/>
      <c r="NB93"/>
      <c r="NC93"/>
      <c r="ND93"/>
      <c r="NE93"/>
      <c r="NF93"/>
      <c r="NG93"/>
      <c r="NH93"/>
      <c r="NI93"/>
      <c r="NJ93"/>
      <c r="NK93"/>
      <c r="NL93"/>
      <c r="NM93"/>
      <c r="NN93"/>
      <c r="NO93"/>
      <c r="NP93"/>
      <c r="NQ93"/>
      <c r="NR93"/>
      <c r="NS93"/>
      <c r="NT93"/>
      <c r="NU93"/>
      <c r="NV93"/>
      <c r="NW93"/>
      <c r="NX93"/>
      <c r="NY93"/>
      <c r="NZ93"/>
      <c r="OA93"/>
      <c r="OB93"/>
      <c r="OC93"/>
      <c r="OD93"/>
      <c r="OE93"/>
      <c r="OF93"/>
      <c r="OG93"/>
      <c r="OH93"/>
      <c r="OI93"/>
      <c r="OJ93"/>
      <c r="OK93"/>
      <c r="OL93"/>
      <c r="OM93"/>
      <c r="ON93"/>
      <c r="OO93"/>
      <c r="OP93"/>
      <c r="OQ93"/>
      <c r="OR93"/>
      <c r="OS93"/>
      <c r="OT93"/>
      <c r="OU93"/>
      <c r="OV93"/>
      <c r="OW93"/>
      <c r="OX93"/>
      <c r="OY93"/>
      <c r="OZ93"/>
      <c r="PA93"/>
      <c r="PB93"/>
      <c r="PC93"/>
      <c r="PD93"/>
      <c r="PE93"/>
      <c r="PF93"/>
      <c r="PG93"/>
      <c r="PH93"/>
      <c r="PI93"/>
      <c r="PJ93"/>
      <c r="PK93"/>
      <c r="PL93"/>
      <c r="PM93"/>
      <c r="PN93"/>
      <c r="PO93"/>
      <c r="PP93"/>
      <c r="PQ93"/>
      <c r="PR93"/>
      <c r="PS93"/>
      <c r="PT93"/>
      <c r="PU93"/>
      <c r="PV93"/>
      <c r="PW93"/>
      <c r="PX93"/>
      <c r="PY93"/>
      <c r="PZ93"/>
      <c r="QA93"/>
      <c r="QB93"/>
      <c r="QC93"/>
      <c r="QD93"/>
      <c r="QE93"/>
      <c r="QF93"/>
      <c r="QG93"/>
      <c r="QH93"/>
      <c r="QI93"/>
      <c r="QJ93"/>
      <c r="QK93"/>
      <c r="QL93"/>
      <c r="QM93"/>
      <c r="QN93"/>
      <c r="QO93"/>
      <c r="QP93"/>
      <c r="QQ93"/>
      <c r="QR93"/>
      <c r="QS93"/>
      <c r="QT93"/>
      <c r="QU93"/>
      <c r="QV93"/>
      <c r="QW93"/>
      <c r="QX93"/>
      <c r="QY93"/>
      <c r="QZ93"/>
      <c r="RA93"/>
      <c r="RB93"/>
      <c r="RC93"/>
      <c r="RD93"/>
      <c r="RE93"/>
      <c r="RF93"/>
      <c r="RG93"/>
      <c r="RH93"/>
      <c r="RI93"/>
      <c r="RJ93"/>
      <c r="RK93"/>
      <c r="RL93"/>
      <c r="RM93"/>
      <c r="RN93"/>
      <c r="RO93"/>
      <c r="RP93"/>
      <c r="RQ93"/>
      <c r="RR93"/>
      <c r="RS93"/>
      <c r="RT93"/>
      <c r="RU93"/>
      <c r="RV93"/>
      <c r="RW93"/>
      <c r="RX93"/>
      <c r="RY93"/>
      <c r="RZ93"/>
      <c r="SA93"/>
      <c r="SB93"/>
      <c r="SC93"/>
      <c r="SD93"/>
      <c r="SE93"/>
      <c r="SF93"/>
      <c r="SG93"/>
      <c r="SH93"/>
      <c r="SI93"/>
      <c r="SJ93"/>
      <c r="SK93"/>
      <c r="SL93"/>
      <c r="SM93"/>
      <c r="SN93"/>
      <c r="SO93"/>
      <c r="SP93"/>
      <c r="SQ93"/>
      <c r="SR93"/>
      <c r="SS93"/>
      <c r="ST93"/>
      <c r="SU93"/>
      <c r="SV93"/>
      <c r="SW93"/>
      <c r="SX93"/>
      <c r="SY93"/>
      <c r="SZ93"/>
      <c r="TA93"/>
      <c r="TB93"/>
      <c r="TC93"/>
      <c r="TD93"/>
      <c r="TE93"/>
      <c r="TF93"/>
      <c r="TG93"/>
      <c r="TH93"/>
      <c r="TI93"/>
      <c r="TJ93"/>
      <c r="TK93"/>
      <c r="TL93"/>
      <c r="TM93"/>
      <c r="TN93"/>
      <c r="TO93"/>
      <c r="TP93"/>
      <c r="TQ93"/>
      <c r="TR93"/>
      <c r="TS93"/>
      <c r="TT93"/>
      <c r="TU93"/>
      <c r="TV93"/>
      <c r="TW93"/>
      <c r="TX93"/>
      <c r="TY93"/>
      <c r="TZ93"/>
      <c r="UA93"/>
      <c r="UB93"/>
      <c r="UC93"/>
      <c r="UD93"/>
      <c r="UE93"/>
      <c r="UF93"/>
      <c r="UG93"/>
      <c r="UH93"/>
      <c r="UI93"/>
      <c r="UJ93"/>
      <c r="UK93"/>
      <c r="UL93"/>
      <c r="UM93"/>
      <c r="UN93"/>
      <c r="UO93"/>
      <c r="UP93"/>
      <c r="UQ93"/>
      <c r="UR93"/>
      <c r="US93"/>
      <c r="UT93"/>
      <c r="UU93"/>
      <c r="UV93"/>
      <c r="UW93"/>
      <c r="UX93"/>
      <c r="UY93"/>
      <c r="UZ93"/>
      <c r="VA93"/>
      <c r="VB93"/>
      <c r="VC93"/>
      <c r="VD93"/>
      <c r="VE93"/>
      <c r="VF93"/>
      <c r="VG93"/>
      <c r="VH93"/>
      <c r="VI93"/>
      <c r="VJ93"/>
      <c r="VK93"/>
      <c r="VL93"/>
      <c r="VM93"/>
      <c r="VN93"/>
      <c r="VO93"/>
      <c r="VP93"/>
      <c r="VQ93"/>
      <c r="VR93"/>
      <c r="VS93"/>
      <c r="VT93"/>
      <c r="VU93"/>
      <c r="VV93"/>
      <c r="VW93"/>
      <c r="VX93"/>
      <c r="VY93"/>
      <c r="VZ93"/>
      <c r="WA93"/>
      <c r="WB93"/>
      <c r="WC93"/>
      <c r="WD93"/>
      <c r="WE93"/>
      <c r="WF93"/>
      <c r="WG93"/>
      <c r="WH93"/>
      <c r="WI93"/>
      <c r="WJ93"/>
      <c r="WK93"/>
      <c r="WL93"/>
      <c r="WM93"/>
      <c r="WN93"/>
      <c r="WO93"/>
      <c r="WP93"/>
      <c r="WQ93"/>
      <c r="WR93"/>
      <c r="WS93"/>
      <c r="WT93"/>
      <c r="WU93"/>
      <c r="WV93"/>
      <c r="WW93"/>
      <c r="WX93"/>
      <c r="WY93"/>
      <c r="WZ93"/>
      <c r="XA93"/>
      <c r="XB93"/>
      <c r="XC93"/>
      <c r="XD93"/>
      <c r="XE93"/>
      <c r="XF93"/>
      <c r="XG93"/>
      <c r="XH93"/>
      <c r="XI93"/>
      <c r="XJ93"/>
      <c r="XK93"/>
      <c r="XL93"/>
      <c r="XM93"/>
      <c r="XN93"/>
      <c r="XO93"/>
      <c r="XP93"/>
      <c r="XQ93"/>
      <c r="XR93"/>
      <c r="XS93"/>
      <c r="XT93"/>
      <c r="XU93"/>
      <c r="XV93"/>
      <c r="XW93"/>
      <c r="XX93"/>
      <c r="XY93"/>
      <c r="XZ93"/>
      <c r="YA93"/>
      <c r="YB93"/>
      <c r="YC93"/>
      <c r="YD93"/>
      <c r="YE93"/>
      <c r="YF93"/>
      <c r="YG93"/>
      <c r="YH93"/>
      <c r="YI93"/>
      <c r="YJ93"/>
      <c r="YK93"/>
      <c r="YL93"/>
      <c r="YM93"/>
      <c r="YN93"/>
      <c r="YO93"/>
      <c r="YP93"/>
      <c r="YQ93"/>
      <c r="YR93"/>
      <c r="YS93"/>
      <c r="YT93"/>
      <c r="YU93"/>
      <c r="YV93"/>
      <c r="YW93"/>
      <c r="YX93"/>
      <c r="YY93"/>
      <c r="YZ93"/>
      <c r="ZA93"/>
      <c r="ZB93"/>
      <c r="ZC93"/>
      <c r="ZD93"/>
      <c r="ZE93"/>
      <c r="ZF93"/>
      <c r="ZG93"/>
      <c r="ZH93"/>
      <c r="ZI93"/>
      <c r="ZJ93"/>
      <c r="ZK93"/>
      <c r="ZL93"/>
      <c r="ZM93"/>
      <c r="ZN93"/>
      <c r="ZO93"/>
      <c r="ZP93"/>
      <c r="ZQ93"/>
      <c r="ZR93"/>
      <c r="ZS93"/>
      <c r="ZT93"/>
      <c r="ZU93"/>
      <c r="ZV93"/>
      <c r="ZW93"/>
      <c r="ZX93"/>
      <c r="ZY93"/>
      <c r="ZZ93"/>
      <c r="AAA93"/>
      <c r="AAB93"/>
      <c r="AAC93"/>
      <c r="AAD93"/>
      <c r="AAE93"/>
      <c r="AAF93"/>
      <c r="AAG93"/>
      <c r="AAH93"/>
      <c r="AAI93"/>
      <c r="AAJ93"/>
      <c r="AAK93"/>
      <c r="AAL93"/>
      <c r="AAM93"/>
      <c r="AAN93"/>
      <c r="AAO93"/>
      <c r="AAP93"/>
      <c r="AAQ93"/>
      <c r="AAR93"/>
      <c r="AAS93"/>
      <c r="AAT93"/>
      <c r="AAU93"/>
      <c r="AAV93"/>
      <c r="AAW93"/>
      <c r="AAX93"/>
      <c r="AAY93"/>
      <c r="AAZ93"/>
      <c r="ABA93"/>
      <c r="ABB93"/>
      <c r="ABC93"/>
      <c r="ABD93"/>
      <c r="ABE93"/>
      <c r="ABF93"/>
      <c r="ABG93"/>
      <c r="ABH93"/>
      <c r="ABI93"/>
      <c r="ABJ93"/>
      <c r="ABK93"/>
      <c r="ABL93"/>
      <c r="ABM93"/>
      <c r="ABN93"/>
      <c r="ABO93"/>
      <c r="ABP93"/>
      <c r="ABQ93"/>
      <c r="ABR93"/>
      <c r="ABS93"/>
      <c r="ABT93"/>
      <c r="ABU93"/>
      <c r="ABV93"/>
      <c r="ABW93"/>
      <c r="ABX93"/>
      <c r="ABY93"/>
      <c r="ABZ93"/>
      <c r="ACA93"/>
      <c r="ACB93"/>
      <c r="ACC93"/>
      <c r="ACD93"/>
      <c r="ACE93"/>
      <c r="ACF93"/>
      <c r="ACG93"/>
      <c r="ACH93"/>
      <c r="ACI93"/>
      <c r="ACJ93"/>
      <c r="ACK93"/>
      <c r="ACL93"/>
      <c r="ACM93"/>
      <c r="ACN93"/>
      <c r="ACO93"/>
      <c r="ACP93"/>
      <c r="ACQ93"/>
      <c r="ACR93"/>
      <c r="ACS93"/>
      <c r="ACT93"/>
      <c r="ACU93"/>
      <c r="ACV93"/>
      <c r="ACW93"/>
      <c r="ACX93"/>
      <c r="ACY93"/>
      <c r="ACZ93"/>
      <c r="ADA93"/>
      <c r="ADB93"/>
      <c r="ADC93"/>
      <c r="ADD93"/>
      <c r="ADE93"/>
      <c r="ADF93"/>
      <c r="ADG93"/>
      <c r="ADH93"/>
      <c r="ADI93"/>
      <c r="ADJ93"/>
      <c r="ADK93"/>
      <c r="ADL93"/>
      <c r="ADM93"/>
      <c r="ADN93"/>
      <c r="ADO93"/>
      <c r="ADP93"/>
      <c r="ADQ93"/>
      <c r="ADR93"/>
      <c r="ADS93"/>
      <c r="ADT93"/>
      <c r="ADU93"/>
      <c r="ADV93"/>
      <c r="ADW93"/>
      <c r="ADX93"/>
      <c r="ADY93"/>
      <c r="ADZ93"/>
      <c r="AEA93"/>
      <c r="AEB93"/>
      <c r="AEC93"/>
      <c r="AED93"/>
      <c r="AEE93"/>
      <c r="AEF93"/>
      <c r="AEG93"/>
      <c r="AEH93"/>
      <c r="AEI93"/>
      <c r="AEJ93"/>
      <c r="AEK93"/>
      <c r="AEL93"/>
      <c r="AEM93"/>
      <c r="AEN93"/>
      <c r="AEO93"/>
      <c r="AEP93"/>
      <c r="AEQ93"/>
      <c r="AER93"/>
      <c r="AES93"/>
      <c r="AET93"/>
      <c r="AEU93"/>
      <c r="AEV93"/>
      <c r="AEW93"/>
      <c r="AEX93"/>
      <c r="AEY93"/>
      <c r="AEZ93"/>
      <c r="AFA93"/>
      <c r="AFB93"/>
      <c r="AFC93"/>
      <c r="AFD93"/>
      <c r="AFE93"/>
      <c r="AFF93"/>
      <c r="AFG93"/>
      <c r="AFH93"/>
      <c r="AFI93"/>
      <c r="AFJ93"/>
      <c r="AFK93"/>
      <c r="AFL93"/>
      <c r="AFM93"/>
      <c r="AFN93"/>
      <c r="AFO93"/>
      <c r="AFP93"/>
      <c r="AFQ93"/>
      <c r="AFR93"/>
      <c r="AFS93"/>
      <c r="AFT93"/>
      <c r="AFU93"/>
      <c r="AFV93"/>
      <c r="AFW93"/>
      <c r="AFX93"/>
      <c r="AFY93"/>
      <c r="AFZ93"/>
      <c r="AGA93"/>
      <c r="AGB93"/>
      <c r="AGC93"/>
      <c r="AGD93"/>
      <c r="AGE93"/>
      <c r="AGF93"/>
      <c r="AGG93"/>
      <c r="AGH93"/>
      <c r="AGI93"/>
      <c r="AGJ93"/>
      <c r="AGK93"/>
      <c r="AGL93"/>
      <c r="AGM93"/>
      <c r="AGN93"/>
      <c r="AGO93"/>
      <c r="AGP93"/>
      <c r="AGQ93"/>
      <c r="AGR93"/>
      <c r="AGS93"/>
      <c r="AGT93"/>
      <c r="AGU93"/>
      <c r="AGV93"/>
      <c r="AGW93"/>
      <c r="AGX93"/>
      <c r="AGY93"/>
      <c r="AGZ93"/>
      <c r="AHA93"/>
      <c r="AHB93"/>
      <c r="AHC93"/>
      <c r="AHD93"/>
      <c r="AHE93"/>
      <c r="AHF93"/>
      <c r="AHG93"/>
      <c r="AHH93"/>
      <c r="AHI93"/>
      <c r="AHJ93"/>
      <c r="AHK93"/>
      <c r="AHL93"/>
      <c r="AHM93"/>
      <c r="AHN93"/>
      <c r="AHO93"/>
      <c r="AHP93"/>
      <c r="AHQ93"/>
      <c r="AHR93"/>
      <c r="AHS93"/>
      <c r="AHT93"/>
      <c r="AHU93"/>
      <c r="AHV93"/>
      <c r="AHW93"/>
      <c r="AHX93"/>
      <c r="AHY93"/>
      <c r="AHZ93"/>
      <c r="AIA93"/>
      <c r="AIB93"/>
      <c r="AIC93"/>
      <c r="AID93"/>
      <c r="AIE93"/>
      <c r="AIF93"/>
      <c r="AIG93"/>
      <c r="AIH93"/>
      <c r="AII93"/>
      <c r="AIJ93"/>
      <c r="AIK93"/>
      <c r="AIL93"/>
      <c r="AIM93"/>
      <c r="AIN93"/>
      <c r="AIO93"/>
      <c r="AIP93"/>
      <c r="AIQ93"/>
      <c r="AIR93"/>
      <c r="AIS93"/>
      <c r="AIT93"/>
      <c r="AIU93"/>
      <c r="AIV93"/>
      <c r="AIW93"/>
      <c r="AIX93"/>
      <c r="AIY93"/>
      <c r="AIZ93"/>
      <c r="AJA93"/>
      <c r="AJB93"/>
      <c r="AJC93"/>
      <c r="AJD93"/>
      <c r="AJE93"/>
      <c r="AJF93"/>
      <c r="AJG93"/>
      <c r="AJH93"/>
      <c r="AJI93"/>
      <c r="AJJ93"/>
      <c r="AJK93"/>
      <c r="AJL93"/>
      <c r="AJM93"/>
      <c r="AJN93"/>
      <c r="AJO93"/>
      <c r="AJP93"/>
      <c r="AJQ93"/>
      <c r="AJR93"/>
      <c r="AJS93"/>
      <c r="AJT93"/>
      <c r="AJU93"/>
      <c r="AJV93"/>
      <c r="AJW93"/>
      <c r="AJX93"/>
      <c r="AJY93"/>
      <c r="AJZ93"/>
      <c r="AKA93"/>
      <c r="AKB93"/>
      <c r="AKC93"/>
      <c r="AKD93"/>
      <c r="AKE93"/>
      <c r="AKF93"/>
      <c r="AKG93"/>
      <c r="AKH93"/>
      <c r="AKI93"/>
      <c r="AKJ93"/>
      <c r="AKK93"/>
      <c r="AKL93"/>
      <c r="AKM93"/>
      <c r="AKN93"/>
      <c r="AKO93"/>
      <c r="AKP93"/>
      <c r="AKQ93"/>
      <c r="AKR93"/>
      <c r="AKS93"/>
      <c r="AKT93"/>
      <c r="AKU93"/>
      <c r="AKV93"/>
      <c r="AKW93"/>
      <c r="AKX93"/>
      <c r="AKY93"/>
      <c r="AKZ93"/>
      <c r="ALA93"/>
      <c r="ALB93"/>
      <c r="ALC93"/>
      <c r="ALD93"/>
      <c r="ALE93"/>
      <c r="ALF93"/>
      <c r="ALG93"/>
      <c r="ALH93"/>
      <c r="ALI93"/>
      <c r="ALJ93"/>
      <c r="ALK93"/>
      <c r="ALL93"/>
      <c r="ALM93"/>
      <c r="ALN93"/>
      <c r="ALO93"/>
      <c r="ALP93"/>
      <c r="ALQ93"/>
      <c r="ALR93"/>
      <c r="ALS93"/>
      <c r="ALT93"/>
      <c r="ALU93"/>
      <c r="ALV93"/>
      <c r="ALW93"/>
      <c r="ALX93"/>
      <c r="ALY93"/>
      <c r="ALZ93"/>
    </row>
    <row r="94" spans="1:1014" ht="59.25" customHeight="1" x14ac:dyDescent="0.3">
      <c r="A94" s="13"/>
      <c r="B94" s="13"/>
      <c r="C94" s="257"/>
      <c r="D94" s="252"/>
      <c r="E94" s="108" t="s">
        <v>129</v>
      </c>
      <c r="F94" s="45"/>
      <c r="G94" s="269"/>
      <c r="H94" s="260"/>
      <c r="I94" s="14"/>
      <c r="J94"/>
      <c r="K94" s="319"/>
      <c r="L94" s="319"/>
      <c r="M94" s="319"/>
      <c r="N94" s="319"/>
      <c r="O94" s="319"/>
      <c r="P94" s="319"/>
      <c r="Q94" s="138"/>
      <c r="R94" s="138"/>
      <c r="S94" s="138"/>
      <c r="T94" s="138"/>
      <c r="U94" s="138"/>
      <c r="V94" s="138"/>
      <c r="W94" s="138"/>
      <c r="X94" s="138"/>
      <c r="Y94"/>
      <c r="Z94"/>
      <c r="AA94"/>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c r="DY94"/>
      <c r="DZ94"/>
      <c r="EA94"/>
      <c r="EB94"/>
      <c r="EC94"/>
      <c r="ED94"/>
      <c r="EE94"/>
      <c r="EF94"/>
      <c r="EG94"/>
      <c r="EH94"/>
      <c r="EI94"/>
      <c r="EJ94"/>
      <c r="EK94"/>
      <c r="EL94"/>
      <c r="EM94"/>
      <c r="EN94"/>
      <c r="EO94"/>
      <c r="EP94"/>
      <c r="EQ94"/>
      <c r="ER94"/>
      <c r="ES94"/>
      <c r="ET94"/>
      <c r="EU94"/>
      <c r="EV94"/>
      <c r="EW94"/>
      <c r="EX94"/>
      <c r="EY94"/>
      <c r="EZ94"/>
      <c r="FA94"/>
      <c r="FB94"/>
      <c r="FC94"/>
      <c r="FD94"/>
      <c r="FE94"/>
      <c r="FF94"/>
      <c r="FG94"/>
      <c r="FH94"/>
      <c r="FI94"/>
      <c r="FJ94"/>
      <c r="FK94"/>
      <c r="FL94"/>
      <c r="FM94"/>
      <c r="FN94"/>
      <c r="FO94"/>
      <c r="FP94"/>
      <c r="FQ94"/>
      <c r="FR94"/>
      <c r="FS94"/>
      <c r="FT94"/>
      <c r="FU94"/>
      <c r="FV94"/>
      <c r="FW94"/>
      <c r="FX94"/>
      <c r="FY94"/>
      <c r="FZ94"/>
      <c r="GA94"/>
      <c r="GB94"/>
      <c r="GC94"/>
      <c r="GD94"/>
      <c r="GE94"/>
      <c r="GF94"/>
      <c r="GG94"/>
      <c r="GH94"/>
      <c r="GI94"/>
      <c r="GJ94"/>
      <c r="GK94"/>
      <c r="GL94"/>
      <c r="GM94"/>
      <c r="GN94"/>
      <c r="GO94"/>
      <c r="GP94"/>
      <c r="GQ94"/>
      <c r="GR94"/>
      <c r="GS94"/>
      <c r="GT94"/>
      <c r="GU94"/>
      <c r="GV94"/>
      <c r="GW94"/>
      <c r="GX94"/>
      <c r="GY94"/>
      <c r="GZ94"/>
      <c r="HA94"/>
      <c r="HB94"/>
      <c r="HC94"/>
      <c r="HD94"/>
      <c r="HE94"/>
      <c r="HF94"/>
      <c r="HG94"/>
      <c r="HH94"/>
      <c r="HI94"/>
      <c r="HJ94"/>
      <c r="HK94"/>
      <c r="HL94"/>
      <c r="HM94"/>
      <c r="HN94"/>
      <c r="HO94"/>
      <c r="HP94"/>
      <c r="HQ94"/>
      <c r="HR94"/>
      <c r="HS94"/>
      <c r="HT94"/>
      <c r="HU94"/>
      <c r="HV94"/>
      <c r="HW94"/>
      <c r="HX94"/>
      <c r="HY94"/>
      <c r="HZ94"/>
      <c r="IA94"/>
      <c r="IB94"/>
      <c r="IC94"/>
      <c r="ID94"/>
      <c r="IE94"/>
      <c r="IF94"/>
      <c r="IG94"/>
      <c r="IH94"/>
      <c r="II94"/>
      <c r="IJ94"/>
      <c r="IK94"/>
      <c r="IL94"/>
      <c r="IM94"/>
      <c r="IN94"/>
      <c r="IO94"/>
      <c r="IP94"/>
      <c r="IQ94"/>
      <c r="IR94"/>
      <c r="IS94"/>
      <c r="IT94"/>
      <c r="IU94"/>
      <c r="IV94"/>
      <c r="IW94"/>
      <c r="IX94"/>
      <c r="IY94"/>
      <c r="IZ94"/>
      <c r="JA94"/>
      <c r="JB94"/>
      <c r="JC94"/>
      <c r="JD94"/>
      <c r="JE94"/>
      <c r="JF94"/>
      <c r="JG94"/>
      <c r="JH94"/>
      <c r="JI94"/>
      <c r="JJ94"/>
      <c r="JK94"/>
      <c r="JL94"/>
      <c r="JM94"/>
      <c r="JN94"/>
      <c r="JO94"/>
      <c r="JP94"/>
      <c r="JQ94"/>
      <c r="JR94"/>
      <c r="JS94"/>
      <c r="JT94"/>
      <c r="JU94"/>
      <c r="JV94"/>
      <c r="JW94"/>
      <c r="JX94"/>
      <c r="JY94"/>
      <c r="JZ94"/>
      <c r="KA94"/>
      <c r="KB94"/>
      <c r="KC94"/>
      <c r="KD94"/>
      <c r="KE94"/>
      <c r="KF94"/>
      <c r="KG94"/>
      <c r="KH94"/>
      <c r="KI94"/>
      <c r="KJ94"/>
      <c r="KK94"/>
      <c r="KL94"/>
      <c r="KM94"/>
      <c r="KN94"/>
      <c r="KO94"/>
      <c r="KP94"/>
      <c r="KQ94"/>
      <c r="KR94"/>
      <c r="KS94"/>
      <c r="KT94"/>
      <c r="KU94"/>
      <c r="KV94"/>
      <c r="KW94"/>
      <c r="KX94"/>
      <c r="KY94"/>
      <c r="KZ94"/>
      <c r="LA94"/>
      <c r="LB94"/>
      <c r="LC94"/>
      <c r="LD94"/>
      <c r="LE94"/>
      <c r="LF94"/>
      <c r="LG94"/>
      <c r="LH94"/>
      <c r="LI94"/>
      <c r="LJ94"/>
      <c r="LK94"/>
      <c r="LL94"/>
      <c r="LM94"/>
      <c r="LN94"/>
      <c r="LO94"/>
      <c r="LP94"/>
      <c r="LQ94"/>
      <c r="LR94"/>
      <c r="LS94"/>
      <c r="LT94"/>
      <c r="LU94"/>
      <c r="LV94"/>
      <c r="LW94"/>
      <c r="LX94"/>
      <c r="LY94"/>
      <c r="LZ94"/>
      <c r="MA94"/>
      <c r="MB94"/>
      <c r="MC94"/>
      <c r="MD94"/>
      <c r="ME94"/>
      <c r="MF94"/>
      <c r="MG94"/>
      <c r="MH94"/>
      <c r="MI94"/>
      <c r="MJ94"/>
      <c r="MK94"/>
      <c r="ML94"/>
      <c r="MM94"/>
      <c r="MN94"/>
      <c r="MO94"/>
      <c r="MP94"/>
      <c r="MQ94"/>
      <c r="MR94"/>
      <c r="MS94"/>
      <c r="MT94"/>
      <c r="MU94"/>
      <c r="MV94"/>
      <c r="MW94"/>
      <c r="MX94"/>
      <c r="MY94"/>
      <c r="MZ94"/>
      <c r="NA94"/>
      <c r="NB94"/>
      <c r="NC94"/>
      <c r="ND94"/>
      <c r="NE94"/>
      <c r="NF94"/>
      <c r="NG94"/>
      <c r="NH94"/>
      <c r="NI94"/>
      <c r="NJ94"/>
      <c r="NK94"/>
      <c r="NL94"/>
      <c r="NM94"/>
      <c r="NN94"/>
      <c r="NO94"/>
      <c r="NP94"/>
      <c r="NQ94"/>
      <c r="NR94"/>
      <c r="NS94"/>
      <c r="NT94"/>
      <c r="NU94"/>
      <c r="NV94"/>
      <c r="NW94"/>
      <c r="NX94"/>
      <c r="NY94"/>
      <c r="NZ94"/>
      <c r="OA94"/>
      <c r="OB94"/>
      <c r="OC94"/>
      <c r="OD94"/>
      <c r="OE94"/>
      <c r="OF94"/>
      <c r="OG94"/>
      <c r="OH94"/>
      <c r="OI94"/>
      <c r="OJ94"/>
      <c r="OK94"/>
      <c r="OL94"/>
      <c r="OM94"/>
      <c r="ON94"/>
      <c r="OO94"/>
      <c r="OP94"/>
      <c r="OQ94"/>
      <c r="OR94"/>
      <c r="OS94"/>
      <c r="OT94"/>
      <c r="OU94"/>
      <c r="OV94"/>
      <c r="OW94"/>
      <c r="OX94"/>
      <c r="OY94"/>
      <c r="OZ94"/>
      <c r="PA94"/>
      <c r="PB94"/>
      <c r="PC94"/>
      <c r="PD94"/>
      <c r="PE94"/>
      <c r="PF94"/>
      <c r="PG94"/>
      <c r="PH94"/>
      <c r="PI94"/>
      <c r="PJ94"/>
      <c r="PK94"/>
      <c r="PL94"/>
      <c r="PM94"/>
      <c r="PN94"/>
      <c r="PO94"/>
      <c r="PP94"/>
      <c r="PQ94"/>
      <c r="PR94"/>
      <c r="PS94"/>
      <c r="PT94"/>
      <c r="PU94"/>
      <c r="PV94"/>
      <c r="PW94"/>
      <c r="PX94"/>
      <c r="PY94"/>
      <c r="PZ94"/>
      <c r="QA94"/>
      <c r="QB94"/>
      <c r="QC94"/>
      <c r="QD94"/>
      <c r="QE94"/>
      <c r="QF94"/>
      <c r="QG94"/>
      <c r="QH94"/>
      <c r="QI94"/>
      <c r="QJ94"/>
      <c r="QK94"/>
      <c r="QL94"/>
      <c r="QM94"/>
      <c r="QN94"/>
      <c r="QO94"/>
      <c r="QP94"/>
      <c r="QQ94"/>
      <c r="QR94"/>
      <c r="QS94"/>
      <c r="QT94"/>
      <c r="QU94"/>
      <c r="QV94"/>
      <c r="QW94"/>
      <c r="QX94"/>
      <c r="QY94"/>
      <c r="QZ94"/>
      <c r="RA94"/>
      <c r="RB94"/>
      <c r="RC94"/>
      <c r="RD94"/>
      <c r="RE94"/>
      <c r="RF94"/>
      <c r="RG94"/>
      <c r="RH94"/>
      <c r="RI94"/>
      <c r="RJ94"/>
      <c r="RK94"/>
      <c r="RL94"/>
      <c r="RM94"/>
      <c r="RN94"/>
      <c r="RO94"/>
      <c r="RP94"/>
      <c r="RQ94"/>
      <c r="RR94"/>
      <c r="RS94"/>
      <c r="RT94"/>
      <c r="RU94"/>
      <c r="RV94"/>
      <c r="RW94"/>
      <c r="RX94"/>
      <c r="RY94"/>
      <c r="RZ94"/>
      <c r="SA94"/>
      <c r="SB94"/>
      <c r="SC94"/>
      <c r="SD94"/>
      <c r="SE94"/>
      <c r="SF94"/>
      <c r="SG94"/>
      <c r="SH94"/>
      <c r="SI94"/>
      <c r="SJ94"/>
      <c r="SK94"/>
      <c r="SL94"/>
      <c r="SM94"/>
      <c r="SN94"/>
      <c r="SO94"/>
      <c r="SP94"/>
      <c r="SQ94"/>
      <c r="SR94"/>
      <c r="SS94"/>
      <c r="ST94"/>
      <c r="SU94"/>
      <c r="SV94"/>
      <c r="SW94"/>
      <c r="SX94"/>
      <c r="SY94"/>
      <c r="SZ94"/>
      <c r="TA94"/>
      <c r="TB94"/>
      <c r="TC94"/>
      <c r="TD94"/>
      <c r="TE94"/>
      <c r="TF94"/>
      <c r="TG94"/>
      <c r="TH94"/>
      <c r="TI94"/>
      <c r="TJ94"/>
      <c r="TK94"/>
      <c r="TL94"/>
      <c r="TM94"/>
      <c r="TN94"/>
      <c r="TO94"/>
      <c r="TP94"/>
      <c r="TQ94"/>
      <c r="TR94"/>
      <c r="TS94"/>
      <c r="TT94"/>
      <c r="TU94"/>
      <c r="TV94"/>
      <c r="TW94"/>
      <c r="TX94"/>
      <c r="TY94"/>
      <c r="TZ94"/>
      <c r="UA94"/>
      <c r="UB94"/>
      <c r="UC94"/>
      <c r="UD94"/>
      <c r="UE94"/>
      <c r="UF94"/>
      <c r="UG94"/>
      <c r="UH94"/>
      <c r="UI94"/>
      <c r="UJ94"/>
      <c r="UK94"/>
      <c r="UL94"/>
      <c r="UM94"/>
      <c r="UN94"/>
      <c r="UO94"/>
      <c r="UP94"/>
      <c r="UQ94"/>
      <c r="UR94"/>
      <c r="US94"/>
      <c r="UT94"/>
      <c r="UU94"/>
      <c r="UV94"/>
      <c r="UW94"/>
      <c r="UX94"/>
      <c r="UY94"/>
      <c r="UZ94"/>
      <c r="VA94"/>
      <c r="VB94"/>
      <c r="VC94"/>
      <c r="VD94"/>
      <c r="VE94"/>
      <c r="VF94"/>
      <c r="VG94"/>
      <c r="VH94"/>
      <c r="VI94"/>
      <c r="VJ94"/>
      <c r="VK94"/>
      <c r="VL94"/>
      <c r="VM94"/>
      <c r="VN94"/>
      <c r="VO94"/>
      <c r="VP94"/>
      <c r="VQ94"/>
      <c r="VR94"/>
      <c r="VS94"/>
      <c r="VT94"/>
      <c r="VU94"/>
      <c r="VV94"/>
      <c r="VW94"/>
      <c r="VX94"/>
      <c r="VY94"/>
      <c r="VZ94"/>
      <c r="WA94"/>
      <c r="WB94"/>
      <c r="WC94"/>
      <c r="WD94"/>
      <c r="WE94"/>
      <c r="WF94"/>
      <c r="WG94"/>
      <c r="WH94"/>
      <c r="WI94"/>
      <c r="WJ94"/>
      <c r="WK94"/>
      <c r="WL94"/>
      <c r="WM94"/>
      <c r="WN94"/>
      <c r="WO94"/>
      <c r="WP94"/>
      <c r="WQ94"/>
      <c r="WR94"/>
      <c r="WS94"/>
      <c r="WT94"/>
      <c r="WU94"/>
      <c r="WV94"/>
      <c r="WW94"/>
      <c r="WX94"/>
      <c r="WY94"/>
      <c r="WZ94"/>
      <c r="XA94"/>
      <c r="XB94"/>
      <c r="XC94"/>
      <c r="XD94"/>
      <c r="XE94"/>
      <c r="XF94"/>
      <c r="XG94"/>
      <c r="XH94"/>
      <c r="XI94"/>
      <c r="XJ94"/>
      <c r="XK94"/>
      <c r="XL94"/>
      <c r="XM94"/>
      <c r="XN94"/>
      <c r="XO94"/>
      <c r="XP94"/>
      <c r="XQ94"/>
      <c r="XR94"/>
      <c r="XS94"/>
      <c r="XT94"/>
      <c r="XU94"/>
      <c r="XV94"/>
      <c r="XW94"/>
      <c r="XX94"/>
      <c r="XY94"/>
      <c r="XZ94"/>
      <c r="YA94"/>
      <c r="YB94"/>
      <c r="YC94"/>
      <c r="YD94"/>
      <c r="YE94"/>
      <c r="YF94"/>
      <c r="YG94"/>
      <c r="YH94"/>
      <c r="YI94"/>
      <c r="YJ94"/>
      <c r="YK94"/>
      <c r="YL94"/>
      <c r="YM94"/>
      <c r="YN94"/>
      <c r="YO94"/>
      <c r="YP94"/>
      <c r="YQ94"/>
      <c r="YR94"/>
      <c r="YS94"/>
      <c r="YT94"/>
      <c r="YU94"/>
      <c r="YV94"/>
      <c r="YW94"/>
      <c r="YX94"/>
      <c r="YY94"/>
      <c r="YZ94"/>
      <c r="ZA94"/>
      <c r="ZB94"/>
      <c r="ZC94"/>
      <c r="ZD94"/>
      <c r="ZE94"/>
      <c r="ZF94"/>
      <c r="ZG94"/>
      <c r="ZH94"/>
      <c r="ZI94"/>
      <c r="ZJ94"/>
      <c r="ZK94"/>
      <c r="ZL94"/>
      <c r="ZM94"/>
      <c r="ZN94"/>
      <c r="ZO94"/>
      <c r="ZP94"/>
      <c r="ZQ94"/>
      <c r="ZR94"/>
      <c r="ZS94"/>
      <c r="ZT94"/>
      <c r="ZU94"/>
      <c r="ZV94"/>
      <c r="ZW94"/>
      <c r="ZX94"/>
      <c r="ZY94"/>
      <c r="ZZ94"/>
      <c r="AAA94"/>
      <c r="AAB94"/>
      <c r="AAC94"/>
      <c r="AAD94"/>
      <c r="AAE94"/>
      <c r="AAF94"/>
      <c r="AAG94"/>
      <c r="AAH94"/>
      <c r="AAI94"/>
      <c r="AAJ94"/>
      <c r="AAK94"/>
      <c r="AAL94"/>
      <c r="AAM94"/>
      <c r="AAN94"/>
      <c r="AAO94"/>
      <c r="AAP94"/>
      <c r="AAQ94"/>
      <c r="AAR94"/>
      <c r="AAS94"/>
      <c r="AAT94"/>
      <c r="AAU94"/>
      <c r="AAV94"/>
      <c r="AAW94"/>
      <c r="AAX94"/>
      <c r="AAY94"/>
      <c r="AAZ94"/>
      <c r="ABA94"/>
      <c r="ABB94"/>
      <c r="ABC94"/>
      <c r="ABD94"/>
      <c r="ABE94"/>
      <c r="ABF94"/>
      <c r="ABG94"/>
      <c r="ABH94"/>
      <c r="ABI94"/>
      <c r="ABJ94"/>
      <c r="ABK94"/>
      <c r="ABL94"/>
      <c r="ABM94"/>
      <c r="ABN94"/>
      <c r="ABO94"/>
      <c r="ABP94"/>
      <c r="ABQ94"/>
      <c r="ABR94"/>
      <c r="ABS94"/>
      <c r="ABT94"/>
      <c r="ABU94"/>
      <c r="ABV94"/>
      <c r="ABW94"/>
      <c r="ABX94"/>
      <c r="ABY94"/>
      <c r="ABZ94"/>
      <c r="ACA94"/>
      <c r="ACB94"/>
      <c r="ACC94"/>
      <c r="ACD94"/>
      <c r="ACE94"/>
      <c r="ACF94"/>
      <c r="ACG94"/>
      <c r="ACH94"/>
      <c r="ACI94"/>
      <c r="ACJ94"/>
      <c r="ACK94"/>
      <c r="ACL94"/>
      <c r="ACM94"/>
      <c r="ACN94"/>
      <c r="ACO94"/>
      <c r="ACP94"/>
      <c r="ACQ94"/>
      <c r="ACR94"/>
      <c r="ACS94"/>
      <c r="ACT94"/>
      <c r="ACU94"/>
      <c r="ACV94"/>
      <c r="ACW94"/>
      <c r="ACX94"/>
      <c r="ACY94"/>
      <c r="ACZ94"/>
      <c r="ADA94"/>
      <c r="ADB94"/>
      <c r="ADC94"/>
      <c r="ADD94"/>
      <c r="ADE94"/>
      <c r="ADF94"/>
      <c r="ADG94"/>
      <c r="ADH94"/>
      <c r="ADI94"/>
      <c r="ADJ94"/>
      <c r="ADK94"/>
      <c r="ADL94"/>
      <c r="ADM94"/>
      <c r="ADN94"/>
      <c r="ADO94"/>
      <c r="ADP94"/>
      <c r="ADQ94"/>
      <c r="ADR94"/>
      <c r="ADS94"/>
      <c r="ADT94"/>
      <c r="ADU94"/>
      <c r="ADV94"/>
      <c r="ADW94"/>
      <c r="ADX94"/>
      <c r="ADY94"/>
      <c r="ADZ94"/>
      <c r="AEA94"/>
      <c r="AEB94"/>
      <c r="AEC94"/>
      <c r="AED94"/>
      <c r="AEE94"/>
      <c r="AEF94"/>
      <c r="AEG94"/>
      <c r="AEH94"/>
      <c r="AEI94"/>
      <c r="AEJ94"/>
      <c r="AEK94"/>
      <c r="AEL94"/>
      <c r="AEM94"/>
      <c r="AEN94"/>
      <c r="AEO94"/>
      <c r="AEP94"/>
      <c r="AEQ94"/>
      <c r="AER94"/>
      <c r="AES94"/>
      <c r="AET94"/>
      <c r="AEU94"/>
      <c r="AEV94"/>
      <c r="AEW94"/>
      <c r="AEX94"/>
      <c r="AEY94"/>
      <c r="AEZ94"/>
      <c r="AFA94"/>
      <c r="AFB94"/>
      <c r="AFC94"/>
      <c r="AFD94"/>
      <c r="AFE94"/>
      <c r="AFF94"/>
      <c r="AFG94"/>
      <c r="AFH94"/>
      <c r="AFI94"/>
      <c r="AFJ94"/>
      <c r="AFK94"/>
      <c r="AFL94"/>
      <c r="AFM94"/>
      <c r="AFN94"/>
      <c r="AFO94"/>
      <c r="AFP94"/>
      <c r="AFQ94"/>
      <c r="AFR94"/>
      <c r="AFS94"/>
      <c r="AFT94"/>
      <c r="AFU94"/>
      <c r="AFV94"/>
      <c r="AFW94"/>
      <c r="AFX94"/>
      <c r="AFY94"/>
      <c r="AFZ94"/>
      <c r="AGA94"/>
      <c r="AGB94"/>
      <c r="AGC94"/>
      <c r="AGD94"/>
      <c r="AGE94"/>
      <c r="AGF94"/>
      <c r="AGG94"/>
      <c r="AGH94"/>
      <c r="AGI94"/>
      <c r="AGJ94"/>
      <c r="AGK94"/>
      <c r="AGL94"/>
      <c r="AGM94"/>
      <c r="AGN94"/>
      <c r="AGO94"/>
      <c r="AGP94"/>
      <c r="AGQ94"/>
      <c r="AGR94"/>
      <c r="AGS94"/>
      <c r="AGT94"/>
      <c r="AGU94"/>
      <c r="AGV94"/>
      <c r="AGW94"/>
      <c r="AGX94"/>
      <c r="AGY94"/>
      <c r="AGZ94"/>
      <c r="AHA94"/>
      <c r="AHB94"/>
      <c r="AHC94"/>
      <c r="AHD94"/>
      <c r="AHE94"/>
      <c r="AHF94"/>
      <c r="AHG94"/>
      <c r="AHH94"/>
      <c r="AHI94"/>
      <c r="AHJ94"/>
      <c r="AHK94"/>
      <c r="AHL94"/>
      <c r="AHM94"/>
      <c r="AHN94"/>
      <c r="AHO94"/>
      <c r="AHP94"/>
      <c r="AHQ94"/>
      <c r="AHR94"/>
      <c r="AHS94"/>
      <c r="AHT94"/>
      <c r="AHU94"/>
      <c r="AHV94"/>
      <c r="AHW94"/>
      <c r="AHX94"/>
      <c r="AHY94"/>
      <c r="AHZ94"/>
      <c r="AIA94"/>
      <c r="AIB94"/>
      <c r="AIC94"/>
      <c r="AID94"/>
      <c r="AIE94"/>
      <c r="AIF94"/>
      <c r="AIG94"/>
      <c r="AIH94"/>
      <c r="AII94"/>
      <c r="AIJ94"/>
      <c r="AIK94"/>
      <c r="AIL94"/>
      <c r="AIM94"/>
      <c r="AIN94"/>
      <c r="AIO94"/>
      <c r="AIP94"/>
      <c r="AIQ94"/>
      <c r="AIR94"/>
      <c r="AIS94"/>
      <c r="AIT94"/>
      <c r="AIU94"/>
      <c r="AIV94"/>
      <c r="AIW94"/>
      <c r="AIX94"/>
      <c r="AIY94"/>
      <c r="AIZ94"/>
      <c r="AJA94"/>
      <c r="AJB94"/>
      <c r="AJC94"/>
      <c r="AJD94"/>
      <c r="AJE94"/>
      <c r="AJF94"/>
      <c r="AJG94"/>
      <c r="AJH94"/>
      <c r="AJI94"/>
      <c r="AJJ94"/>
      <c r="AJK94"/>
      <c r="AJL94"/>
      <c r="AJM94"/>
      <c r="AJN94"/>
      <c r="AJO94"/>
      <c r="AJP94"/>
      <c r="AJQ94"/>
      <c r="AJR94"/>
      <c r="AJS94"/>
      <c r="AJT94"/>
      <c r="AJU94"/>
      <c r="AJV94"/>
      <c r="AJW94"/>
      <c r="AJX94"/>
      <c r="AJY94"/>
      <c r="AJZ94"/>
      <c r="AKA94"/>
      <c r="AKB94"/>
      <c r="AKC94"/>
      <c r="AKD94"/>
      <c r="AKE94"/>
      <c r="AKF94"/>
      <c r="AKG94"/>
      <c r="AKH94"/>
      <c r="AKI94"/>
      <c r="AKJ94"/>
      <c r="AKK94"/>
      <c r="AKL94"/>
      <c r="AKM94"/>
      <c r="AKN94"/>
      <c r="AKO94"/>
      <c r="AKP94"/>
      <c r="AKQ94"/>
      <c r="AKR94"/>
      <c r="AKS94"/>
      <c r="AKT94"/>
      <c r="AKU94"/>
      <c r="AKV94"/>
      <c r="AKW94"/>
      <c r="AKX94"/>
      <c r="AKY94"/>
      <c r="AKZ94"/>
      <c r="ALA94"/>
      <c r="ALB94"/>
      <c r="ALC94"/>
      <c r="ALD94"/>
      <c r="ALE94"/>
      <c r="ALF94"/>
      <c r="ALG94"/>
      <c r="ALH94"/>
      <c r="ALI94"/>
      <c r="ALJ94"/>
      <c r="ALK94"/>
      <c r="ALL94"/>
      <c r="ALM94"/>
      <c r="ALN94"/>
      <c r="ALO94"/>
      <c r="ALP94"/>
      <c r="ALQ94"/>
      <c r="ALR94"/>
      <c r="ALS94"/>
      <c r="ALT94"/>
      <c r="ALU94"/>
      <c r="ALV94"/>
      <c r="ALW94"/>
      <c r="ALX94"/>
      <c r="ALY94"/>
      <c r="ALZ94"/>
    </row>
    <row r="95" spans="1:1014" ht="34.5" customHeight="1" x14ac:dyDescent="0.3">
      <c r="A95" s="13"/>
      <c r="B95" s="13"/>
      <c r="C95" s="257" t="s">
        <v>14</v>
      </c>
      <c r="D95" s="252" t="s">
        <v>80</v>
      </c>
      <c r="E95" s="108" t="s">
        <v>81</v>
      </c>
      <c r="F95" s="46">
        <v>15</v>
      </c>
      <c r="G95" s="269">
        <f>(119.44%*(15/30))*(F96)*(1/12)</f>
        <v>0</v>
      </c>
      <c r="H95" s="260">
        <f>$G$87*G95</f>
        <v>0</v>
      </c>
      <c r="I95" s="14"/>
      <c r="J95"/>
      <c r="K95" s="319" t="s">
        <v>170</v>
      </c>
      <c r="L95" s="319"/>
      <c r="M95" s="319"/>
      <c r="N95" s="319"/>
      <c r="O95" s="319"/>
      <c r="P95" s="319"/>
      <c r="Q95" s="138"/>
      <c r="R95" s="138"/>
      <c r="S95" s="138"/>
      <c r="T95" s="138"/>
      <c r="U95" s="138"/>
      <c r="V95" s="138"/>
      <c r="W95" s="138"/>
      <c r="X95" s="138"/>
      <c r="Y95"/>
      <c r="Z95"/>
      <c r="AA95"/>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c r="DY95"/>
      <c r="DZ95"/>
      <c r="EA95"/>
      <c r="EB95"/>
      <c r="EC95"/>
      <c r="ED95"/>
      <c r="EE95"/>
      <c r="EF95"/>
      <c r="EG95"/>
      <c r="EH95"/>
      <c r="EI95"/>
      <c r="EJ95"/>
      <c r="EK95"/>
      <c r="EL95"/>
      <c r="EM95"/>
      <c r="EN95"/>
      <c r="EO95"/>
      <c r="EP95"/>
      <c r="EQ95"/>
      <c r="ER95"/>
      <c r="ES95"/>
      <c r="ET95"/>
      <c r="EU95"/>
      <c r="EV95"/>
      <c r="EW95"/>
      <c r="EX95"/>
      <c r="EY95"/>
      <c r="EZ95"/>
      <c r="FA95"/>
      <c r="FB95"/>
      <c r="FC95"/>
      <c r="FD95"/>
      <c r="FE95"/>
      <c r="FF95"/>
      <c r="FG95"/>
      <c r="FH95"/>
      <c r="FI95"/>
      <c r="FJ95"/>
      <c r="FK95"/>
      <c r="FL95"/>
      <c r="FM95"/>
      <c r="FN95"/>
      <c r="FO95"/>
      <c r="FP95"/>
      <c r="FQ95"/>
      <c r="FR95"/>
      <c r="FS95"/>
      <c r="FT95"/>
      <c r="FU95"/>
      <c r="FV95"/>
      <c r="FW95"/>
      <c r="FX95"/>
      <c r="FY95"/>
      <c r="FZ95"/>
      <c r="GA95"/>
      <c r="GB95"/>
      <c r="GC95"/>
      <c r="GD95"/>
      <c r="GE95"/>
      <c r="GF95"/>
      <c r="GG95"/>
      <c r="GH95"/>
      <c r="GI95"/>
      <c r="GJ95"/>
      <c r="GK95"/>
      <c r="GL95"/>
      <c r="GM95"/>
      <c r="GN95"/>
      <c r="GO95"/>
      <c r="GP95"/>
      <c r="GQ95"/>
      <c r="GR95"/>
      <c r="GS95"/>
      <c r="GT95"/>
      <c r="GU95"/>
      <c r="GV95"/>
      <c r="GW95"/>
      <c r="GX95"/>
      <c r="GY95"/>
      <c r="GZ95"/>
      <c r="HA95"/>
      <c r="HB95"/>
      <c r="HC95"/>
      <c r="HD95"/>
      <c r="HE95"/>
      <c r="HF95"/>
      <c r="HG95"/>
      <c r="HH95"/>
      <c r="HI95"/>
      <c r="HJ95"/>
      <c r="HK95"/>
      <c r="HL95"/>
      <c r="HM95"/>
      <c r="HN95"/>
      <c r="HO95"/>
      <c r="HP95"/>
      <c r="HQ95"/>
      <c r="HR95"/>
      <c r="HS95"/>
      <c r="HT95"/>
      <c r="HU95"/>
      <c r="HV95"/>
      <c r="HW95"/>
      <c r="HX95"/>
      <c r="HY95"/>
      <c r="HZ95"/>
      <c r="IA95"/>
      <c r="IB95"/>
      <c r="IC95"/>
      <c r="ID95"/>
      <c r="IE95"/>
      <c r="IF95"/>
      <c r="IG95"/>
      <c r="IH95"/>
      <c r="II95"/>
      <c r="IJ95"/>
      <c r="IK95"/>
      <c r="IL95"/>
      <c r="IM95"/>
      <c r="IN95"/>
      <c r="IO95"/>
      <c r="IP95"/>
      <c r="IQ95"/>
      <c r="IR95"/>
      <c r="IS95"/>
      <c r="IT95"/>
      <c r="IU95"/>
      <c r="IV95"/>
      <c r="IW95"/>
      <c r="IX95"/>
      <c r="IY95"/>
      <c r="IZ95"/>
      <c r="JA95"/>
      <c r="JB95"/>
      <c r="JC95"/>
      <c r="JD95"/>
      <c r="JE95"/>
      <c r="JF95"/>
      <c r="JG95"/>
      <c r="JH95"/>
      <c r="JI95"/>
      <c r="JJ95"/>
      <c r="JK95"/>
      <c r="JL95"/>
      <c r="JM95"/>
      <c r="JN95"/>
      <c r="JO95"/>
      <c r="JP95"/>
      <c r="JQ95"/>
      <c r="JR95"/>
      <c r="JS95"/>
      <c r="JT95"/>
      <c r="JU95"/>
      <c r="JV95"/>
      <c r="JW95"/>
      <c r="JX95"/>
      <c r="JY95"/>
      <c r="JZ95"/>
      <c r="KA95"/>
      <c r="KB95"/>
      <c r="KC95"/>
      <c r="KD95"/>
      <c r="KE95"/>
      <c r="KF95"/>
      <c r="KG95"/>
      <c r="KH95"/>
      <c r="KI95"/>
      <c r="KJ95"/>
      <c r="KK95"/>
      <c r="KL95"/>
      <c r="KM95"/>
      <c r="KN95"/>
      <c r="KO95"/>
      <c r="KP95"/>
      <c r="KQ95"/>
      <c r="KR95"/>
      <c r="KS95"/>
      <c r="KT95"/>
      <c r="KU95"/>
      <c r="KV95"/>
      <c r="KW95"/>
      <c r="KX95"/>
      <c r="KY95"/>
      <c r="KZ95"/>
      <c r="LA95"/>
      <c r="LB95"/>
      <c r="LC95"/>
      <c r="LD95"/>
      <c r="LE95"/>
      <c r="LF95"/>
      <c r="LG95"/>
      <c r="LH95"/>
      <c r="LI95"/>
      <c r="LJ95"/>
      <c r="LK95"/>
      <c r="LL95"/>
      <c r="LM95"/>
      <c r="LN95"/>
      <c r="LO95"/>
      <c r="LP95"/>
      <c r="LQ95"/>
      <c r="LR95"/>
      <c r="LS95"/>
      <c r="LT95"/>
      <c r="LU95"/>
      <c r="LV95"/>
      <c r="LW95"/>
      <c r="LX95"/>
      <c r="LY95"/>
      <c r="LZ95"/>
      <c r="MA95"/>
      <c r="MB95"/>
      <c r="MC95"/>
      <c r="MD95"/>
      <c r="ME95"/>
      <c r="MF95"/>
      <c r="MG95"/>
      <c r="MH95"/>
      <c r="MI95"/>
      <c r="MJ95"/>
      <c r="MK95"/>
      <c r="ML95"/>
      <c r="MM95"/>
      <c r="MN95"/>
      <c r="MO95"/>
      <c r="MP95"/>
      <c r="MQ95"/>
      <c r="MR95"/>
      <c r="MS95"/>
      <c r="MT95"/>
      <c r="MU95"/>
      <c r="MV95"/>
      <c r="MW95"/>
      <c r="MX95"/>
      <c r="MY95"/>
      <c r="MZ95"/>
      <c r="NA95"/>
      <c r="NB95"/>
      <c r="NC95"/>
      <c r="ND95"/>
      <c r="NE95"/>
      <c r="NF95"/>
      <c r="NG95"/>
      <c r="NH95"/>
      <c r="NI95"/>
      <c r="NJ95"/>
      <c r="NK95"/>
      <c r="NL95"/>
      <c r="NM95"/>
      <c r="NN95"/>
      <c r="NO95"/>
      <c r="NP95"/>
      <c r="NQ95"/>
      <c r="NR95"/>
      <c r="NS95"/>
      <c r="NT95"/>
      <c r="NU95"/>
      <c r="NV95"/>
      <c r="NW95"/>
      <c r="NX95"/>
      <c r="NY95"/>
      <c r="NZ95"/>
      <c r="OA95"/>
      <c r="OB95"/>
      <c r="OC95"/>
      <c r="OD95"/>
      <c r="OE95"/>
      <c r="OF95"/>
      <c r="OG95"/>
      <c r="OH95"/>
      <c r="OI95"/>
      <c r="OJ95"/>
      <c r="OK95"/>
      <c r="OL95"/>
      <c r="OM95"/>
      <c r="ON95"/>
      <c r="OO95"/>
      <c r="OP95"/>
      <c r="OQ95"/>
      <c r="OR95"/>
      <c r="OS95"/>
      <c r="OT95"/>
      <c r="OU95"/>
      <c r="OV95"/>
      <c r="OW95"/>
      <c r="OX95"/>
      <c r="OY95"/>
      <c r="OZ95"/>
      <c r="PA95"/>
      <c r="PB95"/>
      <c r="PC95"/>
      <c r="PD95"/>
      <c r="PE95"/>
      <c r="PF95"/>
      <c r="PG95"/>
      <c r="PH95"/>
      <c r="PI95"/>
      <c r="PJ95"/>
      <c r="PK95"/>
      <c r="PL95"/>
      <c r="PM95"/>
      <c r="PN95"/>
      <c r="PO95"/>
      <c r="PP95"/>
      <c r="PQ95"/>
      <c r="PR95"/>
      <c r="PS95"/>
      <c r="PT95"/>
      <c r="PU95"/>
      <c r="PV95"/>
      <c r="PW95"/>
      <c r="PX95"/>
      <c r="PY95"/>
      <c r="PZ95"/>
      <c r="QA95"/>
      <c r="QB95"/>
      <c r="QC95"/>
      <c r="QD95"/>
      <c r="QE95"/>
      <c r="QF95"/>
      <c r="QG95"/>
      <c r="QH95"/>
      <c r="QI95"/>
      <c r="QJ95"/>
      <c r="QK95"/>
      <c r="QL95"/>
      <c r="QM95"/>
      <c r="QN95"/>
      <c r="QO95"/>
      <c r="QP95"/>
      <c r="QQ95"/>
      <c r="QR95"/>
      <c r="QS95"/>
      <c r="QT95"/>
      <c r="QU95"/>
      <c r="QV95"/>
      <c r="QW95"/>
      <c r="QX95"/>
      <c r="QY95"/>
      <c r="QZ95"/>
      <c r="RA95"/>
      <c r="RB95"/>
      <c r="RC95"/>
      <c r="RD95"/>
      <c r="RE95"/>
      <c r="RF95"/>
      <c r="RG95"/>
      <c r="RH95"/>
      <c r="RI95"/>
      <c r="RJ95"/>
      <c r="RK95"/>
      <c r="RL95"/>
      <c r="RM95"/>
      <c r="RN95"/>
      <c r="RO95"/>
      <c r="RP95"/>
      <c r="RQ95"/>
      <c r="RR95"/>
      <c r="RS95"/>
      <c r="RT95"/>
      <c r="RU95"/>
      <c r="RV95"/>
      <c r="RW95"/>
      <c r="RX95"/>
      <c r="RY95"/>
      <c r="RZ95"/>
      <c r="SA95"/>
      <c r="SB95"/>
      <c r="SC95"/>
      <c r="SD95"/>
      <c r="SE95"/>
      <c r="SF95"/>
      <c r="SG95"/>
      <c r="SH95"/>
      <c r="SI95"/>
      <c r="SJ95"/>
      <c r="SK95"/>
      <c r="SL95"/>
      <c r="SM95"/>
      <c r="SN95"/>
      <c r="SO95"/>
      <c r="SP95"/>
      <c r="SQ95"/>
      <c r="SR95"/>
      <c r="SS95"/>
      <c r="ST95"/>
      <c r="SU95"/>
      <c r="SV95"/>
      <c r="SW95"/>
      <c r="SX95"/>
      <c r="SY95"/>
      <c r="SZ95"/>
      <c r="TA95"/>
      <c r="TB95"/>
      <c r="TC95"/>
      <c r="TD95"/>
      <c r="TE95"/>
      <c r="TF95"/>
      <c r="TG95"/>
      <c r="TH95"/>
      <c r="TI95"/>
      <c r="TJ95"/>
      <c r="TK95"/>
      <c r="TL95"/>
      <c r="TM95"/>
      <c r="TN95"/>
      <c r="TO95"/>
      <c r="TP95"/>
      <c r="TQ95"/>
      <c r="TR95"/>
      <c r="TS95"/>
      <c r="TT95"/>
      <c r="TU95"/>
      <c r="TV95"/>
      <c r="TW95"/>
      <c r="TX95"/>
      <c r="TY95"/>
      <c r="TZ95"/>
      <c r="UA95"/>
      <c r="UB95"/>
      <c r="UC95"/>
      <c r="UD95"/>
      <c r="UE95"/>
      <c r="UF95"/>
      <c r="UG95"/>
      <c r="UH95"/>
      <c r="UI95"/>
      <c r="UJ95"/>
      <c r="UK95"/>
      <c r="UL95"/>
      <c r="UM95"/>
      <c r="UN95"/>
      <c r="UO95"/>
      <c r="UP95"/>
      <c r="UQ95"/>
      <c r="UR95"/>
      <c r="US95"/>
      <c r="UT95"/>
      <c r="UU95"/>
      <c r="UV95"/>
      <c r="UW95"/>
      <c r="UX95"/>
      <c r="UY95"/>
      <c r="UZ95"/>
      <c r="VA95"/>
      <c r="VB95"/>
      <c r="VC95"/>
      <c r="VD95"/>
      <c r="VE95"/>
      <c r="VF95"/>
      <c r="VG95"/>
      <c r="VH95"/>
      <c r="VI95"/>
      <c r="VJ95"/>
      <c r="VK95"/>
      <c r="VL95"/>
      <c r="VM95"/>
      <c r="VN95"/>
      <c r="VO95"/>
      <c r="VP95"/>
      <c r="VQ95"/>
      <c r="VR95"/>
      <c r="VS95"/>
      <c r="VT95"/>
      <c r="VU95"/>
      <c r="VV95"/>
      <c r="VW95"/>
      <c r="VX95"/>
      <c r="VY95"/>
      <c r="VZ95"/>
      <c r="WA95"/>
      <c r="WB95"/>
      <c r="WC95"/>
      <c r="WD95"/>
      <c r="WE95"/>
      <c r="WF95"/>
      <c r="WG95"/>
      <c r="WH95"/>
      <c r="WI95"/>
      <c r="WJ95"/>
      <c r="WK95"/>
      <c r="WL95"/>
      <c r="WM95"/>
      <c r="WN95"/>
      <c r="WO95"/>
      <c r="WP95"/>
      <c r="WQ95"/>
      <c r="WR95"/>
      <c r="WS95"/>
      <c r="WT95"/>
      <c r="WU95"/>
      <c r="WV95"/>
      <c r="WW95"/>
      <c r="WX95"/>
      <c r="WY95"/>
      <c r="WZ95"/>
      <c r="XA95"/>
      <c r="XB95"/>
      <c r="XC95"/>
      <c r="XD95"/>
      <c r="XE95"/>
      <c r="XF95"/>
      <c r="XG95"/>
      <c r="XH95"/>
      <c r="XI95"/>
      <c r="XJ95"/>
      <c r="XK95"/>
      <c r="XL95"/>
      <c r="XM95"/>
      <c r="XN95"/>
      <c r="XO95"/>
      <c r="XP95"/>
      <c r="XQ95"/>
      <c r="XR95"/>
      <c r="XS95"/>
      <c r="XT95"/>
      <c r="XU95"/>
      <c r="XV95"/>
      <c r="XW95"/>
      <c r="XX95"/>
      <c r="XY95"/>
      <c r="XZ95"/>
      <c r="YA95"/>
      <c r="YB95"/>
      <c r="YC95"/>
      <c r="YD95"/>
      <c r="YE95"/>
      <c r="YF95"/>
      <c r="YG95"/>
      <c r="YH95"/>
      <c r="YI95"/>
      <c r="YJ95"/>
      <c r="YK95"/>
      <c r="YL95"/>
      <c r="YM95"/>
      <c r="YN95"/>
      <c r="YO95"/>
      <c r="YP95"/>
      <c r="YQ95"/>
      <c r="YR95"/>
      <c r="YS95"/>
      <c r="YT95"/>
      <c r="YU95"/>
      <c r="YV95"/>
      <c r="YW95"/>
      <c r="YX95"/>
      <c r="YY95"/>
      <c r="YZ95"/>
      <c r="ZA95"/>
      <c r="ZB95"/>
      <c r="ZC95"/>
      <c r="ZD95"/>
      <c r="ZE95"/>
      <c r="ZF95"/>
      <c r="ZG95"/>
      <c r="ZH95"/>
      <c r="ZI95"/>
      <c r="ZJ95"/>
      <c r="ZK95"/>
      <c r="ZL95"/>
      <c r="ZM95"/>
      <c r="ZN95"/>
      <c r="ZO95"/>
      <c r="ZP95"/>
      <c r="ZQ95"/>
      <c r="ZR95"/>
      <c r="ZS95"/>
      <c r="ZT95"/>
      <c r="ZU95"/>
      <c r="ZV95"/>
      <c r="ZW95"/>
      <c r="ZX95"/>
      <c r="ZY95"/>
      <c r="ZZ95"/>
      <c r="AAA95"/>
      <c r="AAB95"/>
      <c r="AAC95"/>
      <c r="AAD95"/>
      <c r="AAE95"/>
      <c r="AAF95"/>
      <c r="AAG95"/>
      <c r="AAH95"/>
      <c r="AAI95"/>
      <c r="AAJ95"/>
      <c r="AAK95"/>
      <c r="AAL95"/>
      <c r="AAM95"/>
      <c r="AAN95"/>
      <c r="AAO95"/>
      <c r="AAP95"/>
      <c r="AAQ95"/>
      <c r="AAR95"/>
      <c r="AAS95"/>
      <c r="AAT95"/>
      <c r="AAU95"/>
      <c r="AAV95"/>
      <c r="AAW95"/>
      <c r="AAX95"/>
      <c r="AAY95"/>
      <c r="AAZ95"/>
      <c r="ABA95"/>
      <c r="ABB95"/>
      <c r="ABC95"/>
      <c r="ABD95"/>
      <c r="ABE95"/>
      <c r="ABF95"/>
      <c r="ABG95"/>
      <c r="ABH95"/>
      <c r="ABI95"/>
      <c r="ABJ95"/>
      <c r="ABK95"/>
      <c r="ABL95"/>
      <c r="ABM95"/>
      <c r="ABN95"/>
      <c r="ABO95"/>
      <c r="ABP95"/>
      <c r="ABQ95"/>
      <c r="ABR95"/>
      <c r="ABS95"/>
      <c r="ABT95"/>
      <c r="ABU95"/>
      <c r="ABV95"/>
      <c r="ABW95"/>
      <c r="ABX95"/>
      <c r="ABY95"/>
      <c r="ABZ95"/>
      <c r="ACA95"/>
      <c r="ACB95"/>
      <c r="ACC95"/>
      <c r="ACD95"/>
      <c r="ACE95"/>
      <c r="ACF95"/>
      <c r="ACG95"/>
      <c r="ACH95"/>
      <c r="ACI95"/>
      <c r="ACJ95"/>
      <c r="ACK95"/>
      <c r="ACL95"/>
      <c r="ACM95"/>
      <c r="ACN95"/>
      <c r="ACO95"/>
      <c r="ACP95"/>
      <c r="ACQ95"/>
      <c r="ACR95"/>
      <c r="ACS95"/>
      <c r="ACT95"/>
      <c r="ACU95"/>
      <c r="ACV95"/>
      <c r="ACW95"/>
      <c r="ACX95"/>
      <c r="ACY95"/>
      <c r="ACZ95"/>
      <c r="ADA95"/>
      <c r="ADB95"/>
      <c r="ADC95"/>
      <c r="ADD95"/>
      <c r="ADE95"/>
      <c r="ADF95"/>
      <c r="ADG95"/>
      <c r="ADH95"/>
      <c r="ADI95"/>
      <c r="ADJ95"/>
      <c r="ADK95"/>
      <c r="ADL95"/>
      <c r="ADM95"/>
      <c r="ADN95"/>
      <c r="ADO95"/>
      <c r="ADP95"/>
      <c r="ADQ95"/>
      <c r="ADR95"/>
      <c r="ADS95"/>
      <c r="ADT95"/>
      <c r="ADU95"/>
      <c r="ADV95"/>
      <c r="ADW95"/>
      <c r="ADX95"/>
      <c r="ADY95"/>
      <c r="ADZ95"/>
      <c r="AEA95"/>
      <c r="AEB95"/>
      <c r="AEC95"/>
      <c r="AED95"/>
      <c r="AEE95"/>
      <c r="AEF95"/>
      <c r="AEG95"/>
      <c r="AEH95"/>
      <c r="AEI95"/>
      <c r="AEJ95"/>
      <c r="AEK95"/>
      <c r="AEL95"/>
      <c r="AEM95"/>
      <c r="AEN95"/>
      <c r="AEO95"/>
      <c r="AEP95"/>
      <c r="AEQ95"/>
      <c r="AER95"/>
      <c r="AES95"/>
      <c r="AET95"/>
      <c r="AEU95"/>
      <c r="AEV95"/>
      <c r="AEW95"/>
      <c r="AEX95"/>
      <c r="AEY95"/>
      <c r="AEZ95"/>
      <c r="AFA95"/>
      <c r="AFB95"/>
      <c r="AFC95"/>
      <c r="AFD95"/>
      <c r="AFE95"/>
      <c r="AFF95"/>
      <c r="AFG95"/>
      <c r="AFH95"/>
      <c r="AFI95"/>
      <c r="AFJ95"/>
      <c r="AFK95"/>
      <c r="AFL95"/>
      <c r="AFM95"/>
      <c r="AFN95"/>
      <c r="AFO95"/>
      <c r="AFP95"/>
      <c r="AFQ95"/>
      <c r="AFR95"/>
      <c r="AFS95"/>
      <c r="AFT95"/>
      <c r="AFU95"/>
      <c r="AFV95"/>
      <c r="AFW95"/>
      <c r="AFX95"/>
      <c r="AFY95"/>
      <c r="AFZ95"/>
      <c r="AGA95"/>
      <c r="AGB95"/>
      <c r="AGC95"/>
      <c r="AGD95"/>
      <c r="AGE95"/>
      <c r="AGF95"/>
      <c r="AGG95"/>
      <c r="AGH95"/>
      <c r="AGI95"/>
      <c r="AGJ95"/>
      <c r="AGK95"/>
      <c r="AGL95"/>
      <c r="AGM95"/>
      <c r="AGN95"/>
      <c r="AGO95"/>
      <c r="AGP95"/>
      <c r="AGQ95"/>
      <c r="AGR95"/>
      <c r="AGS95"/>
      <c r="AGT95"/>
      <c r="AGU95"/>
      <c r="AGV95"/>
      <c r="AGW95"/>
      <c r="AGX95"/>
      <c r="AGY95"/>
      <c r="AGZ95"/>
      <c r="AHA95"/>
      <c r="AHB95"/>
      <c r="AHC95"/>
      <c r="AHD95"/>
      <c r="AHE95"/>
      <c r="AHF95"/>
      <c r="AHG95"/>
      <c r="AHH95"/>
      <c r="AHI95"/>
      <c r="AHJ95"/>
      <c r="AHK95"/>
      <c r="AHL95"/>
      <c r="AHM95"/>
      <c r="AHN95"/>
      <c r="AHO95"/>
      <c r="AHP95"/>
      <c r="AHQ95"/>
      <c r="AHR95"/>
      <c r="AHS95"/>
      <c r="AHT95"/>
      <c r="AHU95"/>
      <c r="AHV95"/>
      <c r="AHW95"/>
      <c r="AHX95"/>
      <c r="AHY95"/>
      <c r="AHZ95"/>
      <c r="AIA95"/>
      <c r="AIB95"/>
      <c r="AIC95"/>
      <c r="AID95"/>
      <c r="AIE95"/>
      <c r="AIF95"/>
      <c r="AIG95"/>
      <c r="AIH95"/>
      <c r="AII95"/>
      <c r="AIJ95"/>
      <c r="AIK95"/>
      <c r="AIL95"/>
      <c r="AIM95"/>
      <c r="AIN95"/>
      <c r="AIO95"/>
      <c r="AIP95"/>
      <c r="AIQ95"/>
      <c r="AIR95"/>
      <c r="AIS95"/>
      <c r="AIT95"/>
      <c r="AIU95"/>
      <c r="AIV95"/>
      <c r="AIW95"/>
      <c r="AIX95"/>
      <c r="AIY95"/>
      <c r="AIZ95"/>
      <c r="AJA95"/>
      <c r="AJB95"/>
      <c r="AJC95"/>
      <c r="AJD95"/>
      <c r="AJE95"/>
      <c r="AJF95"/>
      <c r="AJG95"/>
      <c r="AJH95"/>
      <c r="AJI95"/>
      <c r="AJJ95"/>
      <c r="AJK95"/>
      <c r="AJL95"/>
      <c r="AJM95"/>
      <c r="AJN95"/>
      <c r="AJO95"/>
      <c r="AJP95"/>
      <c r="AJQ95"/>
      <c r="AJR95"/>
      <c r="AJS95"/>
      <c r="AJT95"/>
      <c r="AJU95"/>
      <c r="AJV95"/>
      <c r="AJW95"/>
      <c r="AJX95"/>
      <c r="AJY95"/>
      <c r="AJZ95"/>
      <c r="AKA95"/>
      <c r="AKB95"/>
      <c r="AKC95"/>
      <c r="AKD95"/>
      <c r="AKE95"/>
      <c r="AKF95"/>
      <c r="AKG95"/>
      <c r="AKH95"/>
      <c r="AKI95"/>
      <c r="AKJ95"/>
      <c r="AKK95"/>
      <c r="AKL95"/>
      <c r="AKM95"/>
      <c r="AKN95"/>
      <c r="AKO95"/>
      <c r="AKP95"/>
      <c r="AKQ95"/>
      <c r="AKR95"/>
      <c r="AKS95"/>
      <c r="AKT95"/>
      <c r="AKU95"/>
      <c r="AKV95"/>
      <c r="AKW95"/>
      <c r="AKX95"/>
      <c r="AKY95"/>
      <c r="AKZ95"/>
      <c r="ALA95"/>
      <c r="ALB95"/>
      <c r="ALC95"/>
      <c r="ALD95"/>
      <c r="ALE95"/>
      <c r="ALF95"/>
      <c r="ALG95"/>
      <c r="ALH95"/>
      <c r="ALI95"/>
      <c r="ALJ95"/>
      <c r="ALK95"/>
      <c r="ALL95"/>
      <c r="ALM95"/>
      <c r="ALN95"/>
      <c r="ALO95"/>
      <c r="ALP95"/>
      <c r="ALQ95"/>
      <c r="ALR95"/>
      <c r="ALS95"/>
      <c r="ALT95"/>
      <c r="ALU95"/>
      <c r="ALV95"/>
      <c r="ALW95"/>
      <c r="ALX95"/>
      <c r="ALY95"/>
      <c r="ALZ95"/>
    </row>
    <row r="96" spans="1:1014" ht="59.25" customHeight="1" x14ac:dyDescent="0.3">
      <c r="A96" s="13"/>
      <c r="B96" s="13"/>
      <c r="C96" s="257"/>
      <c r="D96" s="252"/>
      <c r="E96" s="108" t="s">
        <v>129</v>
      </c>
      <c r="F96" s="45"/>
      <c r="G96" s="269"/>
      <c r="H96" s="260"/>
      <c r="I96" s="14"/>
      <c r="J96"/>
      <c r="K96" s="319"/>
      <c r="L96" s="319"/>
      <c r="M96" s="319"/>
      <c r="N96" s="319"/>
      <c r="O96" s="319"/>
      <c r="P96" s="319"/>
      <c r="Q96" s="138"/>
      <c r="R96" s="138"/>
      <c r="S96" s="138"/>
      <c r="T96" s="138"/>
      <c r="U96" s="138"/>
      <c r="V96" s="138"/>
      <c r="W96" s="138"/>
      <c r="X96" s="138"/>
      <c r="Y96"/>
      <c r="Z96"/>
      <c r="AA96"/>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c r="DY96"/>
      <c r="DZ96"/>
      <c r="EA96"/>
      <c r="EB96"/>
      <c r="EC96"/>
      <c r="ED96"/>
      <c r="EE96"/>
      <c r="EF96"/>
      <c r="EG96"/>
      <c r="EH96"/>
      <c r="EI96"/>
      <c r="EJ96"/>
      <c r="EK96"/>
      <c r="EL96"/>
      <c r="EM96"/>
      <c r="EN96"/>
      <c r="EO96"/>
      <c r="EP96"/>
      <c r="EQ96"/>
      <c r="ER96"/>
      <c r="ES96"/>
      <c r="ET96"/>
      <c r="EU96"/>
      <c r="EV96"/>
      <c r="EW96"/>
      <c r="EX96"/>
      <c r="EY96"/>
      <c r="EZ96"/>
      <c r="FA96"/>
      <c r="FB96"/>
      <c r="FC96"/>
      <c r="FD96"/>
      <c r="FE96"/>
      <c r="FF96"/>
      <c r="FG96"/>
      <c r="FH96"/>
      <c r="FI96"/>
      <c r="FJ96"/>
      <c r="FK96"/>
      <c r="FL96"/>
      <c r="FM96"/>
      <c r="FN96"/>
      <c r="FO96"/>
      <c r="FP96"/>
      <c r="FQ96"/>
      <c r="FR96"/>
      <c r="FS96"/>
      <c r="FT96"/>
      <c r="FU96"/>
      <c r="FV96"/>
      <c r="FW96"/>
      <c r="FX96"/>
      <c r="FY96"/>
      <c r="FZ96"/>
      <c r="GA96"/>
      <c r="GB96"/>
      <c r="GC96"/>
      <c r="GD96"/>
      <c r="GE96"/>
      <c r="GF96"/>
      <c r="GG96"/>
      <c r="GH96"/>
      <c r="GI96"/>
      <c r="GJ96"/>
      <c r="GK96"/>
      <c r="GL96"/>
      <c r="GM96"/>
      <c r="GN96"/>
      <c r="GO96"/>
      <c r="GP96"/>
      <c r="GQ96"/>
      <c r="GR96"/>
      <c r="GS96"/>
      <c r="GT96"/>
      <c r="GU96"/>
      <c r="GV96"/>
      <c r="GW96"/>
      <c r="GX96"/>
      <c r="GY96"/>
      <c r="GZ96"/>
      <c r="HA96"/>
      <c r="HB96"/>
      <c r="HC96"/>
      <c r="HD96"/>
      <c r="HE96"/>
      <c r="HF96"/>
      <c r="HG96"/>
      <c r="HH96"/>
      <c r="HI96"/>
      <c r="HJ96"/>
      <c r="HK96"/>
      <c r="HL96"/>
      <c r="HM96"/>
      <c r="HN96"/>
      <c r="HO96"/>
      <c r="HP96"/>
      <c r="HQ96"/>
      <c r="HR96"/>
      <c r="HS96"/>
      <c r="HT96"/>
      <c r="HU96"/>
      <c r="HV96"/>
      <c r="HW96"/>
      <c r="HX96"/>
      <c r="HY96"/>
      <c r="HZ96"/>
      <c r="IA96"/>
      <c r="IB96"/>
      <c r="IC96"/>
      <c r="ID96"/>
      <c r="IE96"/>
      <c r="IF96"/>
      <c r="IG96"/>
      <c r="IH96"/>
      <c r="II96"/>
      <c r="IJ96"/>
      <c r="IK96"/>
      <c r="IL96"/>
      <c r="IM96"/>
      <c r="IN96"/>
      <c r="IO96"/>
      <c r="IP96"/>
      <c r="IQ96"/>
      <c r="IR96"/>
      <c r="IS96"/>
      <c r="IT96"/>
      <c r="IU96"/>
      <c r="IV96"/>
      <c r="IW96"/>
      <c r="IX96"/>
      <c r="IY96"/>
      <c r="IZ96"/>
      <c r="JA96"/>
      <c r="JB96"/>
      <c r="JC96"/>
      <c r="JD96"/>
      <c r="JE96"/>
      <c r="JF96"/>
      <c r="JG96"/>
      <c r="JH96"/>
      <c r="JI96"/>
      <c r="JJ96"/>
      <c r="JK96"/>
      <c r="JL96"/>
      <c r="JM96"/>
      <c r="JN96"/>
      <c r="JO96"/>
      <c r="JP96"/>
      <c r="JQ96"/>
      <c r="JR96"/>
      <c r="JS96"/>
      <c r="JT96"/>
      <c r="JU96"/>
      <c r="JV96"/>
      <c r="JW96"/>
      <c r="JX96"/>
      <c r="JY96"/>
      <c r="JZ96"/>
      <c r="KA96"/>
      <c r="KB96"/>
      <c r="KC96"/>
      <c r="KD96"/>
      <c r="KE96"/>
      <c r="KF96"/>
      <c r="KG96"/>
      <c r="KH96"/>
      <c r="KI96"/>
      <c r="KJ96"/>
      <c r="KK96"/>
      <c r="KL96"/>
      <c r="KM96"/>
      <c r="KN96"/>
      <c r="KO96"/>
      <c r="KP96"/>
      <c r="KQ96"/>
      <c r="KR96"/>
      <c r="KS96"/>
      <c r="KT96"/>
      <c r="KU96"/>
      <c r="KV96"/>
      <c r="KW96"/>
      <c r="KX96"/>
      <c r="KY96"/>
      <c r="KZ96"/>
      <c r="LA96"/>
      <c r="LB96"/>
      <c r="LC96"/>
      <c r="LD96"/>
      <c r="LE96"/>
      <c r="LF96"/>
      <c r="LG96"/>
      <c r="LH96"/>
      <c r="LI96"/>
      <c r="LJ96"/>
      <c r="LK96"/>
      <c r="LL96"/>
      <c r="LM96"/>
      <c r="LN96"/>
      <c r="LO96"/>
      <c r="LP96"/>
      <c r="LQ96"/>
      <c r="LR96"/>
      <c r="LS96"/>
      <c r="LT96"/>
      <c r="LU96"/>
      <c r="LV96"/>
      <c r="LW96"/>
      <c r="LX96"/>
      <c r="LY96"/>
      <c r="LZ96"/>
      <c r="MA96"/>
      <c r="MB96"/>
      <c r="MC96"/>
      <c r="MD96"/>
      <c r="ME96"/>
      <c r="MF96"/>
      <c r="MG96"/>
      <c r="MH96"/>
      <c r="MI96"/>
      <c r="MJ96"/>
      <c r="MK96"/>
      <c r="ML96"/>
      <c r="MM96"/>
      <c r="MN96"/>
      <c r="MO96"/>
      <c r="MP96"/>
      <c r="MQ96"/>
      <c r="MR96"/>
      <c r="MS96"/>
      <c r="MT96"/>
      <c r="MU96"/>
      <c r="MV96"/>
      <c r="MW96"/>
      <c r="MX96"/>
      <c r="MY96"/>
      <c r="MZ96"/>
      <c r="NA96"/>
      <c r="NB96"/>
      <c r="NC96"/>
      <c r="ND96"/>
      <c r="NE96"/>
      <c r="NF96"/>
      <c r="NG96"/>
      <c r="NH96"/>
      <c r="NI96"/>
      <c r="NJ96"/>
      <c r="NK96"/>
      <c r="NL96"/>
      <c r="NM96"/>
      <c r="NN96"/>
      <c r="NO96"/>
      <c r="NP96"/>
      <c r="NQ96"/>
      <c r="NR96"/>
      <c r="NS96"/>
      <c r="NT96"/>
      <c r="NU96"/>
      <c r="NV96"/>
      <c r="NW96"/>
      <c r="NX96"/>
      <c r="NY96"/>
      <c r="NZ96"/>
      <c r="OA96"/>
      <c r="OB96"/>
      <c r="OC96"/>
      <c r="OD96"/>
      <c r="OE96"/>
      <c r="OF96"/>
      <c r="OG96"/>
      <c r="OH96"/>
      <c r="OI96"/>
      <c r="OJ96"/>
      <c r="OK96"/>
      <c r="OL96"/>
      <c r="OM96"/>
      <c r="ON96"/>
      <c r="OO96"/>
      <c r="OP96"/>
      <c r="OQ96"/>
      <c r="OR96"/>
      <c r="OS96"/>
      <c r="OT96"/>
      <c r="OU96"/>
      <c r="OV96"/>
      <c r="OW96"/>
      <c r="OX96"/>
      <c r="OY96"/>
      <c r="OZ96"/>
      <c r="PA96"/>
      <c r="PB96"/>
      <c r="PC96"/>
      <c r="PD96"/>
      <c r="PE96"/>
      <c r="PF96"/>
      <c r="PG96"/>
      <c r="PH96"/>
      <c r="PI96"/>
      <c r="PJ96"/>
      <c r="PK96"/>
      <c r="PL96"/>
      <c r="PM96"/>
      <c r="PN96"/>
      <c r="PO96"/>
      <c r="PP96"/>
      <c r="PQ96"/>
      <c r="PR96"/>
      <c r="PS96"/>
      <c r="PT96"/>
      <c r="PU96"/>
      <c r="PV96"/>
      <c r="PW96"/>
      <c r="PX96"/>
      <c r="PY96"/>
      <c r="PZ96"/>
      <c r="QA96"/>
      <c r="QB96"/>
      <c r="QC96"/>
      <c r="QD96"/>
      <c r="QE96"/>
      <c r="QF96"/>
      <c r="QG96"/>
      <c r="QH96"/>
      <c r="QI96"/>
      <c r="QJ96"/>
      <c r="QK96"/>
      <c r="QL96"/>
      <c r="QM96"/>
      <c r="QN96"/>
      <c r="QO96"/>
      <c r="QP96"/>
      <c r="QQ96"/>
      <c r="QR96"/>
      <c r="QS96"/>
      <c r="QT96"/>
      <c r="QU96"/>
      <c r="QV96"/>
      <c r="QW96"/>
      <c r="QX96"/>
      <c r="QY96"/>
      <c r="QZ96"/>
      <c r="RA96"/>
      <c r="RB96"/>
      <c r="RC96"/>
      <c r="RD96"/>
      <c r="RE96"/>
      <c r="RF96"/>
      <c r="RG96"/>
      <c r="RH96"/>
      <c r="RI96"/>
      <c r="RJ96"/>
      <c r="RK96"/>
      <c r="RL96"/>
      <c r="RM96"/>
      <c r="RN96"/>
      <c r="RO96"/>
      <c r="RP96"/>
      <c r="RQ96"/>
      <c r="RR96"/>
      <c r="RS96"/>
      <c r="RT96"/>
      <c r="RU96"/>
      <c r="RV96"/>
      <c r="RW96"/>
      <c r="RX96"/>
      <c r="RY96"/>
      <c r="RZ96"/>
      <c r="SA96"/>
      <c r="SB96"/>
      <c r="SC96"/>
      <c r="SD96"/>
      <c r="SE96"/>
      <c r="SF96"/>
      <c r="SG96"/>
      <c r="SH96"/>
      <c r="SI96"/>
      <c r="SJ96"/>
      <c r="SK96"/>
      <c r="SL96"/>
      <c r="SM96"/>
      <c r="SN96"/>
      <c r="SO96"/>
      <c r="SP96"/>
      <c r="SQ96"/>
      <c r="SR96"/>
      <c r="SS96"/>
      <c r="ST96"/>
      <c r="SU96"/>
      <c r="SV96"/>
      <c r="SW96"/>
      <c r="SX96"/>
      <c r="SY96"/>
      <c r="SZ96"/>
      <c r="TA96"/>
      <c r="TB96"/>
      <c r="TC96"/>
      <c r="TD96"/>
      <c r="TE96"/>
      <c r="TF96"/>
      <c r="TG96"/>
      <c r="TH96"/>
      <c r="TI96"/>
      <c r="TJ96"/>
      <c r="TK96"/>
      <c r="TL96"/>
      <c r="TM96"/>
      <c r="TN96"/>
      <c r="TO96"/>
      <c r="TP96"/>
      <c r="TQ96"/>
      <c r="TR96"/>
      <c r="TS96"/>
      <c r="TT96"/>
      <c r="TU96"/>
      <c r="TV96"/>
      <c r="TW96"/>
      <c r="TX96"/>
      <c r="TY96"/>
      <c r="TZ96"/>
      <c r="UA96"/>
      <c r="UB96"/>
      <c r="UC96"/>
      <c r="UD96"/>
      <c r="UE96"/>
      <c r="UF96"/>
      <c r="UG96"/>
      <c r="UH96"/>
      <c r="UI96"/>
      <c r="UJ96"/>
      <c r="UK96"/>
      <c r="UL96"/>
      <c r="UM96"/>
      <c r="UN96"/>
      <c r="UO96"/>
      <c r="UP96"/>
      <c r="UQ96"/>
      <c r="UR96"/>
      <c r="US96"/>
      <c r="UT96"/>
      <c r="UU96"/>
      <c r="UV96"/>
      <c r="UW96"/>
      <c r="UX96"/>
      <c r="UY96"/>
      <c r="UZ96"/>
      <c r="VA96"/>
      <c r="VB96"/>
      <c r="VC96"/>
      <c r="VD96"/>
      <c r="VE96"/>
      <c r="VF96"/>
      <c r="VG96"/>
      <c r="VH96"/>
      <c r="VI96"/>
      <c r="VJ96"/>
      <c r="VK96"/>
      <c r="VL96"/>
      <c r="VM96"/>
      <c r="VN96"/>
      <c r="VO96"/>
      <c r="VP96"/>
      <c r="VQ96"/>
      <c r="VR96"/>
      <c r="VS96"/>
      <c r="VT96"/>
      <c r="VU96"/>
      <c r="VV96"/>
      <c r="VW96"/>
      <c r="VX96"/>
      <c r="VY96"/>
      <c r="VZ96"/>
      <c r="WA96"/>
      <c r="WB96"/>
      <c r="WC96"/>
      <c r="WD96"/>
      <c r="WE96"/>
      <c r="WF96"/>
      <c r="WG96"/>
      <c r="WH96"/>
      <c r="WI96"/>
      <c r="WJ96"/>
      <c r="WK96"/>
      <c r="WL96"/>
      <c r="WM96"/>
      <c r="WN96"/>
      <c r="WO96"/>
      <c r="WP96"/>
      <c r="WQ96"/>
      <c r="WR96"/>
      <c r="WS96"/>
      <c r="WT96"/>
      <c r="WU96"/>
      <c r="WV96"/>
      <c r="WW96"/>
      <c r="WX96"/>
      <c r="WY96"/>
      <c r="WZ96"/>
      <c r="XA96"/>
      <c r="XB96"/>
      <c r="XC96"/>
      <c r="XD96"/>
      <c r="XE96"/>
      <c r="XF96"/>
      <c r="XG96"/>
      <c r="XH96"/>
      <c r="XI96"/>
      <c r="XJ96"/>
      <c r="XK96"/>
      <c r="XL96"/>
      <c r="XM96"/>
      <c r="XN96"/>
      <c r="XO96"/>
      <c r="XP96"/>
      <c r="XQ96"/>
      <c r="XR96"/>
      <c r="XS96"/>
      <c r="XT96"/>
      <c r="XU96"/>
      <c r="XV96"/>
      <c r="XW96"/>
      <c r="XX96"/>
      <c r="XY96"/>
      <c r="XZ96"/>
      <c r="YA96"/>
      <c r="YB96"/>
      <c r="YC96"/>
      <c r="YD96"/>
      <c r="YE96"/>
      <c r="YF96"/>
      <c r="YG96"/>
      <c r="YH96"/>
      <c r="YI96"/>
      <c r="YJ96"/>
      <c r="YK96"/>
      <c r="YL96"/>
      <c r="YM96"/>
      <c r="YN96"/>
      <c r="YO96"/>
      <c r="YP96"/>
      <c r="YQ96"/>
      <c r="YR96"/>
      <c r="YS96"/>
      <c r="YT96"/>
      <c r="YU96"/>
      <c r="YV96"/>
      <c r="YW96"/>
      <c r="YX96"/>
      <c r="YY96"/>
      <c r="YZ96"/>
      <c r="ZA96"/>
      <c r="ZB96"/>
      <c r="ZC96"/>
      <c r="ZD96"/>
      <c r="ZE96"/>
      <c r="ZF96"/>
      <c r="ZG96"/>
      <c r="ZH96"/>
      <c r="ZI96"/>
      <c r="ZJ96"/>
      <c r="ZK96"/>
      <c r="ZL96"/>
      <c r="ZM96"/>
      <c r="ZN96"/>
      <c r="ZO96"/>
      <c r="ZP96"/>
      <c r="ZQ96"/>
      <c r="ZR96"/>
      <c r="ZS96"/>
      <c r="ZT96"/>
      <c r="ZU96"/>
      <c r="ZV96"/>
      <c r="ZW96"/>
      <c r="ZX96"/>
      <c r="ZY96"/>
      <c r="ZZ96"/>
      <c r="AAA96"/>
      <c r="AAB96"/>
      <c r="AAC96"/>
      <c r="AAD96"/>
      <c r="AAE96"/>
      <c r="AAF96"/>
      <c r="AAG96"/>
      <c r="AAH96"/>
      <c r="AAI96"/>
      <c r="AAJ96"/>
      <c r="AAK96"/>
      <c r="AAL96"/>
      <c r="AAM96"/>
      <c r="AAN96"/>
      <c r="AAO96"/>
      <c r="AAP96"/>
      <c r="AAQ96"/>
      <c r="AAR96"/>
      <c r="AAS96"/>
      <c r="AAT96"/>
      <c r="AAU96"/>
      <c r="AAV96"/>
      <c r="AAW96"/>
      <c r="AAX96"/>
      <c r="AAY96"/>
      <c r="AAZ96"/>
      <c r="ABA96"/>
      <c r="ABB96"/>
      <c r="ABC96"/>
      <c r="ABD96"/>
      <c r="ABE96"/>
      <c r="ABF96"/>
      <c r="ABG96"/>
      <c r="ABH96"/>
      <c r="ABI96"/>
      <c r="ABJ96"/>
      <c r="ABK96"/>
      <c r="ABL96"/>
      <c r="ABM96"/>
      <c r="ABN96"/>
      <c r="ABO96"/>
      <c r="ABP96"/>
      <c r="ABQ96"/>
      <c r="ABR96"/>
      <c r="ABS96"/>
      <c r="ABT96"/>
      <c r="ABU96"/>
      <c r="ABV96"/>
      <c r="ABW96"/>
      <c r="ABX96"/>
      <c r="ABY96"/>
      <c r="ABZ96"/>
      <c r="ACA96"/>
      <c r="ACB96"/>
      <c r="ACC96"/>
      <c r="ACD96"/>
      <c r="ACE96"/>
      <c r="ACF96"/>
      <c r="ACG96"/>
      <c r="ACH96"/>
      <c r="ACI96"/>
      <c r="ACJ96"/>
      <c r="ACK96"/>
      <c r="ACL96"/>
      <c r="ACM96"/>
      <c r="ACN96"/>
      <c r="ACO96"/>
      <c r="ACP96"/>
      <c r="ACQ96"/>
      <c r="ACR96"/>
      <c r="ACS96"/>
      <c r="ACT96"/>
      <c r="ACU96"/>
      <c r="ACV96"/>
      <c r="ACW96"/>
      <c r="ACX96"/>
      <c r="ACY96"/>
      <c r="ACZ96"/>
      <c r="ADA96"/>
      <c r="ADB96"/>
      <c r="ADC96"/>
      <c r="ADD96"/>
      <c r="ADE96"/>
      <c r="ADF96"/>
      <c r="ADG96"/>
      <c r="ADH96"/>
      <c r="ADI96"/>
      <c r="ADJ96"/>
      <c r="ADK96"/>
      <c r="ADL96"/>
      <c r="ADM96"/>
      <c r="ADN96"/>
      <c r="ADO96"/>
      <c r="ADP96"/>
      <c r="ADQ96"/>
      <c r="ADR96"/>
      <c r="ADS96"/>
      <c r="ADT96"/>
      <c r="ADU96"/>
      <c r="ADV96"/>
      <c r="ADW96"/>
      <c r="ADX96"/>
      <c r="ADY96"/>
      <c r="ADZ96"/>
      <c r="AEA96"/>
      <c r="AEB96"/>
      <c r="AEC96"/>
      <c r="AED96"/>
      <c r="AEE96"/>
      <c r="AEF96"/>
      <c r="AEG96"/>
      <c r="AEH96"/>
      <c r="AEI96"/>
      <c r="AEJ96"/>
      <c r="AEK96"/>
      <c r="AEL96"/>
      <c r="AEM96"/>
      <c r="AEN96"/>
      <c r="AEO96"/>
      <c r="AEP96"/>
      <c r="AEQ96"/>
      <c r="AER96"/>
      <c r="AES96"/>
      <c r="AET96"/>
      <c r="AEU96"/>
      <c r="AEV96"/>
      <c r="AEW96"/>
      <c r="AEX96"/>
      <c r="AEY96"/>
      <c r="AEZ96"/>
      <c r="AFA96"/>
      <c r="AFB96"/>
      <c r="AFC96"/>
      <c r="AFD96"/>
      <c r="AFE96"/>
      <c r="AFF96"/>
      <c r="AFG96"/>
      <c r="AFH96"/>
      <c r="AFI96"/>
      <c r="AFJ96"/>
      <c r="AFK96"/>
      <c r="AFL96"/>
      <c r="AFM96"/>
      <c r="AFN96"/>
      <c r="AFO96"/>
      <c r="AFP96"/>
      <c r="AFQ96"/>
      <c r="AFR96"/>
      <c r="AFS96"/>
      <c r="AFT96"/>
      <c r="AFU96"/>
      <c r="AFV96"/>
      <c r="AFW96"/>
      <c r="AFX96"/>
      <c r="AFY96"/>
      <c r="AFZ96"/>
      <c r="AGA96"/>
      <c r="AGB96"/>
      <c r="AGC96"/>
      <c r="AGD96"/>
      <c r="AGE96"/>
      <c r="AGF96"/>
      <c r="AGG96"/>
      <c r="AGH96"/>
      <c r="AGI96"/>
      <c r="AGJ96"/>
      <c r="AGK96"/>
      <c r="AGL96"/>
      <c r="AGM96"/>
      <c r="AGN96"/>
      <c r="AGO96"/>
      <c r="AGP96"/>
      <c r="AGQ96"/>
      <c r="AGR96"/>
      <c r="AGS96"/>
      <c r="AGT96"/>
      <c r="AGU96"/>
      <c r="AGV96"/>
      <c r="AGW96"/>
      <c r="AGX96"/>
      <c r="AGY96"/>
      <c r="AGZ96"/>
      <c r="AHA96"/>
      <c r="AHB96"/>
      <c r="AHC96"/>
      <c r="AHD96"/>
      <c r="AHE96"/>
      <c r="AHF96"/>
      <c r="AHG96"/>
      <c r="AHH96"/>
      <c r="AHI96"/>
      <c r="AHJ96"/>
      <c r="AHK96"/>
      <c r="AHL96"/>
      <c r="AHM96"/>
      <c r="AHN96"/>
      <c r="AHO96"/>
      <c r="AHP96"/>
      <c r="AHQ96"/>
      <c r="AHR96"/>
      <c r="AHS96"/>
      <c r="AHT96"/>
      <c r="AHU96"/>
      <c r="AHV96"/>
      <c r="AHW96"/>
      <c r="AHX96"/>
      <c r="AHY96"/>
      <c r="AHZ96"/>
      <c r="AIA96"/>
      <c r="AIB96"/>
      <c r="AIC96"/>
      <c r="AID96"/>
      <c r="AIE96"/>
      <c r="AIF96"/>
      <c r="AIG96"/>
      <c r="AIH96"/>
      <c r="AII96"/>
      <c r="AIJ96"/>
      <c r="AIK96"/>
      <c r="AIL96"/>
      <c r="AIM96"/>
      <c r="AIN96"/>
      <c r="AIO96"/>
      <c r="AIP96"/>
      <c r="AIQ96"/>
      <c r="AIR96"/>
      <c r="AIS96"/>
      <c r="AIT96"/>
      <c r="AIU96"/>
      <c r="AIV96"/>
      <c r="AIW96"/>
      <c r="AIX96"/>
      <c r="AIY96"/>
      <c r="AIZ96"/>
      <c r="AJA96"/>
      <c r="AJB96"/>
      <c r="AJC96"/>
      <c r="AJD96"/>
      <c r="AJE96"/>
      <c r="AJF96"/>
      <c r="AJG96"/>
      <c r="AJH96"/>
      <c r="AJI96"/>
      <c r="AJJ96"/>
      <c r="AJK96"/>
      <c r="AJL96"/>
      <c r="AJM96"/>
      <c r="AJN96"/>
      <c r="AJO96"/>
      <c r="AJP96"/>
      <c r="AJQ96"/>
      <c r="AJR96"/>
      <c r="AJS96"/>
      <c r="AJT96"/>
      <c r="AJU96"/>
      <c r="AJV96"/>
      <c r="AJW96"/>
      <c r="AJX96"/>
      <c r="AJY96"/>
      <c r="AJZ96"/>
      <c r="AKA96"/>
      <c r="AKB96"/>
      <c r="AKC96"/>
      <c r="AKD96"/>
      <c r="AKE96"/>
      <c r="AKF96"/>
      <c r="AKG96"/>
      <c r="AKH96"/>
      <c r="AKI96"/>
      <c r="AKJ96"/>
      <c r="AKK96"/>
      <c r="AKL96"/>
      <c r="AKM96"/>
      <c r="AKN96"/>
      <c r="AKO96"/>
      <c r="AKP96"/>
      <c r="AKQ96"/>
      <c r="AKR96"/>
      <c r="AKS96"/>
      <c r="AKT96"/>
      <c r="AKU96"/>
      <c r="AKV96"/>
      <c r="AKW96"/>
      <c r="AKX96"/>
      <c r="AKY96"/>
      <c r="AKZ96"/>
      <c r="ALA96"/>
      <c r="ALB96"/>
      <c r="ALC96"/>
      <c r="ALD96"/>
      <c r="ALE96"/>
      <c r="ALF96"/>
      <c r="ALG96"/>
      <c r="ALH96"/>
      <c r="ALI96"/>
      <c r="ALJ96"/>
      <c r="ALK96"/>
      <c r="ALL96"/>
      <c r="ALM96"/>
      <c r="ALN96"/>
      <c r="ALO96"/>
      <c r="ALP96"/>
      <c r="ALQ96"/>
      <c r="ALR96"/>
      <c r="ALS96"/>
      <c r="ALT96"/>
      <c r="ALU96"/>
      <c r="ALV96"/>
      <c r="ALW96"/>
      <c r="ALX96"/>
      <c r="ALY96"/>
      <c r="ALZ96"/>
    </row>
    <row r="97" spans="1:1014" ht="21.75" customHeight="1" x14ac:dyDescent="0.3">
      <c r="A97" s="13"/>
      <c r="B97" s="13"/>
      <c r="C97" s="257" t="s">
        <v>44</v>
      </c>
      <c r="D97" s="252" t="s">
        <v>82</v>
      </c>
      <c r="E97" s="268" t="s">
        <v>77</v>
      </c>
      <c r="F97" s="276"/>
      <c r="G97" s="269">
        <f>(119.44%*(F97/30))*(F99)*(1/12)</f>
        <v>0</v>
      </c>
      <c r="H97" s="260">
        <f>$G$87*G97</f>
        <v>0</v>
      </c>
      <c r="I97" s="14"/>
      <c r="J97"/>
      <c r="K97" s="319" t="s">
        <v>172</v>
      </c>
      <c r="L97" s="319"/>
      <c r="M97" s="319"/>
      <c r="N97" s="319"/>
      <c r="O97" s="319"/>
      <c r="P97" s="319"/>
      <c r="Q97" s="138"/>
      <c r="R97" s="138"/>
      <c r="S97" s="138"/>
      <c r="T97" s="138"/>
      <c r="U97" s="138"/>
      <c r="V97" s="138"/>
      <c r="W97" s="138"/>
      <c r="X97" s="138"/>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c r="DY97"/>
      <c r="DZ97"/>
      <c r="EA97"/>
      <c r="EB97"/>
      <c r="EC97"/>
      <c r="ED97"/>
      <c r="EE97"/>
      <c r="EF97"/>
      <c r="EG97"/>
      <c r="EH97"/>
      <c r="EI97"/>
      <c r="EJ97"/>
      <c r="EK97"/>
      <c r="EL97"/>
      <c r="EM97"/>
      <c r="EN97"/>
      <c r="EO97"/>
      <c r="EP97"/>
      <c r="EQ97"/>
      <c r="ER97"/>
      <c r="ES97"/>
      <c r="ET97"/>
      <c r="EU97"/>
      <c r="EV97"/>
      <c r="EW97"/>
      <c r="EX97"/>
      <c r="EY97"/>
      <c r="EZ97"/>
      <c r="FA97"/>
      <c r="FB97"/>
      <c r="FC97"/>
      <c r="FD97"/>
      <c r="FE97"/>
      <c r="FF97"/>
      <c r="FG97"/>
      <c r="FH97"/>
      <c r="FI97"/>
      <c r="FJ97"/>
      <c r="FK97"/>
      <c r="FL97"/>
      <c r="FM97"/>
      <c r="FN97"/>
      <c r="FO97"/>
      <c r="FP97"/>
      <c r="FQ97"/>
      <c r="FR97"/>
      <c r="FS97"/>
      <c r="FT97"/>
      <c r="FU97"/>
      <c r="FV97"/>
      <c r="FW97"/>
      <c r="FX97"/>
      <c r="FY97"/>
      <c r="FZ97"/>
      <c r="GA97"/>
      <c r="GB97"/>
      <c r="GC97"/>
      <c r="GD97"/>
      <c r="GE97"/>
      <c r="GF97"/>
      <c r="GG97"/>
      <c r="GH97"/>
      <c r="GI97"/>
      <c r="GJ97"/>
      <c r="GK97"/>
      <c r="GL97"/>
      <c r="GM97"/>
      <c r="GN97"/>
      <c r="GO97"/>
      <c r="GP97"/>
      <c r="GQ97"/>
      <c r="GR97"/>
      <c r="GS97"/>
      <c r="GT97"/>
      <c r="GU97"/>
      <c r="GV97"/>
      <c r="GW97"/>
      <c r="GX97"/>
      <c r="GY97"/>
      <c r="GZ97"/>
      <c r="HA97"/>
      <c r="HB97"/>
      <c r="HC97"/>
      <c r="HD97"/>
      <c r="HE97"/>
      <c r="HF97"/>
      <c r="HG97"/>
      <c r="HH97"/>
      <c r="HI97"/>
      <c r="HJ97"/>
      <c r="HK97"/>
      <c r="HL97"/>
      <c r="HM97"/>
      <c r="HN97"/>
      <c r="HO97"/>
      <c r="HP97"/>
      <c r="HQ97"/>
      <c r="HR97"/>
      <c r="HS97"/>
      <c r="HT97"/>
      <c r="HU97"/>
      <c r="HV97"/>
      <c r="HW97"/>
      <c r="HX97"/>
      <c r="HY97"/>
      <c r="HZ97"/>
      <c r="IA97"/>
      <c r="IB97"/>
      <c r="IC97"/>
      <c r="ID97"/>
      <c r="IE97"/>
      <c r="IF97"/>
      <c r="IG97"/>
      <c r="IH97"/>
      <c r="II97"/>
      <c r="IJ97"/>
      <c r="IK97"/>
      <c r="IL97"/>
      <c r="IM97"/>
      <c r="IN97"/>
      <c r="IO97"/>
      <c r="IP97"/>
      <c r="IQ97"/>
      <c r="IR97"/>
      <c r="IS97"/>
      <c r="IT97"/>
      <c r="IU97"/>
      <c r="IV97"/>
      <c r="IW97"/>
      <c r="IX97"/>
      <c r="IY97"/>
      <c r="IZ97"/>
      <c r="JA97"/>
      <c r="JB97"/>
      <c r="JC97"/>
      <c r="JD97"/>
      <c r="JE97"/>
      <c r="JF97"/>
      <c r="JG97"/>
      <c r="JH97"/>
      <c r="JI97"/>
      <c r="JJ97"/>
      <c r="JK97"/>
      <c r="JL97"/>
      <c r="JM97"/>
      <c r="JN97"/>
      <c r="JO97"/>
      <c r="JP97"/>
      <c r="JQ97"/>
      <c r="JR97"/>
      <c r="JS97"/>
      <c r="JT97"/>
      <c r="JU97"/>
      <c r="JV97"/>
      <c r="JW97"/>
      <c r="JX97"/>
      <c r="JY97"/>
      <c r="JZ97"/>
      <c r="KA97"/>
      <c r="KB97"/>
      <c r="KC97"/>
      <c r="KD97"/>
      <c r="KE97"/>
      <c r="KF97"/>
      <c r="KG97"/>
      <c r="KH97"/>
      <c r="KI97"/>
      <c r="KJ97"/>
      <c r="KK97"/>
      <c r="KL97"/>
      <c r="KM97"/>
      <c r="KN97"/>
      <c r="KO97"/>
      <c r="KP97"/>
      <c r="KQ97"/>
      <c r="KR97"/>
      <c r="KS97"/>
      <c r="KT97"/>
      <c r="KU97"/>
      <c r="KV97"/>
      <c r="KW97"/>
      <c r="KX97"/>
      <c r="KY97"/>
      <c r="KZ97"/>
      <c r="LA97"/>
      <c r="LB97"/>
      <c r="LC97"/>
      <c r="LD97"/>
      <c r="LE97"/>
      <c r="LF97"/>
      <c r="LG97"/>
      <c r="LH97"/>
      <c r="LI97"/>
      <c r="LJ97"/>
      <c r="LK97"/>
      <c r="LL97"/>
      <c r="LM97"/>
      <c r="LN97"/>
      <c r="LO97"/>
      <c r="LP97"/>
      <c r="LQ97"/>
      <c r="LR97"/>
      <c r="LS97"/>
      <c r="LT97"/>
      <c r="LU97"/>
      <c r="LV97"/>
      <c r="LW97"/>
      <c r="LX97"/>
      <c r="LY97"/>
      <c r="LZ97"/>
      <c r="MA97"/>
      <c r="MB97"/>
      <c r="MC97"/>
      <c r="MD97"/>
      <c r="ME97"/>
      <c r="MF97"/>
      <c r="MG97"/>
      <c r="MH97"/>
      <c r="MI97"/>
      <c r="MJ97"/>
      <c r="MK97"/>
      <c r="ML97"/>
      <c r="MM97"/>
      <c r="MN97"/>
      <c r="MO97"/>
      <c r="MP97"/>
      <c r="MQ97"/>
      <c r="MR97"/>
      <c r="MS97"/>
      <c r="MT97"/>
      <c r="MU97"/>
      <c r="MV97"/>
      <c r="MW97"/>
      <c r="MX97"/>
      <c r="MY97"/>
      <c r="MZ97"/>
      <c r="NA97"/>
      <c r="NB97"/>
      <c r="NC97"/>
      <c r="ND97"/>
      <c r="NE97"/>
      <c r="NF97"/>
      <c r="NG97"/>
      <c r="NH97"/>
      <c r="NI97"/>
      <c r="NJ97"/>
      <c r="NK97"/>
      <c r="NL97"/>
      <c r="NM97"/>
      <c r="NN97"/>
      <c r="NO97"/>
      <c r="NP97"/>
      <c r="NQ97"/>
      <c r="NR97"/>
      <c r="NS97"/>
      <c r="NT97"/>
      <c r="NU97"/>
      <c r="NV97"/>
      <c r="NW97"/>
      <c r="NX97"/>
      <c r="NY97"/>
      <c r="NZ97"/>
      <c r="OA97"/>
      <c r="OB97"/>
      <c r="OC97"/>
      <c r="OD97"/>
      <c r="OE97"/>
      <c r="OF97"/>
      <c r="OG97"/>
      <c r="OH97"/>
      <c r="OI97"/>
      <c r="OJ97"/>
      <c r="OK97"/>
      <c r="OL97"/>
      <c r="OM97"/>
      <c r="ON97"/>
      <c r="OO97"/>
      <c r="OP97"/>
      <c r="OQ97"/>
      <c r="OR97"/>
      <c r="OS97"/>
      <c r="OT97"/>
      <c r="OU97"/>
      <c r="OV97"/>
      <c r="OW97"/>
      <c r="OX97"/>
      <c r="OY97"/>
      <c r="OZ97"/>
      <c r="PA97"/>
      <c r="PB97"/>
      <c r="PC97"/>
      <c r="PD97"/>
      <c r="PE97"/>
      <c r="PF97"/>
      <c r="PG97"/>
      <c r="PH97"/>
      <c r="PI97"/>
      <c r="PJ97"/>
      <c r="PK97"/>
      <c r="PL97"/>
      <c r="PM97"/>
      <c r="PN97"/>
      <c r="PO97"/>
      <c r="PP97"/>
      <c r="PQ97"/>
      <c r="PR97"/>
      <c r="PS97"/>
      <c r="PT97"/>
      <c r="PU97"/>
      <c r="PV97"/>
      <c r="PW97"/>
      <c r="PX97"/>
      <c r="PY97"/>
      <c r="PZ97"/>
      <c r="QA97"/>
      <c r="QB97"/>
      <c r="QC97"/>
      <c r="QD97"/>
      <c r="QE97"/>
      <c r="QF97"/>
      <c r="QG97"/>
      <c r="QH97"/>
      <c r="QI97"/>
      <c r="QJ97"/>
      <c r="QK97"/>
      <c r="QL97"/>
      <c r="QM97"/>
      <c r="QN97"/>
      <c r="QO97"/>
      <c r="QP97"/>
      <c r="QQ97"/>
      <c r="QR97"/>
      <c r="QS97"/>
      <c r="QT97"/>
      <c r="QU97"/>
      <c r="QV97"/>
      <c r="QW97"/>
      <c r="QX97"/>
      <c r="QY97"/>
      <c r="QZ97"/>
      <c r="RA97"/>
      <c r="RB97"/>
      <c r="RC97"/>
      <c r="RD97"/>
      <c r="RE97"/>
      <c r="RF97"/>
      <c r="RG97"/>
      <c r="RH97"/>
      <c r="RI97"/>
      <c r="RJ97"/>
      <c r="RK97"/>
      <c r="RL97"/>
      <c r="RM97"/>
      <c r="RN97"/>
      <c r="RO97"/>
      <c r="RP97"/>
      <c r="RQ97"/>
      <c r="RR97"/>
      <c r="RS97"/>
      <c r="RT97"/>
      <c r="RU97"/>
      <c r="RV97"/>
      <c r="RW97"/>
      <c r="RX97"/>
      <c r="RY97"/>
      <c r="RZ97"/>
      <c r="SA97"/>
      <c r="SB97"/>
      <c r="SC97"/>
      <c r="SD97"/>
      <c r="SE97"/>
      <c r="SF97"/>
      <c r="SG97"/>
      <c r="SH97"/>
      <c r="SI97"/>
      <c r="SJ97"/>
      <c r="SK97"/>
      <c r="SL97"/>
      <c r="SM97"/>
      <c r="SN97"/>
      <c r="SO97"/>
      <c r="SP97"/>
      <c r="SQ97"/>
      <c r="SR97"/>
      <c r="SS97"/>
      <c r="ST97"/>
      <c r="SU97"/>
      <c r="SV97"/>
      <c r="SW97"/>
      <c r="SX97"/>
      <c r="SY97"/>
      <c r="SZ97"/>
      <c r="TA97"/>
      <c r="TB97"/>
      <c r="TC97"/>
      <c r="TD97"/>
      <c r="TE97"/>
      <c r="TF97"/>
      <c r="TG97"/>
      <c r="TH97"/>
      <c r="TI97"/>
      <c r="TJ97"/>
      <c r="TK97"/>
      <c r="TL97"/>
      <c r="TM97"/>
      <c r="TN97"/>
      <c r="TO97"/>
      <c r="TP97"/>
      <c r="TQ97"/>
      <c r="TR97"/>
      <c r="TS97"/>
      <c r="TT97"/>
      <c r="TU97"/>
      <c r="TV97"/>
      <c r="TW97"/>
      <c r="TX97"/>
      <c r="TY97"/>
      <c r="TZ97"/>
      <c r="UA97"/>
      <c r="UB97"/>
      <c r="UC97"/>
      <c r="UD97"/>
      <c r="UE97"/>
      <c r="UF97"/>
      <c r="UG97"/>
      <c r="UH97"/>
      <c r="UI97"/>
      <c r="UJ97"/>
      <c r="UK97"/>
      <c r="UL97"/>
      <c r="UM97"/>
      <c r="UN97"/>
      <c r="UO97"/>
      <c r="UP97"/>
      <c r="UQ97"/>
      <c r="UR97"/>
      <c r="US97"/>
      <c r="UT97"/>
      <c r="UU97"/>
      <c r="UV97"/>
      <c r="UW97"/>
      <c r="UX97"/>
      <c r="UY97"/>
      <c r="UZ97"/>
      <c r="VA97"/>
      <c r="VB97"/>
      <c r="VC97"/>
      <c r="VD97"/>
      <c r="VE97"/>
      <c r="VF97"/>
      <c r="VG97"/>
      <c r="VH97"/>
      <c r="VI97"/>
      <c r="VJ97"/>
      <c r="VK97"/>
      <c r="VL97"/>
      <c r="VM97"/>
      <c r="VN97"/>
      <c r="VO97"/>
      <c r="VP97"/>
      <c r="VQ97"/>
      <c r="VR97"/>
      <c r="VS97"/>
      <c r="VT97"/>
      <c r="VU97"/>
      <c r="VV97"/>
      <c r="VW97"/>
      <c r="VX97"/>
      <c r="VY97"/>
      <c r="VZ97"/>
      <c r="WA97"/>
      <c r="WB97"/>
      <c r="WC97"/>
      <c r="WD97"/>
      <c r="WE97"/>
      <c r="WF97"/>
      <c r="WG97"/>
      <c r="WH97"/>
      <c r="WI97"/>
      <c r="WJ97"/>
      <c r="WK97"/>
      <c r="WL97"/>
      <c r="WM97"/>
      <c r="WN97"/>
      <c r="WO97"/>
      <c r="WP97"/>
      <c r="WQ97"/>
      <c r="WR97"/>
      <c r="WS97"/>
      <c r="WT97"/>
      <c r="WU97"/>
      <c r="WV97"/>
      <c r="WW97"/>
      <c r="WX97"/>
      <c r="WY97"/>
      <c r="WZ97"/>
      <c r="XA97"/>
      <c r="XB97"/>
      <c r="XC97"/>
      <c r="XD97"/>
      <c r="XE97"/>
      <c r="XF97"/>
      <c r="XG97"/>
      <c r="XH97"/>
      <c r="XI97"/>
      <c r="XJ97"/>
      <c r="XK97"/>
      <c r="XL97"/>
      <c r="XM97"/>
      <c r="XN97"/>
      <c r="XO97"/>
      <c r="XP97"/>
      <c r="XQ97"/>
      <c r="XR97"/>
      <c r="XS97"/>
      <c r="XT97"/>
      <c r="XU97"/>
      <c r="XV97"/>
      <c r="XW97"/>
      <c r="XX97"/>
      <c r="XY97"/>
      <c r="XZ97"/>
      <c r="YA97"/>
      <c r="YB97"/>
      <c r="YC97"/>
      <c r="YD97"/>
      <c r="YE97"/>
      <c r="YF97"/>
      <c r="YG97"/>
      <c r="YH97"/>
      <c r="YI97"/>
      <c r="YJ97"/>
      <c r="YK97"/>
      <c r="YL97"/>
      <c r="YM97"/>
      <c r="YN97"/>
      <c r="YO97"/>
      <c r="YP97"/>
      <c r="YQ97"/>
      <c r="YR97"/>
      <c r="YS97"/>
      <c r="YT97"/>
      <c r="YU97"/>
      <c r="YV97"/>
      <c r="YW97"/>
      <c r="YX97"/>
      <c r="YY97"/>
      <c r="YZ97"/>
      <c r="ZA97"/>
      <c r="ZB97"/>
      <c r="ZC97"/>
      <c r="ZD97"/>
      <c r="ZE97"/>
      <c r="ZF97"/>
      <c r="ZG97"/>
      <c r="ZH97"/>
      <c r="ZI97"/>
      <c r="ZJ97"/>
      <c r="ZK97"/>
      <c r="ZL97"/>
      <c r="ZM97"/>
      <c r="ZN97"/>
      <c r="ZO97"/>
      <c r="ZP97"/>
      <c r="ZQ97"/>
      <c r="ZR97"/>
      <c r="ZS97"/>
      <c r="ZT97"/>
      <c r="ZU97"/>
      <c r="ZV97"/>
      <c r="ZW97"/>
      <c r="ZX97"/>
      <c r="ZY97"/>
      <c r="ZZ97"/>
      <c r="AAA97"/>
      <c r="AAB97"/>
      <c r="AAC97"/>
      <c r="AAD97"/>
      <c r="AAE97"/>
      <c r="AAF97"/>
      <c r="AAG97"/>
      <c r="AAH97"/>
      <c r="AAI97"/>
      <c r="AAJ97"/>
      <c r="AAK97"/>
      <c r="AAL97"/>
      <c r="AAM97"/>
      <c r="AAN97"/>
      <c r="AAO97"/>
      <c r="AAP97"/>
      <c r="AAQ97"/>
      <c r="AAR97"/>
      <c r="AAS97"/>
      <c r="AAT97"/>
      <c r="AAU97"/>
      <c r="AAV97"/>
      <c r="AAW97"/>
      <c r="AAX97"/>
      <c r="AAY97"/>
      <c r="AAZ97"/>
      <c r="ABA97"/>
      <c r="ABB97"/>
      <c r="ABC97"/>
      <c r="ABD97"/>
      <c r="ABE97"/>
      <c r="ABF97"/>
      <c r="ABG97"/>
      <c r="ABH97"/>
      <c r="ABI97"/>
      <c r="ABJ97"/>
      <c r="ABK97"/>
      <c r="ABL97"/>
      <c r="ABM97"/>
      <c r="ABN97"/>
      <c r="ABO97"/>
      <c r="ABP97"/>
      <c r="ABQ97"/>
      <c r="ABR97"/>
      <c r="ABS97"/>
      <c r="ABT97"/>
      <c r="ABU97"/>
      <c r="ABV97"/>
      <c r="ABW97"/>
      <c r="ABX97"/>
      <c r="ABY97"/>
      <c r="ABZ97"/>
      <c r="ACA97"/>
      <c r="ACB97"/>
      <c r="ACC97"/>
      <c r="ACD97"/>
      <c r="ACE97"/>
      <c r="ACF97"/>
      <c r="ACG97"/>
      <c r="ACH97"/>
      <c r="ACI97"/>
      <c r="ACJ97"/>
      <c r="ACK97"/>
      <c r="ACL97"/>
      <c r="ACM97"/>
      <c r="ACN97"/>
      <c r="ACO97"/>
      <c r="ACP97"/>
      <c r="ACQ97"/>
      <c r="ACR97"/>
      <c r="ACS97"/>
      <c r="ACT97"/>
      <c r="ACU97"/>
      <c r="ACV97"/>
      <c r="ACW97"/>
      <c r="ACX97"/>
      <c r="ACY97"/>
      <c r="ACZ97"/>
      <c r="ADA97"/>
      <c r="ADB97"/>
      <c r="ADC97"/>
      <c r="ADD97"/>
      <c r="ADE97"/>
      <c r="ADF97"/>
      <c r="ADG97"/>
      <c r="ADH97"/>
      <c r="ADI97"/>
      <c r="ADJ97"/>
      <c r="ADK97"/>
      <c r="ADL97"/>
      <c r="ADM97"/>
      <c r="ADN97"/>
      <c r="ADO97"/>
      <c r="ADP97"/>
      <c r="ADQ97"/>
      <c r="ADR97"/>
      <c r="ADS97"/>
      <c r="ADT97"/>
      <c r="ADU97"/>
      <c r="ADV97"/>
      <c r="ADW97"/>
      <c r="ADX97"/>
      <c r="ADY97"/>
      <c r="ADZ97"/>
      <c r="AEA97"/>
      <c r="AEB97"/>
      <c r="AEC97"/>
      <c r="AED97"/>
      <c r="AEE97"/>
      <c r="AEF97"/>
      <c r="AEG97"/>
      <c r="AEH97"/>
      <c r="AEI97"/>
      <c r="AEJ97"/>
      <c r="AEK97"/>
      <c r="AEL97"/>
      <c r="AEM97"/>
      <c r="AEN97"/>
      <c r="AEO97"/>
      <c r="AEP97"/>
      <c r="AEQ97"/>
      <c r="AER97"/>
      <c r="AES97"/>
      <c r="AET97"/>
      <c r="AEU97"/>
      <c r="AEV97"/>
      <c r="AEW97"/>
      <c r="AEX97"/>
      <c r="AEY97"/>
      <c r="AEZ97"/>
      <c r="AFA97"/>
      <c r="AFB97"/>
      <c r="AFC97"/>
      <c r="AFD97"/>
      <c r="AFE97"/>
      <c r="AFF97"/>
      <c r="AFG97"/>
      <c r="AFH97"/>
      <c r="AFI97"/>
      <c r="AFJ97"/>
      <c r="AFK97"/>
      <c r="AFL97"/>
      <c r="AFM97"/>
      <c r="AFN97"/>
      <c r="AFO97"/>
      <c r="AFP97"/>
      <c r="AFQ97"/>
      <c r="AFR97"/>
      <c r="AFS97"/>
      <c r="AFT97"/>
      <c r="AFU97"/>
      <c r="AFV97"/>
      <c r="AFW97"/>
      <c r="AFX97"/>
      <c r="AFY97"/>
      <c r="AFZ97"/>
      <c r="AGA97"/>
      <c r="AGB97"/>
      <c r="AGC97"/>
      <c r="AGD97"/>
      <c r="AGE97"/>
      <c r="AGF97"/>
      <c r="AGG97"/>
      <c r="AGH97"/>
      <c r="AGI97"/>
      <c r="AGJ97"/>
      <c r="AGK97"/>
      <c r="AGL97"/>
      <c r="AGM97"/>
      <c r="AGN97"/>
      <c r="AGO97"/>
      <c r="AGP97"/>
      <c r="AGQ97"/>
      <c r="AGR97"/>
      <c r="AGS97"/>
      <c r="AGT97"/>
      <c r="AGU97"/>
      <c r="AGV97"/>
      <c r="AGW97"/>
      <c r="AGX97"/>
      <c r="AGY97"/>
      <c r="AGZ97"/>
      <c r="AHA97"/>
      <c r="AHB97"/>
      <c r="AHC97"/>
      <c r="AHD97"/>
      <c r="AHE97"/>
      <c r="AHF97"/>
      <c r="AHG97"/>
      <c r="AHH97"/>
      <c r="AHI97"/>
      <c r="AHJ97"/>
      <c r="AHK97"/>
      <c r="AHL97"/>
      <c r="AHM97"/>
      <c r="AHN97"/>
      <c r="AHO97"/>
      <c r="AHP97"/>
      <c r="AHQ97"/>
      <c r="AHR97"/>
      <c r="AHS97"/>
      <c r="AHT97"/>
      <c r="AHU97"/>
      <c r="AHV97"/>
      <c r="AHW97"/>
      <c r="AHX97"/>
      <c r="AHY97"/>
      <c r="AHZ97"/>
      <c r="AIA97"/>
      <c r="AIB97"/>
      <c r="AIC97"/>
      <c r="AID97"/>
      <c r="AIE97"/>
      <c r="AIF97"/>
      <c r="AIG97"/>
      <c r="AIH97"/>
      <c r="AII97"/>
      <c r="AIJ97"/>
      <c r="AIK97"/>
      <c r="AIL97"/>
      <c r="AIM97"/>
      <c r="AIN97"/>
      <c r="AIO97"/>
      <c r="AIP97"/>
      <c r="AIQ97"/>
      <c r="AIR97"/>
      <c r="AIS97"/>
      <c r="AIT97"/>
      <c r="AIU97"/>
      <c r="AIV97"/>
      <c r="AIW97"/>
      <c r="AIX97"/>
      <c r="AIY97"/>
      <c r="AIZ97"/>
      <c r="AJA97"/>
      <c r="AJB97"/>
      <c r="AJC97"/>
      <c r="AJD97"/>
      <c r="AJE97"/>
      <c r="AJF97"/>
      <c r="AJG97"/>
      <c r="AJH97"/>
      <c r="AJI97"/>
      <c r="AJJ97"/>
      <c r="AJK97"/>
      <c r="AJL97"/>
      <c r="AJM97"/>
      <c r="AJN97"/>
      <c r="AJO97"/>
      <c r="AJP97"/>
      <c r="AJQ97"/>
      <c r="AJR97"/>
      <c r="AJS97"/>
      <c r="AJT97"/>
      <c r="AJU97"/>
      <c r="AJV97"/>
      <c r="AJW97"/>
      <c r="AJX97"/>
      <c r="AJY97"/>
      <c r="AJZ97"/>
      <c r="AKA97"/>
      <c r="AKB97"/>
      <c r="AKC97"/>
      <c r="AKD97"/>
      <c r="AKE97"/>
      <c r="AKF97"/>
      <c r="AKG97"/>
      <c r="AKH97"/>
      <c r="AKI97"/>
      <c r="AKJ97"/>
      <c r="AKK97"/>
      <c r="AKL97"/>
      <c r="AKM97"/>
      <c r="AKN97"/>
      <c r="AKO97"/>
      <c r="AKP97"/>
      <c r="AKQ97"/>
      <c r="AKR97"/>
      <c r="AKS97"/>
      <c r="AKT97"/>
      <c r="AKU97"/>
      <c r="AKV97"/>
      <c r="AKW97"/>
      <c r="AKX97"/>
      <c r="AKY97"/>
      <c r="AKZ97"/>
      <c r="ALA97"/>
      <c r="ALB97"/>
      <c r="ALC97"/>
      <c r="ALD97"/>
      <c r="ALE97"/>
      <c r="ALF97"/>
      <c r="ALG97"/>
      <c r="ALH97"/>
      <c r="ALI97"/>
      <c r="ALJ97"/>
      <c r="ALK97"/>
      <c r="ALL97"/>
      <c r="ALM97"/>
      <c r="ALN97"/>
      <c r="ALO97"/>
      <c r="ALP97"/>
      <c r="ALQ97"/>
      <c r="ALR97"/>
      <c r="ALS97"/>
      <c r="ALT97"/>
      <c r="ALU97"/>
      <c r="ALV97"/>
      <c r="ALW97"/>
      <c r="ALX97"/>
      <c r="ALY97"/>
      <c r="ALZ97"/>
    </row>
    <row r="98" spans="1:1014" ht="24" customHeight="1" x14ac:dyDescent="0.3">
      <c r="A98" s="13"/>
      <c r="B98" s="13"/>
      <c r="C98" s="257"/>
      <c r="D98" s="252"/>
      <c r="E98" s="268"/>
      <c r="F98" s="276"/>
      <c r="G98" s="269"/>
      <c r="H98" s="260"/>
      <c r="I98" s="14"/>
      <c r="J98"/>
      <c r="K98" s="319"/>
      <c r="L98" s="319"/>
      <c r="M98" s="319"/>
      <c r="N98" s="319"/>
      <c r="O98" s="319"/>
      <c r="P98" s="319"/>
      <c r="Q98" s="138"/>
      <c r="R98" s="138"/>
      <c r="S98" s="138"/>
      <c r="T98" s="138"/>
      <c r="U98" s="138"/>
      <c r="V98" s="138"/>
      <c r="W98" s="138"/>
      <c r="X98" s="138"/>
      <c r="Y98"/>
      <c r="Z98"/>
      <c r="AA98"/>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c r="DY98"/>
      <c r="DZ98"/>
      <c r="EA98"/>
      <c r="EB98"/>
      <c r="EC98"/>
      <c r="ED98"/>
      <c r="EE98"/>
      <c r="EF98"/>
      <c r="EG98"/>
      <c r="EH98"/>
      <c r="EI98"/>
      <c r="EJ98"/>
      <c r="EK98"/>
      <c r="EL98"/>
      <c r="EM98"/>
      <c r="EN98"/>
      <c r="EO98"/>
      <c r="EP98"/>
      <c r="EQ98"/>
      <c r="ER98"/>
      <c r="ES98"/>
      <c r="ET98"/>
      <c r="EU98"/>
      <c r="EV98"/>
      <c r="EW98"/>
      <c r="EX98"/>
      <c r="EY98"/>
      <c r="EZ98"/>
      <c r="FA98"/>
      <c r="FB98"/>
      <c r="FC98"/>
      <c r="FD98"/>
      <c r="FE98"/>
      <c r="FF98"/>
      <c r="FG98"/>
      <c r="FH98"/>
      <c r="FI98"/>
      <c r="FJ98"/>
      <c r="FK98"/>
      <c r="FL98"/>
      <c r="FM98"/>
      <c r="FN98"/>
      <c r="FO98"/>
      <c r="FP98"/>
      <c r="FQ98"/>
      <c r="FR98"/>
      <c r="FS98"/>
      <c r="FT98"/>
      <c r="FU98"/>
      <c r="FV98"/>
      <c r="FW98"/>
      <c r="FX98"/>
      <c r="FY98"/>
      <c r="FZ98"/>
      <c r="GA98"/>
      <c r="GB98"/>
      <c r="GC98"/>
      <c r="GD98"/>
      <c r="GE98"/>
      <c r="GF98"/>
      <c r="GG98"/>
      <c r="GH98"/>
      <c r="GI98"/>
      <c r="GJ98"/>
      <c r="GK98"/>
      <c r="GL98"/>
      <c r="GM98"/>
      <c r="GN98"/>
      <c r="GO98"/>
      <c r="GP98"/>
      <c r="GQ98"/>
      <c r="GR98"/>
      <c r="GS98"/>
      <c r="GT98"/>
      <c r="GU98"/>
      <c r="GV98"/>
      <c r="GW98"/>
      <c r="GX98"/>
      <c r="GY98"/>
      <c r="GZ98"/>
      <c r="HA98"/>
      <c r="HB98"/>
      <c r="HC98"/>
      <c r="HD98"/>
      <c r="HE98"/>
      <c r="HF98"/>
      <c r="HG98"/>
      <c r="HH98"/>
      <c r="HI98"/>
      <c r="HJ98"/>
      <c r="HK98"/>
      <c r="HL98"/>
      <c r="HM98"/>
      <c r="HN98"/>
      <c r="HO98"/>
      <c r="HP98"/>
      <c r="HQ98"/>
      <c r="HR98"/>
      <c r="HS98"/>
      <c r="HT98"/>
      <c r="HU98"/>
      <c r="HV98"/>
      <c r="HW98"/>
      <c r="HX98"/>
      <c r="HY98"/>
      <c r="HZ98"/>
      <c r="IA98"/>
      <c r="IB98"/>
      <c r="IC98"/>
      <c r="ID98"/>
      <c r="IE98"/>
      <c r="IF98"/>
      <c r="IG98"/>
      <c r="IH98"/>
      <c r="II98"/>
      <c r="IJ98"/>
      <c r="IK98"/>
      <c r="IL98"/>
      <c r="IM98"/>
      <c r="IN98"/>
      <c r="IO98"/>
      <c r="IP98"/>
      <c r="IQ98"/>
      <c r="IR98"/>
      <c r="IS98"/>
      <c r="IT98"/>
      <c r="IU98"/>
      <c r="IV98"/>
      <c r="IW98"/>
      <c r="IX98"/>
      <c r="IY98"/>
      <c r="IZ98"/>
      <c r="JA98"/>
      <c r="JB98"/>
      <c r="JC98"/>
      <c r="JD98"/>
      <c r="JE98"/>
      <c r="JF98"/>
      <c r="JG98"/>
      <c r="JH98"/>
      <c r="JI98"/>
      <c r="JJ98"/>
      <c r="JK98"/>
      <c r="JL98"/>
      <c r="JM98"/>
      <c r="JN98"/>
      <c r="JO98"/>
      <c r="JP98"/>
      <c r="JQ98"/>
      <c r="JR98"/>
      <c r="JS98"/>
      <c r="JT98"/>
      <c r="JU98"/>
      <c r="JV98"/>
      <c r="JW98"/>
      <c r="JX98"/>
      <c r="JY98"/>
      <c r="JZ98"/>
      <c r="KA98"/>
      <c r="KB98"/>
      <c r="KC98"/>
      <c r="KD98"/>
      <c r="KE98"/>
      <c r="KF98"/>
      <c r="KG98"/>
      <c r="KH98"/>
      <c r="KI98"/>
      <c r="KJ98"/>
      <c r="KK98"/>
      <c r="KL98"/>
      <c r="KM98"/>
      <c r="KN98"/>
      <c r="KO98"/>
      <c r="KP98"/>
      <c r="KQ98"/>
      <c r="KR98"/>
      <c r="KS98"/>
      <c r="KT98"/>
      <c r="KU98"/>
      <c r="KV98"/>
      <c r="KW98"/>
      <c r="KX98"/>
      <c r="KY98"/>
      <c r="KZ98"/>
      <c r="LA98"/>
      <c r="LB98"/>
      <c r="LC98"/>
      <c r="LD98"/>
      <c r="LE98"/>
      <c r="LF98"/>
      <c r="LG98"/>
      <c r="LH98"/>
      <c r="LI98"/>
      <c r="LJ98"/>
      <c r="LK98"/>
      <c r="LL98"/>
      <c r="LM98"/>
      <c r="LN98"/>
      <c r="LO98"/>
      <c r="LP98"/>
      <c r="LQ98"/>
      <c r="LR98"/>
      <c r="LS98"/>
      <c r="LT98"/>
      <c r="LU98"/>
      <c r="LV98"/>
      <c r="LW98"/>
      <c r="LX98"/>
      <c r="LY98"/>
      <c r="LZ98"/>
      <c r="MA98"/>
      <c r="MB98"/>
      <c r="MC98"/>
      <c r="MD98"/>
      <c r="ME98"/>
      <c r="MF98"/>
      <c r="MG98"/>
      <c r="MH98"/>
      <c r="MI98"/>
      <c r="MJ98"/>
      <c r="MK98"/>
      <c r="ML98"/>
      <c r="MM98"/>
      <c r="MN98"/>
      <c r="MO98"/>
      <c r="MP98"/>
      <c r="MQ98"/>
      <c r="MR98"/>
      <c r="MS98"/>
      <c r="MT98"/>
      <c r="MU98"/>
      <c r="MV98"/>
      <c r="MW98"/>
      <c r="MX98"/>
      <c r="MY98"/>
      <c r="MZ98"/>
      <c r="NA98"/>
      <c r="NB98"/>
      <c r="NC98"/>
      <c r="ND98"/>
      <c r="NE98"/>
      <c r="NF98"/>
      <c r="NG98"/>
      <c r="NH98"/>
      <c r="NI98"/>
      <c r="NJ98"/>
      <c r="NK98"/>
      <c r="NL98"/>
      <c r="NM98"/>
      <c r="NN98"/>
      <c r="NO98"/>
      <c r="NP98"/>
      <c r="NQ98"/>
      <c r="NR98"/>
      <c r="NS98"/>
      <c r="NT98"/>
      <c r="NU98"/>
      <c r="NV98"/>
      <c r="NW98"/>
      <c r="NX98"/>
      <c r="NY98"/>
      <c r="NZ98"/>
      <c r="OA98"/>
      <c r="OB98"/>
      <c r="OC98"/>
      <c r="OD98"/>
      <c r="OE98"/>
      <c r="OF98"/>
      <c r="OG98"/>
      <c r="OH98"/>
      <c r="OI98"/>
      <c r="OJ98"/>
      <c r="OK98"/>
      <c r="OL98"/>
      <c r="OM98"/>
      <c r="ON98"/>
      <c r="OO98"/>
      <c r="OP98"/>
      <c r="OQ98"/>
      <c r="OR98"/>
      <c r="OS98"/>
      <c r="OT98"/>
      <c r="OU98"/>
      <c r="OV98"/>
      <c r="OW98"/>
      <c r="OX98"/>
      <c r="OY98"/>
      <c r="OZ98"/>
      <c r="PA98"/>
      <c r="PB98"/>
      <c r="PC98"/>
      <c r="PD98"/>
      <c r="PE98"/>
      <c r="PF98"/>
      <c r="PG98"/>
      <c r="PH98"/>
      <c r="PI98"/>
      <c r="PJ98"/>
      <c r="PK98"/>
      <c r="PL98"/>
      <c r="PM98"/>
      <c r="PN98"/>
      <c r="PO98"/>
      <c r="PP98"/>
      <c r="PQ98"/>
      <c r="PR98"/>
      <c r="PS98"/>
      <c r="PT98"/>
      <c r="PU98"/>
      <c r="PV98"/>
      <c r="PW98"/>
      <c r="PX98"/>
      <c r="PY98"/>
      <c r="PZ98"/>
      <c r="QA98"/>
      <c r="QB98"/>
      <c r="QC98"/>
      <c r="QD98"/>
      <c r="QE98"/>
      <c r="QF98"/>
      <c r="QG98"/>
      <c r="QH98"/>
      <c r="QI98"/>
      <c r="QJ98"/>
      <c r="QK98"/>
      <c r="QL98"/>
      <c r="QM98"/>
      <c r="QN98"/>
      <c r="QO98"/>
      <c r="QP98"/>
      <c r="QQ98"/>
      <c r="QR98"/>
      <c r="QS98"/>
      <c r="QT98"/>
      <c r="QU98"/>
      <c r="QV98"/>
      <c r="QW98"/>
      <c r="QX98"/>
      <c r="QY98"/>
      <c r="QZ98"/>
      <c r="RA98"/>
      <c r="RB98"/>
      <c r="RC98"/>
      <c r="RD98"/>
      <c r="RE98"/>
      <c r="RF98"/>
      <c r="RG98"/>
      <c r="RH98"/>
      <c r="RI98"/>
      <c r="RJ98"/>
      <c r="RK98"/>
      <c r="RL98"/>
      <c r="RM98"/>
      <c r="RN98"/>
      <c r="RO98"/>
      <c r="RP98"/>
      <c r="RQ98"/>
      <c r="RR98"/>
      <c r="RS98"/>
      <c r="RT98"/>
      <c r="RU98"/>
      <c r="RV98"/>
      <c r="RW98"/>
      <c r="RX98"/>
      <c r="RY98"/>
      <c r="RZ98"/>
      <c r="SA98"/>
      <c r="SB98"/>
      <c r="SC98"/>
      <c r="SD98"/>
      <c r="SE98"/>
      <c r="SF98"/>
      <c r="SG98"/>
      <c r="SH98"/>
      <c r="SI98"/>
      <c r="SJ98"/>
      <c r="SK98"/>
      <c r="SL98"/>
      <c r="SM98"/>
      <c r="SN98"/>
      <c r="SO98"/>
      <c r="SP98"/>
      <c r="SQ98"/>
      <c r="SR98"/>
      <c r="SS98"/>
      <c r="ST98"/>
      <c r="SU98"/>
      <c r="SV98"/>
      <c r="SW98"/>
      <c r="SX98"/>
      <c r="SY98"/>
      <c r="SZ98"/>
      <c r="TA98"/>
      <c r="TB98"/>
      <c r="TC98"/>
      <c r="TD98"/>
      <c r="TE98"/>
      <c r="TF98"/>
      <c r="TG98"/>
      <c r="TH98"/>
      <c r="TI98"/>
      <c r="TJ98"/>
      <c r="TK98"/>
      <c r="TL98"/>
      <c r="TM98"/>
      <c r="TN98"/>
      <c r="TO98"/>
      <c r="TP98"/>
      <c r="TQ98"/>
      <c r="TR98"/>
      <c r="TS98"/>
      <c r="TT98"/>
      <c r="TU98"/>
      <c r="TV98"/>
      <c r="TW98"/>
      <c r="TX98"/>
      <c r="TY98"/>
      <c r="TZ98"/>
      <c r="UA98"/>
      <c r="UB98"/>
      <c r="UC98"/>
      <c r="UD98"/>
      <c r="UE98"/>
      <c r="UF98"/>
      <c r="UG98"/>
      <c r="UH98"/>
      <c r="UI98"/>
      <c r="UJ98"/>
      <c r="UK98"/>
      <c r="UL98"/>
      <c r="UM98"/>
      <c r="UN98"/>
      <c r="UO98"/>
      <c r="UP98"/>
      <c r="UQ98"/>
      <c r="UR98"/>
      <c r="US98"/>
      <c r="UT98"/>
      <c r="UU98"/>
      <c r="UV98"/>
      <c r="UW98"/>
      <c r="UX98"/>
      <c r="UY98"/>
      <c r="UZ98"/>
      <c r="VA98"/>
      <c r="VB98"/>
      <c r="VC98"/>
      <c r="VD98"/>
      <c r="VE98"/>
      <c r="VF98"/>
      <c r="VG98"/>
      <c r="VH98"/>
      <c r="VI98"/>
      <c r="VJ98"/>
      <c r="VK98"/>
      <c r="VL98"/>
      <c r="VM98"/>
      <c r="VN98"/>
      <c r="VO98"/>
      <c r="VP98"/>
      <c r="VQ98"/>
      <c r="VR98"/>
      <c r="VS98"/>
      <c r="VT98"/>
      <c r="VU98"/>
      <c r="VV98"/>
      <c r="VW98"/>
      <c r="VX98"/>
      <c r="VY98"/>
      <c r="VZ98"/>
      <c r="WA98"/>
      <c r="WB98"/>
      <c r="WC98"/>
      <c r="WD98"/>
      <c r="WE98"/>
      <c r="WF98"/>
      <c r="WG98"/>
      <c r="WH98"/>
      <c r="WI98"/>
      <c r="WJ98"/>
      <c r="WK98"/>
      <c r="WL98"/>
      <c r="WM98"/>
      <c r="WN98"/>
      <c r="WO98"/>
      <c r="WP98"/>
      <c r="WQ98"/>
      <c r="WR98"/>
      <c r="WS98"/>
      <c r="WT98"/>
      <c r="WU98"/>
      <c r="WV98"/>
      <c r="WW98"/>
      <c r="WX98"/>
      <c r="WY98"/>
      <c r="WZ98"/>
      <c r="XA98"/>
      <c r="XB98"/>
      <c r="XC98"/>
      <c r="XD98"/>
      <c r="XE98"/>
      <c r="XF98"/>
      <c r="XG98"/>
      <c r="XH98"/>
      <c r="XI98"/>
      <c r="XJ98"/>
      <c r="XK98"/>
      <c r="XL98"/>
      <c r="XM98"/>
      <c r="XN98"/>
      <c r="XO98"/>
      <c r="XP98"/>
      <c r="XQ98"/>
      <c r="XR98"/>
      <c r="XS98"/>
      <c r="XT98"/>
      <c r="XU98"/>
      <c r="XV98"/>
      <c r="XW98"/>
      <c r="XX98"/>
      <c r="XY98"/>
      <c r="XZ98"/>
      <c r="YA98"/>
      <c r="YB98"/>
      <c r="YC98"/>
      <c r="YD98"/>
      <c r="YE98"/>
      <c r="YF98"/>
      <c r="YG98"/>
      <c r="YH98"/>
      <c r="YI98"/>
      <c r="YJ98"/>
      <c r="YK98"/>
      <c r="YL98"/>
      <c r="YM98"/>
      <c r="YN98"/>
      <c r="YO98"/>
      <c r="YP98"/>
      <c r="YQ98"/>
      <c r="YR98"/>
      <c r="YS98"/>
      <c r="YT98"/>
      <c r="YU98"/>
      <c r="YV98"/>
      <c r="YW98"/>
      <c r="YX98"/>
      <c r="YY98"/>
      <c r="YZ98"/>
      <c r="ZA98"/>
      <c r="ZB98"/>
      <c r="ZC98"/>
      <c r="ZD98"/>
      <c r="ZE98"/>
      <c r="ZF98"/>
      <c r="ZG98"/>
      <c r="ZH98"/>
      <c r="ZI98"/>
      <c r="ZJ98"/>
      <c r="ZK98"/>
      <c r="ZL98"/>
      <c r="ZM98"/>
      <c r="ZN98"/>
      <c r="ZO98"/>
      <c r="ZP98"/>
      <c r="ZQ98"/>
      <c r="ZR98"/>
      <c r="ZS98"/>
      <c r="ZT98"/>
      <c r="ZU98"/>
      <c r="ZV98"/>
      <c r="ZW98"/>
      <c r="ZX98"/>
      <c r="ZY98"/>
      <c r="ZZ98"/>
      <c r="AAA98"/>
      <c r="AAB98"/>
      <c r="AAC98"/>
      <c r="AAD98"/>
      <c r="AAE98"/>
      <c r="AAF98"/>
      <c r="AAG98"/>
      <c r="AAH98"/>
      <c r="AAI98"/>
      <c r="AAJ98"/>
      <c r="AAK98"/>
      <c r="AAL98"/>
      <c r="AAM98"/>
      <c r="AAN98"/>
      <c r="AAO98"/>
      <c r="AAP98"/>
      <c r="AAQ98"/>
      <c r="AAR98"/>
      <c r="AAS98"/>
      <c r="AAT98"/>
      <c r="AAU98"/>
      <c r="AAV98"/>
      <c r="AAW98"/>
      <c r="AAX98"/>
      <c r="AAY98"/>
      <c r="AAZ98"/>
      <c r="ABA98"/>
      <c r="ABB98"/>
      <c r="ABC98"/>
      <c r="ABD98"/>
      <c r="ABE98"/>
      <c r="ABF98"/>
      <c r="ABG98"/>
      <c r="ABH98"/>
      <c r="ABI98"/>
      <c r="ABJ98"/>
      <c r="ABK98"/>
      <c r="ABL98"/>
      <c r="ABM98"/>
      <c r="ABN98"/>
      <c r="ABO98"/>
      <c r="ABP98"/>
      <c r="ABQ98"/>
      <c r="ABR98"/>
      <c r="ABS98"/>
      <c r="ABT98"/>
      <c r="ABU98"/>
      <c r="ABV98"/>
      <c r="ABW98"/>
      <c r="ABX98"/>
      <c r="ABY98"/>
      <c r="ABZ98"/>
      <c r="ACA98"/>
      <c r="ACB98"/>
      <c r="ACC98"/>
      <c r="ACD98"/>
      <c r="ACE98"/>
      <c r="ACF98"/>
      <c r="ACG98"/>
      <c r="ACH98"/>
      <c r="ACI98"/>
      <c r="ACJ98"/>
      <c r="ACK98"/>
      <c r="ACL98"/>
      <c r="ACM98"/>
      <c r="ACN98"/>
      <c r="ACO98"/>
      <c r="ACP98"/>
      <c r="ACQ98"/>
      <c r="ACR98"/>
      <c r="ACS98"/>
      <c r="ACT98"/>
      <c r="ACU98"/>
      <c r="ACV98"/>
      <c r="ACW98"/>
      <c r="ACX98"/>
      <c r="ACY98"/>
      <c r="ACZ98"/>
      <c r="ADA98"/>
      <c r="ADB98"/>
      <c r="ADC98"/>
      <c r="ADD98"/>
      <c r="ADE98"/>
      <c r="ADF98"/>
      <c r="ADG98"/>
      <c r="ADH98"/>
      <c r="ADI98"/>
      <c r="ADJ98"/>
      <c r="ADK98"/>
      <c r="ADL98"/>
      <c r="ADM98"/>
      <c r="ADN98"/>
      <c r="ADO98"/>
      <c r="ADP98"/>
      <c r="ADQ98"/>
      <c r="ADR98"/>
      <c r="ADS98"/>
      <c r="ADT98"/>
      <c r="ADU98"/>
      <c r="ADV98"/>
      <c r="ADW98"/>
      <c r="ADX98"/>
      <c r="ADY98"/>
      <c r="ADZ98"/>
      <c r="AEA98"/>
      <c r="AEB98"/>
      <c r="AEC98"/>
      <c r="AED98"/>
      <c r="AEE98"/>
      <c r="AEF98"/>
      <c r="AEG98"/>
      <c r="AEH98"/>
      <c r="AEI98"/>
      <c r="AEJ98"/>
      <c r="AEK98"/>
      <c r="AEL98"/>
      <c r="AEM98"/>
      <c r="AEN98"/>
      <c r="AEO98"/>
      <c r="AEP98"/>
      <c r="AEQ98"/>
      <c r="AER98"/>
      <c r="AES98"/>
      <c r="AET98"/>
      <c r="AEU98"/>
      <c r="AEV98"/>
      <c r="AEW98"/>
      <c r="AEX98"/>
      <c r="AEY98"/>
      <c r="AEZ98"/>
      <c r="AFA98"/>
      <c r="AFB98"/>
      <c r="AFC98"/>
      <c r="AFD98"/>
      <c r="AFE98"/>
      <c r="AFF98"/>
      <c r="AFG98"/>
      <c r="AFH98"/>
      <c r="AFI98"/>
      <c r="AFJ98"/>
      <c r="AFK98"/>
      <c r="AFL98"/>
      <c r="AFM98"/>
      <c r="AFN98"/>
      <c r="AFO98"/>
      <c r="AFP98"/>
      <c r="AFQ98"/>
      <c r="AFR98"/>
      <c r="AFS98"/>
      <c r="AFT98"/>
      <c r="AFU98"/>
      <c r="AFV98"/>
      <c r="AFW98"/>
      <c r="AFX98"/>
      <c r="AFY98"/>
      <c r="AFZ98"/>
      <c r="AGA98"/>
      <c r="AGB98"/>
      <c r="AGC98"/>
      <c r="AGD98"/>
      <c r="AGE98"/>
      <c r="AGF98"/>
      <c r="AGG98"/>
      <c r="AGH98"/>
      <c r="AGI98"/>
      <c r="AGJ98"/>
      <c r="AGK98"/>
      <c r="AGL98"/>
      <c r="AGM98"/>
      <c r="AGN98"/>
      <c r="AGO98"/>
      <c r="AGP98"/>
      <c r="AGQ98"/>
      <c r="AGR98"/>
      <c r="AGS98"/>
      <c r="AGT98"/>
      <c r="AGU98"/>
      <c r="AGV98"/>
      <c r="AGW98"/>
      <c r="AGX98"/>
      <c r="AGY98"/>
      <c r="AGZ98"/>
      <c r="AHA98"/>
      <c r="AHB98"/>
      <c r="AHC98"/>
      <c r="AHD98"/>
      <c r="AHE98"/>
      <c r="AHF98"/>
      <c r="AHG98"/>
      <c r="AHH98"/>
      <c r="AHI98"/>
      <c r="AHJ98"/>
      <c r="AHK98"/>
      <c r="AHL98"/>
      <c r="AHM98"/>
      <c r="AHN98"/>
      <c r="AHO98"/>
      <c r="AHP98"/>
      <c r="AHQ98"/>
      <c r="AHR98"/>
      <c r="AHS98"/>
      <c r="AHT98"/>
      <c r="AHU98"/>
      <c r="AHV98"/>
      <c r="AHW98"/>
      <c r="AHX98"/>
      <c r="AHY98"/>
      <c r="AHZ98"/>
      <c r="AIA98"/>
      <c r="AIB98"/>
      <c r="AIC98"/>
      <c r="AID98"/>
      <c r="AIE98"/>
      <c r="AIF98"/>
      <c r="AIG98"/>
      <c r="AIH98"/>
      <c r="AII98"/>
      <c r="AIJ98"/>
      <c r="AIK98"/>
      <c r="AIL98"/>
      <c r="AIM98"/>
      <c r="AIN98"/>
      <c r="AIO98"/>
      <c r="AIP98"/>
      <c r="AIQ98"/>
      <c r="AIR98"/>
      <c r="AIS98"/>
      <c r="AIT98"/>
      <c r="AIU98"/>
      <c r="AIV98"/>
      <c r="AIW98"/>
      <c r="AIX98"/>
      <c r="AIY98"/>
      <c r="AIZ98"/>
      <c r="AJA98"/>
      <c r="AJB98"/>
      <c r="AJC98"/>
      <c r="AJD98"/>
      <c r="AJE98"/>
      <c r="AJF98"/>
      <c r="AJG98"/>
      <c r="AJH98"/>
      <c r="AJI98"/>
      <c r="AJJ98"/>
      <c r="AJK98"/>
      <c r="AJL98"/>
      <c r="AJM98"/>
      <c r="AJN98"/>
      <c r="AJO98"/>
      <c r="AJP98"/>
      <c r="AJQ98"/>
      <c r="AJR98"/>
      <c r="AJS98"/>
      <c r="AJT98"/>
      <c r="AJU98"/>
      <c r="AJV98"/>
      <c r="AJW98"/>
      <c r="AJX98"/>
      <c r="AJY98"/>
      <c r="AJZ98"/>
      <c r="AKA98"/>
      <c r="AKB98"/>
      <c r="AKC98"/>
      <c r="AKD98"/>
      <c r="AKE98"/>
      <c r="AKF98"/>
      <c r="AKG98"/>
      <c r="AKH98"/>
      <c r="AKI98"/>
      <c r="AKJ98"/>
      <c r="AKK98"/>
      <c r="AKL98"/>
      <c r="AKM98"/>
      <c r="AKN98"/>
      <c r="AKO98"/>
      <c r="AKP98"/>
      <c r="AKQ98"/>
      <c r="AKR98"/>
      <c r="AKS98"/>
      <c r="AKT98"/>
      <c r="AKU98"/>
      <c r="AKV98"/>
      <c r="AKW98"/>
      <c r="AKX98"/>
      <c r="AKY98"/>
      <c r="AKZ98"/>
      <c r="ALA98"/>
      <c r="ALB98"/>
      <c r="ALC98"/>
      <c r="ALD98"/>
      <c r="ALE98"/>
      <c r="ALF98"/>
      <c r="ALG98"/>
      <c r="ALH98"/>
      <c r="ALI98"/>
      <c r="ALJ98"/>
      <c r="ALK98"/>
      <c r="ALL98"/>
      <c r="ALM98"/>
      <c r="ALN98"/>
      <c r="ALO98"/>
      <c r="ALP98"/>
      <c r="ALQ98"/>
      <c r="ALR98"/>
      <c r="ALS98"/>
      <c r="ALT98"/>
      <c r="ALU98"/>
      <c r="ALV98"/>
      <c r="ALW98"/>
      <c r="ALX98"/>
      <c r="ALY98"/>
      <c r="ALZ98"/>
    </row>
    <row r="99" spans="1:1014" ht="38.25" customHeight="1" x14ac:dyDescent="0.3">
      <c r="A99" s="13"/>
      <c r="B99" s="13"/>
      <c r="C99" s="257"/>
      <c r="D99" s="252"/>
      <c r="E99" s="108" t="s">
        <v>129</v>
      </c>
      <c r="F99" s="45"/>
      <c r="G99" s="269"/>
      <c r="H99" s="260"/>
      <c r="I99" s="14"/>
      <c r="J99"/>
      <c r="K99" s="319"/>
      <c r="L99" s="319"/>
      <c r="M99" s="319"/>
      <c r="N99" s="319"/>
      <c r="O99" s="319"/>
      <c r="P99" s="319"/>
      <c r="Q99" s="138"/>
      <c r="R99" s="138"/>
      <c r="S99" s="138"/>
      <c r="T99" s="138"/>
      <c r="U99" s="138"/>
      <c r="V99" s="138"/>
      <c r="W99" s="138"/>
      <c r="X99" s="138"/>
      <c r="Y99"/>
      <c r="Z99"/>
      <c r="AA99"/>
      <c r="AB99"/>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c r="DY99"/>
      <c r="DZ99"/>
      <c r="EA99"/>
      <c r="EB99"/>
      <c r="EC99"/>
      <c r="ED99"/>
      <c r="EE99"/>
      <c r="EF99"/>
      <c r="EG99"/>
      <c r="EH99"/>
      <c r="EI99"/>
      <c r="EJ99"/>
      <c r="EK99"/>
      <c r="EL99"/>
      <c r="EM99"/>
      <c r="EN99"/>
      <c r="EO99"/>
      <c r="EP99"/>
      <c r="EQ99"/>
      <c r="ER99"/>
      <c r="ES99"/>
      <c r="ET99"/>
      <c r="EU99"/>
      <c r="EV99"/>
      <c r="EW99"/>
      <c r="EX99"/>
      <c r="EY99"/>
      <c r="EZ99"/>
      <c r="FA99"/>
      <c r="FB99"/>
      <c r="FC99"/>
      <c r="FD99"/>
      <c r="FE99"/>
      <c r="FF99"/>
      <c r="FG99"/>
      <c r="FH99"/>
      <c r="FI99"/>
      <c r="FJ99"/>
      <c r="FK99"/>
      <c r="FL99"/>
      <c r="FM99"/>
      <c r="FN99"/>
      <c r="FO99"/>
      <c r="FP99"/>
      <c r="FQ99"/>
      <c r="FR99"/>
      <c r="FS99"/>
      <c r="FT99"/>
      <c r="FU99"/>
      <c r="FV99"/>
      <c r="FW99"/>
      <c r="FX99"/>
      <c r="FY99"/>
      <c r="FZ99"/>
      <c r="GA99"/>
      <c r="GB99"/>
      <c r="GC99"/>
      <c r="GD99"/>
      <c r="GE99"/>
      <c r="GF99"/>
      <c r="GG99"/>
      <c r="GH99"/>
      <c r="GI99"/>
      <c r="GJ99"/>
      <c r="GK99"/>
      <c r="GL99"/>
      <c r="GM99"/>
      <c r="GN99"/>
      <c r="GO99"/>
      <c r="GP99"/>
      <c r="GQ99"/>
      <c r="GR99"/>
      <c r="GS99"/>
      <c r="GT99"/>
      <c r="GU99"/>
      <c r="GV99"/>
      <c r="GW99"/>
      <c r="GX99"/>
      <c r="GY99"/>
      <c r="GZ99"/>
      <c r="HA99"/>
      <c r="HB99"/>
      <c r="HC99"/>
      <c r="HD99"/>
      <c r="HE99"/>
      <c r="HF99"/>
      <c r="HG99"/>
      <c r="HH99"/>
      <c r="HI99"/>
      <c r="HJ99"/>
      <c r="HK99"/>
      <c r="HL99"/>
      <c r="HM99"/>
      <c r="HN99"/>
      <c r="HO99"/>
      <c r="HP99"/>
      <c r="HQ99"/>
      <c r="HR99"/>
      <c r="HS99"/>
      <c r="HT99"/>
      <c r="HU99"/>
      <c r="HV99"/>
      <c r="HW99"/>
      <c r="HX99"/>
      <c r="HY99"/>
      <c r="HZ99"/>
      <c r="IA99"/>
      <c r="IB99"/>
      <c r="IC99"/>
      <c r="ID99"/>
      <c r="IE99"/>
      <c r="IF99"/>
      <c r="IG99"/>
      <c r="IH99"/>
      <c r="II99"/>
      <c r="IJ99"/>
      <c r="IK99"/>
      <c r="IL99"/>
      <c r="IM99"/>
      <c r="IN99"/>
      <c r="IO99"/>
      <c r="IP99"/>
      <c r="IQ99"/>
      <c r="IR99"/>
      <c r="IS99"/>
      <c r="IT99"/>
      <c r="IU99"/>
      <c r="IV99"/>
      <c r="IW99"/>
      <c r="IX99"/>
      <c r="IY99"/>
      <c r="IZ99"/>
      <c r="JA99"/>
      <c r="JB99"/>
      <c r="JC99"/>
      <c r="JD99"/>
      <c r="JE99"/>
      <c r="JF99"/>
      <c r="JG99"/>
      <c r="JH99"/>
      <c r="JI99"/>
      <c r="JJ99"/>
      <c r="JK99"/>
      <c r="JL99"/>
      <c r="JM99"/>
      <c r="JN99"/>
      <c r="JO99"/>
      <c r="JP99"/>
      <c r="JQ99"/>
      <c r="JR99"/>
      <c r="JS99"/>
      <c r="JT99"/>
      <c r="JU99"/>
      <c r="JV99"/>
      <c r="JW99"/>
      <c r="JX99"/>
      <c r="JY99"/>
      <c r="JZ99"/>
      <c r="KA99"/>
      <c r="KB99"/>
      <c r="KC99"/>
      <c r="KD99"/>
      <c r="KE99"/>
      <c r="KF99"/>
      <c r="KG99"/>
      <c r="KH99"/>
      <c r="KI99"/>
      <c r="KJ99"/>
      <c r="KK99"/>
      <c r="KL99"/>
      <c r="KM99"/>
      <c r="KN99"/>
      <c r="KO99"/>
      <c r="KP99"/>
      <c r="KQ99"/>
      <c r="KR99"/>
      <c r="KS99"/>
      <c r="KT99"/>
      <c r="KU99"/>
      <c r="KV99"/>
      <c r="KW99"/>
      <c r="KX99"/>
      <c r="KY99"/>
      <c r="KZ99"/>
      <c r="LA99"/>
      <c r="LB99"/>
      <c r="LC99"/>
      <c r="LD99"/>
      <c r="LE99"/>
      <c r="LF99"/>
      <c r="LG99"/>
      <c r="LH99"/>
      <c r="LI99"/>
      <c r="LJ99"/>
      <c r="LK99"/>
      <c r="LL99"/>
      <c r="LM99"/>
      <c r="LN99"/>
      <c r="LO99"/>
      <c r="LP99"/>
      <c r="LQ99"/>
      <c r="LR99"/>
      <c r="LS99"/>
      <c r="LT99"/>
      <c r="LU99"/>
      <c r="LV99"/>
      <c r="LW99"/>
      <c r="LX99"/>
      <c r="LY99"/>
      <c r="LZ99"/>
      <c r="MA99"/>
      <c r="MB99"/>
      <c r="MC99"/>
      <c r="MD99"/>
      <c r="ME99"/>
      <c r="MF99"/>
      <c r="MG99"/>
      <c r="MH99"/>
      <c r="MI99"/>
      <c r="MJ99"/>
      <c r="MK99"/>
      <c r="ML99"/>
      <c r="MM99"/>
      <c r="MN99"/>
      <c r="MO99"/>
      <c r="MP99"/>
      <c r="MQ99"/>
      <c r="MR99"/>
      <c r="MS99"/>
      <c r="MT99"/>
      <c r="MU99"/>
      <c r="MV99"/>
      <c r="MW99"/>
      <c r="MX99"/>
      <c r="MY99"/>
      <c r="MZ99"/>
      <c r="NA99"/>
      <c r="NB99"/>
      <c r="NC99"/>
      <c r="ND99"/>
      <c r="NE99"/>
      <c r="NF99"/>
      <c r="NG99"/>
      <c r="NH99"/>
      <c r="NI99"/>
      <c r="NJ99"/>
      <c r="NK99"/>
      <c r="NL99"/>
      <c r="NM99"/>
      <c r="NN99"/>
      <c r="NO99"/>
      <c r="NP99"/>
      <c r="NQ99"/>
      <c r="NR99"/>
      <c r="NS99"/>
      <c r="NT99"/>
      <c r="NU99"/>
      <c r="NV99"/>
      <c r="NW99"/>
      <c r="NX99"/>
      <c r="NY99"/>
      <c r="NZ99"/>
      <c r="OA99"/>
      <c r="OB99"/>
      <c r="OC99"/>
      <c r="OD99"/>
      <c r="OE99"/>
      <c r="OF99"/>
      <c r="OG99"/>
      <c r="OH99"/>
      <c r="OI99"/>
      <c r="OJ99"/>
      <c r="OK99"/>
      <c r="OL99"/>
      <c r="OM99"/>
      <c r="ON99"/>
      <c r="OO99"/>
      <c r="OP99"/>
      <c r="OQ99"/>
      <c r="OR99"/>
      <c r="OS99"/>
      <c r="OT99"/>
      <c r="OU99"/>
      <c r="OV99"/>
      <c r="OW99"/>
      <c r="OX99"/>
      <c r="OY99"/>
      <c r="OZ99"/>
      <c r="PA99"/>
      <c r="PB99"/>
      <c r="PC99"/>
      <c r="PD99"/>
      <c r="PE99"/>
      <c r="PF99"/>
      <c r="PG99"/>
      <c r="PH99"/>
      <c r="PI99"/>
      <c r="PJ99"/>
      <c r="PK99"/>
      <c r="PL99"/>
      <c r="PM99"/>
      <c r="PN99"/>
      <c r="PO99"/>
      <c r="PP99"/>
      <c r="PQ99"/>
      <c r="PR99"/>
      <c r="PS99"/>
      <c r="PT99"/>
      <c r="PU99"/>
      <c r="PV99"/>
      <c r="PW99"/>
      <c r="PX99"/>
      <c r="PY99"/>
      <c r="PZ99"/>
      <c r="QA99"/>
      <c r="QB99"/>
      <c r="QC99"/>
      <c r="QD99"/>
      <c r="QE99"/>
      <c r="QF99"/>
      <c r="QG99"/>
      <c r="QH99"/>
      <c r="QI99"/>
      <c r="QJ99"/>
      <c r="QK99"/>
      <c r="QL99"/>
      <c r="QM99"/>
      <c r="QN99"/>
      <c r="QO99"/>
      <c r="QP99"/>
      <c r="QQ99"/>
      <c r="QR99"/>
      <c r="QS99"/>
      <c r="QT99"/>
      <c r="QU99"/>
      <c r="QV99"/>
      <c r="QW99"/>
      <c r="QX99"/>
      <c r="QY99"/>
      <c r="QZ99"/>
      <c r="RA99"/>
      <c r="RB99"/>
      <c r="RC99"/>
      <c r="RD99"/>
      <c r="RE99"/>
      <c r="RF99"/>
      <c r="RG99"/>
      <c r="RH99"/>
      <c r="RI99"/>
      <c r="RJ99"/>
      <c r="RK99"/>
      <c r="RL99"/>
      <c r="RM99"/>
      <c r="RN99"/>
      <c r="RO99"/>
      <c r="RP99"/>
      <c r="RQ99"/>
      <c r="RR99"/>
      <c r="RS99"/>
      <c r="RT99"/>
      <c r="RU99"/>
      <c r="RV99"/>
      <c r="RW99"/>
      <c r="RX99"/>
      <c r="RY99"/>
      <c r="RZ99"/>
      <c r="SA99"/>
      <c r="SB99"/>
      <c r="SC99"/>
      <c r="SD99"/>
      <c r="SE99"/>
      <c r="SF99"/>
      <c r="SG99"/>
      <c r="SH99"/>
      <c r="SI99"/>
      <c r="SJ99"/>
      <c r="SK99"/>
      <c r="SL99"/>
      <c r="SM99"/>
      <c r="SN99"/>
      <c r="SO99"/>
      <c r="SP99"/>
      <c r="SQ99"/>
      <c r="SR99"/>
      <c r="SS99"/>
      <c r="ST99"/>
      <c r="SU99"/>
      <c r="SV99"/>
      <c r="SW99"/>
      <c r="SX99"/>
      <c r="SY99"/>
      <c r="SZ99"/>
      <c r="TA99"/>
      <c r="TB99"/>
      <c r="TC99"/>
      <c r="TD99"/>
      <c r="TE99"/>
      <c r="TF99"/>
      <c r="TG99"/>
      <c r="TH99"/>
      <c r="TI99"/>
      <c r="TJ99"/>
      <c r="TK99"/>
      <c r="TL99"/>
      <c r="TM99"/>
      <c r="TN99"/>
      <c r="TO99"/>
      <c r="TP99"/>
      <c r="TQ99"/>
      <c r="TR99"/>
      <c r="TS99"/>
      <c r="TT99"/>
      <c r="TU99"/>
      <c r="TV99"/>
      <c r="TW99"/>
      <c r="TX99"/>
      <c r="TY99"/>
      <c r="TZ99"/>
      <c r="UA99"/>
      <c r="UB99"/>
      <c r="UC99"/>
      <c r="UD99"/>
      <c r="UE99"/>
      <c r="UF99"/>
      <c r="UG99"/>
      <c r="UH99"/>
      <c r="UI99"/>
      <c r="UJ99"/>
      <c r="UK99"/>
      <c r="UL99"/>
      <c r="UM99"/>
      <c r="UN99"/>
      <c r="UO99"/>
      <c r="UP99"/>
      <c r="UQ99"/>
      <c r="UR99"/>
      <c r="US99"/>
      <c r="UT99"/>
      <c r="UU99"/>
      <c r="UV99"/>
      <c r="UW99"/>
      <c r="UX99"/>
      <c r="UY99"/>
      <c r="UZ99"/>
      <c r="VA99"/>
      <c r="VB99"/>
      <c r="VC99"/>
      <c r="VD99"/>
      <c r="VE99"/>
      <c r="VF99"/>
      <c r="VG99"/>
      <c r="VH99"/>
      <c r="VI99"/>
      <c r="VJ99"/>
      <c r="VK99"/>
      <c r="VL99"/>
      <c r="VM99"/>
      <c r="VN99"/>
      <c r="VO99"/>
      <c r="VP99"/>
      <c r="VQ99"/>
      <c r="VR99"/>
      <c r="VS99"/>
      <c r="VT99"/>
      <c r="VU99"/>
      <c r="VV99"/>
      <c r="VW99"/>
      <c r="VX99"/>
      <c r="VY99"/>
      <c r="VZ99"/>
      <c r="WA99"/>
      <c r="WB99"/>
      <c r="WC99"/>
      <c r="WD99"/>
      <c r="WE99"/>
      <c r="WF99"/>
      <c r="WG99"/>
      <c r="WH99"/>
      <c r="WI99"/>
      <c r="WJ99"/>
      <c r="WK99"/>
      <c r="WL99"/>
      <c r="WM99"/>
      <c r="WN99"/>
      <c r="WO99"/>
      <c r="WP99"/>
      <c r="WQ99"/>
      <c r="WR99"/>
      <c r="WS99"/>
      <c r="WT99"/>
      <c r="WU99"/>
      <c r="WV99"/>
      <c r="WW99"/>
      <c r="WX99"/>
      <c r="WY99"/>
      <c r="WZ99"/>
      <c r="XA99"/>
      <c r="XB99"/>
      <c r="XC99"/>
      <c r="XD99"/>
      <c r="XE99"/>
      <c r="XF99"/>
      <c r="XG99"/>
      <c r="XH99"/>
      <c r="XI99"/>
      <c r="XJ99"/>
      <c r="XK99"/>
      <c r="XL99"/>
      <c r="XM99"/>
      <c r="XN99"/>
      <c r="XO99"/>
      <c r="XP99"/>
      <c r="XQ99"/>
      <c r="XR99"/>
      <c r="XS99"/>
      <c r="XT99"/>
      <c r="XU99"/>
      <c r="XV99"/>
      <c r="XW99"/>
      <c r="XX99"/>
      <c r="XY99"/>
      <c r="XZ99"/>
      <c r="YA99"/>
      <c r="YB99"/>
      <c r="YC99"/>
      <c r="YD99"/>
      <c r="YE99"/>
      <c r="YF99"/>
      <c r="YG99"/>
      <c r="YH99"/>
      <c r="YI99"/>
      <c r="YJ99"/>
      <c r="YK99"/>
      <c r="YL99"/>
      <c r="YM99"/>
      <c r="YN99"/>
      <c r="YO99"/>
      <c r="YP99"/>
      <c r="YQ99"/>
      <c r="YR99"/>
      <c r="YS99"/>
      <c r="YT99"/>
      <c r="YU99"/>
      <c r="YV99"/>
      <c r="YW99"/>
      <c r="YX99"/>
      <c r="YY99"/>
      <c r="YZ99"/>
      <c r="ZA99"/>
      <c r="ZB99"/>
      <c r="ZC99"/>
      <c r="ZD99"/>
      <c r="ZE99"/>
      <c r="ZF99"/>
      <c r="ZG99"/>
      <c r="ZH99"/>
      <c r="ZI99"/>
      <c r="ZJ99"/>
      <c r="ZK99"/>
      <c r="ZL99"/>
      <c r="ZM99"/>
      <c r="ZN99"/>
      <c r="ZO99"/>
      <c r="ZP99"/>
      <c r="ZQ99"/>
      <c r="ZR99"/>
      <c r="ZS99"/>
      <c r="ZT99"/>
      <c r="ZU99"/>
      <c r="ZV99"/>
      <c r="ZW99"/>
      <c r="ZX99"/>
      <c r="ZY99"/>
      <c r="ZZ99"/>
      <c r="AAA99"/>
      <c r="AAB99"/>
      <c r="AAC99"/>
      <c r="AAD99"/>
      <c r="AAE99"/>
      <c r="AAF99"/>
      <c r="AAG99"/>
      <c r="AAH99"/>
      <c r="AAI99"/>
      <c r="AAJ99"/>
      <c r="AAK99"/>
      <c r="AAL99"/>
      <c r="AAM99"/>
      <c r="AAN99"/>
      <c r="AAO99"/>
      <c r="AAP99"/>
      <c r="AAQ99"/>
      <c r="AAR99"/>
      <c r="AAS99"/>
      <c r="AAT99"/>
      <c r="AAU99"/>
      <c r="AAV99"/>
      <c r="AAW99"/>
      <c r="AAX99"/>
      <c r="AAY99"/>
      <c r="AAZ99"/>
      <c r="ABA99"/>
      <c r="ABB99"/>
      <c r="ABC99"/>
      <c r="ABD99"/>
      <c r="ABE99"/>
      <c r="ABF99"/>
      <c r="ABG99"/>
      <c r="ABH99"/>
      <c r="ABI99"/>
      <c r="ABJ99"/>
      <c r="ABK99"/>
      <c r="ABL99"/>
      <c r="ABM99"/>
      <c r="ABN99"/>
      <c r="ABO99"/>
      <c r="ABP99"/>
      <c r="ABQ99"/>
      <c r="ABR99"/>
      <c r="ABS99"/>
      <c r="ABT99"/>
      <c r="ABU99"/>
      <c r="ABV99"/>
      <c r="ABW99"/>
      <c r="ABX99"/>
      <c r="ABY99"/>
      <c r="ABZ99"/>
      <c r="ACA99"/>
      <c r="ACB99"/>
      <c r="ACC99"/>
      <c r="ACD99"/>
      <c r="ACE99"/>
      <c r="ACF99"/>
      <c r="ACG99"/>
      <c r="ACH99"/>
      <c r="ACI99"/>
      <c r="ACJ99"/>
      <c r="ACK99"/>
      <c r="ACL99"/>
      <c r="ACM99"/>
      <c r="ACN99"/>
      <c r="ACO99"/>
      <c r="ACP99"/>
      <c r="ACQ99"/>
      <c r="ACR99"/>
      <c r="ACS99"/>
      <c r="ACT99"/>
      <c r="ACU99"/>
      <c r="ACV99"/>
      <c r="ACW99"/>
      <c r="ACX99"/>
      <c r="ACY99"/>
      <c r="ACZ99"/>
      <c r="ADA99"/>
      <c r="ADB99"/>
      <c r="ADC99"/>
      <c r="ADD99"/>
      <c r="ADE99"/>
      <c r="ADF99"/>
      <c r="ADG99"/>
      <c r="ADH99"/>
      <c r="ADI99"/>
      <c r="ADJ99"/>
      <c r="ADK99"/>
      <c r="ADL99"/>
      <c r="ADM99"/>
      <c r="ADN99"/>
      <c r="ADO99"/>
      <c r="ADP99"/>
      <c r="ADQ99"/>
      <c r="ADR99"/>
      <c r="ADS99"/>
      <c r="ADT99"/>
      <c r="ADU99"/>
      <c r="ADV99"/>
      <c r="ADW99"/>
      <c r="ADX99"/>
      <c r="ADY99"/>
      <c r="ADZ99"/>
      <c r="AEA99"/>
      <c r="AEB99"/>
      <c r="AEC99"/>
      <c r="AED99"/>
      <c r="AEE99"/>
      <c r="AEF99"/>
      <c r="AEG99"/>
      <c r="AEH99"/>
      <c r="AEI99"/>
      <c r="AEJ99"/>
      <c r="AEK99"/>
      <c r="AEL99"/>
      <c r="AEM99"/>
      <c r="AEN99"/>
      <c r="AEO99"/>
      <c r="AEP99"/>
      <c r="AEQ99"/>
      <c r="AER99"/>
      <c r="AES99"/>
      <c r="AET99"/>
      <c r="AEU99"/>
      <c r="AEV99"/>
      <c r="AEW99"/>
      <c r="AEX99"/>
      <c r="AEY99"/>
      <c r="AEZ99"/>
      <c r="AFA99"/>
      <c r="AFB99"/>
      <c r="AFC99"/>
      <c r="AFD99"/>
      <c r="AFE99"/>
      <c r="AFF99"/>
      <c r="AFG99"/>
      <c r="AFH99"/>
      <c r="AFI99"/>
      <c r="AFJ99"/>
      <c r="AFK99"/>
      <c r="AFL99"/>
      <c r="AFM99"/>
      <c r="AFN99"/>
      <c r="AFO99"/>
      <c r="AFP99"/>
      <c r="AFQ99"/>
      <c r="AFR99"/>
      <c r="AFS99"/>
      <c r="AFT99"/>
      <c r="AFU99"/>
      <c r="AFV99"/>
      <c r="AFW99"/>
      <c r="AFX99"/>
      <c r="AFY99"/>
      <c r="AFZ99"/>
      <c r="AGA99"/>
      <c r="AGB99"/>
      <c r="AGC99"/>
      <c r="AGD99"/>
      <c r="AGE99"/>
      <c r="AGF99"/>
      <c r="AGG99"/>
      <c r="AGH99"/>
      <c r="AGI99"/>
      <c r="AGJ99"/>
      <c r="AGK99"/>
      <c r="AGL99"/>
      <c r="AGM99"/>
      <c r="AGN99"/>
      <c r="AGO99"/>
      <c r="AGP99"/>
      <c r="AGQ99"/>
      <c r="AGR99"/>
      <c r="AGS99"/>
      <c r="AGT99"/>
      <c r="AGU99"/>
      <c r="AGV99"/>
      <c r="AGW99"/>
      <c r="AGX99"/>
      <c r="AGY99"/>
      <c r="AGZ99"/>
      <c r="AHA99"/>
      <c r="AHB99"/>
      <c r="AHC99"/>
      <c r="AHD99"/>
      <c r="AHE99"/>
      <c r="AHF99"/>
      <c r="AHG99"/>
      <c r="AHH99"/>
      <c r="AHI99"/>
      <c r="AHJ99"/>
      <c r="AHK99"/>
      <c r="AHL99"/>
      <c r="AHM99"/>
      <c r="AHN99"/>
      <c r="AHO99"/>
      <c r="AHP99"/>
      <c r="AHQ99"/>
      <c r="AHR99"/>
      <c r="AHS99"/>
      <c r="AHT99"/>
      <c r="AHU99"/>
      <c r="AHV99"/>
      <c r="AHW99"/>
      <c r="AHX99"/>
      <c r="AHY99"/>
      <c r="AHZ99"/>
      <c r="AIA99"/>
      <c r="AIB99"/>
      <c r="AIC99"/>
      <c r="AID99"/>
      <c r="AIE99"/>
      <c r="AIF99"/>
      <c r="AIG99"/>
      <c r="AIH99"/>
      <c r="AII99"/>
      <c r="AIJ99"/>
      <c r="AIK99"/>
      <c r="AIL99"/>
      <c r="AIM99"/>
      <c r="AIN99"/>
      <c r="AIO99"/>
      <c r="AIP99"/>
      <c r="AIQ99"/>
      <c r="AIR99"/>
      <c r="AIS99"/>
      <c r="AIT99"/>
      <c r="AIU99"/>
      <c r="AIV99"/>
      <c r="AIW99"/>
      <c r="AIX99"/>
      <c r="AIY99"/>
      <c r="AIZ99"/>
      <c r="AJA99"/>
      <c r="AJB99"/>
      <c r="AJC99"/>
      <c r="AJD99"/>
      <c r="AJE99"/>
      <c r="AJF99"/>
      <c r="AJG99"/>
      <c r="AJH99"/>
      <c r="AJI99"/>
      <c r="AJJ99"/>
      <c r="AJK99"/>
      <c r="AJL99"/>
      <c r="AJM99"/>
      <c r="AJN99"/>
      <c r="AJO99"/>
      <c r="AJP99"/>
      <c r="AJQ99"/>
      <c r="AJR99"/>
      <c r="AJS99"/>
      <c r="AJT99"/>
      <c r="AJU99"/>
      <c r="AJV99"/>
      <c r="AJW99"/>
      <c r="AJX99"/>
      <c r="AJY99"/>
      <c r="AJZ99"/>
      <c r="AKA99"/>
      <c r="AKB99"/>
      <c r="AKC99"/>
      <c r="AKD99"/>
      <c r="AKE99"/>
      <c r="AKF99"/>
      <c r="AKG99"/>
      <c r="AKH99"/>
      <c r="AKI99"/>
      <c r="AKJ99"/>
      <c r="AKK99"/>
      <c r="AKL99"/>
      <c r="AKM99"/>
      <c r="AKN99"/>
      <c r="AKO99"/>
      <c r="AKP99"/>
      <c r="AKQ99"/>
      <c r="AKR99"/>
      <c r="AKS99"/>
      <c r="AKT99"/>
      <c r="AKU99"/>
      <c r="AKV99"/>
      <c r="AKW99"/>
      <c r="AKX99"/>
      <c r="AKY99"/>
      <c r="AKZ99"/>
      <c r="ALA99"/>
      <c r="ALB99"/>
      <c r="ALC99"/>
      <c r="ALD99"/>
      <c r="ALE99"/>
      <c r="ALF99"/>
      <c r="ALG99"/>
      <c r="ALH99"/>
      <c r="ALI99"/>
      <c r="ALJ99"/>
      <c r="ALK99"/>
      <c r="ALL99"/>
      <c r="ALM99"/>
      <c r="ALN99"/>
      <c r="ALO99"/>
      <c r="ALP99"/>
      <c r="ALQ99"/>
      <c r="ALR99"/>
      <c r="ALS99"/>
      <c r="ALT99"/>
      <c r="ALU99"/>
      <c r="ALV99"/>
      <c r="ALW99"/>
      <c r="ALX99"/>
      <c r="ALY99"/>
      <c r="ALZ99"/>
    </row>
    <row r="100" spans="1:1014" ht="43.5" customHeight="1" x14ac:dyDescent="0.3">
      <c r="A100" s="13"/>
      <c r="B100" s="13"/>
      <c r="C100" s="257" t="s">
        <v>46</v>
      </c>
      <c r="D100" s="252" t="s">
        <v>83</v>
      </c>
      <c r="E100" s="108" t="s">
        <v>79</v>
      </c>
      <c r="F100" s="108">
        <v>120</v>
      </c>
      <c r="G100" s="269">
        <f>(119.44%*(120/30))*(F101)*(1/12)</f>
        <v>0</v>
      </c>
      <c r="H100" s="260">
        <f>$G$87*G100</f>
        <v>0</v>
      </c>
      <c r="I100" s="14"/>
      <c r="J100"/>
      <c r="K100" s="319" t="s">
        <v>171</v>
      </c>
      <c r="L100" s="319"/>
      <c r="M100" s="319"/>
      <c r="N100" s="319"/>
      <c r="O100" s="319"/>
      <c r="P100" s="319"/>
      <c r="Q100" s="138"/>
      <c r="R100" s="138"/>
      <c r="S100" s="138"/>
      <c r="T100" s="138"/>
      <c r="U100" s="138"/>
      <c r="V100" s="138"/>
      <c r="W100" s="138"/>
      <c r="X100" s="138"/>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c r="DY100"/>
      <c r="DZ100"/>
      <c r="EA100"/>
      <c r="EB100"/>
      <c r="EC100"/>
      <c r="ED100"/>
      <c r="EE100"/>
      <c r="EF100"/>
      <c r="EG100"/>
      <c r="EH100"/>
      <c r="EI100"/>
      <c r="EJ100"/>
      <c r="EK100"/>
      <c r="EL100"/>
      <c r="EM100"/>
      <c r="EN100"/>
      <c r="EO100"/>
      <c r="EP100"/>
      <c r="EQ100"/>
      <c r="ER100"/>
      <c r="ES100"/>
      <c r="ET100"/>
      <c r="EU100"/>
      <c r="EV100"/>
      <c r="EW100"/>
      <c r="EX100"/>
      <c r="EY100"/>
      <c r="EZ100"/>
      <c r="FA100"/>
      <c r="FB100"/>
      <c r="FC100"/>
      <c r="FD100"/>
      <c r="FE100"/>
      <c r="FF100"/>
      <c r="FG100"/>
      <c r="FH100"/>
      <c r="FI100"/>
      <c r="FJ100"/>
      <c r="FK100"/>
      <c r="FL100"/>
      <c r="FM100"/>
      <c r="FN100"/>
      <c r="FO100"/>
      <c r="FP100"/>
      <c r="FQ100"/>
      <c r="FR100"/>
      <c r="FS100"/>
      <c r="FT100"/>
      <c r="FU100"/>
      <c r="FV100"/>
      <c r="FW100"/>
      <c r="FX100"/>
      <c r="FY100"/>
      <c r="FZ100"/>
      <c r="GA100"/>
      <c r="GB100"/>
      <c r="GC100"/>
      <c r="GD100"/>
      <c r="GE100"/>
      <c r="GF100"/>
      <c r="GG100"/>
      <c r="GH100"/>
      <c r="GI100"/>
      <c r="GJ100"/>
      <c r="GK100"/>
      <c r="GL100"/>
      <c r="GM100"/>
      <c r="GN100"/>
      <c r="GO100"/>
      <c r="GP100"/>
      <c r="GQ100"/>
      <c r="GR100"/>
      <c r="GS100"/>
      <c r="GT100"/>
      <c r="GU100"/>
      <c r="GV100"/>
      <c r="GW100"/>
      <c r="GX100"/>
      <c r="GY100"/>
      <c r="GZ100"/>
      <c r="HA100"/>
      <c r="HB100"/>
      <c r="HC100"/>
      <c r="HD100"/>
      <c r="HE100"/>
      <c r="HF100"/>
      <c r="HG100"/>
      <c r="HH100"/>
      <c r="HI100"/>
      <c r="HJ100"/>
      <c r="HK100"/>
      <c r="HL100"/>
      <c r="HM100"/>
      <c r="HN100"/>
      <c r="HO100"/>
      <c r="HP100"/>
      <c r="HQ100"/>
      <c r="HR100"/>
      <c r="HS100"/>
      <c r="HT100"/>
      <c r="HU100"/>
      <c r="HV100"/>
      <c r="HW100"/>
      <c r="HX100"/>
      <c r="HY100"/>
      <c r="HZ100"/>
      <c r="IA100"/>
      <c r="IB100"/>
      <c r="IC100"/>
      <c r="ID100"/>
      <c r="IE100"/>
      <c r="IF100"/>
      <c r="IG100"/>
      <c r="IH100"/>
      <c r="II100"/>
      <c r="IJ100"/>
      <c r="IK100"/>
      <c r="IL100"/>
      <c r="IM100"/>
      <c r="IN100"/>
      <c r="IO100"/>
      <c r="IP100"/>
      <c r="IQ100"/>
      <c r="IR100"/>
      <c r="IS100"/>
      <c r="IT100"/>
      <c r="IU100"/>
      <c r="IV100"/>
      <c r="IW100"/>
      <c r="IX100"/>
      <c r="IY100"/>
      <c r="IZ100"/>
      <c r="JA100"/>
      <c r="JB100"/>
      <c r="JC100"/>
      <c r="JD100"/>
      <c r="JE100"/>
      <c r="JF100"/>
      <c r="JG100"/>
      <c r="JH100"/>
      <c r="JI100"/>
      <c r="JJ100"/>
      <c r="JK100"/>
      <c r="JL100"/>
      <c r="JM100"/>
      <c r="JN100"/>
      <c r="JO100"/>
      <c r="JP100"/>
      <c r="JQ100"/>
      <c r="JR100"/>
      <c r="JS100"/>
      <c r="JT100"/>
      <c r="JU100"/>
      <c r="JV100"/>
      <c r="JW100"/>
      <c r="JX100"/>
      <c r="JY100"/>
      <c r="JZ100"/>
      <c r="KA100"/>
      <c r="KB100"/>
      <c r="KC100"/>
      <c r="KD100"/>
      <c r="KE100"/>
      <c r="KF100"/>
      <c r="KG100"/>
      <c r="KH100"/>
      <c r="KI100"/>
      <c r="KJ100"/>
      <c r="KK100"/>
      <c r="KL100"/>
      <c r="KM100"/>
      <c r="KN100"/>
      <c r="KO100"/>
      <c r="KP100"/>
      <c r="KQ100"/>
      <c r="KR100"/>
      <c r="KS100"/>
      <c r="KT100"/>
      <c r="KU100"/>
      <c r="KV100"/>
      <c r="KW100"/>
      <c r="KX100"/>
      <c r="KY100"/>
      <c r="KZ100"/>
      <c r="LA100"/>
      <c r="LB100"/>
      <c r="LC100"/>
      <c r="LD100"/>
      <c r="LE100"/>
      <c r="LF100"/>
      <c r="LG100"/>
      <c r="LH100"/>
      <c r="LI100"/>
      <c r="LJ100"/>
      <c r="LK100"/>
      <c r="LL100"/>
      <c r="LM100"/>
      <c r="LN100"/>
      <c r="LO100"/>
      <c r="LP100"/>
      <c r="LQ100"/>
      <c r="LR100"/>
      <c r="LS100"/>
      <c r="LT100"/>
      <c r="LU100"/>
      <c r="LV100"/>
      <c r="LW100"/>
      <c r="LX100"/>
      <c r="LY100"/>
      <c r="LZ100"/>
      <c r="MA100"/>
      <c r="MB100"/>
      <c r="MC100"/>
      <c r="MD100"/>
      <c r="ME100"/>
      <c r="MF100"/>
      <c r="MG100"/>
      <c r="MH100"/>
      <c r="MI100"/>
      <c r="MJ100"/>
      <c r="MK100"/>
      <c r="ML100"/>
      <c r="MM100"/>
      <c r="MN100"/>
      <c r="MO100"/>
      <c r="MP100"/>
      <c r="MQ100"/>
      <c r="MR100"/>
      <c r="MS100"/>
      <c r="MT100"/>
      <c r="MU100"/>
      <c r="MV100"/>
      <c r="MW100"/>
      <c r="MX100"/>
      <c r="MY100"/>
      <c r="MZ100"/>
      <c r="NA100"/>
      <c r="NB100"/>
      <c r="NC100"/>
      <c r="ND100"/>
      <c r="NE100"/>
      <c r="NF100"/>
      <c r="NG100"/>
      <c r="NH100"/>
      <c r="NI100"/>
      <c r="NJ100"/>
      <c r="NK100"/>
      <c r="NL100"/>
      <c r="NM100"/>
      <c r="NN100"/>
      <c r="NO100"/>
      <c r="NP100"/>
      <c r="NQ100"/>
      <c r="NR100"/>
      <c r="NS100"/>
      <c r="NT100"/>
      <c r="NU100"/>
      <c r="NV100"/>
      <c r="NW100"/>
      <c r="NX100"/>
      <c r="NY100"/>
      <c r="NZ100"/>
      <c r="OA100"/>
      <c r="OB100"/>
      <c r="OC100"/>
      <c r="OD100"/>
      <c r="OE100"/>
      <c r="OF100"/>
      <c r="OG100"/>
      <c r="OH100"/>
      <c r="OI100"/>
      <c r="OJ100"/>
      <c r="OK100"/>
      <c r="OL100"/>
      <c r="OM100"/>
      <c r="ON100"/>
      <c r="OO100"/>
      <c r="OP100"/>
      <c r="OQ100"/>
      <c r="OR100"/>
      <c r="OS100"/>
      <c r="OT100"/>
      <c r="OU100"/>
      <c r="OV100"/>
      <c r="OW100"/>
      <c r="OX100"/>
      <c r="OY100"/>
      <c r="OZ100"/>
      <c r="PA100"/>
      <c r="PB100"/>
      <c r="PC100"/>
      <c r="PD100"/>
      <c r="PE100"/>
      <c r="PF100"/>
      <c r="PG100"/>
      <c r="PH100"/>
      <c r="PI100"/>
      <c r="PJ100"/>
      <c r="PK100"/>
      <c r="PL100"/>
      <c r="PM100"/>
      <c r="PN100"/>
      <c r="PO100"/>
      <c r="PP100"/>
      <c r="PQ100"/>
      <c r="PR100"/>
      <c r="PS100"/>
      <c r="PT100"/>
      <c r="PU100"/>
      <c r="PV100"/>
      <c r="PW100"/>
      <c r="PX100"/>
      <c r="PY100"/>
      <c r="PZ100"/>
      <c r="QA100"/>
      <c r="QB100"/>
      <c r="QC100"/>
      <c r="QD100"/>
      <c r="QE100"/>
      <c r="QF100"/>
      <c r="QG100"/>
      <c r="QH100"/>
      <c r="QI100"/>
      <c r="QJ100"/>
      <c r="QK100"/>
      <c r="QL100"/>
      <c r="QM100"/>
      <c r="QN100"/>
      <c r="QO100"/>
      <c r="QP100"/>
      <c r="QQ100"/>
      <c r="QR100"/>
      <c r="QS100"/>
      <c r="QT100"/>
      <c r="QU100"/>
      <c r="QV100"/>
      <c r="QW100"/>
      <c r="QX100"/>
      <c r="QY100"/>
      <c r="QZ100"/>
      <c r="RA100"/>
      <c r="RB100"/>
      <c r="RC100"/>
      <c r="RD100"/>
      <c r="RE100"/>
      <c r="RF100"/>
      <c r="RG100"/>
      <c r="RH100"/>
      <c r="RI100"/>
      <c r="RJ100"/>
      <c r="RK100"/>
      <c r="RL100"/>
      <c r="RM100"/>
      <c r="RN100"/>
      <c r="RO100"/>
      <c r="RP100"/>
      <c r="RQ100"/>
      <c r="RR100"/>
      <c r="RS100"/>
      <c r="RT100"/>
      <c r="RU100"/>
      <c r="RV100"/>
      <c r="RW100"/>
      <c r="RX100"/>
      <c r="RY100"/>
      <c r="RZ100"/>
      <c r="SA100"/>
      <c r="SB100"/>
      <c r="SC100"/>
      <c r="SD100"/>
      <c r="SE100"/>
      <c r="SF100"/>
      <c r="SG100"/>
      <c r="SH100"/>
      <c r="SI100"/>
      <c r="SJ100"/>
      <c r="SK100"/>
      <c r="SL100"/>
      <c r="SM100"/>
      <c r="SN100"/>
      <c r="SO100"/>
      <c r="SP100"/>
      <c r="SQ100"/>
      <c r="SR100"/>
      <c r="SS100"/>
      <c r="ST100"/>
      <c r="SU100"/>
      <c r="SV100"/>
      <c r="SW100"/>
      <c r="SX100"/>
      <c r="SY100"/>
      <c r="SZ100"/>
      <c r="TA100"/>
      <c r="TB100"/>
      <c r="TC100"/>
      <c r="TD100"/>
      <c r="TE100"/>
      <c r="TF100"/>
      <c r="TG100"/>
      <c r="TH100"/>
      <c r="TI100"/>
      <c r="TJ100"/>
      <c r="TK100"/>
      <c r="TL100"/>
      <c r="TM100"/>
      <c r="TN100"/>
      <c r="TO100"/>
      <c r="TP100"/>
      <c r="TQ100"/>
      <c r="TR100"/>
      <c r="TS100"/>
      <c r="TT100"/>
      <c r="TU100"/>
      <c r="TV100"/>
      <c r="TW100"/>
      <c r="TX100"/>
      <c r="TY100"/>
      <c r="TZ100"/>
      <c r="UA100"/>
      <c r="UB100"/>
      <c r="UC100"/>
      <c r="UD100"/>
      <c r="UE100"/>
      <c r="UF100"/>
      <c r="UG100"/>
      <c r="UH100"/>
      <c r="UI100"/>
      <c r="UJ100"/>
      <c r="UK100"/>
      <c r="UL100"/>
      <c r="UM100"/>
      <c r="UN100"/>
      <c r="UO100"/>
      <c r="UP100"/>
      <c r="UQ100"/>
      <c r="UR100"/>
      <c r="US100"/>
      <c r="UT100"/>
      <c r="UU100"/>
      <c r="UV100"/>
      <c r="UW100"/>
      <c r="UX100"/>
      <c r="UY100"/>
      <c r="UZ100"/>
      <c r="VA100"/>
      <c r="VB100"/>
      <c r="VC100"/>
      <c r="VD100"/>
      <c r="VE100"/>
      <c r="VF100"/>
      <c r="VG100"/>
      <c r="VH100"/>
      <c r="VI100"/>
      <c r="VJ100"/>
      <c r="VK100"/>
      <c r="VL100"/>
      <c r="VM100"/>
      <c r="VN100"/>
      <c r="VO100"/>
      <c r="VP100"/>
      <c r="VQ100"/>
      <c r="VR100"/>
      <c r="VS100"/>
      <c r="VT100"/>
      <c r="VU100"/>
      <c r="VV100"/>
      <c r="VW100"/>
      <c r="VX100"/>
      <c r="VY100"/>
      <c r="VZ100"/>
      <c r="WA100"/>
      <c r="WB100"/>
      <c r="WC100"/>
      <c r="WD100"/>
      <c r="WE100"/>
      <c r="WF100"/>
      <c r="WG100"/>
      <c r="WH100"/>
      <c r="WI100"/>
      <c r="WJ100"/>
      <c r="WK100"/>
      <c r="WL100"/>
      <c r="WM100"/>
      <c r="WN100"/>
      <c r="WO100"/>
      <c r="WP100"/>
      <c r="WQ100"/>
      <c r="WR100"/>
      <c r="WS100"/>
      <c r="WT100"/>
      <c r="WU100"/>
      <c r="WV100"/>
      <c r="WW100"/>
      <c r="WX100"/>
      <c r="WY100"/>
      <c r="WZ100"/>
      <c r="XA100"/>
      <c r="XB100"/>
      <c r="XC100"/>
      <c r="XD100"/>
      <c r="XE100"/>
      <c r="XF100"/>
      <c r="XG100"/>
      <c r="XH100"/>
      <c r="XI100"/>
      <c r="XJ100"/>
      <c r="XK100"/>
      <c r="XL100"/>
      <c r="XM100"/>
      <c r="XN100"/>
      <c r="XO100"/>
      <c r="XP100"/>
      <c r="XQ100"/>
      <c r="XR100"/>
      <c r="XS100"/>
      <c r="XT100"/>
      <c r="XU100"/>
      <c r="XV100"/>
      <c r="XW100"/>
      <c r="XX100"/>
      <c r="XY100"/>
      <c r="XZ100"/>
      <c r="YA100"/>
      <c r="YB100"/>
      <c r="YC100"/>
      <c r="YD100"/>
      <c r="YE100"/>
      <c r="YF100"/>
      <c r="YG100"/>
      <c r="YH100"/>
      <c r="YI100"/>
      <c r="YJ100"/>
      <c r="YK100"/>
      <c r="YL100"/>
      <c r="YM100"/>
      <c r="YN100"/>
      <c r="YO100"/>
      <c r="YP100"/>
      <c r="YQ100"/>
      <c r="YR100"/>
      <c r="YS100"/>
      <c r="YT100"/>
      <c r="YU100"/>
      <c r="YV100"/>
      <c r="YW100"/>
      <c r="YX100"/>
      <c r="YY100"/>
      <c r="YZ100"/>
      <c r="ZA100"/>
      <c r="ZB100"/>
      <c r="ZC100"/>
      <c r="ZD100"/>
      <c r="ZE100"/>
      <c r="ZF100"/>
      <c r="ZG100"/>
      <c r="ZH100"/>
      <c r="ZI100"/>
      <c r="ZJ100"/>
      <c r="ZK100"/>
      <c r="ZL100"/>
      <c r="ZM100"/>
      <c r="ZN100"/>
      <c r="ZO100"/>
      <c r="ZP100"/>
      <c r="ZQ100"/>
      <c r="ZR100"/>
      <c r="ZS100"/>
      <c r="ZT100"/>
      <c r="ZU100"/>
      <c r="ZV100"/>
      <c r="ZW100"/>
      <c r="ZX100"/>
      <c r="ZY100"/>
      <c r="ZZ100"/>
      <c r="AAA100"/>
      <c r="AAB100"/>
      <c r="AAC100"/>
      <c r="AAD100"/>
      <c r="AAE100"/>
      <c r="AAF100"/>
      <c r="AAG100"/>
      <c r="AAH100"/>
      <c r="AAI100"/>
      <c r="AAJ100"/>
      <c r="AAK100"/>
      <c r="AAL100"/>
      <c r="AAM100"/>
      <c r="AAN100"/>
      <c r="AAO100"/>
      <c r="AAP100"/>
      <c r="AAQ100"/>
      <c r="AAR100"/>
      <c r="AAS100"/>
      <c r="AAT100"/>
      <c r="AAU100"/>
      <c r="AAV100"/>
      <c r="AAW100"/>
      <c r="AAX100"/>
      <c r="AAY100"/>
      <c r="AAZ100"/>
      <c r="ABA100"/>
      <c r="ABB100"/>
      <c r="ABC100"/>
      <c r="ABD100"/>
      <c r="ABE100"/>
      <c r="ABF100"/>
      <c r="ABG100"/>
      <c r="ABH100"/>
      <c r="ABI100"/>
      <c r="ABJ100"/>
      <c r="ABK100"/>
      <c r="ABL100"/>
      <c r="ABM100"/>
      <c r="ABN100"/>
      <c r="ABO100"/>
      <c r="ABP100"/>
      <c r="ABQ100"/>
      <c r="ABR100"/>
      <c r="ABS100"/>
      <c r="ABT100"/>
      <c r="ABU100"/>
      <c r="ABV100"/>
      <c r="ABW100"/>
      <c r="ABX100"/>
      <c r="ABY100"/>
      <c r="ABZ100"/>
      <c r="ACA100"/>
      <c r="ACB100"/>
      <c r="ACC100"/>
      <c r="ACD100"/>
      <c r="ACE100"/>
      <c r="ACF100"/>
      <c r="ACG100"/>
      <c r="ACH100"/>
      <c r="ACI100"/>
      <c r="ACJ100"/>
      <c r="ACK100"/>
      <c r="ACL100"/>
      <c r="ACM100"/>
      <c r="ACN100"/>
      <c r="ACO100"/>
      <c r="ACP100"/>
      <c r="ACQ100"/>
      <c r="ACR100"/>
      <c r="ACS100"/>
      <c r="ACT100"/>
      <c r="ACU100"/>
      <c r="ACV100"/>
      <c r="ACW100"/>
      <c r="ACX100"/>
      <c r="ACY100"/>
      <c r="ACZ100"/>
      <c r="ADA100"/>
      <c r="ADB100"/>
      <c r="ADC100"/>
      <c r="ADD100"/>
      <c r="ADE100"/>
      <c r="ADF100"/>
      <c r="ADG100"/>
      <c r="ADH100"/>
      <c r="ADI100"/>
      <c r="ADJ100"/>
      <c r="ADK100"/>
      <c r="ADL100"/>
      <c r="ADM100"/>
      <c r="ADN100"/>
      <c r="ADO100"/>
      <c r="ADP100"/>
      <c r="ADQ100"/>
      <c r="ADR100"/>
      <c r="ADS100"/>
      <c r="ADT100"/>
      <c r="ADU100"/>
      <c r="ADV100"/>
      <c r="ADW100"/>
      <c r="ADX100"/>
      <c r="ADY100"/>
      <c r="ADZ100"/>
      <c r="AEA100"/>
      <c r="AEB100"/>
      <c r="AEC100"/>
      <c r="AED100"/>
      <c r="AEE100"/>
      <c r="AEF100"/>
      <c r="AEG100"/>
      <c r="AEH100"/>
      <c r="AEI100"/>
      <c r="AEJ100"/>
      <c r="AEK100"/>
      <c r="AEL100"/>
      <c r="AEM100"/>
      <c r="AEN100"/>
      <c r="AEO100"/>
      <c r="AEP100"/>
      <c r="AEQ100"/>
      <c r="AER100"/>
      <c r="AES100"/>
      <c r="AET100"/>
      <c r="AEU100"/>
      <c r="AEV100"/>
      <c r="AEW100"/>
      <c r="AEX100"/>
      <c r="AEY100"/>
      <c r="AEZ100"/>
      <c r="AFA100"/>
      <c r="AFB100"/>
      <c r="AFC100"/>
      <c r="AFD100"/>
      <c r="AFE100"/>
      <c r="AFF100"/>
      <c r="AFG100"/>
      <c r="AFH100"/>
      <c r="AFI100"/>
      <c r="AFJ100"/>
      <c r="AFK100"/>
      <c r="AFL100"/>
      <c r="AFM100"/>
      <c r="AFN100"/>
      <c r="AFO100"/>
      <c r="AFP100"/>
      <c r="AFQ100"/>
      <c r="AFR100"/>
      <c r="AFS100"/>
      <c r="AFT100"/>
      <c r="AFU100"/>
      <c r="AFV100"/>
      <c r="AFW100"/>
      <c r="AFX100"/>
      <c r="AFY100"/>
      <c r="AFZ100"/>
      <c r="AGA100"/>
      <c r="AGB100"/>
      <c r="AGC100"/>
      <c r="AGD100"/>
      <c r="AGE100"/>
      <c r="AGF100"/>
      <c r="AGG100"/>
      <c r="AGH100"/>
      <c r="AGI100"/>
      <c r="AGJ100"/>
      <c r="AGK100"/>
      <c r="AGL100"/>
      <c r="AGM100"/>
      <c r="AGN100"/>
      <c r="AGO100"/>
      <c r="AGP100"/>
      <c r="AGQ100"/>
      <c r="AGR100"/>
      <c r="AGS100"/>
      <c r="AGT100"/>
      <c r="AGU100"/>
      <c r="AGV100"/>
      <c r="AGW100"/>
      <c r="AGX100"/>
      <c r="AGY100"/>
      <c r="AGZ100"/>
      <c r="AHA100"/>
      <c r="AHB100"/>
      <c r="AHC100"/>
      <c r="AHD100"/>
      <c r="AHE100"/>
      <c r="AHF100"/>
      <c r="AHG100"/>
      <c r="AHH100"/>
      <c r="AHI100"/>
      <c r="AHJ100"/>
      <c r="AHK100"/>
      <c r="AHL100"/>
      <c r="AHM100"/>
      <c r="AHN100"/>
      <c r="AHO100"/>
      <c r="AHP100"/>
      <c r="AHQ100"/>
      <c r="AHR100"/>
      <c r="AHS100"/>
      <c r="AHT100"/>
      <c r="AHU100"/>
      <c r="AHV100"/>
      <c r="AHW100"/>
      <c r="AHX100"/>
      <c r="AHY100"/>
      <c r="AHZ100"/>
      <c r="AIA100"/>
      <c r="AIB100"/>
      <c r="AIC100"/>
      <c r="AID100"/>
      <c r="AIE100"/>
      <c r="AIF100"/>
      <c r="AIG100"/>
      <c r="AIH100"/>
      <c r="AII100"/>
      <c r="AIJ100"/>
      <c r="AIK100"/>
      <c r="AIL100"/>
      <c r="AIM100"/>
      <c r="AIN100"/>
      <c r="AIO100"/>
      <c r="AIP100"/>
      <c r="AIQ100"/>
      <c r="AIR100"/>
      <c r="AIS100"/>
      <c r="AIT100"/>
      <c r="AIU100"/>
      <c r="AIV100"/>
      <c r="AIW100"/>
      <c r="AIX100"/>
      <c r="AIY100"/>
      <c r="AIZ100"/>
      <c r="AJA100"/>
      <c r="AJB100"/>
      <c r="AJC100"/>
      <c r="AJD100"/>
      <c r="AJE100"/>
      <c r="AJF100"/>
      <c r="AJG100"/>
      <c r="AJH100"/>
      <c r="AJI100"/>
      <c r="AJJ100"/>
      <c r="AJK100"/>
      <c r="AJL100"/>
      <c r="AJM100"/>
      <c r="AJN100"/>
      <c r="AJO100"/>
      <c r="AJP100"/>
      <c r="AJQ100"/>
      <c r="AJR100"/>
      <c r="AJS100"/>
      <c r="AJT100"/>
      <c r="AJU100"/>
      <c r="AJV100"/>
      <c r="AJW100"/>
      <c r="AJX100"/>
      <c r="AJY100"/>
      <c r="AJZ100"/>
      <c r="AKA100"/>
      <c r="AKB100"/>
      <c r="AKC100"/>
      <c r="AKD100"/>
      <c r="AKE100"/>
      <c r="AKF100"/>
      <c r="AKG100"/>
      <c r="AKH100"/>
      <c r="AKI100"/>
      <c r="AKJ100"/>
      <c r="AKK100"/>
      <c r="AKL100"/>
      <c r="AKM100"/>
      <c r="AKN100"/>
      <c r="AKO100"/>
      <c r="AKP100"/>
      <c r="AKQ100"/>
      <c r="AKR100"/>
      <c r="AKS100"/>
      <c r="AKT100"/>
      <c r="AKU100"/>
      <c r="AKV100"/>
      <c r="AKW100"/>
      <c r="AKX100"/>
      <c r="AKY100"/>
      <c r="AKZ100"/>
      <c r="ALA100"/>
      <c r="ALB100"/>
      <c r="ALC100"/>
      <c r="ALD100"/>
      <c r="ALE100"/>
      <c r="ALF100"/>
      <c r="ALG100"/>
      <c r="ALH100"/>
      <c r="ALI100"/>
      <c r="ALJ100"/>
      <c r="ALK100"/>
      <c r="ALL100"/>
      <c r="ALM100"/>
      <c r="ALN100"/>
      <c r="ALO100"/>
      <c r="ALP100"/>
      <c r="ALQ100"/>
      <c r="ALR100"/>
      <c r="ALS100"/>
      <c r="ALT100"/>
      <c r="ALU100"/>
      <c r="ALV100"/>
      <c r="ALW100"/>
      <c r="ALX100"/>
      <c r="ALY100"/>
      <c r="ALZ100"/>
    </row>
    <row r="101" spans="1:1014" ht="51.75" customHeight="1" x14ac:dyDescent="0.3">
      <c r="A101" s="13"/>
      <c r="B101" s="13"/>
      <c r="C101" s="257"/>
      <c r="D101" s="252"/>
      <c r="E101" s="108" t="s">
        <v>129</v>
      </c>
      <c r="F101" s="45"/>
      <c r="G101" s="269"/>
      <c r="H101" s="260"/>
      <c r="I101" s="14"/>
      <c r="J101"/>
      <c r="K101" s="319"/>
      <c r="L101" s="319"/>
      <c r="M101" s="319"/>
      <c r="N101" s="319"/>
      <c r="O101" s="319"/>
      <c r="P101" s="319"/>
      <c r="Q101" s="138"/>
      <c r="R101" s="138"/>
      <c r="S101" s="138"/>
      <c r="T101" s="138"/>
      <c r="U101" s="138"/>
      <c r="V101" s="138"/>
      <c r="W101" s="138"/>
      <c r="X101" s="138"/>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c r="DY101"/>
      <c r="DZ101"/>
      <c r="EA101"/>
      <c r="EB101"/>
      <c r="EC101"/>
      <c r="ED101"/>
      <c r="EE101"/>
      <c r="EF101"/>
      <c r="EG101"/>
      <c r="EH101"/>
      <c r="EI101"/>
      <c r="EJ101"/>
      <c r="EK101"/>
      <c r="EL101"/>
      <c r="EM101"/>
      <c r="EN101"/>
      <c r="EO101"/>
      <c r="EP101"/>
      <c r="EQ101"/>
      <c r="ER101"/>
      <c r="ES101"/>
      <c r="ET101"/>
      <c r="EU101"/>
      <c r="EV101"/>
      <c r="EW101"/>
      <c r="EX101"/>
      <c r="EY101"/>
      <c r="EZ101"/>
      <c r="FA101"/>
      <c r="FB101"/>
      <c r="FC101"/>
      <c r="FD101"/>
      <c r="FE101"/>
      <c r="FF101"/>
      <c r="FG101"/>
      <c r="FH101"/>
      <c r="FI101"/>
      <c r="FJ101"/>
      <c r="FK101"/>
      <c r="FL101"/>
      <c r="FM101"/>
      <c r="FN101"/>
      <c r="FO101"/>
      <c r="FP101"/>
      <c r="FQ101"/>
      <c r="FR101"/>
      <c r="FS101"/>
      <c r="FT101"/>
      <c r="FU101"/>
      <c r="FV101"/>
      <c r="FW101"/>
      <c r="FX101"/>
      <c r="FY101"/>
      <c r="FZ101"/>
      <c r="GA101"/>
      <c r="GB101"/>
      <c r="GC101"/>
      <c r="GD101"/>
      <c r="GE101"/>
      <c r="GF101"/>
      <c r="GG101"/>
      <c r="GH101"/>
      <c r="GI101"/>
      <c r="GJ101"/>
      <c r="GK101"/>
      <c r="GL101"/>
      <c r="GM101"/>
      <c r="GN101"/>
      <c r="GO101"/>
      <c r="GP101"/>
      <c r="GQ101"/>
      <c r="GR101"/>
      <c r="GS101"/>
      <c r="GT101"/>
      <c r="GU101"/>
      <c r="GV101"/>
      <c r="GW101"/>
      <c r="GX101"/>
      <c r="GY101"/>
      <c r="GZ101"/>
      <c r="HA101"/>
      <c r="HB101"/>
      <c r="HC101"/>
      <c r="HD101"/>
      <c r="HE101"/>
      <c r="HF101"/>
      <c r="HG101"/>
      <c r="HH101"/>
      <c r="HI101"/>
      <c r="HJ101"/>
      <c r="HK101"/>
      <c r="HL101"/>
      <c r="HM101"/>
      <c r="HN101"/>
      <c r="HO101"/>
      <c r="HP101"/>
      <c r="HQ101"/>
      <c r="HR101"/>
      <c r="HS101"/>
      <c r="HT101"/>
      <c r="HU101"/>
      <c r="HV101"/>
      <c r="HW101"/>
      <c r="HX101"/>
      <c r="HY101"/>
      <c r="HZ101"/>
      <c r="IA101"/>
      <c r="IB101"/>
      <c r="IC101"/>
      <c r="ID101"/>
      <c r="IE101"/>
      <c r="IF101"/>
      <c r="IG101"/>
      <c r="IH101"/>
      <c r="II101"/>
      <c r="IJ101"/>
      <c r="IK101"/>
      <c r="IL101"/>
      <c r="IM101"/>
      <c r="IN101"/>
      <c r="IO101"/>
      <c r="IP101"/>
      <c r="IQ101"/>
      <c r="IR101"/>
      <c r="IS101"/>
      <c r="IT101"/>
      <c r="IU101"/>
      <c r="IV101"/>
      <c r="IW101"/>
      <c r="IX101"/>
      <c r="IY101"/>
      <c r="IZ101"/>
      <c r="JA101"/>
      <c r="JB101"/>
      <c r="JC101"/>
      <c r="JD101"/>
      <c r="JE101"/>
      <c r="JF101"/>
      <c r="JG101"/>
      <c r="JH101"/>
      <c r="JI101"/>
      <c r="JJ101"/>
      <c r="JK101"/>
      <c r="JL101"/>
      <c r="JM101"/>
      <c r="JN101"/>
      <c r="JO101"/>
      <c r="JP101"/>
      <c r="JQ101"/>
      <c r="JR101"/>
      <c r="JS101"/>
      <c r="JT101"/>
      <c r="JU101"/>
      <c r="JV101"/>
      <c r="JW101"/>
      <c r="JX101"/>
      <c r="JY101"/>
      <c r="JZ101"/>
      <c r="KA101"/>
      <c r="KB101"/>
      <c r="KC101"/>
      <c r="KD101"/>
      <c r="KE101"/>
      <c r="KF101"/>
      <c r="KG101"/>
      <c r="KH101"/>
      <c r="KI101"/>
      <c r="KJ101"/>
      <c r="KK101"/>
      <c r="KL101"/>
      <c r="KM101"/>
      <c r="KN101"/>
      <c r="KO101"/>
      <c r="KP101"/>
      <c r="KQ101"/>
      <c r="KR101"/>
      <c r="KS101"/>
      <c r="KT101"/>
      <c r="KU101"/>
      <c r="KV101"/>
      <c r="KW101"/>
      <c r="KX101"/>
      <c r="KY101"/>
      <c r="KZ101"/>
      <c r="LA101"/>
      <c r="LB101"/>
      <c r="LC101"/>
      <c r="LD101"/>
      <c r="LE101"/>
      <c r="LF101"/>
      <c r="LG101"/>
      <c r="LH101"/>
      <c r="LI101"/>
      <c r="LJ101"/>
      <c r="LK101"/>
      <c r="LL101"/>
      <c r="LM101"/>
      <c r="LN101"/>
      <c r="LO101"/>
      <c r="LP101"/>
      <c r="LQ101"/>
      <c r="LR101"/>
      <c r="LS101"/>
      <c r="LT101"/>
      <c r="LU101"/>
      <c r="LV101"/>
      <c r="LW101"/>
      <c r="LX101"/>
      <c r="LY101"/>
      <c r="LZ101"/>
      <c r="MA101"/>
      <c r="MB101"/>
      <c r="MC101"/>
      <c r="MD101"/>
      <c r="ME101"/>
      <c r="MF101"/>
      <c r="MG101"/>
      <c r="MH101"/>
      <c r="MI101"/>
      <c r="MJ101"/>
      <c r="MK101"/>
      <c r="ML101"/>
      <c r="MM101"/>
      <c r="MN101"/>
      <c r="MO101"/>
      <c r="MP101"/>
      <c r="MQ101"/>
      <c r="MR101"/>
      <c r="MS101"/>
      <c r="MT101"/>
      <c r="MU101"/>
      <c r="MV101"/>
      <c r="MW101"/>
      <c r="MX101"/>
      <c r="MY101"/>
      <c r="MZ101"/>
      <c r="NA101"/>
      <c r="NB101"/>
      <c r="NC101"/>
      <c r="ND101"/>
      <c r="NE101"/>
      <c r="NF101"/>
      <c r="NG101"/>
      <c r="NH101"/>
      <c r="NI101"/>
      <c r="NJ101"/>
      <c r="NK101"/>
      <c r="NL101"/>
      <c r="NM101"/>
      <c r="NN101"/>
      <c r="NO101"/>
      <c r="NP101"/>
      <c r="NQ101"/>
      <c r="NR101"/>
      <c r="NS101"/>
      <c r="NT101"/>
      <c r="NU101"/>
      <c r="NV101"/>
      <c r="NW101"/>
      <c r="NX101"/>
      <c r="NY101"/>
      <c r="NZ101"/>
      <c r="OA101"/>
      <c r="OB101"/>
      <c r="OC101"/>
      <c r="OD101"/>
      <c r="OE101"/>
      <c r="OF101"/>
      <c r="OG101"/>
      <c r="OH101"/>
      <c r="OI101"/>
      <c r="OJ101"/>
      <c r="OK101"/>
      <c r="OL101"/>
      <c r="OM101"/>
      <c r="ON101"/>
      <c r="OO101"/>
      <c r="OP101"/>
      <c r="OQ101"/>
      <c r="OR101"/>
      <c r="OS101"/>
      <c r="OT101"/>
      <c r="OU101"/>
      <c r="OV101"/>
      <c r="OW101"/>
      <c r="OX101"/>
      <c r="OY101"/>
      <c r="OZ101"/>
      <c r="PA101"/>
      <c r="PB101"/>
      <c r="PC101"/>
      <c r="PD101"/>
      <c r="PE101"/>
      <c r="PF101"/>
      <c r="PG101"/>
      <c r="PH101"/>
      <c r="PI101"/>
      <c r="PJ101"/>
      <c r="PK101"/>
      <c r="PL101"/>
      <c r="PM101"/>
      <c r="PN101"/>
      <c r="PO101"/>
      <c r="PP101"/>
      <c r="PQ101"/>
      <c r="PR101"/>
      <c r="PS101"/>
      <c r="PT101"/>
      <c r="PU101"/>
      <c r="PV101"/>
      <c r="PW101"/>
      <c r="PX101"/>
      <c r="PY101"/>
      <c r="PZ101"/>
      <c r="QA101"/>
      <c r="QB101"/>
      <c r="QC101"/>
      <c r="QD101"/>
      <c r="QE101"/>
      <c r="QF101"/>
      <c r="QG101"/>
      <c r="QH101"/>
      <c r="QI101"/>
      <c r="QJ101"/>
      <c r="QK101"/>
      <c r="QL101"/>
      <c r="QM101"/>
      <c r="QN101"/>
      <c r="QO101"/>
      <c r="QP101"/>
      <c r="QQ101"/>
      <c r="QR101"/>
      <c r="QS101"/>
      <c r="QT101"/>
      <c r="QU101"/>
      <c r="QV101"/>
      <c r="QW101"/>
      <c r="QX101"/>
      <c r="QY101"/>
      <c r="QZ101"/>
      <c r="RA101"/>
      <c r="RB101"/>
      <c r="RC101"/>
      <c r="RD101"/>
      <c r="RE101"/>
      <c r="RF101"/>
      <c r="RG101"/>
      <c r="RH101"/>
      <c r="RI101"/>
      <c r="RJ101"/>
      <c r="RK101"/>
      <c r="RL101"/>
      <c r="RM101"/>
      <c r="RN101"/>
      <c r="RO101"/>
      <c r="RP101"/>
      <c r="RQ101"/>
      <c r="RR101"/>
      <c r="RS101"/>
      <c r="RT101"/>
      <c r="RU101"/>
      <c r="RV101"/>
      <c r="RW101"/>
      <c r="RX101"/>
      <c r="RY101"/>
      <c r="RZ101"/>
      <c r="SA101"/>
      <c r="SB101"/>
      <c r="SC101"/>
      <c r="SD101"/>
      <c r="SE101"/>
      <c r="SF101"/>
      <c r="SG101"/>
      <c r="SH101"/>
      <c r="SI101"/>
      <c r="SJ101"/>
      <c r="SK101"/>
      <c r="SL101"/>
      <c r="SM101"/>
      <c r="SN101"/>
      <c r="SO101"/>
      <c r="SP101"/>
      <c r="SQ101"/>
      <c r="SR101"/>
      <c r="SS101"/>
      <c r="ST101"/>
      <c r="SU101"/>
      <c r="SV101"/>
      <c r="SW101"/>
      <c r="SX101"/>
      <c r="SY101"/>
      <c r="SZ101"/>
      <c r="TA101"/>
      <c r="TB101"/>
      <c r="TC101"/>
      <c r="TD101"/>
      <c r="TE101"/>
      <c r="TF101"/>
      <c r="TG101"/>
      <c r="TH101"/>
      <c r="TI101"/>
      <c r="TJ101"/>
      <c r="TK101"/>
      <c r="TL101"/>
      <c r="TM101"/>
      <c r="TN101"/>
      <c r="TO101"/>
      <c r="TP101"/>
      <c r="TQ101"/>
      <c r="TR101"/>
      <c r="TS101"/>
      <c r="TT101"/>
      <c r="TU101"/>
      <c r="TV101"/>
      <c r="TW101"/>
      <c r="TX101"/>
      <c r="TY101"/>
      <c r="TZ101"/>
      <c r="UA101"/>
      <c r="UB101"/>
      <c r="UC101"/>
      <c r="UD101"/>
      <c r="UE101"/>
      <c r="UF101"/>
      <c r="UG101"/>
      <c r="UH101"/>
      <c r="UI101"/>
      <c r="UJ101"/>
      <c r="UK101"/>
      <c r="UL101"/>
      <c r="UM101"/>
      <c r="UN101"/>
      <c r="UO101"/>
      <c r="UP101"/>
      <c r="UQ101"/>
      <c r="UR101"/>
      <c r="US101"/>
      <c r="UT101"/>
      <c r="UU101"/>
      <c r="UV101"/>
      <c r="UW101"/>
      <c r="UX101"/>
      <c r="UY101"/>
      <c r="UZ101"/>
      <c r="VA101"/>
      <c r="VB101"/>
      <c r="VC101"/>
      <c r="VD101"/>
      <c r="VE101"/>
      <c r="VF101"/>
      <c r="VG101"/>
      <c r="VH101"/>
      <c r="VI101"/>
      <c r="VJ101"/>
      <c r="VK101"/>
      <c r="VL101"/>
      <c r="VM101"/>
      <c r="VN101"/>
      <c r="VO101"/>
      <c r="VP101"/>
      <c r="VQ101"/>
      <c r="VR101"/>
      <c r="VS101"/>
      <c r="VT101"/>
      <c r="VU101"/>
      <c r="VV101"/>
      <c r="VW101"/>
      <c r="VX101"/>
      <c r="VY101"/>
      <c r="VZ101"/>
      <c r="WA101"/>
      <c r="WB101"/>
      <c r="WC101"/>
      <c r="WD101"/>
      <c r="WE101"/>
      <c r="WF101"/>
      <c r="WG101"/>
      <c r="WH101"/>
      <c r="WI101"/>
      <c r="WJ101"/>
      <c r="WK101"/>
      <c r="WL101"/>
      <c r="WM101"/>
      <c r="WN101"/>
      <c r="WO101"/>
      <c r="WP101"/>
      <c r="WQ101"/>
      <c r="WR101"/>
      <c r="WS101"/>
      <c r="WT101"/>
      <c r="WU101"/>
      <c r="WV101"/>
      <c r="WW101"/>
      <c r="WX101"/>
      <c r="WY101"/>
      <c r="WZ101"/>
      <c r="XA101"/>
      <c r="XB101"/>
      <c r="XC101"/>
      <c r="XD101"/>
      <c r="XE101"/>
      <c r="XF101"/>
      <c r="XG101"/>
      <c r="XH101"/>
      <c r="XI101"/>
      <c r="XJ101"/>
      <c r="XK101"/>
      <c r="XL101"/>
      <c r="XM101"/>
      <c r="XN101"/>
      <c r="XO101"/>
      <c r="XP101"/>
      <c r="XQ101"/>
      <c r="XR101"/>
      <c r="XS101"/>
      <c r="XT101"/>
      <c r="XU101"/>
      <c r="XV101"/>
      <c r="XW101"/>
      <c r="XX101"/>
      <c r="XY101"/>
      <c r="XZ101"/>
      <c r="YA101"/>
      <c r="YB101"/>
      <c r="YC101"/>
      <c r="YD101"/>
      <c r="YE101"/>
      <c r="YF101"/>
      <c r="YG101"/>
      <c r="YH101"/>
      <c r="YI101"/>
      <c r="YJ101"/>
      <c r="YK101"/>
      <c r="YL101"/>
      <c r="YM101"/>
      <c r="YN101"/>
      <c r="YO101"/>
      <c r="YP101"/>
      <c r="YQ101"/>
      <c r="YR101"/>
      <c r="YS101"/>
      <c r="YT101"/>
      <c r="YU101"/>
      <c r="YV101"/>
      <c r="YW101"/>
      <c r="YX101"/>
      <c r="YY101"/>
      <c r="YZ101"/>
      <c r="ZA101"/>
      <c r="ZB101"/>
      <c r="ZC101"/>
      <c r="ZD101"/>
      <c r="ZE101"/>
      <c r="ZF101"/>
      <c r="ZG101"/>
      <c r="ZH101"/>
      <c r="ZI101"/>
      <c r="ZJ101"/>
      <c r="ZK101"/>
      <c r="ZL101"/>
      <c r="ZM101"/>
      <c r="ZN101"/>
      <c r="ZO101"/>
      <c r="ZP101"/>
      <c r="ZQ101"/>
      <c r="ZR101"/>
      <c r="ZS101"/>
      <c r="ZT101"/>
      <c r="ZU101"/>
      <c r="ZV101"/>
      <c r="ZW101"/>
      <c r="ZX101"/>
      <c r="ZY101"/>
      <c r="ZZ101"/>
      <c r="AAA101"/>
      <c r="AAB101"/>
      <c r="AAC101"/>
      <c r="AAD101"/>
      <c r="AAE101"/>
      <c r="AAF101"/>
      <c r="AAG101"/>
      <c r="AAH101"/>
      <c r="AAI101"/>
      <c r="AAJ101"/>
      <c r="AAK101"/>
      <c r="AAL101"/>
      <c r="AAM101"/>
      <c r="AAN101"/>
      <c r="AAO101"/>
      <c r="AAP101"/>
      <c r="AAQ101"/>
      <c r="AAR101"/>
      <c r="AAS101"/>
      <c r="AAT101"/>
      <c r="AAU101"/>
      <c r="AAV101"/>
      <c r="AAW101"/>
      <c r="AAX101"/>
      <c r="AAY101"/>
      <c r="AAZ101"/>
      <c r="ABA101"/>
      <c r="ABB101"/>
      <c r="ABC101"/>
      <c r="ABD101"/>
      <c r="ABE101"/>
      <c r="ABF101"/>
      <c r="ABG101"/>
      <c r="ABH101"/>
      <c r="ABI101"/>
      <c r="ABJ101"/>
      <c r="ABK101"/>
      <c r="ABL101"/>
      <c r="ABM101"/>
      <c r="ABN101"/>
      <c r="ABO101"/>
      <c r="ABP101"/>
      <c r="ABQ101"/>
      <c r="ABR101"/>
      <c r="ABS101"/>
      <c r="ABT101"/>
      <c r="ABU101"/>
      <c r="ABV101"/>
      <c r="ABW101"/>
      <c r="ABX101"/>
      <c r="ABY101"/>
      <c r="ABZ101"/>
      <c r="ACA101"/>
      <c r="ACB101"/>
      <c r="ACC101"/>
      <c r="ACD101"/>
      <c r="ACE101"/>
      <c r="ACF101"/>
      <c r="ACG101"/>
      <c r="ACH101"/>
      <c r="ACI101"/>
      <c r="ACJ101"/>
      <c r="ACK101"/>
      <c r="ACL101"/>
      <c r="ACM101"/>
      <c r="ACN101"/>
      <c r="ACO101"/>
      <c r="ACP101"/>
      <c r="ACQ101"/>
      <c r="ACR101"/>
      <c r="ACS101"/>
      <c r="ACT101"/>
      <c r="ACU101"/>
      <c r="ACV101"/>
      <c r="ACW101"/>
      <c r="ACX101"/>
      <c r="ACY101"/>
      <c r="ACZ101"/>
      <c r="ADA101"/>
      <c r="ADB101"/>
      <c r="ADC101"/>
      <c r="ADD101"/>
      <c r="ADE101"/>
      <c r="ADF101"/>
      <c r="ADG101"/>
      <c r="ADH101"/>
      <c r="ADI101"/>
      <c r="ADJ101"/>
      <c r="ADK101"/>
      <c r="ADL101"/>
      <c r="ADM101"/>
      <c r="ADN101"/>
      <c r="ADO101"/>
      <c r="ADP101"/>
      <c r="ADQ101"/>
      <c r="ADR101"/>
      <c r="ADS101"/>
      <c r="ADT101"/>
      <c r="ADU101"/>
      <c r="ADV101"/>
      <c r="ADW101"/>
      <c r="ADX101"/>
      <c r="ADY101"/>
      <c r="ADZ101"/>
      <c r="AEA101"/>
      <c r="AEB101"/>
      <c r="AEC101"/>
      <c r="AED101"/>
      <c r="AEE101"/>
      <c r="AEF101"/>
      <c r="AEG101"/>
      <c r="AEH101"/>
      <c r="AEI101"/>
      <c r="AEJ101"/>
      <c r="AEK101"/>
      <c r="AEL101"/>
      <c r="AEM101"/>
      <c r="AEN101"/>
      <c r="AEO101"/>
      <c r="AEP101"/>
      <c r="AEQ101"/>
      <c r="AER101"/>
      <c r="AES101"/>
      <c r="AET101"/>
      <c r="AEU101"/>
      <c r="AEV101"/>
      <c r="AEW101"/>
      <c r="AEX101"/>
      <c r="AEY101"/>
      <c r="AEZ101"/>
      <c r="AFA101"/>
      <c r="AFB101"/>
      <c r="AFC101"/>
      <c r="AFD101"/>
      <c r="AFE101"/>
      <c r="AFF101"/>
      <c r="AFG101"/>
      <c r="AFH101"/>
      <c r="AFI101"/>
      <c r="AFJ101"/>
      <c r="AFK101"/>
      <c r="AFL101"/>
      <c r="AFM101"/>
      <c r="AFN101"/>
      <c r="AFO101"/>
      <c r="AFP101"/>
      <c r="AFQ101"/>
      <c r="AFR101"/>
      <c r="AFS101"/>
      <c r="AFT101"/>
      <c r="AFU101"/>
      <c r="AFV101"/>
      <c r="AFW101"/>
      <c r="AFX101"/>
      <c r="AFY101"/>
      <c r="AFZ101"/>
      <c r="AGA101"/>
      <c r="AGB101"/>
      <c r="AGC101"/>
      <c r="AGD101"/>
      <c r="AGE101"/>
      <c r="AGF101"/>
      <c r="AGG101"/>
      <c r="AGH101"/>
      <c r="AGI101"/>
      <c r="AGJ101"/>
      <c r="AGK101"/>
      <c r="AGL101"/>
      <c r="AGM101"/>
      <c r="AGN101"/>
      <c r="AGO101"/>
      <c r="AGP101"/>
      <c r="AGQ101"/>
      <c r="AGR101"/>
      <c r="AGS101"/>
      <c r="AGT101"/>
      <c r="AGU101"/>
      <c r="AGV101"/>
      <c r="AGW101"/>
      <c r="AGX101"/>
      <c r="AGY101"/>
      <c r="AGZ101"/>
      <c r="AHA101"/>
      <c r="AHB101"/>
      <c r="AHC101"/>
      <c r="AHD101"/>
      <c r="AHE101"/>
      <c r="AHF101"/>
      <c r="AHG101"/>
      <c r="AHH101"/>
      <c r="AHI101"/>
      <c r="AHJ101"/>
      <c r="AHK101"/>
      <c r="AHL101"/>
      <c r="AHM101"/>
      <c r="AHN101"/>
      <c r="AHO101"/>
      <c r="AHP101"/>
      <c r="AHQ101"/>
      <c r="AHR101"/>
      <c r="AHS101"/>
      <c r="AHT101"/>
      <c r="AHU101"/>
      <c r="AHV101"/>
      <c r="AHW101"/>
      <c r="AHX101"/>
      <c r="AHY101"/>
      <c r="AHZ101"/>
      <c r="AIA101"/>
      <c r="AIB101"/>
      <c r="AIC101"/>
      <c r="AID101"/>
      <c r="AIE101"/>
      <c r="AIF101"/>
      <c r="AIG101"/>
      <c r="AIH101"/>
      <c r="AII101"/>
      <c r="AIJ101"/>
      <c r="AIK101"/>
      <c r="AIL101"/>
      <c r="AIM101"/>
      <c r="AIN101"/>
      <c r="AIO101"/>
      <c r="AIP101"/>
      <c r="AIQ101"/>
      <c r="AIR101"/>
      <c r="AIS101"/>
      <c r="AIT101"/>
      <c r="AIU101"/>
      <c r="AIV101"/>
      <c r="AIW101"/>
      <c r="AIX101"/>
      <c r="AIY101"/>
      <c r="AIZ101"/>
      <c r="AJA101"/>
      <c r="AJB101"/>
      <c r="AJC101"/>
      <c r="AJD101"/>
      <c r="AJE101"/>
      <c r="AJF101"/>
      <c r="AJG101"/>
      <c r="AJH101"/>
      <c r="AJI101"/>
      <c r="AJJ101"/>
      <c r="AJK101"/>
      <c r="AJL101"/>
      <c r="AJM101"/>
      <c r="AJN101"/>
      <c r="AJO101"/>
      <c r="AJP101"/>
      <c r="AJQ101"/>
      <c r="AJR101"/>
      <c r="AJS101"/>
      <c r="AJT101"/>
      <c r="AJU101"/>
      <c r="AJV101"/>
      <c r="AJW101"/>
      <c r="AJX101"/>
      <c r="AJY101"/>
      <c r="AJZ101"/>
      <c r="AKA101"/>
      <c r="AKB101"/>
      <c r="AKC101"/>
      <c r="AKD101"/>
      <c r="AKE101"/>
      <c r="AKF101"/>
      <c r="AKG101"/>
      <c r="AKH101"/>
      <c r="AKI101"/>
      <c r="AKJ101"/>
      <c r="AKK101"/>
      <c r="AKL101"/>
      <c r="AKM101"/>
      <c r="AKN101"/>
      <c r="AKO101"/>
      <c r="AKP101"/>
      <c r="AKQ101"/>
      <c r="AKR101"/>
      <c r="AKS101"/>
      <c r="AKT101"/>
      <c r="AKU101"/>
      <c r="AKV101"/>
      <c r="AKW101"/>
      <c r="AKX101"/>
      <c r="AKY101"/>
      <c r="AKZ101"/>
      <c r="ALA101"/>
      <c r="ALB101"/>
      <c r="ALC101"/>
      <c r="ALD101"/>
      <c r="ALE101"/>
      <c r="ALF101"/>
      <c r="ALG101"/>
      <c r="ALH101"/>
      <c r="ALI101"/>
      <c r="ALJ101"/>
      <c r="ALK101"/>
      <c r="ALL101"/>
      <c r="ALM101"/>
      <c r="ALN101"/>
      <c r="ALO101"/>
      <c r="ALP101"/>
      <c r="ALQ101"/>
      <c r="ALR101"/>
      <c r="ALS101"/>
      <c r="ALT101"/>
      <c r="ALU101"/>
      <c r="ALV101"/>
      <c r="ALW101"/>
      <c r="ALX101"/>
      <c r="ALY101"/>
      <c r="ALZ101"/>
    </row>
    <row r="102" spans="1:1014" ht="19.5" customHeight="1" x14ac:dyDescent="0.3">
      <c r="A102" s="13"/>
      <c r="B102" s="13"/>
      <c r="C102" s="277" t="s">
        <v>36</v>
      </c>
      <c r="D102" s="278"/>
      <c r="E102" s="278"/>
      <c r="F102" s="279"/>
      <c r="G102" s="41">
        <f>SUM(G90:G101)</f>
        <v>1.6200000000000003E-2</v>
      </c>
      <c r="H102" s="81">
        <f>SUM(H90:H100)</f>
        <v>0</v>
      </c>
      <c r="I102" s="14"/>
      <c r="J102"/>
      <c r="K102"/>
      <c r="L102"/>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c r="DY102"/>
      <c r="DZ102"/>
      <c r="EA102"/>
      <c r="EB102"/>
      <c r="EC102"/>
      <c r="ED102"/>
      <c r="EE102"/>
      <c r="EF102"/>
      <c r="EG102"/>
      <c r="EH102"/>
      <c r="EI102"/>
      <c r="EJ102"/>
      <c r="EK102"/>
      <c r="EL102"/>
      <c r="EM102"/>
      <c r="EN102"/>
      <c r="EO102"/>
      <c r="EP102"/>
      <c r="EQ102"/>
      <c r="ER102"/>
      <c r="ES102"/>
      <c r="ET102"/>
      <c r="EU102"/>
      <c r="EV102"/>
      <c r="EW102"/>
      <c r="EX102"/>
      <c r="EY102"/>
      <c r="EZ102"/>
      <c r="FA102"/>
      <c r="FB102"/>
      <c r="FC102"/>
      <c r="FD102"/>
      <c r="FE102"/>
      <c r="FF102"/>
      <c r="FG102"/>
      <c r="FH102"/>
      <c r="FI102"/>
      <c r="FJ102"/>
      <c r="FK102"/>
      <c r="FL102"/>
      <c r="FM102"/>
      <c r="FN102"/>
      <c r="FO102"/>
      <c r="FP102"/>
      <c r="FQ102"/>
      <c r="FR102"/>
      <c r="FS102"/>
      <c r="FT102"/>
      <c r="FU102"/>
      <c r="FV102"/>
      <c r="FW102"/>
      <c r="FX102"/>
      <c r="FY102"/>
      <c r="FZ102"/>
      <c r="GA102"/>
      <c r="GB102"/>
      <c r="GC102"/>
      <c r="GD102"/>
      <c r="GE102"/>
      <c r="GF102"/>
      <c r="GG102"/>
      <c r="GH102"/>
      <c r="GI102"/>
      <c r="GJ102"/>
      <c r="GK102"/>
      <c r="GL102"/>
      <c r="GM102"/>
      <c r="GN102"/>
      <c r="GO102"/>
      <c r="GP102"/>
      <c r="GQ102"/>
      <c r="GR102"/>
      <c r="GS102"/>
      <c r="GT102"/>
      <c r="GU102"/>
      <c r="GV102"/>
      <c r="GW102"/>
      <c r="GX102"/>
      <c r="GY102"/>
      <c r="GZ102"/>
      <c r="HA102"/>
      <c r="HB102"/>
      <c r="HC102"/>
      <c r="HD102"/>
      <c r="HE102"/>
      <c r="HF102"/>
      <c r="HG102"/>
      <c r="HH102"/>
      <c r="HI102"/>
      <c r="HJ102"/>
      <c r="HK102"/>
      <c r="HL102"/>
      <c r="HM102"/>
      <c r="HN102"/>
      <c r="HO102"/>
      <c r="HP102"/>
      <c r="HQ102"/>
      <c r="HR102"/>
      <c r="HS102"/>
      <c r="HT102"/>
      <c r="HU102"/>
      <c r="HV102"/>
      <c r="HW102"/>
      <c r="HX102"/>
      <c r="HY102"/>
      <c r="HZ102"/>
      <c r="IA102"/>
      <c r="IB102"/>
      <c r="IC102"/>
      <c r="ID102"/>
      <c r="IE102"/>
      <c r="IF102"/>
      <c r="IG102"/>
      <c r="IH102"/>
      <c r="II102"/>
      <c r="IJ102"/>
      <c r="IK102"/>
      <c r="IL102"/>
      <c r="IM102"/>
      <c r="IN102"/>
      <c r="IO102"/>
      <c r="IP102"/>
      <c r="IQ102"/>
      <c r="IR102"/>
      <c r="IS102"/>
      <c r="IT102"/>
      <c r="IU102"/>
      <c r="IV102"/>
      <c r="IW102"/>
      <c r="IX102"/>
      <c r="IY102"/>
      <c r="IZ102"/>
      <c r="JA102"/>
      <c r="JB102"/>
      <c r="JC102"/>
      <c r="JD102"/>
      <c r="JE102"/>
      <c r="JF102"/>
      <c r="JG102"/>
      <c r="JH102"/>
      <c r="JI102"/>
      <c r="JJ102"/>
      <c r="JK102"/>
      <c r="JL102"/>
      <c r="JM102"/>
      <c r="JN102"/>
      <c r="JO102"/>
      <c r="JP102"/>
      <c r="JQ102"/>
      <c r="JR102"/>
      <c r="JS102"/>
      <c r="JT102"/>
      <c r="JU102"/>
      <c r="JV102"/>
      <c r="JW102"/>
      <c r="JX102"/>
      <c r="JY102"/>
      <c r="JZ102"/>
      <c r="KA102"/>
      <c r="KB102"/>
      <c r="KC102"/>
      <c r="KD102"/>
      <c r="KE102"/>
      <c r="KF102"/>
      <c r="KG102"/>
      <c r="KH102"/>
      <c r="KI102"/>
      <c r="KJ102"/>
      <c r="KK102"/>
      <c r="KL102"/>
      <c r="KM102"/>
      <c r="KN102"/>
      <c r="KO102"/>
      <c r="KP102"/>
      <c r="KQ102"/>
      <c r="KR102"/>
      <c r="KS102"/>
      <c r="KT102"/>
      <c r="KU102"/>
      <c r="KV102"/>
      <c r="KW102"/>
      <c r="KX102"/>
      <c r="KY102"/>
      <c r="KZ102"/>
      <c r="LA102"/>
      <c r="LB102"/>
      <c r="LC102"/>
      <c r="LD102"/>
      <c r="LE102"/>
      <c r="LF102"/>
      <c r="LG102"/>
      <c r="LH102"/>
      <c r="LI102"/>
      <c r="LJ102"/>
      <c r="LK102"/>
      <c r="LL102"/>
      <c r="LM102"/>
      <c r="LN102"/>
      <c r="LO102"/>
      <c r="LP102"/>
      <c r="LQ102"/>
      <c r="LR102"/>
      <c r="LS102"/>
      <c r="LT102"/>
      <c r="LU102"/>
      <c r="LV102"/>
      <c r="LW102"/>
      <c r="LX102"/>
      <c r="LY102"/>
      <c r="LZ102"/>
      <c r="MA102"/>
      <c r="MB102"/>
      <c r="MC102"/>
      <c r="MD102"/>
      <c r="ME102"/>
      <c r="MF102"/>
      <c r="MG102"/>
      <c r="MH102"/>
      <c r="MI102"/>
      <c r="MJ102"/>
      <c r="MK102"/>
      <c r="ML102"/>
      <c r="MM102"/>
      <c r="MN102"/>
      <c r="MO102"/>
      <c r="MP102"/>
      <c r="MQ102"/>
      <c r="MR102"/>
      <c r="MS102"/>
      <c r="MT102"/>
      <c r="MU102"/>
      <c r="MV102"/>
      <c r="MW102"/>
      <c r="MX102"/>
      <c r="MY102"/>
      <c r="MZ102"/>
      <c r="NA102"/>
      <c r="NB102"/>
      <c r="NC102"/>
      <c r="ND102"/>
      <c r="NE102"/>
      <c r="NF102"/>
      <c r="NG102"/>
      <c r="NH102"/>
      <c r="NI102"/>
      <c r="NJ102"/>
      <c r="NK102"/>
      <c r="NL102"/>
      <c r="NM102"/>
      <c r="NN102"/>
      <c r="NO102"/>
      <c r="NP102"/>
      <c r="NQ102"/>
      <c r="NR102"/>
      <c r="NS102"/>
      <c r="NT102"/>
      <c r="NU102"/>
      <c r="NV102"/>
      <c r="NW102"/>
      <c r="NX102"/>
      <c r="NY102"/>
      <c r="NZ102"/>
      <c r="OA102"/>
      <c r="OB102"/>
      <c r="OC102"/>
      <c r="OD102"/>
      <c r="OE102"/>
      <c r="OF102"/>
      <c r="OG102"/>
      <c r="OH102"/>
      <c r="OI102"/>
      <c r="OJ102"/>
      <c r="OK102"/>
      <c r="OL102"/>
      <c r="OM102"/>
      <c r="ON102"/>
      <c r="OO102"/>
      <c r="OP102"/>
      <c r="OQ102"/>
      <c r="OR102"/>
      <c r="OS102"/>
      <c r="OT102"/>
      <c r="OU102"/>
      <c r="OV102"/>
      <c r="OW102"/>
      <c r="OX102"/>
      <c r="OY102"/>
      <c r="OZ102"/>
      <c r="PA102"/>
      <c r="PB102"/>
      <c r="PC102"/>
      <c r="PD102"/>
      <c r="PE102"/>
      <c r="PF102"/>
      <c r="PG102"/>
      <c r="PH102"/>
      <c r="PI102"/>
      <c r="PJ102"/>
      <c r="PK102"/>
      <c r="PL102"/>
      <c r="PM102"/>
      <c r="PN102"/>
      <c r="PO102"/>
      <c r="PP102"/>
      <c r="PQ102"/>
      <c r="PR102"/>
      <c r="PS102"/>
      <c r="PT102"/>
      <c r="PU102"/>
      <c r="PV102"/>
      <c r="PW102"/>
      <c r="PX102"/>
      <c r="PY102"/>
      <c r="PZ102"/>
      <c r="QA102"/>
      <c r="QB102"/>
      <c r="QC102"/>
      <c r="QD102"/>
      <c r="QE102"/>
      <c r="QF102"/>
      <c r="QG102"/>
      <c r="QH102"/>
      <c r="QI102"/>
      <c r="QJ102"/>
      <c r="QK102"/>
      <c r="QL102"/>
      <c r="QM102"/>
      <c r="QN102"/>
      <c r="QO102"/>
      <c r="QP102"/>
      <c r="QQ102"/>
      <c r="QR102"/>
      <c r="QS102"/>
      <c r="QT102"/>
      <c r="QU102"/>
      <c r="QV102"/>
      <c r="QW102"/>
      <c r="QX102"/>
      <c r="QY102"/>
      <c r="QZ102"/>
      <c r="RA102"/>
      <c r="RB102"/>
      <c r="RC102"/>
      <c r="RD102"/>
      <c r="RE102"/>
      <c r="RF102"/>
      <c r="RG102"/>
      <c r="RH102"/>
      <c r="RI102"/>
      <c r="RJ102"/>
      <c r="RK102"/>
      <c r="RL102"/>
      <c r="RM102"/>
      <c r="RN102"/>
      <c r="RO102"/>
      <c r="RP102"/>
      <c r="RQ102"/>
      <c r="RR102"/>
      <c r="RS102"/>
      <c r="RT102"/>
      <c r="RU102"/>
      <c r="RV102"/>
      <c r="RW102"/>
      <c r="RX102"/>
      <c r="RY102"/>
      <c r="RZ102"/>
      <c r="SA102"/>
      <c r="SB102"/>
      <c r="SC102"/>
      <c r="SD102"/>
      <c r="SE102"/>
      <c r="SF102"/>
      <c r="SG102"/>
      <c r="SH102"/>
      <c r="SI102"/>
      <c r="SJ102"/>
      <c r="SK102"/>
      <c r="SL102"/>
      <c r="SM102"/>
      <c r="SN102"/>
      <c r="SO102"/>
      <c r="SP102"/>
      <c r="SQ102"/>
      <c r="SR102"/>
      <c r="SS102"/>
      <c r="ST102"/>
      <c r="SU102"/>
      <c r="SV102"/>
      <c r="SW102"/>
      <c r="SX102"/>
      <c r="SY102"/>
      <c r="SZ102"/>
      <c r="TA102"/>
      <c r="TB102"/>
      <c r="TC102"/>
      <c r="TD102"/>
      <c r="TE102"/>
      <c r="TF102"/>
      <c r="TG102"/>
      <c r="TH102"/>
      <c r="TI102"/>
      <c r="TJ102"/>
      <c r="TK102"/>
      <c r="TL102"/>
      <c r="TM102"/>
      <c r="TN102"/>
      <c r="TO102"/>
      <c r="TP102"/>
      <c r="TQ102"/>
      <c r="TR102"/>
      <c r="TS102"/>
      <c r="TT102"/>
      <c r="TU102"/>
      <c r="TV102"/>
      <c r="TW102"/>
      <c r="TX102"/>
      <c r="TY102"/>
      <c r="TZ102"/>
      <c r="UA102"/>
      <c r="UB102"/>
      <c r="UC102"/>
      <c r="UD102"/>
      <c r="UE102"/>
      <c r="UF102"/>
      <c r="UG102"/>
      <c r="UH102"/>
      <c r="UI102"/>
      <c r="UJ102"/>
      <c r="UK102"/>
      <c r="UL102"/>
      <c r="UM102"/>
      <c r="UN102"/>
      <c r="UO102"/>
      <c r="UP102"/>
      <c r="UQ102"/>
      <c r="UR102"/>
      <c r="US102"/>
      <c r="UT102"/>
      <c r="UU102"/>
      <c r="UV102"/>
      <c r="UW102"/>
      <c r="UX102"/>
      <c r="UY102"/>
      <c r="UZ102"/>
      <c r="VA102"/>
      <c r="VB102"/>
      <c r="VC102"/>
      <c r="VD102"/>
      <c r="VE102"/>
      <c r="VF102"/>
      <c r="VG102"/>
      <c r="VH102"/>
      <c r="VI102"/>
      <c r="VJ102"/>
      <c r="VK102"/>
      <c r="VL102"/>
      <c r="VM102"/>
      <c r="VN102"/>
      <c r="VO102"/>
      <c r="VP102"/>
      <c r="VQ102"/>
      <c r="VR102"/>
      <c r="VS102"/>
      <c r="VT102"/>
      <c r="VU102"/>
      <c r="VV102"/>
      <c r="VW102"/>
      <c r="VX102"/>
      <c r="VY102"/>
      <c r="VZ102"/>
      <c r="WA102"/>
      <c r="WB102"/>
      <c r="WC102"/>
      <c r="WD102"/>
      <c r="WE102"/>
      <c r="WF102"/>
      <c r="WG102"/>
      <c r="WH102"/>
      <c r="WI102"/>
      <c r="WJ102"/>
      <c r="WK102"/>
      <c r="WL102"/>
      <c r="WM102"/>
      <c r="WN102"/>
      <c r="WO102"/>
      <c r="WP102"/>
      <c r="WQ102"/>
      <c r="WR102"/>
      <c r="WS102"/>
      <c r="WT102"/>
      <c r="WU102"/>
      <c r="WV102"/>
      <c r="WW102"/>
      <c r="WX102"/>
      <c r="WY102"/>
      <c r="WZ102"/>
      <c r="XA102"/>
      <c r="XB102"/>
      <c r="XC102"/>
      <c r="XD102"/>
      <c r="XE102"/>
      <c r="XF102"/>
      <c r="XG102"/>
      <c r="XH102"/>
      <c r="XI102"/>
      <c r="XJ102"/>
      <c r="XK102"/>
      <c r="XL102"/>
      <c r="XM102"/>
      <c r="XN102"/>
      <c r="XO102"/>
      <c r="XP102"/>
      <c r="XQ102"/>
      <c r="XR102"/>
      <c r="XS102"/>
      <c r="XT102"/>
      <c r="XU102"/>
      <c r="XV102"/>
      <c r="XW102"/>
      <c r="XX102"/>
      <c r="XY102"/>
      <c r="XZ102"/>
      <c r="YA102"/>
      <c r="YB102"/>
      <c r="YC102"/>
      <c r="YD102"/>
      <c r="YE102"/>
      <c r="YF102"/>
      <c r="YG102"/>
      <c r="YH102"/>
      <c r="YI102"/>
      <c r="YJ102"/>
      <c r="YK102"/>
      <c r="YL102"/>
      <c r="YM102"/>
      <c r="YN102"/>
      <c r="YO102"/>
      <c r="YP102"/>
      <c r="YQ102"/>
      <c r="YR102"/>
      <c r="YS102"/>
      <c r="YT102"/>
      <c r="YU102"/>
      <c r="YV102"/>
      <c r="YW102"/>
      <c r="YX102"/>
      <c r="YY102"/>
      <c r="YZ102"/>
      <c r="ZA102"/>
      <c r="ZB102"/>
      <c r="ZC102"/>
      <c r="ZD102"/>
      <c r="ZE102"/>
      <c r="ZF102"/>
      <c r="ZG102"/>
      <c r="ZH102"/>
      <c r="ZI102"/>
      <c r="ZJ102"/>
      <c r="ZK102"/>
      <c r="ZL102"/>
      <c r="ZM102"/>
      <c r="ZN102"/>
      <c r="ZO102"/>
      <c r="ZP102"/>
      <c r="ZQ102"/>
      <c r="ZR102"/>
      <c r="ZS102"/>
      <c r="ZT102"/>
      <c r="ZU102"/>
      <c r="ZV102"/>
      <c r="ZW102"/>
      <c r="ZX102"/>
      <c r="ZY102"/>
      <c r="ZZ102"/>
      <c r="AAA102"/>
      <c r="AAB102"/>
      <c r="AAC102"/>
      <c r="AAD102"/>
      <c r="AAE102"/>
      <c r="AAF102"/>
      <c r="AAG102"/>
      <c r="AAH102"/>
      <c r="AAI102"/>
      <c r="AAJ102"/>
      <c r="AAK102"/>
      <c r="AAL102"/>
      <c r="AAM102"/>
      <c r="AAN102"/>
      <c r="AAO102"/>
      <c r="AAP102"/>
      <c r="AAQ102"/>
      <c r="AAR102"/>
      <c r="AAS102"/>
      <c r="AAT102"/>
      <c r="AAU102"/>
      <c r="AAV102"/>
      <c r="AAW102"/>
      <c r="AAX102"/>
      <c r="AAY102"/>
      <c r="AAZ102"/>
      <c r="ABA102"/>
      <c r="ABB102"/>
      <c r="ABC102"/>
      <c r="ABD102"/>
      <c r="ABE102"/>
      <c r="ABF102"/>
      <c r="ABG102"/>
      <c r="ABH102"/>
      <c r="ABI102"/>
      <c r="ABJ102"/>
      <c r="ABK102"/>
      <c r="ABL102"/>
      <c r="ABM102"/>
      <c r="ABN102"/>
      <c r="ABO102"/>
      <c r="ABP102"/>
      <c r="ABQ102"/>
      <c r="ABR102"/>
      <c r="ABS102"/>
      <c r="ABT102"/>
      <c r="ABU102"/>
      <c r="ABV102"/>
      <c r="ABW102"/>
      <c r="ABX102"/>
      <c r="ABY102"/>
      <c r="ABZ102"/>
      <c r="ACA102"/>
      <c r="ACB102"/>
      <c r="ACC102"/>
      <c r="ACD102"/>
      <c r="ACE102"/>
      <c r="ACF102"/>
      <c r="ACG102"/>
      <c r="ACH102"/>
      <c r="ACI102"/>
      <c r="ACJ102"/>
      <c r="ACK102"/>
      <c r="ACL102"/>
      <c r="ACM102"/>
      <c r="ACN102"/>
      <c r="ACO102"/>
      <c r="ACP102"/>
      <c r="ACQ102"/>
      <c r="ACR102"/>
      <c r="ACS102"/>
      <c r="ACT102"/>
      <c r="ACU102"/>
      <c r="ACV102"/>
      <c r="ACW102"/>
      <c r="ACX102"/>
      <c r="ACY102"/>
      <c r="ACZ102"/>
      <c r="ADA102"/>
      <c r="ADB102"/>
      <c r="ADC102"/>
      <c r="ADD102"/>
      <c r="ADE102"/>
      <c r="ADF102"/>
      <c r="ADG102"/>
      <c r="ADH102"/>
      <c r="ADI102"/>
      <c r="ADJ102"/>
      <c r="ADK102"/>
      <c r="ADL102"/>
      <c r="ADM102"/>
      <c r="ADN102"/>
      <c r="ADO102"/>
      <c r="ADP102"/>
      <c r="ADQ102"/>
      <c r="ADR102"/>
      <c r="ADS102"/>
      <c r="ADT102"/>
      <c r="ADU102"/>
      <c r="ADV102"/>
      <c r="ADW102"/>
      <c r="ADX102"/>
      <c r="ADY102"/>
      <c r="ADZ102"/>
      <c r="AEA102"/>
      <c r="AEB102"/>
      <c r="AEC102"/>
      <c r="AED102"/>
      <c r="AEE102"/>
      <c r="AEF102"/>
      <c r="AEG102"/>
      <c r="AEH102"/>
      <c r="AEI102"/>
      <c r="AEJ102"/>
      <c r="AEK102"/>
      <c r="AEL102"/>
      <c r="AEM102"/>
      <c r="AEN102"/>
      <c r="AEO102"/>
      <c r="AEP102"/>
      <c r="AEQ102"/>
      <c r="AER102"/>
      <c r="AES102"/>
      <c r="AET102"/>
      <c r="AEU102"/>
      <c r="AEV102"/>
      <c r="AEW102"/>
      <c r="AEX102"/>
      <c r="AEY102"/>
      <c r="AEZ102"/>
      <c r="AFA102"/>
      <c r="AFB102"/>
      <c r="AFC102"/>
      <c r="AFD102"/>
      <c r="AFE102"/>
      <c r="AFF102"/>
      <c r="AFG102"/>
      <c r="AFH102"/>
      <c r="AFI102"/>
      <c r="AFJ102"/>
      <c r="AFK102"/>
      <c r="AFL102"/>
      <c r="AFM102"/>
      <c r="AFN102"/>
      <c r="AFO102"/>
      <c r="AFP102"/>
      <c r="AFQ102"/>
      <c r="AFR102"/>
      <c r="AFS102"/>
      <c r="AFT102"/>
      <c r="AFU102"/>
      <c r="AFV102"/>
      <c r="AFW102"/>
      <c r="AFX102"/>
      <c r="AFY102"/>
      <c r="AFZ102"/>
      <c r="AGA102"/>
      <c r="AGB102"/>
      <c r="AGC102"/>
      <c r="AGD102"/>
      <c r="AGE102"/>
      <c r="AGF102"/>
      <c r="AGG102"/>
      <c r="AGH102"/>
      <c r="AGI102"/>
      <c r="AGJ102"/>
      <c r="AGK102"/>
      <c r="AGL102"/>
      <c r="AGM102"/>
      <c r="AGN102"/>
      <c r="AGO102"/>
      <c r="AGP102"/>
      <c r="AGQ102"/>
      <c r="AGR102"/>
      <c r="AGS102"/>
      <c r="AGT102"/>
      <c r="AGU102"/>
      <c r="AGV102"/>
      <c r="AGW102"/>
      <c r="AGX102"/>
      <c r="AGY102"/>
      <c r="AGZ102"/>
      <c r="AHA102"/>
      <c r="AHB102"/>
      <c r="AHC102"/>
      <c r="AHD102"/>
      <c r="AHE102"/>
      <c r="AHF102"/>
      <c r="AHG102"/>
      <c r="AHH102"/>
      <c r="AHI102"/>
      <c r="AHJ102"/>
      <c r="AHK102"/>
      <c r="AHL102"/>
      <c r="AHM102"/>
      <c r="AHN102"/>
      <c r="AHO102"/>
      <c r="AHP102"/>
      <c r="AHQ102"/>
      <c r="AHR102"/>
      <c r="AHS102"/>
      <c r="AHT102"/>
      <c r="AHU102"/>
      <c r="AHV102"/>
      <c r="AHW102"/>
      <c r="AHX102"/>
      <c r="AHY102"/>
      <c r="AHZ102"/>
      <c r="AIA102"/>
      <c r="AIB102"/>
      <c r="AIC102"/>
      <c r="AID102"/>
      <c r="AIE102"/>
      <c r="AIF102"/>
      <c r="AIG102"/>
      <c r="AIH102"/>
      <c r="AII102"/>
      <c r="AIJ102"/>
      <c r="AIK102"/>
      <c r="AIL102"/>
      <c r="AIM102"/>
      <c r="AIN102"/>
      <c r="AIO102"/>
      <c r="AIP102"/>
      <c r="AIQ102"/>
      <c r="AIR102"/>
      <c r="AIS102"/>
      <c r="AIT102"/>
      <c r="AIU102"/>
      <c r="AIV102"/>
      <c r="AIW102"/>
      <c r="AIX102"/>
      <c r="AIY102"/>
      <c r="AIZ102"/>
      <c r="AJA102"/>
      <c r="AJB102"/>
      <c r="AJC102"/>
      <c r="AJD102"/>
      <c r="AJE102"/>
      <c r="AJF102"/>
      <c r="AJG102"/>
      <c r="AJH102"/>
      <c r="AJI102"/>
      <c r="AJJ102"/>
      <c r="AJK102"/>
      <c r="AJL102"/>
      <c r="AJM102"/>
      <c r="AJN102"/>
      <c r="AJO102"/>
      <c r="AJP102"/>
      <c r="AJQ102"/>
      <c r="AJR102"/>
      <c r="AJS102"/>
      <c r="AJT102"/>
      <c r="AJU102"/>
      <c r="AJV102"/>
      <c r="AJW102"/>
      <c r="AJX102"/>
      <c r="AJY102"/>
      <c r="AJZ102"/>
      <c r="AKA102"/>
      <c r="AKB102"/>
      <c r="AKC102"/>
      <c r="AKD102"/>
      <c r="AKE102"/>
      <c r="AKF102"/>
      <c r="AKG102"/>
      <c r="AKH102"/>
      <c r="AKI102"/>
      <c r="AKJ102"/>
      <c r="AKK102"/>
      <c r="AKL102"/>
      <c r="AKM102"/>
      <c r="AKN102"/>
      <c r="AKO102"/>
      <c r="AKP102"/>
      <c r="AKQ102"/>
      <c r="AKR102"/>
      <c r="AKS102"/>
      <c r="AKT102"/>
      <c r="AKU102"/>
      <c r="AKV102"/>
      <c r="AKW102"/>
      <c r="AKX102"/>
      <c r="AKY102"/>
      <c r="AKZ102"/>
      <c r="ALA102"/>
      <c r="ALB102"/>
      <c r="ALC102"/>
      <c r="ALD102"/>
      <c r="ALE102"/>
      <c r="ALF102"/>
      <c r="ALG102"/>
      <c r="ALH102"/>
      <c r="ALI102"/>
      <c r="ALJ102"/>
      <c r="ALK102"/>
      <c r="ALL102"/>
      <c r="ALM102"/>
      <c r="ALN102"/>
      <c r="ALO102"/>
      <c r="ALP102"/>
      <c r="ALQ102"/>
      <c r="ALR102"/>
      <c r="ALS102"/>
      <c r="ALT102"/>
      <c r="ALU102"/>
      <c r="ALV102"/>
      <c r="ALW102"/>
      <c r="ALX102"/>
      <c r="ALY102"/>
      <c r="ALZ102"/>
    </row>
    <row r="103" spans="1:1014" ht="33" customHeight="1" x14ac:dyDescent="0.3">
      <c r="A103" s="13"/>
      <c r="B103" s="13"/>
      <c r="C103" s="97" t="s">
        <v>48</v>
      </c>
      <c r="D103" s="280" t="s">
        <v>177</v>
      </c>
      <c r="E103" s="281"/>
      <c r="F103" s="282"/>
      <c r="G103" s="98">
        <f>G54*G102</f>
        <v>4.536000000000001E-3</v>
      </c>
      <c r="H103" s="82">
        <f>G87*G103</f>
        <v>0</v>
      </c>
      <c r="I103" s="14"/>
      <c r="J103"/>
      <c r="K103"/>
      <c r="L103"/>
      <c r="M103"/>
      <c r="N103"/>
      <c r="O103"/>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c r="DY103"/>
      <c r="DZ103"/>
      <c r="EA103"/>
      <c r="EB103"/>
      <c r="EC103"/>
      <c r="ED103"/>
      <c r="EE103"/>
      <c r="EF103"/>
      <c r="EG103"/>
      <c r="EH103"/>
      <c r="EI103"/>
      <c r="EJ103"/>
      <c r="EK103"/>
      <c r="EL103"/>
      <c r="EM103"/>
      <c r="EN103"/>
      <c r="EO103"/>
      <c r="EP103"/>
      <c r="EQ103"/>
      <c r="ER103"/>
      <c r="ES103"/>
      <c r="ET103"/>
      <c r="EU103"/>
      <c r="EV103"/>
      <c r="EW103"/>
      <c r="EX103"/>
      <c r="EY103"/>
      <c r="EZ103"/>
      <c r="FA103"/>
      <c r="FB103"/>
      <c r="FC103"/>
      <c r="FD103"/>
      <c r="FE103"/>
      <c r="FF103"/>
      <c r="FG103"/>
      <c r="FH103"/>
      <c r="FI103"/>
      <c r="FJ103"/>
      <c r="FK103"/>
      <c r="FL103"/>
      <c r="FM103"/>
      <c r="FN103"/>
      <c r="FO103"/>
      <c r="FP103"/>
      <c r="FQ103"/>
      <c r="FR103"/>
      <c r="FS103"/>
      <c r="FT103"/>
      <c r="FU103"/>
      <c r="FV103"/>
      <c r="FW103"/>
      <c r="FX103"/>
      <c r="FY103"/>
      <c r="FZ103"/>
      <c r="GA103"/>
      <c r="GB103"/>
      <c r="GC103"/>
      <c r="GD103"/>
      <c r="GE103"/>
      <c r="GF103"/>
      <c r="GG103"/>
      <c r="GH103"/>
      <c r="GI103"/>
      <c r="GJ103"/>
      <c r="GK103"/>
      <c r="GL103"/>
      <c r="GM103"/>
      <c r="GN103"/>
      <c r="GO103"/>
      <c r="GP103"/>
      <c r="GQ103"/>
      <c r="GR103"/>
      <c r="GS103"/>
      <c r="GT103"/>
      <c r="GU103"/>
      <c r="GV103"/>
      <c r="GW103"/>
      <c r="GX103"/>
      <c r="GY103"/>
      <c r="GZ103"/>
      <c r="HA103"/>
      <c r="HB103"/>
      <c r="HC103"/>
      <c r="HD103"/>
      <c r="HE103"/>
      <c r="HF103"/>
      <c r="HG103"/>
      <c r="HH103"/>
      <c r="HI103"/>
      <c r="HJ103"/>
      <c r="HK103"/>
      <c r="HL103"/>
      <c r="HM103"/>
      <c r="HN103"/>
      <c r="HO103"/>
      <c r="HP103"/>
      <c r="HQ103"/>
      <c r="HR103"/>
      <c r="HS103"/>
      <c r="HT103"/>
      <c r="HU103"/>
      <c r="HV103"/>
      <c r="HW103"/>
      <c r="HX103"/>
      <c r="HY103"/>
      <c r="HZ103"/>
      <c r="IA103"/>
      <c r="IB103"/>
      <c r="IC103"/>
      <c r="ID103"/>
      <c r="IE103"/>
      <c r="IF103"/>
      <c r="IG103"/>
      <c r="IH103"/>
      <c r="II103"/>
      <c r="IJ103"/>
      <c r="IK103"/>
      <c r="IL103"/>
      <c r="IM103"/>
      <c r="IN103"/>
      <c r="IO103"/>
      <c r="IP103"/>
      <c r="IQ103"/>
      <c r="IR103"/>
      <c r="IS103"/>
      <c r="IT103"/>
      <c r="IU103"/>
      <c r="IV103"/>
      <c r="IW103"/>
      <c r="IX103"/>
      <c r="IY103"/>
      <c r="IZ103"/>
      <c r="JA103"/>
      <c r="JB103"/>
      <c r="JC103"/>
      <c r="JD103"/>
      <c r="JE103"/>
      <c r="JF103"/>
      <c r="JG103"/>
      <c r="JH103"/>
      <c r="JI103"/>
      <c r="JJ103"/>
      <c r="JK103"/>
      <c r="JL103"/>
      <c r="JM103"/>
      <c r="JN103"/>
      <c r="JO103"/>
      <c r="JP103"/>
      <c r="JQ103"/>
      <c r="JR103"/>
      <c r="JS103"/>
      <c r="JT103"/>
      <c r="JU103"/>
      <c r="JV103"/>
      <c r="JW103"/>
      <c r="JX103"/>
      <c r="JY103"/>
      <c r="JZ103"/>
      <c r="KA103"/>
      <c r="KB103"/>
      <c r="KC103"/>
      <c r="KD103"/>
      <c r="KE103"/>
      <c r="KF103"/>
      <c r="KG103"/>
      <c r="KH103"/>
      <c r="KI103"/>
      <c r="KJ103"/>
      <c r="KK103"/>
      <c r="KL103"/>
      <c r="KM103"/>
      <c r="KN103"/>
      <c r="KO103"/>
      <c r="KP103"/>
      <c r="KQ103"/>
      <c r="KR103"/>
      <c r="KS103"/>
      <c r="KT103"/>
      <c r="KU103"/>
      <c r="KV103"/>
      <c r="KW103"/>
      <c r="KX103"/>
      <c r="KY103"/>
      <c r="KZ103"/>
      <c r="LA103"/>
      <c r="LB103"/>
      <c r="LC103"/>
      <c r="LD103"/>
      <c r="LE103"/>
      <c r="LF103"/>
      <c r="LG103"/>
      <c r="LH103"/>
      <c r="LI103"/>
      <c r="LJ103"/>
      <c r="LK103"/>
      <c r="LL103"/>
      <c r="LM103"/>
      <c r="LN103"/>
      <c r="LO103"/>
      <c r="LP103"/>
      <c r="LQ103"/>
      <c r="LR103"/>
      <c r="LS103"/>
      <c r="LT103"/>
      <c r="LU103"/>
      <c r="LV103"/>
      <c r="LW103"/>
      <c r="LX103"/>
      <c r="LY103"/>
      <c r="LZ103"/>
      <c r="MA103"/>
      <c r="MB103"/>
      <c r="MC103"/>
      <c r="MD103"/>
      <c r="ME103"/>
      <c r="MF103"/>
      <c r="MG103"/>
      <c r="MH103"/>
      <c r="MI103"/>
      <c r="MJ103"/>
      <c r="MK103"/>
      <c r="ML103"/>
      <c r="MM103"/>
      <c r="MN103"/>
      <c r="MO103"/>
      <c r="MP103"/>
      <c r="MQ103"/>
      <c r="MR103"/>
      <c r="MS103"/>
      <c r="MT103"/>
      <c r="MU103"/>
      <c r="MV103"/>
      <c r="MW103"/>
      <c r="MX103"/>
      <c r="MY103"/>
      <c r="MZ103"/>
      <c r="NA103"/>
      <c r="NB103"/>
      <c r="NC103"/>
      <c r="ND103"/>
      <c r="NE103"/>
      <c r="NF103"/>
      <c r="NG103"/>
      <c r="NH103"/>
      <c r="NI103"/>
      <c r="NJ103"/>
      <c r="NK103"/>
      <c r="NL103"/>
      <c r="NM103"/>
      <c r="NN103"/>
      <c r="NO103"/>
      <c r="NP103"/>
      <c r="NQ103"/>
      <c r="NR103"/>
      <c r="NS103"/>
      <c r="NT103"/>
      <c r="NU103"/>
      <c r="NV103"/>
      <c r="NW103"/>
      <c r="NX103"/>
      <c r="NY103"/>
      <c r="NZ103"/>
      <c r="OA103"/>
      <c r="OB103"/>
      <c r="OC103"/>
      <c r="OD103"/>
      <c r="OE103"/>
      <c r="OF103"/>
      <c r="OG103"/>
      <c r="OH103"/>
      <c r="OI103"/>
      <c r="OJ103"/>
      <c r="OK103"/>
      <c r="OL103"/>
      <c r="OM103"/>
      <c r="ON103"/>
      <c r="OO103"/>
      <c r="OP103"/>
      <c r="OQ103"/>
      <c r="OR103"/>
      <c r="OS103"/>
      <c r="OT103"/>
      <c r="OU103"/>
      <c r="OV103"/>
      <c r="OW103"/>
      <c r="OX103"/>
      <c r="OY103"/>
      <c r="OZ103"/>
      <c r="PA103"/>
      <c r="PB103"/>
      <c r="PC103"/>
      <c r="PD103"/>
      <c r="PE103"/>
      <c r="PF103"/>
      <c r="PG103"/>
      <c r="PH103"/>
      <c r="PI103"/>
      <c r="PJ103"/>
      <c r="PK103"/>
      <c r="PL103"/>
      <c r="PM103"/>
      <c r="PN103"/>
      <c r="PO103"/>
      <c r="PP103"/>
      <c r="PQ103"/>
      <c r="PR103"/>
      <c r="PS103"/>
      <c r="PT103"/>
      <c r="PU103"/>
      <c r="PV103"/>
      <c r="PW103"/>
      <c r="PX103"/>
      <c r="PY103"/>
      <c r="PZ103"/>
      <c r="QA103"/>
      <c r="QB103"/>
      <c r="QC103"/>
      <c r="QD103"/>
      <c r="QE103"/>
      <c r="QF103"/>
      <c r="QG103"/>
      <c r="QH103"/>
      <c r="QI103"/>
      <c r="QJ103"/>
      <c r="QK103"/>
      <c r="QL103"/>
      <c r="QM103"/>
      <c r="QN103"/>
      <c r="QO103"/>
      <c r="QP103"/>
      <c r="QQ103"/>
      <c r="QR103"/>
      <c r="QS103"/>
      <c r="QT103"/>
      <c r="QU103"/>
      <c r="QV103"/>
      <c r="QW103"/>
      <c r="QX103"/>
      <c r="QY103"/>
      <c r="QZ103"/>
      <c r="RA103"/>
      <c r="RB103"/>
      <c r="RC103"/>
      <c r="RD103"/>
      <c r="RE103"/>
      <c r="RF103"/>
      <c r="RG103"/>
      <c r="RH103"/>
      <c r="RI103"/>
      <c r="RJ103"/>
      <c r="RK103"/>
      <c r="RL103"/>
      <c r="RM103"/>
      <c r="RN103"/>
      <c r="RO103"/>
      <c r="RP103"/>
      <c r="RQ103"/>
      <c r="RR103"/>
      <c r="RS103"/>
      <c r="RT103"/>
      <c r="RU103"/>
      <c r="RV103"/>
      <c r="RW103"/>
      <c r="RX103"/>
      <c r="RY103"/>
      <c r="RZ103"/>
      <c r="SA103"/>
      <c r="SB103"/>
      <c r="SC103"/>
      <c r="SD103"/>
      <c r="SE103"/>
      <c r="SF103"/>
      <c r="SG103"/>
      <c r="SH103"/>
      <c r="SI103"/>
      <c r="SJ103"/>
      <c r="SK103"/>
      <c r="SL103"/>
      <c r="SM103"/>
      <c r="SN103"/>
      <c r="SO103"/>
      <c r="SP103"/>
      <c r="SQ103"/>
      <c r="SR103"/>
      <c r="SS103"/>
      <c r="ST103"/>
      <c r="SU103"/>
      <c r="SV103"/>
      <c r="SW103"/>
      <c r="SX103"/>
      <c r="SY103"/>
      <c r="SZ103"/>
      <c r="TA103"/>
      <c r="TB103"/>
      <c r="TC103"/>
      <c r="TD103"/>
      <c r="TE103"/>
      <c r="TF103"/>
      <c r="TG103"/>
      <c r="TH103"/>
      <c r="TI103"/>
      <c r="TJ103"/>
      <c r="TK103"/>
      <c r="TL103"/>
      <c r="TM103"/>
      <c r="TN103"/>
      <c r="TO103"/>
      <c r="TP103"/>
      <c r="TQ103"/>
      <c r="TR103"/>
      <c r="TS103"/>
      <c r="TT103"/>
      <c r="TU103"/>
      <c r="TV103"/>
      <c r="TW103"/>
      <c r="TX103"/>
      <c r="TY103"/>
      <c r="TZ103"/>
      <c r="UA103"/>
      <c r="UB103"/>
      <c r="UC103"/>
      <c r="UD103"/>
      <c r="UE103"/>
      <c r="UF103"/>
      <c r="UG103"/>
      <c r="UH103"/>
      <c r="UI103"/>
      <c r="UJ103"/>
      <c r="UK103"/>
      <c r="UL103"/>
      <c r="UM103"/>
      <c r="UN103"/>
      <c r="UO103"/>
      <c r="UP103"/>
      <c r="UQ103"/>
      <c r="UR103"/>
      <c r="US103"/>
      <c r="UT103"/>
      <c r="UU103"/>
      <c r="UV103"/>
      <c r="UW103"/>
      <c r="UX103"/>
      <c r="UY103"/>
      <c r="UZ103"/>
      <c r="VA103"/>
      <c r="VB103"/>
      <c r="VC103"/>
      <c r="VD103"/>
      <c r="VE103"/>
      <c r="VF103"/>
      <c r="VG103"/>
      <c r="VH103"/>
      <c r="VI103"/>
      <c r="VJ103"/>
      <c r="VK103"/>
      <c r="VL103"/>
      <c r="VM103"/>
      <c r="VN103"/>
      <c r="VO103"/>
      <c r="VP103"/>
      <c r="VQ103"/>
      <c r="VR103"/>
      <c r="VS103"/>
      <c r="VT103"/>
      <c r="VU103"/>
      <c r="VV103"/>
      <c r="VW103"/>
      <c r="VX103"/>
      <c r="VY103"/>
      <c r="VZ103"/>
      <c r="WA103"/>
      <c r="WB103"/>
      <c r="WC103"/>
      <c r="WD103"/>
      <c r="WE103"/>
      <c r="WF103"/>
      <c r="WG103"/>
      <c r="WH103"/>
      <c r="WI103"/>
      <c r="WJ103"/>
      <c r="WK103"/>
      <c r="WL103"/>
      <c r="WM103"/>
      <c r="WN103"/>
      <c r="WO103"/>
      <c r="WP103"/>
      <c r="WQ103"/>
      <c r="WR103"/>
      <c r="WS103"/>
      <c r="WT103"/>
      <c r="WU103"/>
      <c r="WV103"/>
      <c r="WW103"/>
      <c r="WX103"/>
      <c r="WY103"/>
      <c r="WZ103"/>
      <c r="XA103"/>
      <c r="XB103"/>
      <c r="XC103"/>
      <c r="XD103"/>
      <c r="XE103"/>
      <c r="XF103"/>
      <c r="XG103"/>
      <c r="XH103"/>
      <c r="XI103"/>
      <c r="XJ103"/>
      <c r="XK103"/>
      <c r="XL103"/>
      <c r="XM103"/>
      <c r="XN103"/>
      <c r="XO103"/>
      <c r="XP103"/>
      <c r="XQ103"/>
      <c r="XR103"/>
      <c r="XS103"/>
      <c r="XT103"/>
      <c r="XU103"/>
      <c r="XV103"/>
      <c r="XW103"/>
      <c r="XX103"/>
      <c r="XY103"/>
      <c r="XZ103"/>
      <c r="YA103"/>
      <c r="YB103"/>
      <c r="YC103"/>
      <c r="YD103"/>
      <c r="YE103"/>
      <c r="YF103"/>
      <c r="YG103"/>
      <c r="YH103"/>
      <c r="YI103"/>
      <c r="YJ103"/>
      <c r="YK103"/>
      <c r="YL103"/>
      <c r="YM103"/>
      <c r="YN103"/>
      <c r="YO103"/>
      <c r="YP103"/>
      <c r="YQ103"/>
      <c r="YR103"/>
      <c r="YS103"/>
      <c r="YT103"/>
      <c r="YU103"/>
      <c r="YV103"/>
      <c r="YW103"/>
      <c r="YX103"/>
      <c r="YY103"/>
      <c r="YZ103"/>
      <c r="ZA103"/>
      <c r="ZB103"/>
      <c r="ZC103"/>
      <c r="ZD103"/>
      <c r="ZE103"/>
      <c r="ZF103"/>
      <c r="ZG103"/>
      <c r="ZH103"/>
      <c r="ZI103"/>
      <c r="ZJ103"/>
      <c r="ZK103"/>
      <c r="ZL103"/>
      <c r="ZM103"/>
      <c r="ZN103"/>
      <c r="ZO103"/>
      <c r="ZP103"/>
      <c r="ZQ103"/>
      <c r="ZR103"/>
      <c r="ZS103"/>
      <c r="ZT103"/>
      <c r="ZU103"/>
      <c r="ZV103"/>
      <c r="ZW103"/>
      <c r="ZX103"/>
      <c r="ZY103"/>
      <c r="ZZ103"/>
      <c r="AAA103"/>
      <c r="AAB103"/>
      <c r="AAC103"/>
      <c r="AAD103"/>
      <c r="AAE103"/>
      <c r="AAF103"/>
      <c r="AAG103"/>
      <c r="AAH103"/>
      <c r="AAI103"/>
      <c r="AAJ103"/>
      <c r="AAK103"/>
      <c r="AAL103"/>
      <c r="AAM103"/>
      <c r="AAN103"/>
      <c r="AAO103"/>
      <c r="AAP103"/>
      <c r="AAQ103"/>
      <c r="AAR103"/>
      <c r="AAS103"/>
      <c r="AAT103"/>
      <c r="AAU103"/>
      <c r="AAV103"/>
      <c r="AAW103"/>
      <c r="AAX103"/>
      <c r="AAY103"/>
      <c r="AAZ103"/>
      <c r="ABA103"/>
      <c r="ABB103"/>
      <c r="ABC103"/>
      <c r="ABD103"/>
      <c r="ABE103"/>
      <c r="ABF103"/>
      <c r="ABG103"/>
      <c r="ABH103"/>
      <c r="ABI103"/>
      <c r="ABJ103"/>
      <c r="ABK103"/>
      <c r="ABL103"/>
      <c r="ABM103"/>
      <c r="ABN103"/>
      <c r="ABO103"/>
      <c r="ABP103"/>
      <c r="ABQ103"/>
      <c r="ABR103"/>
      <c r="ABS103"/>
      <c r="ABT103"/>
      <c r="ABU103"/>
      <c r="ABV103"/>
      <c r="ABW103"/>
      <c r="ABX103"/>
      <c r="ABY103"/>
      <c r="ABZ103"/>
      <c r="ACA103"/>
      <c r="ACB103"/>
      <c r="ACC103"/>
      <c r="ACD103"/>
      <c r="ACE103"/>
      <c r="ACF103"/>
      <c r="ACG103"/>
      <c r="ACH103"/>
      <c r="ACI103"/>
      <c r="ACJ103"/>
      <c r="ACK103"/>
      <c r="ACL103"/>
      <c r="ACM103"/>
      <c r="ACN103"/>
      <c r="ACO103"/>
      <c r="ACP103"/>
      <c r="ACQ103"/>
      <c r="ACR103"/>
      <c r="ACS103"/>
      <c r="ACT103"/>
      <c r="ACU103"/>
      <c r="ACV103"/>
      <c r="ACW103"/>
      <c r="ACX103"/>
      <c r="ACY103"/>
      <c r="ACZ103"/>
      <c r="ADA103"/>
      <c r="ADB103"/>
      <c r="ADC103"/>
      <c r="ADD103"/>
      <c r="ADE103"/>
      <c r="ADF103"/>
      <c r="ADG103"/>
      <c r="ADH103"/>
      <c r="ADI103"/>
      <c r="ADJ103"/>
      <c r="ADK103"/>
      <c r="ADL103"/>
      <c r="ADM103"/>
      <c r="ADN103"/>
      <c r="ADO103"/>
      <c r="ADP103"/>
      <c r="ADQ103"/>
      <c r="ADR103"/>
      <c r="ADS103"/>
      <c r="ADT103"/>
      <c r="ADU103"/>
      <c r="ADV103"/>
      <c r="ADW103"/>
      <c r="ADX103"/>
      <c r="ADY103"/>
      <c r="ADZ103"/>
      <c r="AEA103"/>
      <c r="AEB103"/>
      <c r="AEC103"/>
      <c r="AED103"/>
      <c r="AEE103"/>
      <c r="AEF103"/>
      <c r="AEG103"/>
      <c r="AEH103"/>
      <c r="AEI103"/>
      <c r="AEJ103"/>
      <c r="AEK103"/>
      <c r="AEL103"/>
      <c r="AEM103"/>
      <c r="AEN103"/>
      <c r="AEO103"/>
      <c r="AEP103"/>
      <c r="AEQ103"/>
      <c r="AER103"/>
      <c r="AES103"/>
      <c r="AET103"/>
      <c r="AEU103"/>
      <c r="AEV103"/>
      <c r="AEW103"/>
      <c r="AEX103"/>
      <c r="AEY103"/>
      <c r="AEZ103"/>
      <c r="AFA103"/>
      <c r="AFB103"/>
      <c r="AFC103"/>
      <c r="AFD103"/>
      <c r="AFE103"/>
      <c r="AFF103"/>
      <c r="AFG103"/>
      <c r="AFH103"/>
      <c r="AFI103"/>
      <c r="AFJ103"/>
      <c r="AFK103"/>
      <c r="AFL103"/>
      <c r="AFM103"/>
      <c r="AFN103"/>
      <c r="AFO103"/>
      <c r="AFP103"/>
      <c r="AFQ103"/>
      <c r="AFR103"/>
      <c r="AFS103"/>
      <c r="AFT103"/>
      <c r="AFU103"/>
      <c r="AFV103"/>
      <c r="AFW103"/>
      <c r="AFX103"/>
      <c r="AFY103"/>
      <c r="AFZ103"/>
      <c r="AGA103"/>
      <c r="AGB103"/>
      <c r="AGC103"/>
      <c r="AGD103"/>
      <c r="AGE103"/>
      <c r="AGF103"/>
      <c r="AGG103"/>
      <c r="AGH103"/>
      <c r="AGI103"/>
      <c r="AGJ103"/>
      <c r="AGK103"/>
      <c r="AGL103"/>
      <c r="AGM103"/>
      <c r="AGN103"/>
      <c r="AGO103"/>
      <c r="AGP103"/>
      <c r="AGQ103"/>
      <c r="AGR103"/>
      <c r="AGS103"/>
      <c r="AGT103"/>
      <c r="AGU103"/>
      <c r="AGV103"/>
      <c r="AGW103"/>
      <c r="AGX103"/>
      <c r="AGY103"/>
      <c r="AGZ103"/>
      <c r="AHA103"/>
      <c r="AHB103"/>
      <c r="AHC103"/>
      <c r="AHD103"/>
      <c r="AHE103"/>
      <c r="AHF103"/>
      <c r="AHG103"/>
      <c r="AHH103"/>
      <c r="AHI103"/>
      <c r="AHJ103"/>
      <c r="AHK103"/>
      <c r="AHL103"/>
      <c r="AHM103"/>
      <c r="AHN103"/>
      <c r="AHO103"/>
      <c r="AHP103"/>
      <c r="AHQ103"/>
      <c r="AHR103"/>
      <c r="AHS103"/>
      <c r="AHT103"/>
      <c r="AHU103"/>
      <c r="AHV103"/>
      <c r="AHW103"/>
      <c r="AHX103"/>
      <c r="AHY103"/>
      <c r="AHZ103"/>
      <c r="AIA103"/>
      <c r="AIB103"/>
      <c r="AIC103"/>
      <c r="AID103"/>
      <c r="AIE103"/>
      <c r="AIF103"/>
      <c r="AIG103"/>
      <c r="AIH103"/>
      <c r="AII103"/>
      <c r="AIJ103"/>
      <c r="AIK103"/>
      <c r="AIL103"/>
      <c r="AIM103"/>
      <c r="AIN103"/>
      <c r="AIO103"/>
      <c r="AIP103"/>
      <c r="AIQ103"/>
      <c r="AIR103"/>
      <c r="AIS103"/>
      <c r="AIT103"/>
      <c r="AIU103"/>
      <c r="AIV103"/>
      <c r="AIW103"/>
      <c r="AIX103"/>
      <c r="AIY103"/>
      <c r="AIZ103"/>
      <c r="AJA103"/>
      <c r="AJB103"/>
      <c r="AJC103"/>
      <c r="AJD103"/>
      <c r="AJE103"/>
      <c r="AJF103"/>
      <c r="AJG103"/>
      <c r="AJH103"/>
      <c r="AJI103"/>
      <c r="AJJ103"/>
      <c r="AJK103"/>
      <c r="AJL103"/>
      <c r="AJM103"/>
      <c r="AJN103"/>
      <c r="AJO103"/>
      <c r="AJP103"/>
      <c r="AJQ103"/>
      <c r="AJR103"/>
      <c r="AJS103"/>
      <c r="AJT103"/>
      <c r="AJU103"/>
      <c r="AJV103"/>
      <c r="AJW103"/>
      <c r="AJX103"/>
      <c r="AJY103"/>
      <c r="AJZ103"/>
      <c r="AKA103"/>
      <c r="AKB103"/>
      <c r="AKC103"/>
      <c r="AKD103"/>
      <c r="AKE103"/>
      <c r="AKF103"/>
      <c r="AKG103"/>
      <c r="AKH103"/>
      <c r="AKI103"/>
      <c r="AKJ103"/>
      <c r="AKK103"/>
      <c r="AKL103"/>
      <c r="AKM103"/>
      <c r="AKN103"/>
      <c r="AKO103"/>
      <c r="AKP103"/>
      <c r="AKQ103"/>
      <c r="AKR103"/>
      <c r="AKS103"/>
      <c r="AKT103"/>
      <c r="AKU103"/>
      <c r="AKV103"/>
      <c r="AKW103"/>
      <c r="AKX103"/>
      <c r="AKY103"/>
      <c r="AKZ103"/>
      <c r="ALA103"/>
      <c r="ALB103"/>
      <c r="ALC103"/>
      <c r="ALD103"/>
      <c r="ALE103"/>
      <c r="ALF103"/>
      <c r="ALG103"/>
      <c r="ALH103"/>
      <c r="ALI103"/>
      <c r="ALJ103"/>
      <c r="ALK103"/>
      <c r="ALL103"/>
      <c r="ALM103"/>
      <c r="ALN103"/>
      <c r="ALO103"/>
      <c r="ALP103"/>
      <c r="ALQ103"/>
      <c r="ALR103"/>
      <c r="ALS103"/>
      <c r="ALT103"/>
      <c r="ALU103"/>
      <c r="ALV103"/>
      <c r="ALW103"/>
      <c r="ALX103"/>
      <c r="ALY103"/>
      <c r="ALZ103"/>
    </row>
    <row r="104" spans="1:1014" ht="47.25" customHeight="1" x14ac:dyDescent="0.3">
      <c r="A104" s="13"/>
      <c r="B104" s="13"/>
      <c r="C104" s="97" t="s">
        <v>49</v>
      </c>
      <c r="D104" s="283" t="s">
        <v>178</v>
      </c>
      <c r="E104" s="283"/>
      <c r="F104" s="284" t="s">
        <v>179</v>
      </c>
      <c r="G104" s="286"/>
      <c r="H104" s="82">
        <f>(((H65-H60-H58)/30)*G104)/12</f>
        <v>0</v>
      </c>
      <c r="I104" s="14"/>
      <c r="J104"/>
      <c r="K104" s="320" t="s">
        <v>203</v>
      </c>
      <c r="L104" s="320"/>
      <c r="M104" s="320"/>
      <c r="N104" s="320"/>
      <c r="O104" s="320"/>
      <c r="P104" s="320"/>
      <c r="Q104" s="137"/>
      <c r="R104" s="137"/>
      <c r="S104" s="137"/>
      <c r="T104" s="137"/>
      <c r="U104" s="137"/>
      <c r="V104" s="137"/>
      <c r="W104" s="137"/>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c r="DY104"/>
      <c r="DZ104"/>
      <c r="EA104"/>
      <c r="EB104"/>
      <c r="EC104"/>
      <c r="ED104"/>
      <c r="EE104"/>
      <c r="EF104"/>
      <c r="EG104"/>
      <c r="EH104"/>
      <c r="EI104"/>
      <c r="EJ104"/>
      <c r="EK104"/>
      <c r="EL104"/>
      <c r="EM104"/>
      <c r="EN104"/>
      <c r="EO104"/>
      <c r="EP104"/>
      <c r="EQ104"/>
      <c r="ER104"/>
      <c r="ES104"/>
      <c r="ET104"/>
      <c r="EU104"/>
      <c r="EV104"/>
      <c r="EW104"/>
      <c r="EX104"/>
      <c r="EY104"/>
      <c r="EZ104"/>
      <c r="FA104"/>
      <c r="FB104"/>
      <c r="FC104"/>
      <c r="FD104"/>
      <c r="FE104"/>
      <c r="FF104"/>
      <c r="FG104"/>
      <c r="FH104"/>
      <c r="FI104"/>
      <c r="FJ104"/>
      <c r="FK104"/>
      <c r="FL104"/>
      <c r="FM104"/>
      <c r="FN104"/>
      <c r="FO104"/>
      <c r="FP104"/>
      <c r="FQ104"/>
      <c r="FR104"/>
      <c r="FS104"/>
      <c r="FT104"/>
      <c r="FU104"/>
      <c r="FV104"/>
      <c r="FW104"/>
      <c r="FX104"/>
      <c r="FY104"/>
      <c r="FZ104"/>
      <c r="GA104"/>
      <c r="GB104"/>
      <c r="GC104"/>
      <c r="GD104"/>
      <c r="GE104"/>
      <c r="GF104"/>
      <c r="GG104"/>
      <c r="GH104"/>
      <c r="GI104"/>
      <c r="GJ104"/>
      <c r="GK104"/>
      <c r="GL104"/>
      <c r="GM104"/>
      <c r="GN104"/>
      <c r="GO104"/>
      <c r="GP104"/>
      <c r="GQ104"/>
      <c r="GR104"/>
      <c r="GS104"/>
      <c r="GT104"/>
      <c r="GU104"/>
      <c r="GV104"/>
      <c r="GW104"/>
      <c r="GX104"/>
      <c r="GY104"/>
      <c r="GZ104"/>
      <c r="HA104"/>
      <c r="HB104"/>
      <c r="HC104"/>
      <c r="HD104"/>
      <c r="HE104"/>
      <c r="HF104"/>
      <c r="HG104"/>
      <c r="HH104"/>
      <c r="HI104"/>
      <c r="HJ104"/>
      <c r="HK104"/>
      <c r="HL104"/>
      <c r="HM104"/>
      <c r="HN104"/>
      <c r="HO104"/>
      <c r="HP104"/>
      <c r="HQ104"/>
      <c r="HR104"/>
      <c r="HS104"/>
      <c r="HT104"/>
      <c r="HU104"/>
      <c r="HV104"/>
      <c r="HW104"/>
      <c r="HX104"/>
      <c r="HY104"/>
      <c r="HZ104"/>
      <c r="IA104"/>
      <c r="IB104"/>
      <c r="IC104"/>
      <c r="ID104"/>
      <c r="IE104"/>
      <c r="IF104"/>
      <c r="IG104"/>
      <c r="IH104"/>
      <c r="II104"/>
      <c r="IJ104"/>
      <c r="IK104"/>
      <c r="IL104"/>
      <c r="IM104"/>
      <c r="IN104"/>
      <c r="IO104"/>
      <c r="IP104"/>
      <c r="IQ104"/>
      <c r="IR104"/>
      <c r="IS104"/>
      <c r="IT104"/>
      <c r="IU104"/>
      <c r="IV104"/>
      <c r="IW104"/>
      <c r="IX104"/>
      <c r="IY104"/>
      <c r="IZ104"/>
      <c r="JA104"/>
      <c r="JB104"/>
      <c r="JC104"/>
      <c r="JD104"/>
      <c r="JE104"/>
      <c r="JF104"/>
      <c r="JG104"/>
      <c r="JH104"/>
      <c r="JI104"/>
      <c r="JJ104"/>
      <c r="JK104"/>
      <c r="JL104"/>
      <c r="JM104"/>
      <c r="JN104"/>
      <c r="JO104"/>
      <c r="JP104"/>
      <c r="JQ104"/>
      <c r="JR104"/>
      <c r="JS104"/>
      <c r="JT104"/>
      <c r="JU104"/>
      <c r="JV104"/>
      <c r="JW104"/>
      <c r="JX104"/>
      <c r="JY104"/>
      <c r="JZ104"/>
      <c r="KA104"/>
      <c r="KB104"/>
      <c r="KC104"/>
      <c r="KD104"/>
      <c r="KE104"/>
      <c r="KF104"/>
      <c r="KG104"/>
      <c r="KH104"/>
      <c r="KI104"/>
      <c r="KJ104"/>
      <c r="KK104"/>
      <c r="KL104"/>
      <c r="KM104"/>
      <c r="KN104"/>
      <c r="KO104"/>
      <c r="KP104"/>
      <c r="KQ104"/>
      <c r="KR104"/>
      <c r="KS104"/>
      <c r="KT104"/>
      <c r="KU104"/>
      <c r="KV104"/>
      <c r="KW104"/>
      <c r="KX104"/>
      <c r="KY104"/>
      <c r="KZ104"/>
      <c r="LA104"/>
      <c r="LB104"/>
      <c r="LC104"/>
      <c r="LD104"/>
      <c r="LE104"/>
      <c r="LF104"/>
      <c r="LG104"/>
      <c r="LH104"/>
      <c r="LI104"/>
      <c r="LJ104"/>
      <c r="LK104"/>
      <c r="LL104"/>
      <c r="LM104"/>
      <c r="LN104"/>
      <c r="LO104"/>
      <c r="LP104"/>
      <c r="LQ104"/>
      <c r="LR104"/>
      <c r="LS104"/>
      <c r="LT104"/>
      <c r="LU104"/>
      <c r="LV104"/>
      <c r="LW104"/>
      <c r="LX104"/>
      <c r="LY104"/>
      <c r="LZ104"/>
      <c r="MA104"/>
      <c r="MB104"/>
      <c r="MC104"/>
      <c r="MD104"/>
      <c r="ME104"/>
      <c r="MF104"/>
      <c r="MG104"/>
      <c r="MH104"/>
      <c r="MI104"/>
      <c r="MJ104"/>
      <c r="MK104"/>
      <c r="ML104"/>
      <c r="MM104"/>
      <c r="MN104"/>
      <c r="MO104"/>
      <c r="MP104"/>
      <c r="MQ104"/>
      <c r="MR104"/>
      <c r="MS104"/>
      <c r="MT104"/>
      <c r="MU104"/>
      <c r="MV104"/>
      <c r="MW104"/>
      <c r="MX104"/>
      <c r="MY104"/>
      <c r="MZ104"/>
      <c r="NA104"/>
      <c r="NB104"/>
      <c r="NC104"/>
      <c r="ND104"/>
      <c r="NE104"/>
      <c r="NF104"/>
      <c r="NG104"/>
      <c r="NH104"/>
      <c r="NI104"/>
      <c r="NJ104"/>
      <c r="NK104"/>
      <c r="NL104"/>
      <c r="NM104"/>
      <c r="NN104"/>
      <c r="NO104"/>
      <c r="NP104"/>
      <c r="NQ104"/>
      <c r="NR104"/>
      <c r="NS104"/>
      <c r="NT104"/>
      <c r="NU104"/>
      <c r="NV104"/>
      <c r="NW104"/>
      <c r="NX104"/>
      <c r="NY104"/>
      <c r="NZ104"/>
      <c r="OA104"/>
      <c r="OB104"/>
      <c r="OC104"/>
      <c r="OD104"/>
      <c r="OE104"/>
      <c r="OF104"/>
      <c r="OG104"/>
      <c r="OH104"/>
      <c r="OI104"/>
      <c r="OJ104"/>
      <c r="OK104"/>
      <c r="OL104"/>
      <c r="OM104"/>
      <c r="ON104"/>
      <c r="OO104"/>
      <c r="OP104"/>
      <c r="OQ104"/>
      <c r="OR104"/>
      <c r="OS104"/>
      <c r="OT104"/>
      <c r="OU104"/>
      <c r="OV104"/>
      <c r="OW104"/>
      <c r="OX104"/>
      <c r="OY104"/>
      <c r="OZ104"/>
      <c r="PA104"/>
      <c r="PB104"/>
      <c r="PC104"/>
      <c r="PD104"/>
      <c r="PE104"/>
      <c r="PF104"/>
      <c r="PG104"/>
      <c r="PH104"/>
      <c r="PI104"/>
      <c r="PJ104"/>
      <c r="PK104"/>
      <c r="PL104"/>
      <c r="PM104"/>
      <c r="PN104"/>
      <c r="PO104"/>
      <c r="PP104"/>
      <c r="PQ104"/>
      <c r="PR104"/>
      <c r="PS104"/>
      <c r="PT104"/>
      <c r="PU104"/>
      <c r="PV104"/>
      <c r="PW104"/>
      <c r="PX104"/>
      <c r="PY104"/>
      <c r="PZ104"/>
      <c r="QA104"/>
      <c r="QB104"/>
      <c r="QC104"/>
      <c r="QD104"/>
      <c r="QE104"/>
      <c r="QF104"/>
      <c r="QG104"/>
      <c r="QH104"/>
      <c r="QI104"/>
      <c r="QJ104"/>
      <c r="QK104"/>
      <c r="QL104"/>
      <c r="QM104"/>
      <c r="QN104"/>
      <c r="QO104"/>
      <c r="QP104"/>
      <c r="QQ104"/>
      <c r="QR104"/>
      <c r="QS104"/>
      <c r="QT104"/>
      <c r="QU104"/>
      <c r="QV104"/>
      <c r="QW104"/>
      <c r="QX104"/>
      <c r="QY104"/>
      <c r="QZ104"/>
      <c r="RA104"/>
      <c r="RB104"/>
      <c r="RC104"/>
      <c r="RD104"/>
      <c r="RE104"/>
      <c r="RF104"/>
      <c r="RG104"/>
      <c r="RH104"/>
      <c r="RI104"/>
      <c r="RJ104"/>
      <c r="RK104"/>
      <c r="RL104"/>
      <c r="RM104"/>
      <c r="RN104"/>
      <c r="RO104"/>
      <c r="RP104"/>
      <c r="RQ104"/>
      <c r="RR104"/>
      <c r="RS104"/>
      <c r="RT104"/>
      <c r="RU104"/>
      <c r="RV104"/>
      <c r="RW104"/>
      <c r="RX104"/>
      <c r="RY104"/>
      <c r="RZ104"/>
      <c r="SA104"/>
      <c r="SB104"/>
      <c r="SC104"/>
      <c r="SD104"/>
      <c r="SE104"/>
      <c r="SF104"/>
      <c r="SG104"/>
      <c r="SH104"/>
      <c r="SI104"/>
      <c r="SJ104"/>
      <c r="SK104"/>
      <c r="SL104"/>
      <c r="SM104"/>
      <c r="SN104"/>
      <c r="SO104"/>
      <c r="SP104"/>
      <c r="SQ104"/>
      <c r="SR104"/>
      <c r="SS104"/>
      <c r="ST104"/>
      <c r="SU104"/>
      <c r="SV104"/>
      <c r="SW104"/>
      <c r="SX104"/>
      <c r="SY104"/>
      <c r="SZ104"/>
      <c r="TA104"/>
      <c r="TB104"/>
      <c r="TC104"/>
      <c r="TD104"/>
      <c r="TE104"/>
      <c r="TF104"/>
      <c r="TG104"/>
      <c r="TH104"/>
      <c r="TI104"/>
      <c r="TJ104"/>
      <c r="TK104"/>
      <c r="TL104"/>
      <c r="TM104"/>
      <c r="TN104"/>
      <c r="TO104"/>
      <c r="TP104"/>
      <c r="TQ104"/>
      <c r="TR104"/>
      <c r="TS104"/>
      <c r="TT104"/>
      <c r="TU104"/>
      <c r="TV104"/>
      <c r="TW104"/>
      <c r="TX104"/>
      <c r="TY104"/>
      <c r="TZ104"/>
      <c r="UA104"/>
      <c r="UB104"/>
      <c r="UC104"/>
      <c r="UD104"/>
      <c r="UE104"/>
      <c r="UF104"/>
      <c r="UG104"/>
      <c r="UH104"/>
      <c r="UI104"/>
      <c r="UJ104"/>
      <c r="UK104"/>
      <c r="UL104"/>
      <c r="UM104"/>
      <c r="UN104"/>
      <c r="UO104"/>
      <c r="UP104"/>
      <c r="UQ104"/>
      <c r="UR104"/>
      <c r="US104"/>
      <c r="UT104"/>
      <c r="UU104"/>
      <c r="UV104"/>
      <c r="UW104"/>
      <c r="UX104"/>
      <c r="UY104"/>
      <c r="UZ104"/>
      <c r="VA104"/>
      <c r="VB104"/>
      <c r="VC104"/>
      <c r="VD104"/>
      <c r="VE104"/>
      <c r="VF104"/>
      <c r="VG104"/>
      <c r="VH104"/>
      <c r="VI104"/>
      <c r="VJ104"/>
      <c r="VK104"/>
      <c r="VL104"/>
      <c r="VM104"/>
      <c r="VN104"/>
      <c r="VO104"/>
      <c r="VP104"/>
      <c r="VQ104"/>
      <c r="VR104"/>
      <c r="VS104"/>
      <c r="VT104"/>
      <c r="VU104"/>
      <c r="VV104"/>
      <c r="VW104"/>
      <c r="VX104"/>
      <c r="VY104"/>
      <c r="VZ104"/>
      <c r="WA104"/>
      <c r="WB104"/>
      <c r="WC104"/>
      <c r="WD104"/>
      <c r="WE104"/>
      <c r="WF104"/>
      <c r="WG104"/>
      <c r="WH104"/>
      <c r="WI104"/>
      <c r="WJ104"/>
      <c r="WK104"/>
      <c r="WL104"/>
      <c r="WM104"/>
      <c r="WN104"/>
      <c r="WO104"/>
      <c r="WP104"/>
      <c r="WQ104"/>
      <c r="WR104"/>
      <c r="WS104"/>
      <c r="WT104"/>
      <c r="WU104"/>
      <c r="WV104"/>
      <c r="WW104"/>
      <c r="WX104"/>
      <c r="WY104"/>
      <c r="WZ104"/>
      <c r="XA104"/>
      <c r="XB104"/>
      <c r="XC104"/>
      <c r="XD104"/>
      <c r="XE104"/>
      <c r="XF104"/>
      <c r="XG104"/>
      <c r="XH104"/>
      <c r="XI104"/>
      <c r="XJ104"/>
      <c r="XK104"/>
      <c r="XL104"/>
      <c r="XM104"/>
      <c r="XN104"/>
      <c r="XO104"/>
      <c r="XP104"/>
      <c r="XQ104"/>
      <c r="XR104"/>
      <c r="XS104"/>
      <c r="XT104"/>
      <c r="XU104"/>
      <c r="XV104"/>
      <c r="XW104"/>
      <c r="XX104"/>
      <c r="XY104"/>
      <c r="XZ104"/>
      <c r="YA104"/>
      <c r="YB104"/>
      <c r="YC104"/>
      <c r="YD104"/>
      <c r="YE104"/>
      <c r="YF104"/>
      <c r="YG104"/>
      <c r="YH104"/>
      <c r="YI104"/>
      <c r="YJ104"/>
      <c r="YK104"/>
      <c r="YL104"/>
      <c r="YM104"/>
      <c r="YN104"/>
      <c r="YO104"/>
      <c r="YP104"/>
      <c r="YQ104"/>
      <c r="YR104"/>
      <c r="YS104"/>
      <c r="YT104"/>
      <c r="YU104"/>
      <c r="YV104"/>
      <c r="YW104"/>
      <c r="YX104"/>
      <c r="YY104"/>
      <c r="YZ104"/>
      <c r="ZA104"/>
      <c r="ZB104"/>
      <c r="ZC104"/>
      <c r="ZD104"/>
      <c r="ZE104"/>
      <c r="ZF104"/>
      <c r="ZG104"/>
      <c r="ZH104"/>
      <c r="ZI104"/>
      <c r="ZJ104"/>
      <c r="ZK104"/>
      <c r="ZL104"/>
      <c r="ZM104"/>
      <c r="ZN104"/>
      <c r="ZO104"/>
      <c r="ZP104"/>
      <c r="ZQ104"/>
      <c r="ZR104"/>
      <c r="ZS104"/>
      <c r="ZT104"/>
      <c r="ZU104"/>
      <c r="ZV104"/>
      <c r="ZW104"/>
      <c r="ZX104"/>
      <c r="ZY104"/>
      <c r="ZZ104"/>
      <c r="AAA104"/>
      <c r="AAB104"/>
      <c r="AAC104"/>
      <c r="AAD104"/>
      <c r="AAE104"/>
      <c r="AAF104"/>
      <c r="AAG104"/>
      <c r="AAH104"/>
      <c r="AAI104"/>
      <c r="AAJ104"/>
      <c r="AAK104"/>
      <c r="AAL104"/>
      <c r="AAM104"/>
      <c r="AAN104"/>
      <c r="AAO104"/>
      <c r="AAP104"/>
      <c r="AAQ104"/>
      <c r="AAR104"/>
      <c r="AAS104"/>
      <c r="AAT104"/>
      <c r="AAU104"/>
      <c r="AAV104"/>
      <c r="AAW104"/>
      <c r="AAX104"/>
      <c r="AAY104"/>
      <c r="AAZ104"/>
      <c r="ABA104"/>
      <c r="ABB104"/>
      <c r="ABC104"/>
      <c r="ABD104"/>
      <c r="ABE104"/>
      <c r="ABF104"/>
      <c r="ABG104"/>
      <c r="ABH104"/>
      <c r="ABI104"/>
      <c r="ABJ104"/>
      <c r="ABK104"/>
      <c r="ABL104"/>
      <c r="ABM104"/>
      <c r="ABN104"/>
      <c r="ABO104"/>
      <c r="ABP104"/>
      <c r="ABQ104"/>
      <c r="ABR104"/>
      <c r="ABS104"/>
      <c r="ABT104"/>
      <c r="ABU104"/>
      <c r="ABV104"/>
      <c r="ABW104"/>
      <c r="ABX104"/>
      <c r="ABY104"/>
      <c r="ABZ104"/>
      <c r="ACA104"/>
      <c r="ACB104"/>
      <c r="ACC104"/>
      <c r="ACD104"/>
      <c r="ACE104"/>
      <c r="ACF104"/>
      <c r="ACG104"/>
      <c r="ACH104"/>
      <c r="ACI104"/>
      <c r="ACJ104"/>
      <c r="ACK104"/>
      <c r="ACL104"/>
      <c r="ACM104"/>
      <c r="ACN104"/>
      <c r="ACO104"/>
      <c r="ACP104"/>
      <c r="ACQ104"/>
      <c r="ACR104"/>
      <c r="ACS104"/>
      <c r="ACT104"/>
      <c r="ACU104"/>
      <c r="ACV104"/>
      <c r="ACW104"/>
      <c r="ACX104"/>
      <c r="ACY104"/>
      <c r="ACZ104"/>
      <c r="ADA104"/>
      <c r="ADB104"/>
      <c r="ADC104"/>
      <c r="ADD104"/>
      <c r="ADE104"/>
      <c r="ADF104"/>
      <c r="ADG104"/>
      <c r="ADH104"/>
      <c r="ADI104"/>
      <c r="ADJ104"/>
      <c r="ADK104"/>
      <c r="ADL104"/>
      <c r="ADM104"/>
      <c r="ADN104"/>
      <c r="ADO104"/>
      <c r="ADP104"/>
      <c r="ADQ104"/>
      <c r="ADR104"/>
      <c r="ADS104"/>
      <c r="ADT104"/>
      <c r="ADU104"/>
      <c r="ADV104"/>
      <c r="ADW104"/>
      <c r="ADX104"/>
      <c r="ADY104"/>
      <c r="ADZ104"/>
      <c r="AEA104"/>
      <c r="AEB104"/>
      <c r="AEC104"/>
      <c r="AED104"/>
      <c r="AEE104"/>
      <c r="AEF104"/>
      <c r="AEG104"/>
      <c r="AEH104"/>
      <c r="AEI104"/>
      <c r="AEJ104"/>
      <c r="AEK104"/>
      <c r="AEL104"/>
      <c r="AEM104"/>
      <c r="AEN104"/>
      <c r="AEO104"/>
      <c r="AEP104"/>
      <c r="AEQ104"/>
      <c r="AER104"/>
      <c r="AES104"/>
      <c r="AET104"/>
      <c r="AEU104"/>
      <c r="AEV104"/>
      <c r="AEW104"/>
      <c r="AEX104"/>
      <c r="AEY104"/>
      <c r="AEZ104"/>
      <c r="AFA104"/>
      <c r="AFB104"/>
      <c r="AFC104"/>
      <c r="AFD104"/>
      <c r="AFE104"/>
      <c r="AFF104"/>
      <c r="AFG104"/>
      <c r="AFH104"/>
      <c r="AFI104"/>
      <c r="AFJ104"/>
      <c r="AFK104"/>
      <c r="AFL104"/>
      <c r="AFM104"/>
      <c r="AFN104"/>
      <c r="AFO104"/>
      <c r="AFP104"/>
      <c r="AFQ104"/>
      <c r="AFR104"/>
      <c r="AFS104"/>
      <c r="AFT104"/>
      <c r="AFU104"/>
      <c r="AFV104"/>
      <c r="AFW104"/>
      <c r="AFX104"/>
      <c r="AFY104"/>
      <c r="AFZ104"/>
      <c r="AGA104"/>
      <c r="AGB104"/>
      <c r="AGC104"/>
      <c r="AGD104"/>
      <c r="AGE104"/>
      <c r="AGF104"/>
      <c r="AGG104"/>
      <c r="AGH104"/>
      <c r="AGI104"/>
      <c r="AGJ104"/>
      <c r="AGK104"/>
      <c r="AGL104"/>
      <c r="AGM104"/>
      <c r="AGN104"/>
      <c r="AGO104"/>
      <c r="AGP104"/>
      <c r="AGQ104"/>
      <c r="AGR104"/>
      <c r="AGS104"/>
      <c r="AGT104"/>
      <c r="AGU104"/>
      <c r="AGV104"/>
      <c r="AGW104"/>
      <c r="AGX104"/>
      <c r="AGY104"/>
      <c r="AGZ104"/>
      <c r="AHA104"/>
      <c r="AHB104"/>
      <c r="AHC104"/>
      <c r="AHD104"/>
      <c r="AHE104"/>
      <c r="AHF104"/>
      <c r="AHG104"/>
      <c r="AHH104"/>
      <c r="AHI104"/>
      <c r="AHJ104"/>
      <c r="AHK104"/>
      <c r="AHL104"/>
      <c r="AHM104"/>
      <c r="AHN104"/>
      <c r="AHO104"/>
      <c r="AHP104"/>
      <c r="AHQ104"/>
      <c r="AHR104"/>
      <c r="AHS104"/>
      <c r="AHT104"/>
      <c r="AHU104"/>
      <c r="AHV104"/>
      <c r="AHW104"/>
      <c r="AHX104"/>
      <c r="AHY104"/>
      <c r="AHZ104"/>
      <c r="AIA104"/>
      <c r="AIB104"/>
      <c r="AIC104"/>
      <c r="AID104"/>
      <c r="AIE104"/>
      <c r="AIF104"/>
      <c r="AIG104"/>
      <c r="AIH104"/>
      <c r="AII104"/>
      <c r="AIJ104"/>
      <c r="AIK104"/>
      <c r="AIL104"/>
      <c r="AIM104"/>
      <c r="AIN104"/>
      <c r="AIO104"/>
      <c r="AIP104"/>
      <c r="AIQ104"/>
      <c r="AIR104"/>
      <c r="AIS104"/>
      <c r="AIT104"/>
      <c r="AIU104"/>
      <c r="AIV104"/>
      <c r="AIW104"/>
      <c r="AIX104"/>
      <c r="AIY104"/>
      <c r="AIZ104"/>
      <c r="AJA104"/>
      <c r="AJB104"/>
      <c r="AJC104"/>
      <c r="AJD104"/>
      <c r="AJE104"/>
      <c r="AJF104"/>
      <c r="AJG104"/>
      <c r="AJH104"/>
      <c r="AJI104"/>
      <c r="AJJ104"/>
      <c r="AJK104"/>
      <c r="AJL104"/>
      <c r="AJM104"/>
      <c r="AJN104"/>
      <c r="AJO104"/>
      <c r="AJP104"/>
      <c r="AJQ104"/>
      <c r="AJR104"/>
      <c r="AJS104"/>
      <c r="AJT104"/>
      <c r="AJU104"/>
      <c r="AJV104"/>
      <c r="AJW104"/>
      <c r="AJX104"/>
      <c r="AJY104"/>
      <c r="AJZ104"/>
      <c r="AKA104"/>
      <c r="AKB104"/>
      <c r="AKC104"/>
      <c r="AKD104"/>
      <c r="AKE104"/>
      <c r="AKF104"/>
      <c r="AKG104"/>
      <c r="AKH104"/>
      <c r="AKI104"/>
      <c r="AKJ104"/>
      <c r="AKK104"/>
      <c r="AKL104"/>
      <c r="AKM104"/>
      <c r="AKN104"/>
      <c r="AKO104"/>
      <c r="AKP104"/>
      <c r="AKQ104"/>
      <c r="AKR104"/>
      <c r="AKS104"/>
      <c r="AKT104"/>
      <c r="AKU104"/>
      <c r="AKV104"/>
      <c r="AKW104"/>
      <c r="AKX104"/>
      <c r="AKY104"/>
      <c r="AKZ104"/>
      <c r="ALA104"/>
      <c r="ALB104"/>
      <c r="ALC104"/>
      <c r="ALD104"/>
      <c r="ALE104"/>
      <c r="ALF104"/>
      <c r="ALG104"/>
      <c r="ALH104"/>
      <c r="ALI104"/>
      <c r="ALJ104"/>
      <c r="ALK104"/>
      <c r="ALL104"/>
      <c r="ALM104"/>
      <c r="ALN104"/>
      <c r="ALO104"/>
      <c r="ALP104"/>
      <c r="ALQ104"/>
      <c r="ALR104"/>
      <c r="ALS104"/>
      <c r="ALT104"/>
      <c r="ALU104"/>
      <c r="ALV104"/>
      <c r="ALW104"/>
      <c r="ALX104"/>
      <c r="ALY104"/>
      <c r="ALZ104"/>
    </row>
    <row r="105" spans="1:1014" ht="35.25" customHeight="1" x14ac:dyDescent="0.3">
      <c r="A105" s="13"/>
      <c r="B105" s="13"/>
      <c r="C105" s="83" t="s">
        <v>180</v>
      </c>
      <c r="D105" s="283" t="s">
        <v>181</v>
      </c>
      <c r="E105" s="283"/>
      <c r="F105" s="285"/>
      <c r="G105" s="287"/>
      <c r="H105" s="84">
        <f>((H84/30)*G104)/12</f>
        <v>0</v>
      </c>
      <c r="I105" s="14"/>
      <c r="J105"/>
      <c r="K105"/>
      <c r="L105"/>
      <c r="M105"/>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c r="DY105"/>
      <c r="DZ105"/>
      <c r="EA105"/>
      <c r="EB105"/>
      <c r="EC105"/>
      <c r="ED105"/>
      <c r="EE105"/>
      <c r="EF105"/>
      <c r="EG105"/>
      <c r="EH105"/>
      <c r="EI105"/>
      <c r="EJ105"/>
      <c r="EK105"/>
      <c r="EL105"/>
      <c r="EM105"/>
      <c r="EN105"/>
      <c r="EO105"/>
      <c r="EP105"/>
      <c r="EQ105"/>
      <c r="ER105"/>
      <c r="ES105"/>
      <c r="ET105"/>
      <c r="EU105"/>
      <c r="EV105"/>
      <c r="EW105"/>
      <c r="EX105"/>
      <c r="EY105"/>
      <c r="EZ105"/>
      <c r="FA105"/>
      <c r="FB105"/>
      <c r="FC105"/>
      <c r="FD105"/>
      <c r="FE105"/>
      <c r="FF105"/>
      <c r="FG105"/>
      <c r="FH105"/>
      <c r="FI105"/>
      <c r="FJ105"/>
      <c r="FK105"/>
      <c r="FL105"/>
      <c r="FM105"/>
      <c r="FN105"/>
      <c r="FO105"/>
      <c r="FP105"/>
      <c r="FQ105"/>
      <c r="FR105"/>
      <c r="FS105"/>
      <c r="FT105"/>
      <c r="FU105"/>
      <c r="FV105"/>
      <c r="FW105"/>
      <c r="FX105"/>
      <c r="FY105"/>
      <c r="FZ105"/>
      <c r="GA105"/>
      <c r="GB105"/>
      <c r="GC105"/>
      <c r="GD105"/>
      <c r="GE105"/>
      <c r="GF105"/>
      <c r="GG105"/>
      <c r="GH105"/>
      <c r="GI105"/>
      <c r="GJ105"/>
      <c r="GK105"/>
      <c r="GL105"/>
      <c r="GM105"/>
      <c r="GN105"/>
      <c r="GO105"/>
      <c r="GP105"/>
      <c r="GQ105"/>
      <c r="GR105"/>
      <c r="GS105"/>
      <c r="GT105"/>
      <c r="GU105"/>
      <c r="GV105"/>
      <c r="GW105"/>
      <c r="GX105"/>
      <c r="GY105"/>
      <c r="GZ105"/>
      <c r="HA105"/>
      <c r="HB105"/>
      <c r="HC105"/>
      <c r="HD105"/>
      <c r="HE105"/>
      <c r="HF105"/>
      <c r="HG105"/>
      <c r="HH105"/>
      <c r="HI105"/>
      <c r="HJ105"/>
      <c r="HK105"/>
      <c r="HL105"/>
      <c r="HM105"/>
      <c r="HN105"/>
      <c r="HO105"/>
      <c r="HP105"/>
      <c r="HQ105"/>
      <c r="HR105"/>
      <c r="HS105"/>
      <c r="HT105"/>
      <c r="HU105"/>
      <c r="HV105"/>
      <c r="HW105"/>
      <c r="HX105"/>
      <c r="HY105"/>
      <c r="HZ105"/>
      <c r="IA105"/>
      <c r="IB105"/>
      <c r="IC105"/>
      <c r="ID105"/>
      <c r="IE105"/>
      <c r="IF105"/>
      <c r="IG105"/>
      <c r="IH105"/>
      <c r="II105"/>
      <c r="IJ105"/>
      <c r="IK105"/>
      <c r="IL105"/>
      <c r="IM105"/>
      <c r="IN105"/>
      <c r="IO105"/>
      <c r="IP105"/>
      <c r="IQ105"/>
      <c r="IR105"/>
      <c r="IS105"/>
      <c r="IT105"/>
      <c r="IU105"/>
      <c r="IV105"/>
      <c r="IW105"/>
      <c r="IX105"/>
      <c r="IY105"/>
      <c r="IZ105"/>
      <c r="JA105"/>
      <c r="JB105"/>
      <c r="JC105"/>
      <c r="JD105"/>
      <c r="JE105"/>
      <c r="JF105"/>
      <c r="JG105"/>
      <c r="JH105"/>
      <c r="JI105"/>
      <c r="JJ105"/>
      <c r="JK105"/>
      <c r="JL105"/>
      <c r="JM105"/>
      <c r="JN105"/>
      <c r="JO105"/>
      <c r="JP105"/>
      <c r="JQ105"/>
      <c r="JR105"/>
      <c r="JS105"/>
      <c r="JT105"/>
      <c r="JU105"/>
      <c r="JV105"/>
      <c r="JW105"/>
      <c r="JX105"/>
      <c r="JY105"/>
      <c r="JZ105"/>
      <c r="KA105"/>
      <c r="KB105"/>
      <c r="KC105"/>
      <c r="KD105"/>
      <c r="KE105"/>
      <c r="KF105"/>
      <c r="KG105"/>
      <c r="KH105"/>
      <c r="KI105"/>
      <c r="KJ105"/>
      <c r="KK105"/>
      <c r="KL105"/>
      <c r="KM105"/>
      <c r="KN105"/>
      <c r="KO105"/>
      <c r="KP105"/>
      <c r="KQ105"/>
      <c r="KR105"/>
      <c r="KS105"/>
      <c r="KT105"/>
      <c r="KU105"/>
      <c r="KV105"/>
      <c r="KW105"/>
      <c r="KX105"/>
      <c r="KY105"/>
      <c r="KZ105"/>
      <c r="LA105"/>
      <c r="LB105"/>
      <c r="LC105"/>
      <c r="LD105"/>
      <c r="LE105"/>
      <c r="LF105"/>
      <c r="LG105"/>
      <c r="LH105"/>
      <c r="LI105"/>
      <c r="LJ105"/>
      <c r="LK105"/>
      <c r="LL105"/>
      <c r="LM105"/>
      <c r="LN105"/>
      <c r="LO105"/>
      <c r="LP105"/>
      <c r="LQ105"/>
      <c r="LR105"/>
      <c r="LS105"/>
      <c r="LT105"/>
      <c r="LU105"/>
      <c r="LV105"/>
      <c r="LW105"/>
      <c r="LX105"/>
      <c r="LY105"/>
      <c r="LZ105"/>
      <c r="MA105"/>
      <c r="MB105"/>
      <c r="MC105"/>
      <c r="MD105"/>
      <c r="ME105"/>
      <c r="MF105"/>
      <c r="MG105"/>
      <c r="MH105"/>
      <c r="MI105"/>
      <c r="MJ105"/>
      <c r="MK105"/>
      <c r="ML105"/>
      <c r="MM105"/>
      <c r="MN105"/>
      <c r="MO105"/>
      <c r="MP105"/>
      <c r="MQ105"/>
      <c r="MR105"/>
      <c r="MS105"/>
      <c r="MT105"/>
      <c r="MU105"/>
      <c r="MV105"/>
      <c r="MW105"/>
      <c r="MX105"/>
      <c r="MY105"/>
      <c r="MZ105"/>
      <c r="NA105"/>
      <c r="NB105"/>
      <c r="NC105"/>
      <c r="ND105"/>
      <c r="NE105"/>
      <c r="NF105"/>
      <c r="NG105"/>
      <c r="NH105"/>
      <c r="NI105"/>
      <c r="NJ105"/>
      <c r="NK105"/>
      <c r="NL105"/>
      <c r="NM105"/>
      <c r="NN105"/>
      <c r="NO105"/>
      <c r="NP105"/>
      <c r="NQ105"/>
      <c r="NR105"/>
      <c r="NS105"/>
      <c r="NT105"/>
      <c r="NU105"/>
      <c r="NV105"/>
      <c r="NW105"/>
      <c r="NX105"/>
      <c r="NY105"/>
      <c r="NZ105"/>
      <c r="OA105"/>
      <c r="OB105"/>
      <c r="OC105"/>
      <c r="OD105"/>
      <c r="OE105"/>
      <c r="OF105"/>
      <c r="OG105"/>
      <c r="OH105"/>
      <c r="OI105"/>
      <c r="OJ105"/>
      <c r="OK105"/>
      <c r="OL105"/>
      <c r="OM105"/>
      <c r="ON105"/>
      <c r="OO105"/>
      <c r="OP105"/>
      <c r="OQ105"/>
      <c r="OR105"/>
      <c r="OS105"/>
      <c r="OT105"/>
      <c r="OU105"/>
      <c r="OV105"/>
      <c r="OW105"/>
      <c r="OX105"/>
      <c r="OY105"/>
      <c r="OZ105"/>
      <c r="PA105"/>
      <c r="PB105"/>
      <c r="PC105"/>
      <c r="PD105"/>
      <c r="PE105"/>
      <c r="PF105"/>
      <c r="PG105"/>
      <c r="PH105"/>
      <c r="PI105"/>
      <c r="PJ105"/>
      <c r="PK105"/>
      <c r="PL105"/>
      <c r="PM105"/>
      <c r="PN105"/>
      <c r="PO105"/>
      <c r="PP105"/>
      <c r="PQ105"/>
      <c r="PR105"/>
      <c r="PS105"/>
      <c r="PT105"/>
      <c r="PU105"/>
      <c r="PV105"/>
      <c r="PW105"/>
      <c r="PX105"/>
      <c r="PY105"/>
      <c r="PZ105"/>
      <c r="QA105"/>
      <c r="QB105"/>
      <c r="QC105"/>
      <c r="QD105"/>
      <c r="QE105"/>
      <c r="QF105"/>
      <c r="QG105"/>
      <c r="QH105"/>
      <c r="QI105"/>
      <c r="QJ105"/>
      <c r="QK105"/>
      <c r="QL105"/>
      <c r="QM105"/>
      <c r="QN105"/>
      <c r="QO105"/>
      <c r="QP105"/>
      <c r="QQ105"/>
      <c r="QR105"/>
      <c r="QS105"/>
      <c r="QT105"/>
      <c r="QU105"/>
      <c r="QV105"/>
      <c r="QW105"/>
      <c r="QX105"/>
      <c r="QY105"/>
      <c r="QZ105"/>
      <c r="RA105"/>
      <c r="RB105"/>
      <c r="RC105"/>
      <c r="RD105"/>
      <c r="RE105"/>
      <c r="RF105"/>
      <c r="RG105"/>
      <c r="RH105"/>
      <c r="RI105"/>
      <c r="RJ105"/>
      <c r="RK105"/>
      <c r="RL105"/>
      <c r="RM105"/>
      <c r="RN105"/>
      <c r="RO105"/>
      <c r="RP105"/>
      <c r="RQ105"/>
      <c r="RR105"/>
      <c r="RS105"/>
      <c r="RT105"/>
      <c r="RU105"/>
      <c r="RV105"/>
      <c r="RW105"/>
      <c r="RX105"/>
      <c r="RY105"/>
      <c r="RZ105"/>
      <c r="SA105"/>
      <c r="SB105"/>
      <c r="SC105"/>
      <c r="SD105"/>
      <c r="SE105"/>
      <c r="SF105"/>
      <c r="SG105"/>
      <c r="SH105"/>
      <c r="SI105"/>
      <c r="SJ105"/>
      <c r="SK105"/>
      <c r="SL105"/>
      <c r="SM105"/>
      <c r="SN105"/>
      <c r="SO105"/>
      <c r="SP105"/>
      <c r="SQ105"/>
      <c r="SR105"/>
      <c r="SS105"/>
      <c r="ST105"/>
      <c r="SU105"/>
      <c r="SV105"/>
      <c r="SW105"/>
      <c r="SX105"/>
      <c r="SY105"/>
      <c r="SZ105"/>
      <c r="TA105"/>
      <c r="TB105"/>
      <c r="TC105"/>
      <c r="TD105"/>
      <c r="TE105"/>
      <c r="TF105"/>
      <c r="TG105"/>
      <c r="TH105"/>
      <c r="TI105"/>
      <c r="TJ105"/>
      <c r="TK105"/>
      <c r="TL105"/>
      <c r="TM105"/>
      <c r="TN105"/>
      <c r="TO105"/>
      <c r="TP105"/>
      <c r="TQ105"/>
      <c r="TR105"/>
      <c r="TS105"/>
      <c r="TT105"/>
      <c r="TU105"/>
      <c r="TV105"/>
      <c r="TW105"/>
      <c r="TX105"/>
      <c r="TY105"/>
      <c r="TZ105"/>
      <c r="UA105"/>
      <c r="UB105"/>
      <c r="UC105"/>
      <c r="UD105"/>
      <c r="UE105"/>
      <c r="UF105"/>
      <c r="UG105"/>
      <c r="UH105"/>
      <c r="UI105"/>
      <c r="UJ105"/>
      <c r="UK105"/>
      <c r="UL105"/>
      <c r="UM105"/>
      <c r="UN105"/>
      <c r="UO105"/>
      <c r="UP105"/>
      <c r="UQ105"/>
      <c r="UR105"/>
      <c r="US105"/>
      <c r="UT105"/>
      <c r="UU105"/>
      <c r="UV105"/>
      <c r="UW105"/>
      <c r="UX105"/>
      <c r="UY105"/>
      <c r="UZ105"/>
      <c r="VA105"/>
      <c r="VB105"/>
      <c r="VC105"/>
      <c r="VD105"/>
      <c r="VE105"/>
      <c r="VF105"/>
      <c r="VG105"/>
      <c r="VH105"/>
      <c r="VI105"/>
      <c r="VJ105"/>
      <c r="VK105"/>
      <c r="VL105"/>
      <c r="VM105"/>
      <c r="VN105"/>
      <c r="VO105"/>
      <c r="VP105"/>
      <c r="VQ105"/>
      <c r="VR105"/>
      <c r="VS105"/>
      <c r="VT105"/>
      <c r="VU105"/>
      <c r="VV105"/>
      <c r="VW105"/>
      <c r="VX105"/>
      <c r="VY105"/>
      <c r="VZ105"/>
      <c r="WA105"/>
      <c r="WB105"/>
      <c r="WC105"/>
      <c r="WD105"/>
      <c r="WE105"/>
      <c r="WF105"/>
      <c r="WG105"/>
      <c r="WH105"/>
      <c r="WI105"/>
      <c r="WJ105"/>
      <c r="WK105"/>
      <c r="WL105"/>
      <c r="WM105"/>
      <c r="WN105"/>
      <c r="WO105"/>
      <c r="WP105"/>
      <c r="WQ105"/>
      <c r="WR105"/>
      <c r="WS105"/>
      <c r="WT105"/>
      <c r="WU105"/>
      <c r="WV105"/>
      <c r="WW105"/>
      <c r="WX105"/>
      <c r="WY105"/>
      <c r="WZ105"/>
      <c r="XA105"/>
      <c r="XB105"/>
      <c r="XC105"/>
      <c r="XD105"/>
      <c r="XE105"/>
      <c r="XF105"/>
      <c r="XG105"/>
      <c r="XH105"/>
      <c r="XI105"/>
      <c r="XJ105"/>
      <c r="XK105"/>
      <c r="XL105"/>
      <c r="XM105"/>
      <c r="XN105"/>
      <c r="XO105"/>
      <c r="XP105"/>
      <c r="XQ105"/>
      <c r="XR105"/>
      <c r="XS105"/>
      <c r="XT105"/>
      <c r="XU105"/>
      <c r="XV105"/>
      <c r="XW105"/>
      <c r="XX105"/>
      <c r="XY105"/>
      <c r="XZ105"/>
      <c r="YA105"/>
      <c r="YB105"/>
      <c r="YC105"/>
      <c r="YD105"/>
      <c r="YE105"/>
      <c r="YF105"/>
      <c r="YG105"/>
      <c r="YH105"/>
      <c r="YI105"/>
      <c r="YJ105"/>
      <c r="YK105"/>
      <c r="YL105"/>
      <c r="YM105"/>
      <c r="YN105"/>
      <c r="YO105"/>
      <c r="YP105"/>
      <c r="YQ105"/>
      <c r="YR105"/>
      <c r="YS105"/>
      <c r="YT105"/>
      <c r="YU105"/>
      <c r="YV105"/>
      <c r="YW105"/>
      <c r="YX105"/>
      <c r="YY105"/>
      <c r="YZ105"/>
      <c r="ZA105"/>
      <c r="ZB105"/>
      <c r="ZC105"/>
      <c r="ZD105"/>
      <c r="ZE105"/>
      <c r="ZF105"/>
      <c r="ZG105"/>
      <c r="ZH105"/>
      <c r="ZI105"/>
      <c r="ZJ105"/>
      <c r="ZK105"/>
      <c r="ZL105"/>
      <c r="ZM105"/>
      <c r="ZN105"/>
      <c r="ZO105"/>
      <c r="ZP105"/>
      <c r="ZQ105"/>
      <c r="ZR105"/>
      <c r="ZS105"/>
      <c r="ZT105"/>
      <c r="ZU105"/>
      <c r="ZV105"/>
      <c r="ZW105"/>
      <c r="ZX105"/>
      <c r="ZY105"/>
      <c r="ZZ105"/>
      <c r="AAA105"/>
      <c r="AAB105"/>
      <c r="AAC105"/>
      <c r="AAD105"/>
      <c r="AAE105"/>
      <c r="AAF105"/>
      <c r="AAG105"/>
      <c r="AAH105"/>
      <c r="AAI105"/>
      <c r="AAJ105"/>
      <c r="AAK105"/>
      <c r="AAL105"/>
      <c r="AAM105"/>
      <c r="AAN105"/>
      <c r="AAO105"/>
      <c r="AAP105"/>
      <c r="AAQ105"/>
      <c r="AAR105"/>
      <c r="AAS105"/>
      <c r="AAT105"/>
      <c r="AAU105"/>
      <c r="AAV105"/>
      <c r="AAW105"/>
      <c r="AAX105"/>
      <c r="AAY105"/>
      <c r="AAZ105"/>
      <c r="ABA105"/>
      <c r="ABB105"/>
      <c r="ABC105"/>
      <c r="ABD105"/>
      <c r="ABE105"/>
      <c r="ABF105"/>
      <c r="ABG105"/>
      <c r="ABH105"/>
      <c r="ABI105"/>
      <c r="ABJ105"/>
      <c r="ABK105"/>
      <c r="ABL105"/>
      <c r="ABM105"/>
      <c r="ABN105"/>
      <c r="ABO105"/>
      <c r="ABP105"/>
      <c r="ABQ105"/>
      <c r="ABR105"/>
      <c r="ABS105"/>
      <c r="ABT105"/>
      <c r="ABU105"/>
      <c r="ABV105"/>
      <c r="ABW105"/>
      <c r="ABX105"/>
      <c r="ABY105"/>
      <c r="ABZ105"/>
      <c r="ACA105"/>
      <c r="ACB105"/>
      <c r="ACC105"/>
      <c r="ACD105"/>
      <c r="ACE105"/>
      <c r="ACF105"/>
      <c r="ACG105"/>
      <c r="ACH105"/>
      <c r="ACI105"/>
      <c r="ACJ105"/>
      <c r="ACK105"/>
      <c r="ACL105"/>
      <c r="ACM105"/>
      <c r="ACN105"/>
      <c r="ACO105"/>
      <c r="ACP105"/>
      <c r="ACQ105"/>
      <c r="ACR105"/>
      <c r="ACS105"/>
      <c r="ACT105"/>
      <c r="ACU105"/>
      <c r="ACV105"/>
      <c r="ACW105"/>
      <c r="ACX105"/>
      <c r="ACY105"/>
      <c r="ACZ105"/>
      <c r="ADA105"/>
      <c r="ADB105"/>
      <c r="ADC105"/>
      <c r="ADD105"/>
      <c r="ADE105"/>
      <c r="ADF105"/>
      <c r="ADG105"/>
      <c r="ADH105"/>
      <c r="ADI105"/>
      <c r="ADJ105"/>
      <c r="ADK105"/>
      <c r="ADL105"/>
      <c r="ADM105"/>
      <c r="ADN105"/>
      <c r="ADO105"/>
      <c r="ADP105"/>
      <c r="ADQ105"/>
      <c r="ADR105"/>
      <c r="ADS105"/>
      <c r="ADT105"/>
      <c r="ADU105"/>
      <c r="ADV105"/>
      <c r="ADW105"/>
      <c r="ADX105"/>
      <c r="ADY105"/>
      <c r="ADZ105"/>
      <c r="AEA105"/>
      <c r="AEB105"/>
      <c r="AEC105"/>
      <c r="AED105"/>
      <c r="AEE105"/>
      <c r="AEF105"/>
      <c r="AEG105"/>
      <c r="AEH105"/>
      <c r="AEI105"/>
      <c r="AEJ105"/>
      <c r="AEK105"/>
      <c r="AEL105"/>
      <c r="AEM105"/>
      <c r="AEN105"/>
      <c r="AEO105"/>
      <c r="AEP105"/>
      <c r="AEQ105"/>
      <c r="AER105"/>
      <c r="AES105"/>
      <c r="AET105"/>
      <c r="AEU105"/>
      <c r="AEV105"/>
      <c r="AEW105"/>
      <c r="AEX105"/>
      <c r="AEY105"/>
      <c r="AEZ105"/>
      <c r="AFA105"/>
      <c r="AFB105"/>
      <c r="AFC105"/>
      <c r="AFD105"/>
      <c r="AFE105"/>
      <c r="AFF105"/>
      <c r="AFG105"/>
      <c r="AFH105"/>
      <c r="AFI105"/>
      <c r="AFJ105"/>
      <c r="AFK105"/>
      <c r="AFL105"/>
      <c r="AFM105"/>
      <c r="AFN105"/>
      <c r="AFO105"/>
      <c r="AFP105"/>
      <c r="AFQ105"/>
      <c r="AFR105"/>
      <c r="AFS105"/>
      <c r="AFT105"/>
      <c r="AFU105"/>
      <c r="AFV105"/>
      <c r="AFW105"/>
      <c r="AFX105"/>
      <c r="AFY105"/>
      <c r="AFZ105"/>
      <c r="AGA105"/>
      <c r="AGB105"/>
      <c r="AGC105"/>
      <c r="AGD105"/>
      <c r="AGE105"/>
      <c r="AGF105"/>
      <c r="AGG105"/>
      <c r="AGH105"/>
      <c r="AGI105"/>
      <c r="AGJ105"/>
      <c r="AGK105"/>
      <c r="AGL105"/>
      <c r="AGM105"/>
      <c r="AGN105"/>
      <c r="AGO105"/>
      <c r="AGP105"/>
      <c r="AGQ105"/>
      <c r="AGR105"/>
      <c r="AGS105"/>
      <c r="AGT105"/>
      <c r="AGU105"/>
      <c r="AGV105"/>
      <c r="AGW105"/>
      <c r="AGX105"/>
      <c r="AGY105"/>
      <c r="AGZ105"/>
      <c r="AHA105"/>
      <c r="AHB105"/>
      <c r="AHC105"/>
      <c r="AHD105"/>
      <c r="AHE105"/>
      <c r="AHF105"/>
      <c r="AHG105"/>
      <c r="AHH105"/>
      <c r="AHI105"/>
      <c r="AHJ105"/>
      <c r="AHK105"/>
      <c r="AHL105"/>
      <c r="AHM105"/>
      <c r="AHN105"/>
      <c r="AHO105"/>
      <c r="AHP105"/>
      <c r="AHQ105"/>
      <c r="AHR105"/>
      <c r="AHS105"/>
      <c r="AHT105"/>
      <c r="AHU105"/>
      <c r="AHV105"/>
      <c r="AHW105"/>
      <c r="AHX105"/>
      <c r="AHY105"/>
      <c r="AHZ105"/>
      <c r="AIA105"/>
      <c r="AIB105"/>
      <c r="AIC105"/>
      <c r="AID105"/>
      <c r="AIE105"/>
      <c r="AIF105"/>
      <c r="AIG105"/>
      <c r="AIH105"/>
      <c r="AII105"/>
      <c r="AIJ105"/>
      <c r="AIK105"/>
      <c r="AIL105"/>
      <c r="AIM105"/>
      <c r="AIN105"/>
      <c r="AIO105"/>
      <c r="AIP105"/>
      <c r="AIQ105"/>
      <c r="AIR105"/>
      <c r="AIS105"/>
      <c r="AIT105"/>
      <c r="AIU105"/>
      <c r="AIV105"/>
      <c r="AIW105"/>
      <c r="AIX105"/>
      <c r="AIY105"/>
      <c r="AIZ105"/>
      <c r="AJA105"/>
      <c r="AJB105"/>
      <c r="AJC105"/>
      <c r="AJD105"/>
      <c r="AJE105"/>
      <c r="AJF105"/>
      <c r="AJG105"/>
      <c r="AJH105"/>
      <c r="AJI105"/>
      <c r="AJJ105"/>
      <c r="AJK105"/>
      <c r="AJL105"/>
      <c r="AJM105"/>
      <c r="AJN105"/>
      <c r="AJO105"/>
      <c r="AJP105"/>
      <c r="AJQ105"/>
      <c r="AJR105"/>
      <c r="AJS105"/>
      <c r="AJT105"/>
      <c r="AJU105"/>
      <c r="AJV105"/>
      <c r="AJW105"/>
      <c r="AJX105"/>
      <c r="AJY105"/>
      <c r="AJZ105"/>
      <c r="AKA105"/>
      <c r="AKB105"/>
      <c r="AKC105"/>
      <c r="AKD105"/>
      <c r="AKE105"/>
      <c r="AKF105"/>
      <c r="AKG105"/>
      <c r="AKH105"/>
      <c r="AKI105"/>
      <c r="AKJ105"/>
      <c r="AKK105"/>
      <c r="AKL105"/>
      <c r="AKM105"/>
      <c r="AKN105"/>
      <c r="AKO105"/>
      <c r="AKP105"/>
      <c r="AKQ105"/>
      <c r="AKR105"/>
      <c r="AKS105"/>
      <c r="AKT105"/>
      <c r="AKU105"/>
      <c r="AKV105"/>
      <c r="AKW105"/>
      <c r="AKX105"/>
      <c r="AKY105"/>
      <c r="AKZ105"/>
      <c r="ALA105"/>
      <c r="ALB105"/>
      <c r="ALC105"/>
      <c r="ALD105"/>
      <c r="ALE105"/>
      <c r="ALF105"/>
      <c r="ALG105"/>
      <c r="ALH105"/>
      <c r="ALI105"/>
      <c r="ALJ105"/>
      <c r="ALK105"/>
      <c r="ALL105"/>
      <c r="ALM105"/>
      <c r="ALN105"/>
      <c r="ALO105"/>
      <c r="ALP105"/>
      <c r="ALQ105"/>
      <c r="ALR105"/>
      <c r="ALS105"/>
      <c r="ALT105"/>
      <c r="ALU105"/>
      <c r="ALV105"/>
      <c r="ALW105"/>
      <c r="ALX105"/>
      <c r="ALY105"/>
      <c r="ALZ105"/>
    </row>
    <row r="106" spans="1:1014" ht="16.5" customHeight="1" x14ac:dyDescent="0.3">
      <c r="A106" s="13"/>
      <c r="B106" s="13"/>
      <c r="C106" s="83" t="s">
        <v>182</v>
      </c>
      <c r="D106" s="280" t="s">
        <v>183</v>
      </c>
      <c r="E106" s="281"/>
      <c r="F106" s="281"/>
      <c r="G106" s="282"/>
      <c r="H106" s="85">
        <f>Uniformes!H11/12</f>
        <v>0</v>
      </c>
      <c r="I106" s="14"/>
      <c r="J106"/>
      <c r="K106"/>
      <c r="L106"/>
      <c r="M106"/>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c r="DY106"/>
      <c r="DZ106"/>
      <c r="EA106"/>
      <c r="EB106"/>
      <c r="EC106"/>
      <c r="ED106"/>
      <c r="EE106"/>
      <c r="EF106"/>
      <c r="EG106"/>
      <c r="EH106"/>
      <c r="EI106"/>
      <c r="EJ106"/>
      <c r="EK106"/>
      <c r="EL106"/>
      <c r="EM106"/>
      <c r="EN106"/>
      <c r="EO106"/>
      <c r="EP106"/>
      <c r="EQ106"/>
      <c r="ER106"/>
      <c r="ES106"/>
      <c r="ET106"/>
      <c r="EU106"/>
      <c r="EV106"/>
      <c r="EW106"/>
      <c r="EX106"/>
      <c r="EY106"/>
      <c r="EZ106"/>
      <c r="FA106"/>
      <c r="FB106"/>
      <c r="FC106"/>
      <c r="FD106"/>
      <c r="FE106"/>
      <c r="FF106"/>
      <c r="FG106"/>
      <c r="FH106"/>
      <c r="FI106"/>
      <c r="FJ106"/>
      <c r="FK106"/>
      <c r="FL106"/>
      <c r="FM106"/>
      <c r="FN106"/>
      <c r="FO106"/>
      <c r="FP106"/>
      <c r="FQ106"/>
      <c r="FR106"/>
      <c r="FS106"/>
      <c r="FT106"/>
      <c r="FU106"/>
      <c r="FV106"/>
      <c r="FW106"/>
      <c r="FX106"/>
      <c r="FY106"/>
      <c r="FZ106"/>
      <c r="GA106"/>
      <c r="GB106"/>
      <c r="GC106"/>
      <c r="GD106"/>
      <c r="GE106"/>
      <c r="GF106"/>
      <c r="GG106"/>
      <c r="GH106"/>
      <c r="GI106"/>
      <c r="GJ106"/>
      <c r="GK106"/>
      <c r="GL106"/>
      <c r="GM106"/>
      <c r="GN106"/>
      <c r="GO106"/>
      <c r="GP106"/>
      <c r="GQ106"/>
      <c r="GR106"/>
      <c r="GS106"/>
      <c r="GT106"/>
      <c r="GU106"/>
      <c r="GV106"/>
      <c r="GW106"/>
      <c r="GX106"/>
      <c r="GY106"/>
      <c r="GZ106"/>
      <c r="HA106"/>
      <c r="HB106"/>
      <c r="HC106"/>
      <c r="HD106"/>
      <c r="HE106"/>
      <c r="HF106"/>
      <c r="HG106"/>
      <c r="HH106"/>
      <c r="HI106"/>
      <c r="HJ106"/>
      <c r="HK106"/>
      <c r="HL106"/>
      <c r="HM106"/>
      <c r="HN106"/>
      <c r="HO106"/>
      <c r="HP106"/>
      <c r="HQ106"/>
      <c r="HR106"/>
      <c r="HS106"/>
      <c r="HT106"/>
      <c r="HU106"/>
      <c r="HV106"/>
      <c r="HW106"/>
      <c r="HX106"/>
      <c r="HY106"/>
      <c r="HZ106"/>
      <c r="IA106"/>
      <c r="IB106"/>
      <c r="IC106"/>
      <c r="ID106"/>
      <c r="IE106"/>
      <c r="IF106"/>
      <c r="IG106"/>
      <c r="IH106"/>
      <c r="II106"/>
      <c r="IJ106"/>
      <c r="IK106"/>
      <c r="IL106"/>
      <c r="IM106"/>
      <c r="IN106"/>
      <c r="IO106"/>
      <c r="IP106"/>
      <c r="IQ106"/>
      <c r="IR106"/>
      <c r="IS106"/>
      <c r="IT106"/>
      <c r="IU106"/>
      <c r="IV106"/>
      <c r="IW106"/>
      <c r="IX106"/>
      <c r="IY106"/>
      <c r="IZ106"/>
      <c r="JA106"/>
      <c r="JB106"/>
      <c r="JC106"/>
      <c r="JD106"/>
      <c r="JE106"/>
      <c r="JF106"/>
      <c r="JG106"/>
      <c r="JH106"/>
      <c r="JI106"/>
      <c r="JJ106"/>
      <c r="JK106"/>
      <c r="JL106"/>
      <c r="JM106"/>
      <c r="JN106"/>
      <c r="JO106"/>
      <c r="JP106"/>
      <c r="JQ106"/>
      <c r="JR106"/>
      <c r="JS106"/>
      <c r="JT106"/>
      <c r="JU106"/>
      <c r="JV106"/>
      <c r="JW106"/>
      <c r="JX106"/>
      <c r="JY106"/>
      <c r="JZ106"/>
      <c r="KA106"/>
      <c r="KB106"/>
      <c r="KC106"/>
      <c r="KD106"/>
      <c r="KE106"/>
      <c r="KF106"/>
      <c r="KG106"/>
      <c r="KH106"/>
      <c r="KI106"/>
      <c r="KJ106"/>
      <c r="KK106"/>
      <c r="KL106"/>
      <c r="KM106"/>
      <c r="KN106"/>
      <c r="KO106"/>
      <c r="KP106"/>
      <c r="KQ106"/>
      <c r="KR106"/>
      <c r="KS106"/>
      <c r="KT106"/>
      <c r="KU106"/>
      <c r="KV106"/>
      <c r="KW106"/>
      <c r="KX106"/>
      <c r="KY106"/>
      <c r="KZ106"/>
      <c r="LA106"/>
      <c r="LB106"/>
      <c r="LC106"/>
      <c r="LD106"/>
      <c r="LE106"/>
      <c r="LF106"/>
      <c r="LG106"/>
      <c r="LH106"/>
      <c r="LI106"/>
      <c r="LJ106"/>
      <c r="LK106"/>
      <c r="LL106"/>
      <c r="LM106"/>
      <c r="LN106"/>
      <c r="LO106"/>
      <c r="LP106"/>
      <c r="LQ106"/>
      <c r="LR106"/>
      <c r="LS106"/>
      <c r="LT106"/>
      <c r="LU106"/>
      <c r="LV106"/>
      <c r="LW106"/>
      <c r="LX106"/>
      <c r="LY106"/>
      <c r="LZ106"/>
      <c r="MA106"/>
      <c r="MB106"/>
      <c r="MC106"/>
      <c r="MD106"/>
      <c r="ME106"/>
      <c r="MF106"/>
      <c r="MG106"/>
      <c r="MH106"/>
      <c r="MI106"/>
      <c r="MJ106"/>
      <c r="MK106"/>
      <c r="ML106"/>
      <c r="MM106"/>
      <c r="MN106"/>
      <c r="MO106"/>
      <c r="MP106"/>
      <c r="MQ106"/>
      <c r="MR106"/>
      <c r="MS106"/>
      <c r="MT106"/>
      <c r="MU106"/>
      <c r="MV106"/>
      <c r="MW106"/>
      <c r="MX106"/>
      <c r="MY106"/>
      <c r="MZ106"/>
      <c r="NA106"/>
      <c r="NB106"/>
      <c r="NC106"/>
      <c r="ND106"/>
      <c r="NE106"/>
      <c r="NF106"/>
      <c r="NG106"/>
      <c r="NH106"/>
      <c r="NI106"/>
      <c r="NJ106"/>
      <c r="NK106"/>
      <c r="NL106"/>
      <c r="NM106"/>
      <c r="NN106"/>
      <c r="NO106"/>
      <c r="NP106"/>
      <c r="NQ106"/>
      <c r="NR106"/>
      <c r="NS106"/>
      <c r="NT106"/>
      <c r="NU106"/>
      <c r="NV106"/>
      <c r="NW106"/>
      <c r="NX106"/>
      <c r="NY106"/>
      <c r="NZ106"/>
      <c r="OA106"/>
      <c r="OB106"/>
      <c r="OC106"/>
      <c r="OD106"/>
      <c r="OE106"/>
      <c r="OF106"/>
      <c r="OG106"/>
      <c r="OH106"/>
      <c r="OI106"/>
      <c r="OJ106"/>
      <c r="OK106"/>
      <c r="OL106"/>
      <c r="OM106"/>
      <c r="ON106"/>
      <c r="OO106"/>
      <c r="OP106"/>
      <c r="OQ106"/>
      <c r="OR106"/>
      <c r="OS106"/>
      <c r="OT106"/>
      <c r="OU106"/>
      <c r="OV106"/>
      <c r="OW106"/>
      <c r="OX106"/>
      <c r="OY106"/>
      <c r="OZ106"/>
      <c r="PA106"/>
      <c r="PB106"/>
      <c r="PC106"/>
      <c r="PD106"/>
      <c r="PE106"/>
      <c r="PF106"/>
      <c r="PG106"/>
      <c r="PH106"/>
      <c r="PI106"/>
      <c r="PJ106"/>
      <c r="PK106"/>
      <c r="PL106"/>
      <c r="PM106"/>
      <c r="PN106"/>
      <c r="PO106"/>
      <c r="PP106"/>
      <c r="PQ106"/>
      <c r="PR106"/>
      <c r="PS106"/>
      <c r="PT106"/>
      <c r="PU106"/>
      <c r="PV106"/>
      <c r="PW106"/>
      <c r="PX106"/>
      <c r="PY106"/>
      <c r="PZ106"/>
      <c r="QA106"/>
      <c r="QB106"/>
      <c r="QC106"/>
      <c r="QD106"/>
      <c r="QE106"/>
      <c r="QF106"/>
      <c r="QG106"/>
      <c r="QH106"/>
      <c r="QI106"/>
      <c r="QJ106"/>
      <c r="QK106"/>
      <c r="QL106"/>
      <c r="QM106"/>
      <c r="QN106"/>
      <c r="QO106"/>
      <c r="QP106"/>
      <c r="QQ106"/>
      <c r="QR106"/>
      <c r="QS106"/>
      <c r="QT106"/>
      <c r="QU106"/>
      <c r="QV106"/>
      <c r="QW106"/>
      <c r="QX106"/>
      <c r="QY106"/>
      <c r="QZ106"/>
      <c r="RA106"/>
      <c r="RB106"/>
      <c r="RC106"/>
      <c r="RD106"/>
      <c r="RE106"/>
      <c r="RF106"/>
      <c r="RG106"/>
      <c r="RH106"/>
      <c r="RI106"/>
      <c r="RJ106"/>
      <c r="RK106"/>
      <c r="RL106"/>
      <c r="RM106"/>
      <c r="RN106"/>
      <c r="RO106"/>
      <c r="RP106"/>
      <c r="RQ106"/>
      <c r="RR106"/>
      <c r="RS106"/>
      <c r="RT106"/>
      <c r="RU106"/>
      <c r="RV106"/>
      <c r="RW106"/>
      <c r="RX106"/>
      <c r="RY106"/>
      <c r="RZ106"/>
      <c r="SA106"/>
      <c r="SB106"/>
      <c r="SC106"/>
      <c r="SD106"/>
      <c r="SE106"/>
      <c r="SF106"/>
      <c r="SG106"/>
      <c r="SH106"/>
      <c r="SI106"/>
      <c r="SJ106"/>
      <c r="SK106"/>
      <c r="SL106"/>
      <c r="SM106"/>
      <c r="SN106"/>
      <c r="SO106"/>
      <c r="SP106"/>
      <c r="SQ106"/>
      <c r="SR106"/>
      <c r="SS106"/>
      <c r="ST106"/>
      <c r="SU106"/>
      <c r="SV106"/>
      <c r="SW106"/>
      <c r="SX106"/>
      <c r="SY106"/>
      <c r="SZ106"/>
      <c r="TA106"/>
      <c r="TB106"/>
      <c r="TC106"/>
      <c r="TD106"/>
      <c r="TE106"/>
      <c r="TF106"/>
      <c r="TG106"/>
      <c r="TH106"/>
      <c r="TI106"/>
      <c r="TJ106"/>
      <c r="TK106"/>
      <c r="TL106"/>
      <c r="TM106"/>
      <c r="TN106"/>
      <c r="TO106"/>
      <c r="TP106"/>
      <c r="TQ106"/>
      <c r="TR106"/>
      <c r="TS106"/>
      <c r="TT106"/>
      <c r="TU106"/>
      <c r="TV106"/>
      <c r="TW106"/>
      <c r="TX106"/>
      <c r="TY106"/>
      <c r="TZ106"/>
      <c r="UA106"/>
      <c r="UB106"/>
      <c r="UC106"/>
      <c r="UD106"/>
      <c r="UE106"/>
      <c r="UF106"/>
      <c r="UG106"/>
      <c r="UH106"/>
      <c r="UI106"/>
      <c r="UJ106"/>
      <c r="UK106"/>
      <c r="UL106"/>
      <c r="UM106"/>
      <c r="UN106"/>
      <c r="UO106"/>
      <c r="UP106"/>
      <c r="UQ106"/>
      <c r="UR106"/>
      <c r="US106"/>
      <c r="UT106"/>
      <c r="UU106"/>
      <c r="UV106"/>
      <c r="UW106"/>
      <c r="UX106"/>
      <c r="UY106"/>
      <c r="UZ106"/>
      <c r="VA106"/>
      <c r="VB106"/>
      <c r="VC106"/>
      <c r="VD106"/>
      <c r="VE106"/>
      <c r="VF106"/>
      <c r="VG106"/>
      <c r="VH106"/>
      <c r="VI106"/>
      <c r="VJ106"/>
      <c r="VK106"/>
      <c r="VL106"/>
      <c r="VM106"/>
      <c r="VN106"/>
      <c r="VO106"/>
      <c r="VP106"/>
      <c r="VQ106"/>
      <c r="VR106"/>
      <c r="VS106"/>
      <c r="VT106"/>
      <c r="VU106"/>
      <c r="VV106"/>
      <c r="VW106"/>
      <c r="VX106"/>
      <c r="VY106"/>
      <c r="VZ106"/>
      <c r="WA106"/>
      <c r="WB106"/>
      <c r="WC106"/>
      <c r="WD106"/>
      <c r="WE106"/>
      <c r="WF106"/>
      <c r="WG106"/>
      <c r="WH106"/>
      <c r="WI106"/>
      <c r="WJ106"/>
      <c r="WK106"/>
      <c r="WL106"/>
      <c r="WM106"/>
      <c r="WN106"/>
      <c r="WO106"/>
      <c r="WP106"/>
      <c r="WQ106"/>
      <c r="WR106"/>
      <c r="WS106"/>
      <c r="WT106"/>
      <c r="WU106"/>
      <c r="WV106"/>
      <c r="WW106"/>
      <c r="WX106"/>
      <c r="WY106"/>
      <c r="WZ106"/>
      <c r="XA106"/>
      <c r="XB106"/>
      <c r="XC106"/>
      <c r="XD106"/>
      <c r="XE106"/>
      <c r="XF106"/>
      <c r="XG106"/>
      <c r="XH106"/>
      <c r="XI106"/>
      <c r="XJ106"/>
      <c r="XK106"/>
      <c r="XL106"/>
      <c r="XM106"/>
      <c r="XN106"/>
      <c r="XO106"/>
      <c r="XP106"/>
      <c r="XQ106"/>
      <c r="XR106"/>
      <c r="XS106"/>
      <c r="XT106"/>
      <c r="XU106"/>
      <c r="XV106"/>
      <c r="XW106"/>
      <c r="XX106"/>
      <c r="XY106"/>
      <c r="XZ106"/>
      <c r="YA106"/>
      <c r="YB106"/>
      <c r="YC106"/>
      <c r="YD106"/>
      <c r="YE106"/>
      <c r="YF106"/>
      <c r="YG106"/>
      <c r="YH106"/>
      <c r="YI106"/>
      <c r="YJ106"/>
      <c r="YK106"/>
      <c r="YL106"/>
      <c r="YM106"/>
      <c r="YN106"/>
      <c r="YO106"/>
      <c r="YP106"/>
      <c r="YQ106"/>
      <c r="YR106"/>
      <c r="YS106"/>
      <c r="YT106"/>
      <c r="YU106"/>
      <c r="YV106"/>
      <c r="YW106"/>
      <c r="YX106"/>
      <c r="YY106"/>
      <c r="YZ106"/>
      <c r="ZA106"/>
      <c r="ZB106"/>
      <c r="ZC106"/>
      <c r="ZD106"/>
      <c r="ZE106"/>
      <c r="ZF106"/>
      <c r="ZG106"/>
      <c r="ZH106"/>
      <c r="ZI106"/>
      <c r="ZJ106"/>
      <c r="ZK106"/>
      <c r="ZL106"/>
      <c r="ZM106"/>
      <c r="ZN106"/>
      <c r="ZO106"/>
      <c r="ZP106"/>
      <c r="ZQ106"/>
      <c r="ZR106"/>
      <c r="ZS106"/>
      <c r="ZT106"/>
      <c r="ZU106"/>
      <c r="ZV106"/>
      <c r="ZW106"/>
      <c r="ZX106"/>
      <c r="ZY106"/>
      <c r="ZZ106"/>
      <c r="AAA106"/>
      <c r="AAB106"/>
      <c r="AAC106"/>
      <c r="AAD106"/>
      <c r="AAE106"/>
      <c r="AAF106"/>
      <c r="AAG106"/>
      <c r="AAH106"/>
      <c r="AAI106"/>
      <c r="AAJ106"/>
      <c r="AAK106"/>
      <c r="AAL106"/>
      <c r="AAM106"/>
      <c r="AAN106"/>
      <c r="AAO106"/>
      <c r="AAP106"/>
      <c r="AAQ106"/>
      <c r="AAR106"/>
      <c r="AAS106"/>
      <c r="AAT106"/>
      <c r="AAU106"/>
      <c r="AAV106"/>
      <c r="AAW106"/>
      <c r="AAX106"/>
      <c r="AAY106"/>
      <c r="AAZ106"/>
      <c r="ABA106"/>
      <c r="ABB106"/>
      <c r="ABC106"/>
      <c r="ABD106"/>
      <c r="ABE106"/>
      <c r="ABF106"/>
      <c r="ABG106"/>
      <c r="ABH106"/>
      <c r="ABI106"/>
      <c r="ABJ106"/>
      <c r="ABK106"/>
      <c r="ABL106"/>
      <c r="ABM106"/>
      <c r="ABN106"/>
      <c r="ABO106"/>
      <c r="ABP106"/>
      <c r="ABQ106"/>
      <c r="ABR106"/>
      <c r="ABS106"/>
      <c r="ABT106"/>
      <c r="ABU106"/>
      <c r="ABV106"/>
      <c r="ABW106"/>
      <c r="ABX106"/>
      <c r="ABY106"/>
      <c r="ABZ106"/>
      <c r="ACA106"/>
      <c r="ACB106"/>
      <c r="ACC106"/>
      <c r="ACD106"/>
      <c r="ACE106"/>
      <c r="ACF106"/>
      <c r="ACG106"/>
      <c r="ACH106"/>
      <c r="ACI106"/>
      <c r="ACJ106"/>
      <c r="ACK106"/>
      <c r="ACL106"/>
      <c r="ACM106"/>
      <c r="ACN106"/>
      <c r="ACO106"/>
      <c r="ACP106"/>
      <c r="ACQ106"/>
      <c r="ACR106"/>
      <c r="ACS106"/>
      <c r="ACT106"/>
      <c r="ACU106"/>
      <c r="ACV106"/>
      <c r="ACW106"/>
      <c r="ACX106"/>
      <c r="ACY106"/>
      <c r="ACZ106"/>
      <c r="ADA106"/>
      <c r="ADB106"/>
      <c r="ADC106"/>
      <c r="ADD106"/>
      <c r="ADE106"/>
      <c r="ADF106"/>
      <c r="ADG106"/>
      <c r="ADH106"/>
      <c r="ADI106"/>
      <c r="ADJ106"/>
      <c r="ADK106"/>
      <c r="ADL106"/>
      <c r="ADM106"/>
      <c r="ADN106"/>
      <c r="ADO106"/>
      <c r="ADP106"/>
      <c r="ADQ106"/>
      <c r="ADR106"/>
      <c r="ADS106"/>
      <c r="ADT106"/>
      <c r="ADU106"/>
      <c r="ADV106"/>
      <c r="ADW106"/>
      <c r="ADX106"/>
      <c r="ADY106"/>
      <c r="ADZ106"/>
      <c r="AEA106"/>
      <c r="AEB106"/>
      <c r="AEC106"/>
      <c r="AED106"/>
      <c r="AEE106"/>
      <c r="AEF106"/>
      <c r="AEG106"/>
      <c r="AEH106"/>
      <c r="AEI106"/>
      <c r="AEJ106"/>
      <c r="AEK106"/>
      <c r="AEL106"/>
      <c r="AEM106"/>
      <c r="AEN106"/>
      <c r="AEO106"/>
      <c r="AEP106"/>
      <c r="AEQ106"/>
      <c r="AER106"/>
      <c r="AES106"/>
      <c r="AET106"/>
      <c r="AEU106"/>
      <c r="AEV106"/>
      <c r="AEW106"/>
      <c r="AEX106"/>
      <c r="AEY106"/>
      <c r="AEZ106"/>
      <c r="AFA106"/>
      <c r="AFB106"/>
      <c r="AFC106"/>
      <c r="AFD106"/>
      <c r="AFE106"/>
      <c r="AFF106"/>
      <c r="AFG106"/>
      <c r="AFH106"/>
      <c r="AFI106"/>
      <c r="AFJ106"/>
      <c r="AFK106"/>
      <c r="AFL106"/>
      <c r="AFM106"/>
      <c r="AFN106"/>
      <c r="AFO106"/>
      <c r="AFP106"/>
      <c r="AFQ106"/>
      <c r="AFR106"/>
      <c r="AFS106"/>
      <c r="AFT106"/>
      <c r="AFU106"/>
      <c r="AFV106"/>
      <c r="AFW106"/>
      <c r="AFX106"/>
      <c r="AFY106"/>
      <c r="AFZ106"/>
      <c r="AGA106"/>
      <c r="AGB106"/>
      <c r="AGC106"/>
      <c r="AGD106"/>
      <c r="AGE106"/>
      <c r="AGF106"/>
      <c r="AGG106"/>
      <c r="AGH106"/>
      <c r="AGI106"/>
      <c r="AGJ106"/>
      <c r="AGK106"/>
      <c r="AGL106"/>
      <c r="AGM106"/>
      <c r="AGN106"/>
      <c r="AGO106"/>
      <c r="AGP106"/>
      <c r="AGQ106"/>
      <c r="AGR106"/>
      <c r="AGS106"/>
      <c r="AGT106"/>
      <c r="AGU106"/>
      <c r="AGV106"/>
      <c r="AGW106"/>
      <c r="AGX106"/>
      <c r="AGY106"/>
      <c r="AGZ106"/>
      <c r="AHA106"/>
      <c r="AHB106"/>
      <c r="AHC106"/>
      <c r="AHD106"/>
      <c r="AHE106"/>
      <c r="AHF106"/>
      <c r="AHG106"/>
      <c r="AHH106"/>
      <c r="AHI106"/>
      <c r="AHJ106"/>
      <c r="AHK106"/>
      <c r="AHL106"/>
      <c r="AHM106"/>
      <c r="AHN106"/>
      <c r="AHO106"/>
      <c r="AHP106"/>
      <c r="AHQ106"/>
      <c r="AHR106"/>
      <c r="AHS106"/>
      <c r="AHT106"/>
      <c r="AHU106"/>
      <c r="AHV106"/>
      <c r="AHW106"/>
      <c r="AHX106"/>
      <c r="AHY106"/>
      <c r="AHZ106"/>
      <c r="AIA106"/>
      <c r="AIB106"/>
      <c r="AIC106"/>
      <c r="AID106"/>
      <c r="AIE106"/>
      <c r="AIF106"/>
      <c r="AIG106"/>
      <c r="AIH106"/>
      <c r="AII106"/>
      <c r="AIJ106"/>
      <c r="AIK106"/>
      <c r="AIL106"/>
      <c r="AIM106"/>
      <c r="AIN106"/>
      <c r="AIO106"/>
      <c r="AIP106"/>
      <c r="AIQ106"/>
      <c r="AIR106"/>
      <c r="AIS106"/>
      <c r="AIT106"/>
      <c r="AIU106"/>
      <c r="AIV106"/>
      <c r="AIW106"/>
      <c r="AIX106"/>
      <c r="AIY106"/>
      <c r="AIZ106"/>
      <c r="AJA106"/>
      <c r="AJB106"/>
      <c r="AJC106"/>
      <c r="AJD106"/>
      <c r="AJE106"/>
      <c r="AJF106"/>
      <c r="AJG106"/>
      <c r="AJH106"/>
      <c r="AJI106"/>
      <c r="AJJ106"/>
      <c r="AJK106"/>
      <c r="AJL106"/>
      <c r="AJM106"/>
      <c r="AJN106"/>
      <c r="AJO106"/>
      <c r="AJP106"/>
      <c r="AJQ106"/>
      <c r="AJR106"/>
      <c r="AJS106"/>
      <c r="AJT106"/>
      <c r="AJU106"/>
      <c r="AJV106"/>
      <c r="AJW106"/>
      <c r="AJX106"/>
      <c r="AJY106"/>
      <c r="AJZ106"/>
      <c r="AKA106"/>
      <c r="AKB106"/>
      <c r="AKC106"/>
      <c r="AKD106"/>
      <c r="AKE106"/>
      <c r="AKF106"/>
      <c r="AKG106"/>
      <c r="AKH106"/>
      <c r="AKI106"/>
      <c r="AKJ106"/>
      <c r="AKK106"/>
      <c r="AKL106"/>
      <c r="AKM106"/>
      <c r="AKN106"/>
      <c r="AKO106"/>
      <c r="AKP106"/>
      <c r="AKQ106"/>
      <c r="AKR106"/>
      <c r="AKS106"/>
      <c r="AKT106"/>
      <c r="AKU106"/>
      <c r="AKV106"/>
      <c r="AKW106"/>
      <c r="AKX106"/>
      <c r="AKY106"/>
      <c r="AKZ106"/>
      <c r="ALA106"/>
      <c r="ALB106"/>
      <c r="ALC106"/>
      <c r="ALD106"/>
      <c r="ALE106"/>
      <c r="ALF106"/>
      <c r="ALG106"/>
      <c r="ALH106"/>
      <c r="ALI106"/>
      <c r="ALJ106"/>
      <c r="ALK106"/>
      <c r="ALL106"/>
      <c r="ALM106"/>
      <c r="ALN106"/>
      <c r="ALO106"/>
      <c r="ALP106"/>
      <c r="ALQ106"/>
      <c r="ALR106"/>
      <c r="ALS106"/>
      <c r="ALT106"/>
      <c r="ALU106"/>
      <c r="ALV106"/>
      <c r="ALW106"/>
      <c r="ALX106"/>
      <c r="ALY106"/>
      <c r="ALZ106"/>
    </row>
    <row r="107" spans="1:1014" ht="18" customHeight="1" x14ac:dyDescent="0.3">
      <c r="A107" s="13"/>
      <c r="B107" s="13"/>
      <c r="C107" s="253" t="s">
        <v>28</v>
      </c>
      <c r="D107" s="253"/>
      <c r="E107" s="253"/>
      <c r="F107" s="253"/>
      <c r="G107" s="253"/>
      <c r="H107" s="47">
        <f>SUM(H102:H106)</f>
        <v>0</v>
      </c>
      <c r="I107" s="14"/>
      <c r="J107"/>
      <c r="K107"/>
      <c r="L107"/>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c r="DY107"/>
      <c r="DZ107"/>
      <c r="EA107"/>
      <c r="EB107"/>
      <c r="EC107"/>
      <c r="ED107"/>
      <c r="EE107"/>
      <c r="EF107"/>
      <c r="EG107"/>
      <c r="EH107"/>
      <c r="EI107"/>
      <c r="EJ107"/>
      <c r="EK107"/>
      <c r="EL107"/>
      <c r="EM107"/>
      <c r="EN107"/>
      <c r="EO107"/>
      <c r="EP107"/>
      <c r="EQ107"/>
      <c r="ER107"/>
      <c r="ES107"/>
      <c r="ET107"/>
      <c r="EU107"/>
      <c r="EV107"/>
      <c r="EW107"/>
      <c r="EX107"/>
      <c r="EY107"/>
      <c r="EZ107"/>
      <c r="FA107"/>
      <c r="FB107"/>
      <c r="FC107"/>
      <c r="FD107"/>
      <c r="FE107"/>
      <c r="FF107"/>
      <c r="FG107"/>
      <c r="FH107"/>
      <c r="FI107"/>
      <c r="FJ107"/>
      <c r="FK107"/>
      <c r="FL107"/>
      <c r="FM107"/>
      <c r="FN107"/>
      <c r="FO107"/>
      <c r="FP107"/>
      <c r="FQ107"/>
      <c r="FR107"/>
      <c r="FS107"/>
      <c r="FT107"/>
      <c r="FU107"/>
      <c r="FV107"/>
      <c r="FW107"/>
      <c r="FX107"/>
      <c r="FY107"/>
      <c r="FZ107"/>
      <c r="GA107"/>
      <c r="GB107"/>
      <c r="GC107"/>
      <c r="GD107"/>
      <c r="GE107"/>
      <c r="GF107"/>
      <c r="GG107"/>
      <c r="GH107"/>
      <c r="GI107"/>
      <c r="GJ107"/>
      <c r="GK107"/>
      <c r="GL107"/>
      <c r="GM107"/>
      <c r="GN107"/>
      <c r="GO107"/>
      <c r="GP107"/>
      <c r="GQ107"/>
      <c r="GR107"/>
      <c r="GS107"/>
      <c r="GT107"/>
      <c r="GU107"/>
      <c r="GV107"/>
      <c r="GW107"/>
      <c r="GX107"/>
      <c r="GY107"/>
      <c r="GZ107"/>
      <c r="HA107"/>
      <c r="HB107"/>
      <c r="HC107"/>
      <c r="HD107"/>
      <c r="HE107"/>
      <c r="HF107"/>
      <c r="HG107"/>
      <c r="HH107"/>
      <c r="HI107"/>
      <c r="HJ107"/>
      <c r="HK107"/>
      <c r="HL107"/>
      <c r="HM107"/>
      <c r="HN107"/>
      <c r="HO107"/>
      <c r="HP107"/>
      <c r="HQ107"/>
      <c r="HR107"/>
      <c r="HS107"/>
      <c r="HT107"/>
      <c r="HU107"/>
      <c r="HV107"/>
      <c r="HW107"/>
      <c r="HX107"/>
      <c r="HY107"/>
      <c r="HZ107"/>
      <c r="IA107"/>
      <c r="IB107"/>
      <c r="IC107"/>
      <c r="ID107"/>
      <c r="IE107"/>
      <c r="IF107"/>
      <c r="IG107"/>
      <c r="IH107"/>
      <c r="II107"/>
      <c r="IJ107"/>
      <c r="IK107"/>
      <c r="IL107"/>
      <c r="IM107"/>
      <c r="IN107"/>
      <c r="IO107"/>
      <c r="IP107"/>
      <c r="IQ107"/>
      <c r="IR107"/>
      <c r="IS107"/>
      <c r="IT107"/>
      <c r="IU107"/>
      <c r="IV107"/>
      <c r="IW107"/>
      <c r="IX107"/>
      <c r="IY107"/>
      <c r="IZ107"/>
      <c r="JA107"/>
      <c r="JB107"/>
      <c r="JC107"/>
      <c r="JD107"/>
      <c r="JE107"/>
      <c r="JF107"/>
      <c r="JG107"/>
      <c r="JH107"/>
      <c r="JI107"/>
      <c r="JJ107"/>
      <c r="JK107"/>
      <c r="JL107"/>
      <c r="JM107"/>
      <c r="JN107"/>
      <c r="JO107"/>
      <c r="JP107"/>
      <c r="JQ107"/>
      <c r="JR107"/>
      <c r="JS107"/>
      <c r="JT107"/>
      <c r="JU107"/>
      <c r="JV107"/>
      <c r="JW107"/>
      <c r="JX107"/>
      <c r="JY107"/>
      <c r="JZ107"/>
      <c r="KA107"/>
      <c r="KB107"/>
      <c r="KC107"/>
      <c r="KD107"/>
      <c r="KE107"/>
      <c r="KF107"/>
      <c r="KG107"/>
      <c r="KH107"/>
      <c r="KI107"/>
      <c r="KJ107"/>
      <c r="KK107"/>
      <c r="KL107"/>
      <c r="KM107"/>
      <c r="KN107"/>
      <c r="KO107"/>
      <c r="KP107"/>
      <c r="KQ107"/>
      <c r="KR107"/>
      <c r="KS107"/>
      <c r="KT107"/>
      <c r="KU107"/>
      <c r="KV107"/>
      <c r="KW107"/>
      <c r="KX107"/>
      <c r="KY107"/>
      <c r="KZ107"/>
      <c r="LA107"/>
      <c r="LB107"/>
      <c r="LC107"/>
      <c r="LD107"/>
      <c r="LE107"/>
      <c r="LF107"/>
      <c r="LG107"/>
      <c r="LH107"/>
      <c r="LI107"/>
      <c r="LJ107"/>
      <c r="LK107"/>
      <c r="LL107"/>
      <c r="LM107"/>
      <c r="LN107"/>
      <c r="LO107"/>
      <c r="LP107"/>
      <c r="LQ107"/>
      <c r="LR107"/>
      <c r="LS107"/>
      <c r="LT107"/>
      <c r="LU107"/>
      <c r="LV107"/>
      <c r="LW107"/>
      <c r="LX107"/>
      <c r="LY107"/>
      <c r="LZ107"/>
      <c r="MA107"/>
      <c r="MB107"/>
      <c r="MC107"/>
      <c r="MD107"/>
      <c r="ME107"/>
      <c r="MF107"/>
      <c r="MG107"/>
      <c r="MH107"/>
      <c r="MI107"/>
      <c r="MJ107"/>
      <c r="MK107"/>
      <c r="ML107"/>
      <c r="MM107"/>
      <c r="MN107"/>
      <c r="MO107"/>
      <c r="MP107"/>
      <c r="MQ107"/>
      <c r="MR107"/>
      <c r="MS107"/>
      <c r="MT107"/>
      <c r="MU107"/>
      <c r="MV107"/>
      <c r="MW107"/>
      <c r="MX107"/>
      <c r="MY107"/>
      <c r="MZ107"/>
      <c r="NA107"/>
      <c r="NB107"/>
      <c r="NC107"/>
      <c r="ND107"/>
      <c r="NE107"/>
      <c r="NF107"/>
      <c r="NG107"/>
      <c r="NH107"/>
      <c r="NI107"/>
      <c r="NJ107"/>
      <c r="NK107"/>
      <c r="NL107"/>
      <c r="NM107"/>
      <c r="NN107"/>
      <c r="NO107"/>
      <c r="NP107"/>
      <c r="NQ107"/>
      <c r="NR107"/>
      <c r="NS107"/>
      <c r="NT107"/>
      <c r="NU107"/>
      <c r="NV107"/>
      <c r="NW107"/>
      <c r="NX107"/>
      <c r="NY107"/>
      <c r="NZ107"/>
      <c r="OA107"/>
      <c r="OB107"/>
      <c r="OC107"/>
      <c r="OD107"/>
      <c r="OE107"/>
      <c r="OF107"/>
      <c r="OG107"/>
      <c r="OH107"/>
      <c r="OI107"/>
      <c r="OJ107"/>
      <c r="OK107"/>
      <c r="OL107"/>
      <c r="OM107"/>
      <c r="ON107"/>
      <c r="OO107"/>
      <c r="OP107"/>
      <c r="OQ107"/>
      <c r="OR107"/>
      <c r="OS107"/>
      <c r="OT107"/>
      <c r="OU107"/>
      <c r="OV107"/>
      <c r="OW107"/>
      <c r="OX107"/>
      <c r="OY107"/>
      <c r="OZ107"/>
      <c r="PA107"/>
      <c r="PB107"/>
      <c r="PC107"/>
      <c r="PD107"/>
      <c r="PE107"/>
      <c r="PF107"/>
      <c r="PG107"/>
      <c r="PH107"/>
      <c r="PI107"/>
      <c r="PJ107"/>
      <c r="PK107"/>
      <c r="PL107"/>
      <c r="PM107"/>
      <c r="PN107"/>
      <c r="PO107"/>
      <c r="PP107"/>
      <c r="PQ107"/>
      <c r="PR107"/>
      <c r="PS107"/>
      <c r="PT107"/>
      <c r="PU107"/>
      <c r="PV107"/>
      <c r="PW107"/>
      <c r="PX107"/>
      <c r="PY107"/>
      <c r="PZ107"/>
      <c r="QA107"/>
      <c r="QB107"/>
      <c r="QC107"/>
      <c r="QD107"/>
      <c r="QE107"/>
      <c r="QF107"/>
      <c r="QG107"/>
      <c r="QH107"/>
      <c r="QI107"/>
      <c r="QJ107"/>
      <c r="QK107"/>
      <c r="QL107"/>
      <c r="QM107"/>
      <c r="QN107"/>
      <c r="QO107"/>
      <c r="QP107"/>
      <c r="QQ107"/>
      <c r="QR107"/>
      <c r="QS107"/>
      <c r="QT107"/>
      <c r="QU107"/>
      <c r="QV107"/>
      <c r="QW107"/>
      <c r="QX107"/>
      <c r="QY107"/>
      <c r="QZ107"/>
      <c r="RA107"/>
      <c r="RB107"/>
      <c r="RC107"/>
      <c r="RD107"/>
      <c r="RE107"/>
      <c r="RF107"/>
      <c r="RG107"/>
      <c r="RH107"/>
      <c r="RI107"/>
      <c r="RJ107"/>
      <c r="RK107"/>
      <c r="RL107"/>
      <c r="RM107"/>
      <c r="RN107"/>
      <c r="RO107"/>
      <c r="RP107"/>
      <c r="RQ107"/>
      <c r="RR107"/>
      <c r="RS107"/>
      <c r="RT107"/>
      <c r="RU107"/>
      <c r="RV107"/>
      <c r="RW107"/>
      <c r="RX107"/>
      <c r="RY107"/>
      <c r="RZ107"/>
      <c r="SA107"/>
      <c r="SB107"/>
      <c r="SC107"/>
      <c r="SD107"/>
      <c r="SE107"/>
      <c r="SF107"/>
      <c r="SG107"/>
      <c r="SH107"/>
      <c r="SI107"/>
      <c r="SJ107"/>
      <c r="SK107"/>
      <c r="SL107"/>
      <c r="SM107"/>
      <c r="SN107"/>
      <c r="SO107"/>
      <c r="SP107"/>
      <c r="SQ107"/>
      <c r="SR107"/>
      <c r="SS107"/>
      <c r="ST107"/>
      <c r="SU107"/>
      <c r="SV107"/>
      <c r="SW107"/>
      <c r="SX107"/>
      <c r="SY107"/>
      <c r="SZ107"/>
      <c r="TA107"/>
      <c r="TB107"/>
      <c r="TC107"/>
      <c r="TD107"/>
      <c r="TE107"/>
      <c r="TF107"/>
      <c r="TG107"/>
      <c r="TH107"/>
      <c r="TI107"/>
      <c r="TJ107"/>
      <c r="TK107"/>
      <c r="TL107"/>
      <c r="TM107"/>
      <c r="TN107"/>
      <c r="TO107"/>
      <c r="TP107"/>
      <c r="TQ107"/>
      <c r="TR107"/>
      <c r="TS107"/>
      <c r="TT107"/>
      <c r="TU107"/>
      <c r="TV107"/>
      <c r="TW107"/>
      <c r="TX107"/>
      <c r="TY107"/>
      <c r="TZ107"/>
      <c r="UA107"/>
      <c r="UB107"/>
      <c r="UC107"/>
      <c r="UD107"/>
      <c r="UE107"/>
      <c r="UF107"/>
      <c r="UG107"/>
      <c r="UH107"/>
      <c r="UI107"/>
      <c r="UJ107"/>
      <c r="UK107"/>
      <c r="UL107"/>
      <c r="UM107"/>
      <c r="UN107"/>
      <c r="UO107"/>
      <c r="UP107"/>
      <c r="UQ107"/>
      <c r="UR107"/>
      <c r="US107"/>
      <c r="UT107"/>
      <c r="UU107"/>
      <c r="UV107"/>
      <c r="UW107"/>
      <c r="UX107"/>
      <c r="UY107"/>
      <c r="UZ107"/>
      <c r="VA107"/>
      <c r="VB107"/>
      <c r="VC107"/>
      <c r="VD107"/>
      <c r="VE107"/>
      <c r="VF107"/>
      <c r="VG107"/>
      <c r="VH107"/>
      <c r="VI107"/>
      <c r="VJ107"/>
      <c r="VK107"/>
      <c r="VL107"/>
      <c r="VM107"/>
      <c r="VN107"/>
      <c r="VO107"/>
      <c r="VP107"/>
      <c r="VQ107"/>
      <c r="VR107"/>
      <c r="VS107"/>
      <c r="VT107"/>
      <c r="VU107"/>
      <c r="VV107"/>
      <c r="VW107"/>
      <c r="VX107"/>
      <c r="VY107"/>
      <c r="VZ107"/>
      <c r="WA107"/>
      <c r="WB107"/>
      <c r="WC107"/>
      <c r="WD107"/>
      <c r="WE107"/>
      <c r="WF107"/>
      <c r="WG107"/>
      <c r="WH107"/>
      <c r="WI107"/>
      <c r="WJ107"/>
      <c r="WK107"/>
      <c r="WL107"/>
      <c r="WM107"/>
      <c r="WN107"/>
      <c r="WO107"/>
      <c r="WP107"/>
      <c r="WQ107"/>
      <c r="WR107"/>
      <c r="WS107"/>
      <c r="WT107"/>
      <c r="WU107"/>
      <c r="WV107"/>
      <c r="WW107"/>
      <c r="WX107"/>
      <c r="WY107"/>
      <c r="WZ107"/>
      <c r="XA107"/>
      <c r="XB107"/>
      <c r="XC107"/>
      <c r="XD107"/>
      <c r="XE107"/>
      <c r="XF107"/>
      <c r="XG107"/>
      <c r="XH107"/>
      <c r="XI107"/>
      <c r="XJ107"/>
      <c r="XK107"/>
      <c r="XL107"/>
      <c r="XM107"/>
      <c r="XN107"/>
      <c r="XO107"/>
      <c r="XP107"/>
      <c r="XQ107"/>
      <c r="XR107"/>
      <c r="XS107"/>
      <c r="XT107"/>
      <c r="XU107"/>
      <c r="XV107"/>
      <c r="XW107"/>
      <c r="XX107"/>
      <c r="XY107"/>
      <c r="XZ107"/>
      <c r="YA107"/>
      <c r="YB107"/>
      <c r="YC107"/>
      <c r="YD107"/>
      <c r="YE107"/>
      <c r="YF107"/>
      <c r="YG107"/>
      <c r="YH107"/>
      <c r="YI107"/>
      <c r="YJ107"/>
      <c r="YK107"/>
      <c r="YL107"/>
      <c r="YM107"/>
      <c r="YN107"/>
      <c r="YO107"/>
      <c r="YP107"/>
      <c r="YQ107"/>
      <c r="YR107"/>
      <c r="YS107"/>
      <c r="YT107"/>
      <c r="YU107"/>
      <c r="YV107"/>
      <c r="YW107"/>
      <c r="YX107"/>
      <c r="YY107"/>
      <c r="YZ107"/>
      <c r="ZA107"/>
      <c r="ZB107"/>
      <c r="ZC107"/>
      <c r="ZD107"/>
      <c r="ZE107"/>
      <c r="ZF107"/>
      <c r="ZG107"/>
      <c r="ZH107"/>
      <c r="ZI107"/>
      <c r="ZJ107"/>
      <c r="ZK107"/>
      <c r="ZL107"/>
      <c r="ZM107"/>
      <c r="ZN107"/>
      <c r="ZO107"/>
      <c r="ZP107"/>
      <c r="ZQ107"/>
      <c r="ZR107"/>
      <c r="ZS107"/>
      <c r="ZT107"/>
      <c r="ZU107"/>
      <c r="ZV107"/>
      <c r="ZW107"/>
      <c r="ZX107"/>
      <c r="ZY107"/>
      <c r="ZZ107"/>
      <c r="AAA107"/>
      <c r="AAB107"/>
      <c r="AAC107"/>
      <c r="AAD107"/>
      <c r="AAE107"/>
      <c r="AAF107"/>
      <c r="AAG107"/>
      <c r="AAH107"/>
      <c r="AAI107"/>
      <c r="AAJ107"/>
      <c r="AAK107"/>
      <c r="AAL107"/>
      <c r="AAM107"/>
      <c r="AAN107"/>
      <c r="AAO107"/>
      <c r="AAP107"/>
      <c r="AAQ107"/>
      <c r="AAR107"/>
      <c r="AAS107"/>
      <c r="AAT107"/>
      <c r="AAU107"/>
      <c r="AAV107"/>
      <c r="AAW107"/>
      <c r="AAX107"/>
      <c r="AAY107"/>
      <c r="AAZ107"/>
      <c r="ABA107"/>
      <c r="ABB107"/>
      <c r="ABC107"/>
      <c r="ABD107"/>
      <c r="ABE107"/>
      <c r="ABF107"/>
      <c r="ABG107"/>
      <c r="ABH107"/>
      <c r="ABI107"/>
      <c r="ABJ107"/>
      <c r="ABK107"/>
      <c r="ABL107"/>
      <c r="ABM107"/>
      <c r="ABN107"/>
      <c r="ABO107"/>
      <c r="ABP107"/>
      <c r="ABQ107"/>
      <c r="ABR107"/>
      <c r="ABS107"/>
      <c r="ABT107"/>
      <c r="ABU107"/>
      <c r="ABV107"/>
      <c r="ABW107"/>
      <c r="ABX107"/>
      <c r="ABY107"/>
      <c r="ABZ107"/>
      <c r="ACA107"/>
      <c r="ACB107"/>
      <c r="ACC107"/>
      <c r="ACD107"/>
      <c r="ACE107"/>
      <c r="ACF107"/>
      <c r="ACG107"/>
      <c r="ACH107"/>
      <c r="ACI107"/>
      <c r="ACJ107"/>
      <c r="ACK107"/>
      <c r="ACL107"/>
      <c r="ACM107"/>
      <c r="ACN107"/>
      <c r="ACO107"/>
      <c r="ACP107"/>
      <c r="ACQ107"/>
      <c r="ACR107"/>
      <c r="ACS107"/>
      <c r="ACT107"/>
      <c r="ACU107"/>
      <c r="ACV107"/>
      <c r="ACW107"/>
      <c r="ACX107"/>
      <c r="ACY107"/>
      <c r="ACZ107"/>
      <c r="ADA107"/>
      <c r="ADB107"/>
      <c r="ADC107"/>
      <c r="ADD107"/>
      <c r="ADE107"/>
      <c r="ADF107"/>
      <c r="ADG107"/>
      <c r="ADH107"/>
      <c r="ADI107"/>
      <c r="ADJ107"/>
      <c r="ADK107"/>
      <c r="ADL107"/>
      <c r="ADM107"/>
      <c r="ADN107"/>
      <c r="ADO107"/>
      <c r="ADP107"/>
      <c r="ADQ107"/>
      <c r="ADR107"/>
      <c r="ADS107"/>
      <c r="ADT107"/>
      <c r="ADU107"/>
      <c r="ADV107"/>
      <c r="ADW107"/>
      <c r="ADX107"/>
      <c r="ADY107"/>
      <c r="ADZ107"/>
      <c r="AEA107"/>
      <c r="AEB107"/>
      <c r="AEC107"/>
      <c r="AED107"/>
      <c r="AEE107"/>
      <c r="AEF107"/>
      <c r="AEG107"/>
      <c r="AEH107"/>
      <c r="AEI107"/>
      <c r="AEJ107"/>
      <c r="AEK107"/>
      <c r="AEL107"/>
      <c r="AEM107"/>
      <c r="AEN107"/>
      <c r="AEO107"/>
      <c r="AEP107"/>
      <c r="AEQ107"/>
      <c r="AER107"/>
      <c r="AES107"/>
      <c r="AET107"/>
      <c r="AEU107"/>
      <c r="AEV107"/>
      <c r="AEW107"/>
      <c r="AEX107"/>
      <c r="AEY107"/>
      <c r="AEZ107"/>
      <c r="AFA107"/>
      <c r="AFB107"/>
      <c r="AFC107"/>
      <c r="AFD107"/>
      <c r="AFE107"/>
      <c r="AFF107"/>
      <c r="AFG107"/>
      <c r="AFH107"/>
      <c r="AFI107"/>
      <c r="AFJ107"/>
      <c r="AFK107"/>
      <c r="AFL107"/>
      <c r="AFM107"/>
      <c r="AFN107"/>
      <c r="AFO107"/>
      <c r="AFP107"/>
      <c r="AFQ107"/>
      <c r="AFR107"/>
      <c r="AFS107"/>
      <c r="AFT107"/>
      <c r="AFU107"/>
      <c r="AFV107"/>
      <c r="AFW107"/>
      <c r="AFX107"/>
      <c r="AFY107"/>
      <c r="AFZ107"/>
      <c r="AGA107"/>
      <c r="AGB107"/>
      <c r="AGC107"/>
      <c r="AGD107"/>
      <c r="AGE107"/>
      <c r="AGF107"/>
      <c r="AGG107"/>
      <c r="AGH107"/>
      <c r="AGI107"/>
      <c r="AGJ107"/>
      <c r="AGK107"/>
      <c r="AGL107"/>
      <c r="AGM107"/>
      <c r="AGN107"/>
      <c r="AGO107"/>
      <c r="AGP107"/>
      <c r="AGQ107"/>
      <c r="AGR107"/>
      <c r="AGS107"/>
      <c r="AGT107"/>
      <c r="AGU107"/>
      <c r="AGV107"/>
      <c r="AGW107"/>
      <c r="AGX107"/>
      <c r="AGY107"/>
      <c r="AGZ107"/>
      <c r="AHA107"/>
      <c r="AHB107"/>
      <c r="AHC107"/>
      <c r="AHD107"/>
      <c r="AHE107"/>
      <c r="AHF107"/>
      <c r="AHG107"/>
      <c r="AHH107"/>
      <c r="AHI107"/>
      <c r="AHJ107"/>
      <c r="AHK107"/>
      <c r="AHL107"/>
      <c r="AHM107"/>
      <c r="AHN107"/>
      <c r="AHO107"/>
      <c r="AHP107"/>
      <c r="AHQ107"/>
      <c r="AHR107"/>
      <c r="AHS107"/>
      <c r="AHT107"/>
      <c r="AHU107"/>
      <c r="AHV107"/>
      <c r="AHW107"/>
      <c r="AHX107"/>
      <c r="AHY107"/>
      <c r="AHZ107"/>
      <c r="AIA107"/>
      <c r="AIB107"/>
      <c r="AIC107"/>
      <c r="AID107"/>
      <c r="AIE107"/>
      <c r="AIF107"/>
      <c r="AIG107"/>
      <c r="AIH107"/>
      <c r="AII107"/>
      <c r="AIJ107"/>
      <c r="AIK107"/>
      <c r="AIL107"/>
      <c r="AIM107"/>
      <c r="AIN107"/>
      <c r="AIO107"/>
      <c r="AIP107"/>
      <c r="AIQ107"/>
      <c r="AIR107"/>
      <c r="AIS107"/>
      <c r="AIT107"/>
      <c r="AIU107"/>
      <c r="AIV107"/>
      <c r="AIW107"/>
      <c r="AIX107"/>
      <c r="AIY107"/>
      <c r="AIZ107"/>
      <c r="AJA107"/>
      <c r="AJB107"/>
      <c r="AJC107"/>
      <c r="AJD107"/>
      <c r="AJE107"/>
      <c r="AJF107"/>
      <c r="AJG107"/>
      <c r="AJH107"/>
      <c r="AJI107"/>
      <c r="AJJ107"/>
      <c r="AJK107"/>
      <c r="AJL107"/>
      <c r="AJM107"/>
      <c r="AJN107"/>
      <c r="AJO107"/>
      <c r="AJP107"/>
      <c r="AJQ107"/>
      <c r="AJR107"/>
      <c r="AJS107"/>
      <c r="AJT107"/>
      <c r="AJU107"/>
      <c r="AJV107"/>
      <c r="AJW107"/>
      <c r="AJX107"/>
      <c r="AJY107"/>
      <c r="AJZ107"/>
      <c r="AKA107"/>
      <c r="AKB107"/>
      <c r="AKC107"/>
      <c r="AKD107"/>
      <c r="AKE107"/>
      <c r="AKF107"/>
      <c r="AKG107"/>
      <c r="AKH107"/>
      <c r="AKI107"/>
      <c r="AKJ107"/>
      <c r="AKK107"/>
      <c r="AKL107"/>
      <c r="AKM107"/>
      <c r="AKN107"/>
      <c r="AKO107"/>
      <c r="AKP107"/>
      <c r="AKQ107"/>
      <c r="AKR107"/>
      <c r="AKS107"/>
      <c r="AKT107"/>
      <c r="AKU107"/>
      <c r="AKV107"/>
      <c r="AKW107"/>
      <c r="AKX107"/>
      <c r="AKY107"/>
      <c r="AKZ107"/>
      <c r="ALA107"/>
      <c r="ALB107"/>
      <c r="ALC107"/>
      <c r="ALD107"/>
      <c r="ALE107"/>
      <c r="ALF107"/>
      <c r="ALG107"/>
      <c r="ALH107"/>
      <c r="ALI107"/>
      <c r="ALJ107"/>
      <c r="ALK107"/>
      <c r="ALL107"/>
      <c r="ALM107"/>
      <c r="ALN107"/>
      <c r="ALO107"/>
      <c r="ALP107"/>
      <c r="ALQ107"/>
      <c r="ALR107"/>
      <c r="ALS107"/>
      <c r="ALT107"/>
      <c r="ALU107"/>
      <c r="ALV107"/>
      <c r="ALW107"/>
      <c r="ALX107"/>
      <c r="ALY107"/>
      <c r="ALZ107"/>
    </row>
    <row r="108" spans="1:1014" ht="6.9" customHeight="1" x14ac:dyDescent="0.3">
      <c r="A108" s="13"/>
      <c r="B108" s="13"/>
      <c r="C108"/>
      <c r="D108"/>
      <c r="E108"/>
      <c r="F108"/>
      <c r="G108"/>
      <c r="H108"/>
      <c r="I108" s="14"/>
      <c r="J108"/>
      <c r="K108"/>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c r="DY108"/>
      <c r="DZ108"/>
      <c r="EA108"/>
      <c r="EB108"/>
      <c r="EC108"/>
      <c r="ED108"/>
      <c r="EE108"/>
      <c r="EF108"/>
      <c r="EG108"/>
      <c r="EH108"/>
      <c r="EI108"/>
      <c r="EJ108"/>
      <c r="EK108"/>
      <c r="EL108"/>
      <c r="EM108"/>
      <c r="EN108"/>
      <c r="EO108"/>
      <c r="EP108"/>
      <c r="EQ108"/>
      <c r="ER108"/>
      <c r="ES108"/>
      <c r="ET108"/>
      <c r="EU108"/>
      <c r="EV108"/>
      <c r="EW108"/>
      <c r="EX108"/>
      <c r="EY108"/>
      <c r="EZ108"/>
      <c r="FA108"/>
      <c r="FB108"/>
      <c r="FC108"/>
      <c r="FD108"/>
      <c r="FE108"/>
      <c r="FF108"/>
      <c r="FG108"/>
      <c r="FH108"/>
      <c r="FI108"/>
      <c r="FJ108"/>
      <c r="FK108"/>
      <c r="FL108"/>
      <c r="FM108"/>
      <c r="FN108"/>
      <c r="FO108"/>
      <c r="FP108"/>
      <c r="FQ108"/>
      <c r="FR108"/>
      <c r="FS108"/>
      <c r="FT108"/>
      <c r="FU108"/>
      <c r="FV108"/>
      <c r="FW108"/>
      <c r="FX108"/>
      <c r="FY108"/>
      <c r="FZ108"/>
      <c r="GA108"/>
      <c r="GB108"/>
      <c r="GC108"/>
      <c r="GD108"/>
      <c r="GE108"/>
      <c r="GF108"/>
      <c r="GG108"/>
      <c r="GH108"/>
      <c r="GI108"/>
      <c r="GJ108"/>
      <c r="GK108"/>
      <c r="GL108"/>
      <c r="GM108"/>
      <c r="GN108"/>
      <c r="GO108"/>
      <c r="GP108"/>
      <c r="GQ108"/>
      <c r="GR108"/>
      <c r="GS108"/>
      <c r="GT108"/>
      <c r="GU108"/>
      <c r="GV108"/>
      <c r="GW108"/>
      <c r="GX108"/>
      <c r="GY108"/>
      <c r="GZ108"/>
      <c r="HA108"/>
      <c r="HB108"/>
      <c r="HC108"/>
      <c r="HD108"/>
      <c r="HE108"/>
      <c r="HF108"/>
      <c r="HG108"/>
      <c r="HH108"/>
      <c r="HI108"/>
      <c r="HJ108"/>
      <c r="HK108"/>
      <c r="HL108"/>
      <c r="HM108"/>
      <c r="HN108"/>
      <c r="HO108"/>
      <c r="HP108"/>
      <c r="HQ108"/>
      <c r="HR108"/>
      <c r="HS108"/>
      <c r="HT108"/>
      <c r="HU108"/>
      <c r="HV108"/>
      <c r="HW108"/>
      <c r="HX108"/>
      <c r="HY108"/>
      <c r="HZ108"/>
      <c r="IA108"/>
      <c r="IB108"/>
      <c r="IC108"/>
      <c r="ID108"/>
      <c r="IE108"/>
      <c r="IF108"/>
      <c r="IG108"/>
      <c r="IH108"/>
      <c r="II108"/>
      <c r="IJ108"/>
      <c r="IK108"/>
      <c r="IL108"/>
      <c r="IM108"/>
      <c r="IN108"/>
      <c r="IO108"/>
      <c r="IP108"/>
      <c r="IQ108"/>
      <c r="IR108"/>
      <c r="IS108"/>
      <c r="IT108"/>
      <c r="IU108"/>
      <c r="IV108"/>
      <c r="IW108"/>
      <c r="IX108"/>
      <c r="IY108"/>
      <c r="IZ108"/>
      <c r="JA108"/>
      <c r="JB108"/>
      <c r="JC108"/>
      <c r="JD108"/>
      <c r="JE108"/>
      <c r="JF108"/>
      <c r="JG108"/>
      <c r="JH108"/>
      <c r="JI108"/>
      <c r="JJ108"/>
      <c r="JK108"/>
      <c r="JL108"/>
      <c r="JM108"/>
      <c r="JN108"/>
      <c r="JO108"/>
      <c r="JP108"/>
      <c r="JQ108"/>
      <c r="JR108"/>
      <c r="JS108"/>
      <c r="JT108"/>
      <c r="JU108"/>
      <c r="JV108"/>
      <c r="JW108"/>
      <c r="JX108"/>
      <c r="JY108"/>
      <c r="JZ108"/>
      <c r="KA108"/>
      <c r="KB108"/>
      <c r="KC108"/>
      <c r="KD108"/>
      <c r="KE108"/>
      <c r="KF108"/>
      <c r="KG108"/>
      <c r="KH108"/>
      <c r="KI108"/>
      <c r="KJ108"/>
      <c r="KK108"/>
      <c r="KL108"/>
      <c r="KM108"/>
      <c r="KN108"/>
      <c r="KO108"/>
      <c r="KP108"/>
      <c r="KQ108"/>
      <c r="KR108"/>
      <c r="KS108"/>
      <c r="KT108"/>
      <c r="KU108"/>
      <c r="KV108"/>
      <c r="KW108"/>
      <c r="KX108"/>
      <c r="KY108"/>
      <c r="KZ108"/>
      <c r="LA108"/>
      <c r="LB108"/>
      <c r="LC108"/>
      <c r="LD108"/>
      <c r="LE108"/>
      <c r="LF108"/>
      <c r="LG108"/>
      <c r="LH108"/>
      <c r="LI108"/>
      <c r="LJ108"/>
      <c r="LK108"/>
      <c r="LL108"/>
      <c r="LM108"/>
      <c r="LN108"/>
      <c r="LO108"/>
      <c r="LP108"/>
      <c r="LQ108"/>
      <c r="LR108"/>
      <c r="LS108"/>
      <c r="LT108"/>
      <c r="LU108"/>
      <c r="LV108"/>
      <c r="LW108"/>
      <c r="LX108"/>
      <c r="LY108"/>
      <c r="LZ108"/>
      <c r="MA108"/>
      <c r="MB108"/>
      <c r="MC108"/>
      <c r="MD108"/>
      <c r="ME108"/>
      <c r="MF108"/>
      <c r="MG108"/>
      <c r="MH108"/>
      <c r="MI108"/>
      <c r="MJ108"/>
      <c r="MK108"/>
      <c r="ML108"/>
      <c r="MM108"/>
      <c r="MN108"/>
      <c r="MO108"/>
      <c r="MP108"/>
      <c r="MQ108"/>
      <c r="MR108"/>
      <c r="MS108"/>
      <c r="MT108"/>
      <c r="MU108"/>
      <c r="MV108"/>
      <c r="MW108"/>
      <c r="MX108"/>
      <c r="MY108"/>
      <c r="MZ108"/>
      <c r="NA108"/>
      <c r="NB108"/>
      <c r="NC108"/>
      <c r="ND108"/>
      <c r="NE108"/>
      <c r="NF108"/>
      <c r="NG108"/>
      <c r="NH108"/>
      <c r="NI108"/>
      <c r="NJ108"/>
      <c r="NK108"/>
      <c r="NL108"/>
      <c r="NM108"/>
      <c r="NN108"/>
      <c r="NO108"/>
      <c r="NP108"/>
      <c r="NQ108"/>
      <c r="NR108"/>
      <c r="NS108"/>
      <c r="NT108"/>
      <c r="NU108"/>
      <c r="NV108"/>
      <c r="NW108"/>
      <c r="NX108"/>
      <c r="NY108"/>
      <c r="NZ108"/>
      <c r="OA108"/>
      <c r="OB108"/>
      <c r="OC108"/>
      <c r="OD108"/>
      <c r="OE108"/>
      <c r="OF108"/>
      <c r="OG108"/>
      <c r="OH108"/>
      <c r="OI108"/>
      <c r="OJ108"/>
      <c r="OK108"/>
      <c r="OL108"/>
      <c r="OM108"/>
      <c r="ON108"/>
      <c r="OO108"/>
      <c r="OP108"/>
      <c r="OQ108"/>
      <c r="OR108"/>
      <c r="OS108"/>
      <c r="OT108"/>
      <c r="OU108"/>
      <c r="OV108"/>
      <c r="OW108"/>
      <c r="OX108"/>
      <c r="OY108"/>
      <c r="OZ108"/>
      <c r="PA108"/>
      <c r="PB108"/>
      <c r="PC108"/>
      <c r="PD108"/>
      <c r="PE108"/>
      <c r="PF108"/>
      <c r="PG108"/>
      <c r="PH108"/>
      <c r="PI108"/>
      <c r="PJ108"/>
      <c r="PK108"/>
      <c r="PL108"/>
      <c r="PM108"/>
      <c r="PN108"/>
      <c r="PO108"/>
      <c r="PP108"/>
      <c r="PQ108"/>
      <c r="PR108"/>
      <c r="PS108"/>
      <c r="PT108"/>
      <c r="PU108"/>
      <c r="PV108"/>
      <c r="PW108"/>
      <c r="PX108"/>
      <c r="PY108"/>
      <c r="PZ108"/>
      <c r="QA108"/>
      <c r="QB108"/>
      <c r="QC108"/>
      <c r="QD108"/>
      <c r="QE108"/>
      <c r="QF108"/>
      <c r="QG108"/>
      <c r="QH108"/>
      <c r="QI108"/>
      <c r="QJ108"/>
      <c r="QK108"/>
      <c r="QL108"/>
      <c r="QM108"/>
      <c r="QN108"/>
      <c r="QO108"/>
      <c r="QP108"/>
      <c r="QQ108"/>
      <c r="QR108"/>
      <c r="QS108"/>
      <c r="QT108"/>
      <c r="QU108"/>
      <c r="QV108"/>
      <c r="QW108"/>
      <c r="QX108"/>
      <c r="QY108"/>
      <c r="QZ108"/>
      <c r="RA108"/>
      <c r="RB108"/>
      <c r="RC108"/>
      <c r="RD108"/>
      <c r="RE108"/>
      <c r="RF108"/>
      <c r="RG108"/>
      <c r="RH108"/>
      <c r="RI108"/>
      <c r="RJ108"/>
      <c r="RK108"/>
      <c r="RL108"/>
      <c r="RM108"/>
      <c r="RN108"/>
      <c r="RO108"/>
      <c r="RP108"/>
      <c r="RQ108"/>
      <c r="RR108"/>
      <c r="RS108"/>
      <c r="RT108"/>
      <c r="RU108"/>
      <c r="RV108"/>
      <c r="RW108"/>
      <c r="RX108"/>
      <c r="RY108"/>
      <c r="RZ108"/>
      <c r="SA108"/>
      <c r="SB108"/>
      <c r="SC108"/>
      <c r="SD108"/>
      <c r="SE108"/>
      <c r="SF108"/>
      <c r="SG108"/>
      <c r="SH108"/>
      <c r="SI108"/>
      <c r="SJ108"/>
      <c r="SK108"/>
      <c r="SL108"/>
      <c r="SM108"/>
      <c r="SN108"/>
      <c r="SO108"/>
      <c r="SP108"/>
      <c r="SQ108"/>
      <c r="SR108"/>
      <c r="SS108"/>
      <c r="ST108"/>
      <c r="SU108"/>
      <c r="SV108"/>
      <c r="SW108"/>
      <c r="SX108"/>
      <c r="SY108"/>
      <c r="SZ108"/>
      <c r="TA108"/>
      <c r="TB108"/>
      <c r="TC108"/>
      <c r="TD108"/>
      <c r="TE108"/>
      <c r="TF108"/>
      <c r="TG108"/>
      <c r="TH108"/>
      <c r="TI108"/>
      <c r="TJ108"/>
      <c r="TK108"/>
      <c r="TL108"/>
      <c r="TM108"/>
      <c r="TN108"/>
      <c r="TO108"/>
      <c r="TP108"/>
      <c r="TQ108"/>
      <c r="TR108"/>
      <c r="TS108"/>
      <c r="TT108"/>
      <c r="TU108"/>
      <c r="TV108"/>
      <c r="TW108"/>
      <c r="TX108"/>
      <c r="TY108"/>
      <c r="TZ108"/>
      <c r="UA108"/>
      <c r="UB108"/>
      <c r="UC108"/>
      <c r="UD108"/>
      <c r="UE108"/>
      <c r="UF108"/>
      <c r="UG108"/>
      <c r="UH108"/>
      <c r="UI108"/>
      <c r="UJ108"/>
      <c r="UK108"/>
      <c r="UL108"/>
      <c r="UM108"/>
      <c r="UN108"/>
      <c r="UO108"/>
      <c r="UP108"/>
      <c r="UQ108"/>
      <c r="UR108"/>
      <c r="US108"/>
      <c r="UT108"/>
      <c r="UU108"/>
      <c r="UV108"/>
      <c r="UW108"/>
      <c r="UX108"/>
      <c r="UY108"/>
      <c r="UZ108"/>
      <c r="VA108"/>
      <c r="VB108"/>
      <c r="VC108"/>
      <c r="VD108"/>
      <c r="VE108"/>
      <c r="VF108"/>
      <c r="VG108"/>
      <c r="VH108"/>
      <c r="VI108"/>
      <c r="VJ108"/>
      <c r="VK108"/>
      <c r="VL108"/>
      <c r="VM108"/>
      <c r="VN108"/>
      <c r="VO108"/>
      <c r="VP108"/>
      <c r="VQ108"/>
      <c r="VR108"/>
      <c r="VS108"/>
      <c r="VT108"/>
      <c r="VU108"/>
      <c r="VV108"/>
      <c r="VW108"/>
      <c r="VX108"/>
      <c r="VY108"/>
      <c r="VZ108"/>
      <c r="WA108"/>
      <c r="WB108"/>
      <c r="WC108"/>
      <c r="WD108"/>
      <c r="WE108"/>
      <c r="WF108"/>
      <c r="WG108"/>
      <c r="WH108"/>
      <c r="WI108"/>
      <c r="WJ108"/>
      <c r="WK108"/>
      <c r="WL108"/>
      <c r="WM108"/>
      <c r="WN108"/>
      <c r="WO108"/>
      <c r="WP108"/>
      <c r="WQ108"/>
      <c r="WR108"/>
      <c r="WS108"/>
      <c r="WT108"/>
      <c r="WU108"/>
      <c r="WV108"/>
      <c r="WW108"/>
      <c r="WX108"/>
      <c r="WY108"/>
      <c r="WZ108"/>
      <c r="XA108"/>
      <c r="XB108"/>
      <c r="XC108"/>
      <c r="XD108"/>
      <c r="XE108"/>
      <c r="XF108"/>
      <c r="XG108"/>
      <c r="XH108"/>
      <c r="XI108"/>
      <c r="XJ108"/>
      <c r="XK108"/>
      <c r="XL108"/>
      <c r="XM108"/>
      <c r="XN108"/>
      <c r="XO108"/>
      <c r="XP108"/>
      <c r="XQ108"/>
      <c r="XR108"/>
      <c r="XS108"/>
      <c r="XT108"/>
      <c r="XU108"/>
      <c r="XV108"/>
      <c r="XW108"/>
      <c r="XX108"/>
      <c r="XY108"/>
      <c r="XZ108"/>
      <c r="YA108"/>
      <c r="YB108"/>
      <c r="YC108"/>
      <c r="YD108"/>
      <c r="YE108"/>
      <c r="YF108"/>
      <c r="YG108"/>
      <c r="YH108"/>
      <c r="YI108"/>
      <c r="YJ108"/>
      <c r="YK108"/>
      <c r="YL108"/>
      <c r="YM108"/>
      <c r="YN108"/>
      <c r="YO108"/>
      <c r="YP108"/>
      <c r="YQ108"/>
      <c r="YR108"/>
      <c r="YS108"/>
      <c r="YT108"/>
      <c r="YU108"/>
      <c r="YV108"/>
      <c r="YW108"/>
      <c r="YX108"/>
      <c r="YY108"/>
      <c r="YZ108"/>
      <c r="ZA108"/>
      <c r="ZB108"/>
      <c r="ZC108"/>
      <c r="ZD108"/>
      <c r="ZE108"/>
      <c r="ZF108"/>
      <c r="ZG108"/>
      <c r="ZH108"/>
      <c r="ZI108"/>
      <c r="ZJ108"/>
      <c r="ZK108"/>
      <c r="ZL108"/>
      <c r="ZM108"/>
      <c r="ZN108"/>
      <c r="ZO108"/>
      <c r="ZP108"/>
      <c r="ZQ108"/>
      <c r="ZR108"/>
      <c r="ZS108"/>
      <c r="ZT108"/>
      <c r="ZU108"/>
      <c r="ZV108"/>
      <c r="ZW108"/>
      <c r="ZX108"/>
      <c r="ZY108"/>
      <c r="ZZ108"/>
      <c r="AAA108"/>
      <c r="AAB108"/>
      <c r="AAC108"/>
      <c r="AAD108"/>
      <c r="AAE108"/>
      <c r="AAF108"/>
      <c r="AAG108"/>
      <c r="AAH108"/>
      <c r="AAI108"/>
      <c r="AAJ108"/>
      <c r="AAK108"/>
      <c r="AAL108"/>
      <c r="AAM108"/>
      <c r="AAN108"/>
      <c r="AAO108"/>
      <c r="AAP108"/>
      <c r="AAQ108"/>
      <c r="AAR108"/>
      <c r="AAS108"/>
      <c r="AAT108"/>
      <c r="AAU108"/>
      <c r="AAV108"/>
      <c r="AAW108"/>
      <c r="AAX108"/>
      <c r="AAY108"/>
      <c r="AAZ108"/>
      <c r="ABA108"/>
      <c r="ABB108"/>
      <c r="ABC108"/>
      <c r="ABD108"/>
      <c r="ABE108"/>
      <c r="ABF108"/>
      <c r="ABG108"/>
      <c r="ABH108"/>
      <c r="ABI108"/>
      <c r="ABJ108"/>
      <c r="ABK108"/>
      <c r="ABL108"/>
      <c r="ABM108"/>
      <c r="ABN108"/>
      <c r="ABO108"/>
      <c r="ABP108"/>
      <c r="ABQ108"/>
      <c r="ABR108"/>
      <c r="ABS108"/>
      <c r="ABT108"/>
      <c r="ABU108"/>
      <c r="ABV108"/>
      <c r="ABW108"/>
      <c r="ABX108"/>
      <c r="ABY108"/>
      <c r="ABZ108"/>
      <c r="ACA108"/>
      <c r="ACB108"/>
      <c r="ACC108"/>
      <c r="ACD108"/>
      <c r="ACE108"/>
      <c r="ACF108"/>
      <c r="ACG108"/>
      <c r="ACH108"/>
      <c r="ACI108"/>
      <c r="ACJ108"/>
      <c r="ACK108"/>
      <c r="ACL108"/>
      <c r="ACM108"/>
      <c r="ACN108"/>
      <c r="ACO108"/>
      <c r="ACP108"/>
      <c r="ACQ108"/>
      <c r="ACR108"/>
      <c r="ACS108"/>
      <c r="ACT108"/>
      <c r="ACU108"/>
      <c r="ACV108"/>
      <c r="ACW108"/>
      <c r="ACX108"/>
      <c r="ACY108"/>
      <c r="ACZ108"/>
      <c r="ADA108"/>
      <c r="ADB108"/>
      <c r="ADC108"/>
      <c r="ADD108"/>
      <c r="ADE108"/>
      <c r="ADF108"/>
      <c r="ADG108"/>
      <c r="ADH108"/>
      <c r="ADI108"/>
      <c r="ADJ108"/>
      <c r="ADK108"/>
      <c r="ADL108"/>
      <c r="ADM108"/>
      <c r="ADN108"/>
      <c r="ADO108"/>
      <c r="ADP108"/>
      <c r="ADQ108"/>
      <c r="ADR108"/>
      <c r="ADS108"/>
      <c r="ADT108"/>
      <c r="ADU108"/>
      <c r="ADV108"/>
      <c r="ADW108"/>
      <c r="ADX108"/>
      <c r="ADY108"/>
      <c r="ADZ108"/>
      <c r="AEA108"/>
      <c r="AEB108"/>
      <c r="AEC108"/>
      <c r="AED108"/>
      <c r="AEE108"/>
      <c r="AEF108"/>
      <c r="AEG108"/>
      <c r="AEH108"/>
      <c r="AEI108"/>
      <c r="AEJ108"/>
      <c r="AEK108"/>
      <c r="AEL108"/>
      <c r="AEM108"/>
      <c r="AEN108"/>
      <c r="AEO108"/>
      <c r="AEP108"/>
      <c r="AEQ108"/>
      <c r="AER108"/>
      <c r="AES108"/>
      <c r="AET108"/>
      <c r="AEU108"/>
      <c r="AEV108"/>
      <c r="AEW108"/>
      <c r="AEX108"/>
      <c r="AEY108"/>
      <c r="AEZ108"/>
      <c r="AFA108"/>
      <c r="AFB108"/>
      <c r="AFC108"/>
      <c r="AFD108"/>
      <c r="AFE108"/>
      <c r="AFF108"/>
      <c r="AFG108"/>
      <c r="AFH108"/>
      <c r="AFI108"/>
      <c r="AFJ108"/>
      <c r="AFK108"/>
      <c r="AFL108"/>
      <c r="AFM108"/>
      <c r="AFN108"/>
      <c r="AFO108"/>
      <c r="AFP108"/>
      <c r="AFQ108"/>
      <c r="AFR108"/>
      <c r="AFS108"/>
      <c r="AFT108"/>
      <c r="AFU108"/>
      <c r="AFV108"/>
      <c r="AFW108"/>
      <c r="AFX108"/>
      <c r="AFY108"/>
      <c r="AFZ108"/>
      <c r="AGA108"/>
      <c r="AGB108"/>
      <c r="AGC108"/>
      <c r="AGD108"/>
      <c r="AGE108"/>
      <c r="AGF108"/>
      <c r="AGG108"/>
      <c r="AGH108"/>
      <c r="AGI108"/>
      <c r="AGJ108"/>
      <c r="AGK108"/>
      <c r="AGL108"/>
      <c r="AGM108"/>
      <c r="AGN108"/>
      <c r="AGO108"/>
      <c r="AGP108"/>
      <c r="AGQ108"/>
      <c r="AGR108"/>
      <c r="AGS108"/>
      <c r="AGT108"/>
      <c r="AGU108"/>
      <c r="AGV108"/>
      <c r="AGW108"/>
      <c r="AGX108"/>
      <c r="AGY108"/>
      <c r="AGZ108"/>
      <c r="AHA108"/>
      <c r="AHB108"/>
      <c r="AHC108"/>
      <c r="AHD108"/>
      <c r="AHE108"/>
      <c r="AHF108"/>
      <c r="AHG108"/>
      <c r="AHH108"/>
      <c r="AHI108"/>
      <c r="AHJ108"/>
      <c r="AHK108"/>
      <c r="AHL108"/>
      <c r="AHM108"/>
      <c r="AHN108"/>
      <c r="AHO108"/>
      <c r="AHP108"/>
      <c r="AHQ108"/>
      <c r="AHR108"/>
      <c r="AHS108"/>
      <c r="AHT108"/>
      <c r="AHU108"/>
      <c r="AHV108"/>
      <c r="AHW108"/>
      <c r="AHX108"/>
      <c r="AHY108"/>
      <c r="AHZ108"/>
      <c r="AIA108"/>
      <c r="AIB108"/>
      <c r="AIC108"/>
      <c r="AID108"/>
      <c r="AIE108"/>
      <c r="AIF108"/>
      <c r="AIG108"/>
      <c r="AIH108"/>
      <c r="AII108"/>
      <c r="AIJ108"/>
      <c r="AIK108"/>
      <c r="AIL108"/>
      <c r="AIM108"/>
      <c r="AIN108"/>
      <c r="AIO108"/>
      <c r="AIP108"/>
      <c r="AIQ108"/>
      <c r="AIR108"/>
      <c r="AIS108"/>
      <c r="AIT108"/>
      <c r="AIU108"/>
      <c r="AIV108"/>
      <c r="AIW108"/>
      <c r="AIX108"/>
      <c r="AIY108"/>
      <c r="AIZ108"/>
      <c r="AJA108"/>
      <c r="AJB108"/>
      <c r="AJC108"/>
      <c r="AJD108"/>
      <c r="AJE108"/>
      <c r="AJF108"/>
      <c r="AJG108"/>
      <c r="AJH108"/>
      <c r="AJI108"/>
      <c r="AJJ108"/>
      <c r="AJK108"/>
      <c r="AJL108"/>
      <c r="AJM108"/>
      <c r="AJN108"/>
      <c r="AJO108"/>
      <c r="AJP108"/>
      <c r="AJQ108"/>
      <c r="AJR108"/>
      <c r="AJS108"/>
      <c r="AJT108"/>
      <c r="AJU108"/>
      <c r="AJV108"/>
      <c r="AJW108"/>
      <c r="AJX108"/>
      <c r="AJY108"/>
      <c r="AJZ108"/>
      <c r="AKA108"/>
      <c r="AKB108"/>
      <c r="AKC108"/>
      <c r="AKD108"/>
      <c r="AKE108"/>
      <c r="AKF108"/>
      <c r="AKG108"/>
      <c r="AKH108"/>
      <c r="AKI108"/>
      <c r="AKJ108"/>
      <c r="AKK108"/>
      <c r="AKL108"/>
      <c r="AKM108"/>
      <c r="AKN108"/>
      <c r="AKO108"/>
      <c r="AKP108"/>
      <c r="AKQ108"/>
      <c r="AKR108"/>
      <c r="AKS108"/>
      <c r="AKT108"/>
      <c r="AKU108"/>
      <c r="AKV108"/>
      <c r="AKW108"/>
      <c r="AKX108"/>
      <c r="AKY108"/>
      <c r="AKZ108"/>
      <c r="ALA108"/>
      <c r="ALB108"/>
      <c r="ALC108"/>
      <c r="ALD108"/>
      <c r="ALE108"/>
      <c r="ALF108"/>
      <c r="ALG108"/>
      <c r="ALH108"/>
      <c r="ALI108"/>
      <c r="ALJ108"/>
      <c r="ALK108"/>
      <c r="ALL108"/>
      <c r="ALM108"/>
      <c r="ALN108"/>
      <c r="ALO108"/>
      <c r="ALP108"/>
      <c r="ALQ108"/>
      <c r="ALR108"/>
      <c r="ALS108"/>
      <c r="ALT108"/>
      <c r="ALU108"/>
      <c r="ALV108"/>
      <c r="ALW108"/>
      <c r="ALX108"/>
      <c r="ALY108"/>
      <c r="ALZ108"/>
    </row>
    <row r="109" spans="1:1014" x14ac:dyDescent="0.3">
      <c r="A109" s="13"/>
      <c r="B109" s="13"/>
      <c r="C109" s="248" t="s">
        <v>84</v>
      </c>
      <c r="D109" s="248"/>
      <c r="E109" s="248"/>
      <c r="F109" s="248"/>
      <c r="G109" s="248"/>
      <c r="H109" s="248"/>
      <c r="I109" s="14"/>
      <c r="J109"/>
      <c r="K109"/>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c r="DY109"/>
      <c r="DZ109"/>
      <c r="EA109"/>
      <c r="EB109"/>
      <c r="EC109"/>
      <c r="ED109"/>
      <c r="EE109"/>
      <c r="EF109"/>
      <c r="EG109"/>
      <c r="EH109"/>
      <c r="EI109"/>
      <c r="EJ109"/>
      <c r="EK109"/>
      <c r="EL109"/>
      <c r="EM109"/>
      <c r="EN109"/>
      <c r="EO109"/>
      <c r="EP109"/>
      <c r="EQ109"/>
      <c r="ER109"/>
      <c r="ES109"/>
      <c r="ET109"/>
      <c r="EU109"/>
      <c r="EV109"/>
      <c r="EW109"/>
      <c r="EX109"/>
      <c r="EY109"/>
      <c r="EZ109"/>
      <c r="FA109"/>
      <c r="FB109"/>
      <c r="FC109"/>
      <c r="FD109"/>
      <c r="FE109"/>
      <c r="FF109"/>
      <c r="FG109"/>
      <c r="FH109"/>
      <c r="FI109"/>
      <c r="FJ109"/>
      <c r="FK109"/>
      <c r="FL109"/>
      <c r="FM109"/>
      <c r="FN109"/>
      <c r="FO109"/>
      <c r="FP109"/>
      <c r="FQ109"/>
      <c r="FR109"/>
      <c r="FS109"/>
      <c r="FT109"/>
      <c r="FU109"/>
      <c r="FV109"/>
      <c r="FW109"/>
      <c r="FX109"/>
      <c r="FY109"/>
      <c r="FZ109"/>
      <c r="GA109"/>
      <c r="GB109"/>
      <c r="GC109"/>
      <c r="GD109"/>
      <c r="GE109"/>
      <c r="GF109"/>
      <c r="GG109"/>
      <c r="GH109"/>
      <c r="GI109"/>
      <c r="GJ109"/>
      <c r="GK109"/>
      <c r="GL109"/>
      <c r="GM109"/>
      <c r="GN109"/>
      <c r="GO109"/>
      <c r="GP109"/>
      <c r="GQ109"/>
      <c r="GR109"/>
      <c r="GS109"/>
      <c r="GT109"/>
      <c r="GU109"/>
      <c r="GV109"/>
      <c r="GW109"/>
      <c r="GX109"/>
      <c r="GY109"/>
      <c r="GZ109"/>
      <c r="HA109"/>
      <c r="HB109"/>
      <c r="HC109"/>
      <c r="HD109"/>
      <c r="HE109"/>
      <c r="HF109"/>
      <c r="HG109"/>
      <c r="HH109"/>
      <c r="HI109"/>
      <c r="HJ109"/>
      <c r="HK109"/>
      <c r="HL109"/>
      <c r="HM109"/>
      <c r="HN109"/>
      <c r="HO109"/>
      <c r="HP109"/>
      <c r="HQ109"/>
      <c r="HR109"/>
      <c r="HS109"/>
      <c r="HT109"/>
      <c r="HU109"/>
      <c r="HV109"/>
      <c r="HW109"/>
      <c r="HX109"/>
      <c r="HY109"/>
      <c r="HZ109"/>
      <c r="IA109"/>
      <c r="IB109"/>
      <c r="IC109"/>
      <c r="ID109"/>
      <c r="IE109"/>
      <c r="IF109"/>
      <c r="IG109"/>
      <c r="IH109"/>
      <c r="II109"/>
      <c r="IJ109"/>
      <c r="IK109"/>
      <c r="IL109"/>
      <c r="IM109"/>
      <c r="IN109"/>
      <c r="IO109"/>
      <c r="IP109"/>
      <c r="IQ109"/>
      <c r="IR109"/>
      <c r="IS109"/>
      <c r="IT109"/>
      <c r="IU109"/>
      <c r="IV109"/>
      <c r="IW109"/>
      <c r="IX109"/>
      <c r="IY109"/>
      <c r="IZ109"/>
      <c r="JA109"/>
      <c r="JB109"/>
      <c r="JC109"/>
      <c r="JD109"/>
      <c r="JE109"/>
      <c r="JF109"/>
      <c r="JG109"/>
      <c r="JH109"/>
      <c r="JI109"/>
      <c r="JJ109"/>
      <c r="JK109"/>
      <c r="JL109"/>
      <c r="JM109"/>
      <c r="JN109"/>
      <c r="JO109"/>
      <c r="JP109"/>
      <c r="JQ109"/>
      <c r="JR109"/>
      <c r="JS109"/>
      <c r="JT109"/>
      <c r="JU109"/>
      <c r="JV109"/>
      <c r="JW109"/>
      <c r="JX109"/>
      <c r="JY109"/>
      <c r="JZ109"/>
      <c r="KA109"/>
      <c r="KB109"/>
      <c r="KC109"/>
      <c r="KD109"/>
      <c r="KE109"/>
      <c r="KF109"/>
      <c r="KG109"/>
      <c r="KH109"/>
      <c r="KI109"/>
      <c r="KJ109"/>
      <c r="KK109"/>
      <c r="KL109"/>
      <c r="KM109"/>
      <c r="KN109"/>
      <c r="KO109"/>
      <c r="KP109"/>
      <c r="KQ109"/>
      <c r="KR109"/>
      <c r="KS109"/>
      <c r="KT109"/>
      <c r="KU109"/>
      <c r="KV109"/>
      <c r="KW109"/>
      <c r="KX109"/>
      <c r="KY109"/>
      <c r="KZ109"/>
      <c r="LA109"/>
      <c r="LB109"/>
      <c r="LC109"/>
      <c r="LD109"/>
      <c r="LE109"/>
      <c r="LF109"/>
      <c r="LG109"/>
      <c r="LH109"/>
      <c r="LI109"/>
      <c r="LJ109"/>
      <c r="LK109"/>
      <c r="LL109"/>
      <c r="LM109"/>
      <c r="LN109"/>
      <c r="LO109"/>
      <c r="LP109"/>
      <c r="LQ109"/>
      <c r="LR109"/>
      <c r="LS109"/>
      <c r="LT109"/>
      <c r="LU109"/>
      <c r="LV109"/>
      <c r="LW109"/>
      <c r="LX109"/>
      <c r="LY109"/>
      <c r="LZ109"/>
      <c r="MA109"/>
      <c r="MB109"/>
      <c r="MC109"/>
      <c r="MD109"/>
      <c r="ME109"/>
      <c r="MF109"/>
      <c r="MG109"/>
      <c r="MH109"/>
      <c r="MI109"/>
      <c r="MJ109"/>
      <c r="MK109"/>
      <c r="ML109"/>
      <c r="MM109"/>
      <c r="MN109"/>
      <c r="MO109"/>
      <c r="MP109"/>
      <c r="MQ109"/>
      <c r="MR109"/>
      <c r="MS109"/>
      <c r="MT109"/>
      <c r="MU109"/>
      <c r="MV109"/>
      <c r="MW109"/>
      <c r="MX109"/>
      <c r="MY109"/>
      <c r="MZ109"/>
      <c r="NA109"/>
      <c r="NB109"/>
      <c r="NC109"/>
      <c r="ND109"/>
      <c r="NE109"/>
      <c r="NF109"/>
      <c r="NG109"/>
      <c r="NH109"/>
      <c r="NI109"/>
      <c r="NJ109"/>
      <c r="NK109"/>
      <c r="NL109"/>
      <c r="NM109"/>
      <c r="NN109"/>
      <c r="NO109"/>
      <c r="NP109"/>
      <c r="NQ109"/>
      <c r="NR109"/>
      <c r="NS109"/>
      <c r="NT109"/>
      <c r="NU109"/>
      <c r="NV109"/>
      <c r="NW109"/>
      <c r="NX109"/>
      <c r="NY109"/>
      <c r="NZ109"/>
      <c r="OA109"/>
      <c r="OB109"/>
      <c r="OC109"/>
      <c r="OD109"/>
      <c r="OE109"/>
      <c r="OF109"/>
      <c r="OG109"/>
      <c r="OH109"/>
      <c r="OI109"/>
      <c r="OJ109"/>
      <c r="OK109"/>
      <c r="OL109"/>
      <c r="OM109"/>
      <c r="ON109"/>
      <c r="OO109"/>
      <c r="OP109"/>
      <c r="OQ109"/>
      <c r="OR109"/>
      <c r="OS109"/>
      <c r="OT109"/>
      <c r="OU109"/>
      <c r="OV109"/>
      <c r="OW109"/>
      <c r="OX109"/>
      <c r="OY109"/>
      <c r="OZ109"/>
      <c r="PA109"/>
      <c r="PB109"/>
      <c r="PC109"/>
      <c r="PD109"/>
      <c r="PE109"/>
      <c r="PF109"/>
      <c r="PG109"/>
      <c r="PH109"/>
      <c r="PI109"/>
      <c r="PJ109"/>
      <c r="PK109"/>
      <c r="PL109"/>
      <c r="PM109"/>
      <c r="PN109"/>
      <c r="PO109"/>
      <c r="PP109"/>
      <c r="PQ109"/>
      <c r="PR109"/>
      <c r="PS109"/>
      <c r="PT109"/>
      <c r="PU109"/>
      <c r="PV109"/>
      <c r="PW109"/>
      <c r="PX109"/>
      <c r="PY109"/>
      <c r="PZ109"/>
      <c r="QA109"/>
      <c r="QB109"/>
      <c r="QC109"/>
      <c r="QD109"/>
      <c r="QE109"/>
      <c r="QF109"/>
      <c r="QG109"/>
      <c r="QH109"/>
      <c r="QI109"/>
      <c r="QJ109"/>
      <c r="QK109"/>
      <c r="QL109"/>
      <c r="QM109"/>
      <c r="QN109"/>
      <c r="QO109"/>
      <c r="QP109"/>
      <c r="QQ109"/>
      <c r="QR109"/>
      <c r="QS109"/>
      <c r="QT109"/>
      <c r="QU109"/>
      <c r="QV109"/>
      <c r="QW109"/>
      <c r="QX109"/>
      <c r="QY109"/>
      <c r="QZ109"/>
      <c r="RA109"/>
      <c r="RB109"/>
      <c r="RC109"/>
      <c r="RD109"/>
      <c r="RE109"/>
      <c r="RF109"/>
      <c r="RG109"/>
      <c r="RH109"/>
      <c r="RI109"/>
      <c r="RJ109"/>
      <c r="RK109"/>
      <c r="RL109"/>
      <c r="RM109"/>
      <c r="RN109"/>
      <c r="RO109"/>
      <c r="RP109"/>
      <c r="RQ109"/>
      <c r="RR109"/>
      <c r="RS109"/>
      <c r="RT109"/>
      <c r="RU109"/>
      <c r="RV109"/>
      <c r="RW109"/>
      <c r="RX109"/>
      <c r="RY109"/>
      <c r="RZ109"/>
      <c r="SA109"/>
      <c r="SB109"/>
      <c r="SC109"/>
      <c r="SD109"/>
      <c r="SE109"/>
      <c r="SF109"/>
      <c r="SG109"/>
      <c r="SH109"/>
      <c r="SI109"/>
      <c r="SJ109"/>
      <c r="SK109"/>
      <c r="SL109"/>
      <c r="SM109"/>
      <c r="SN109"/>
      <c r="SO109"/>
      <c r="SP109"/>
      <c r="SQ109"/>
      <c r="SR109"/>
      <c r="SS109"/>
      <c r="ST109"/>
      <c r="SU109"/>
      <c r="SV109"/>
      <c r="SW109"/>
      <c r="SX109"/>
      <c r="SY109"/>
      <c r="SZ109"/>
      <c r="TA109"/>
      <c r="TB109"/>
      <c r="TC109"/>
      <c r="TD109"/>
      <c r="TE109"/>
      <c r="TF109"/>
      <c r="TG109"/>
      <c r="TH109"/>
      <c r="TI109"/>
      <c r="TJ109"/>
      <c r="TK109"/>
      <c r="TL109"/>
      <c r="TM109"/>
      <c r="TN109"/>
      <c r="TO109"/>
      <c r="TP109"/>
      <c r="TQ109"/>
      <c r="TR109"/>
      <c r="TS109"/>
      <c r="TT109"/>
      <c r="TU109"/>
      <c r="TV109"/>
      <c r="TW109"/>
      <c r="TX109"/>
      <c r="TY109"/>
      <c r="TZ109"/>
      <c r="UA109"/>
      <c r="UB109"/>
      <c r="UC109"/>
      <c r="UD109"/>
      <c r="UE109"/>
      <c r="UF109"/>
      <c r="UG109"/>
      <c r="UH109"/>
      <c r="UI109"/>
      <c r="UJ109"/>
      <c r="UK109"/>
      <c r="UL109"/>
      <c r="UM109"/>
      <c r="UN109"/>
      <c r="UO109"/>
      <c r="UP109"/>
      <c r="UQ109"/>
      <c r="UR109"/>
      <c r="US109"/>
      <c r="UT109"/>
      <c r="UU109"/>
      <c r="UV109"/>
      <c r="UW109"/>
      <c r="UX109"/>
      <c r="UY109"/>
      <c r="UZ109"/>
      <c r="VA109"/>
      <c r="VB109"/>
      <c r="VC109"/>
      <c r="VD109"/>
      <c r="VE109"/>
      <c r="VF109"/>
      <c r="VG109"/>
      <c r="VH109"/>
      <c r="VI109"/>
      <c r="VJ109"/>
      <c r="VK109"/>
      <c r="VL109"/>
      <c r="VM109"/>
      <c r="VN109"/>
      <c r="VO109"/>
      <c r="VP109"/>
      <c r="VQ109"/>
      <c r="VR109"/>
      <c r="VS109"/>
      <c r="VT109"/>
      <c r="VU109"/>
      <c r="VV109"/>
      <c r="VW109"/>
      <c r="VX109"/>
      <c r="VY109"/>
      <c r="VZ109"/>
      <c r="WA109"/>
      <c r="WB109"/>
      <c r="WC109"/>
      <c r="WD109"/>
      <c r="WE109"/>
      <c r="WF109"/>
      <c r="WG109"/>
      <c r="WH109"/>
      <c r="WI109"/>
      <c r="WJ109"/>
      <c r="WK109"/>
      <c r="WL109"/>
      <c r="WM109"/>
      <c r="WN109"/>
      <c r="WO109"/>
      <c r="WP109"/>
      <c r="WQ109"/>
      <c r="WR109"/>
      <c r="WS109"/>
      <c r="WT109"/>
      <c r="WU109"/>
      <c r="WV109"/>
      <c r="WW109"/>
      <c r="WX109"/>
      <c r="WY109"/>
      <c r="WZ109"/>
      <c r="XA109"/>
      <c r="XB109"/>
      <c r="XC109"/>
      <c r="XD109"/>
      <c r="XE109"/>
      <c r="XF109"/>
      <c r="XG109"/>
      <c r="XH109"/>
      <c r="XI109"/>
      <c r="XJ109"/>
      <c r="XK109"/>
      <c r="XL109"/>
      <c r="XM109"/>
      <c r="XN109"/>
      <c r="XO109"/>
      <c r="XP109"/>
      <c r="XQ109"/>
      <c r="XR109"/>
      <c r="XS109"/>
      <c r="XT109"/>
      <c r="XU109"/>
      <c r="XV109"/>
      <c r="XW109"/>
      <c r="XX109"/>
      <c r="XY109"/>
      <c r="XZ109"/>
      <c r="YA109"/>
      <c r="YB109"/>
      <c r="YC109"/>
      <c r="YD109"/>
      <c r="YE109"/>
      <c r="YF109"/>
      <c r="YG109"/>
      <c r="YH109"/>
      <c r="YI109"/>
      <c r="YJ109"/>
      <c r="YK109"/>
      <c r="YL109"/>
      <c r="YM109"/>
      <c r="YN109"/>
      <c r="YO109"/>
      <c r="YP109"/>
      <c r="YQ109"/>
      <c r="YR109"/>
      <c r="YS109"/>
      <c r="YT109"/>
      <c r="YU109"/>
      <c r="YV109"/>
      <c r="YW109"/>
      <c r="YX109"/>
      <c r="YY109"/>
      <c r="YZ109"/>
      <c r="ZA109"/>
      <c r="ZB109"/>
      <c r="ZC109"/>
      <c r="ZD109"/>
      <c r="ZE109"/>
      <c r="ZF109"/>
      <c r="ZG109"/>
      <c r="ZH109"/>
      <c r="ZI109"/>
      <c r="ZJ109"/>
      <c r="ZK109"/>
      <c r="ZL109"/>
      <c r="ZM109"/>
      <c r="ZN109"/>
      <c r="ZO109"/>
      <c r="ZP109"/>
      <c r="ZQ109"/>
      <c r="ZR109"/>
      <c r="ZS109"/>
      <c r="ZT109"/>
      <c r="ZU109"/>
      <c r="ZV109"/>
      <c r="ZW109"/>
      <c r="ZX109"/>
      <c r="ZY109"/>
      <c r="ZZ109"/>
      <c r="AAA109"/>
      <c r="AAB109"/>
      <c r="AAC109"/>
      <c r="AAD109"/>
      <c r="AAE109"/>
      <c r="AAF109"/>
      <c r="AAG109"/>
      <c r="AAH109"/>
      <c r="AAI109"/>
      <c r="AAJ109"/>
      <c r="AAK109"/>
      <c r="AAL109"/>
      <c r="AAM109"/>
      <c r="AAN109"/>
      <c r="AAO109"/>
      <c r="AAP109"/>
      <c r="AAQ109"/>
      <c r="AAR109"/>
      <c r="AAS109"/>
      <c r="AAT109"/>
      <c r="AAU109"/>
      <c r="AAV109"/>
      <c r="AAW109"/>
      <c r="AAX109"/>
      <c r="AAY109"/>
      <c r="AAZ109"/>
      <c r="ABA109"/>
      <c r="ABB109"/>
      <c r="ABC109"/>
      <c r="ABD109"/>
      <c r="ABE109"/>
      <c r="ABF109"/>
      <c r="ABG109"/>
      <c r="ABH109"/>
      <c r="ABI109"/>
      <c r="ABJ109"/>
      <c r="ABK109"/>
      <c r="ABL109"/>
      <c r="ABM109"/>
      <c r="ABN109"/>
      <c r="ABO109"/>
      <c r="ABP109"/>
      <c r="ABQ109"/>
      <c r="ABR109"/>
      <c r="ABS109"/>
      <c r="ABT109"/>
      <c r="ABU109"/>
      <c r="ABV109"/>
      <c r="ABW109"/>
      <c r="ABX109"/>
      <c r="ABY109"/>
      <c r="ABZ109"/>
      <c r="ACA109"/>
      <c r="ACB109"/>
      <c r="ACC109"/>
      <c r="ACD109"/>
      <c r="ACE109"/>
      <c r="ACF109"/>
      <c r="ACG109"/>
      <c r="ACH109"/>
      <c r="ACI109"/>
      <c r="ACJ109"/>
      <c r="ACK109"/>
      <c r="ACL109"/>
      <c r="ACM109"/>
      <c r="ACN109"/>
      <c r="ACO109"/>
      <c r="ACP109"/>
      <c r="ACQ109"/>
      <c r="ACR109"/>
      <c r="ACS109"/>
      <c r="ACT109"/>
      <c r="ACU109"/>
      <c r="ACV109"/>
      <c r="ACW109"/>
      <c r="ACX109"/>
      <c r="ACY109"/>
      <c r="ACZ109"/>
      <c r="ADA109"/>
      <c r="ADB109"/>
      <c r="ADC109"/>
      <c r="ADD109"/>
      <c r="ADE109"/>
      <c r="ADF109"/>
      <c r="ADG109"/>
      <c r="ADH109"/>
      <c r="ADI109"/>
      <c r="ADJ109"/>
      <c r="ADK109"/>
      <c r="ADL109"/>
      <c r="ADM109"/>
      <c r="ADN109"/>
      <c r="ADO109"/>
      <c r="ADP109"/>
      <c r="ADQ109"/>
      <c r="ADR109"/>
      <c r="ADS109"/>
      <c r="ADT109"/>
      <c r="ADU109"/>
      <c r="ADV109"/>
      <c r="ADW109"/>
      <c r="ADX109"/>
      <c r="ADY109"/>
      <c r="ADZ109"/>
      <c r="AEA109"/>
      <c r="AEB109"/>
      <c r="AEC109"/>
      <c r="AED109"/>
      <c r="AEE109"/>
      <c r="AEF109"/>
      <c r="AEG109"/>
      <c r="AEH109"/>
      <c r="AEI109"/>
      <c r="AEJ109"/>
      <c r="AEK109"/>
      <c r="AEL109"/>
      <c r="AEM109"/>
      <c r="AEN109"/>
      <c r="AEO109"/>
      <c r="AEP109"/>
      <c r="AEQ109"/>
      <c r="AER109"/>
      <c r="AES109"/>
      <c r="AET109"/>
      <c r="AEU109"/>
      <c r="AEV109"/>
      <c r="AEW109"/>
      <c r="AEX109"/>
      <c r="AEY109"/>
      <c r="AEZ109"/>
      <c r="AFA109"/>
      <c r="AFB109"/>
      <c r="AFC109"/>
      <c r="AFD109"/>
      <c r="AFE109"/>
      <c r="AFF109"/>
      <c r="AFG109"/>
      <c r="AFH109"/>
      <c r="AFI109"/>
      <c r="AFJ109"/>
      <c r="AFK109"/>
      <c r="AFL109"/>
      <c r="AFM109"/>
      <c r="AFN109"/>
      <c r="AFO109"/>
      <c r="AFP109"/>
      <c r="AFQ109"/>
      <c r="AFR109"/>
      <c r="AFS109"/>
      <c r="AFT109"/>
      <c r="AFU109"/>
      <c r="AFV109"/>
      <c r="AFW109"/>
      <c r="AFX109"/>
      <c r="AFY109"/>
      <c r="AFZ109"/>
      <c r="AGA109"/>
      <c r="AGB109"/>
      <c r="AGC109"/>
      <c r="AGD109"/>
      <c r="AGE109"/>
      <c r="AGF109"/>
      <c r="AGG109"/>
      <c r="AGH109"/>
      <c r="AGI109"/>
      <c r="AGJ109"/>
      <c r="AGK109"/>
      <c r="AGL109"/>
      <c r="AGM109"/>
      <c r="AGN109"/>
      <c r="AGO109"/>
      <c r="AGP109"/>
      <c r="AGQ109"/>
      <c r="AGR109"/>
      <c r="AGS109"/>
      <c r="AGT109"/>
      <c r="AGU109"/>
      <c r="AGV109"/>
      <c r="AGW109"/>
      <c r="AGX109"/>
      <c r="AGY109"/>
      <c r="AGZ109"/>
      <c r="AHA109"/>
      <c r="AHB109"/>
      <c r="AHC109"/>
      <c r="AHD109"/>
      <c r="AHE109"/>
      <c r="AHF109"/>
      <c r="AHG109"/>
      <c r="AHH109"/>
      <c r="AHI109"/>
      <c r="AHJ109"/>
      <c r="AHK109"/>
      <c r="AHL109"/>
      <c r="AHM109"/>
      <c r="AHN109"/>
      <c r="AHO109"/>
      <c r="AHP109"/>
      <c r="AHQ109"/>
      <c r="AHR109"/>
      <c r="AHS109"/>
      <c r="AHT109"/>
      <c r="AHU109"/>
      <c r="AHV109"/>
      <c r="AHW109"/>
      <c r="AHX109"/>
      <c r="AHY109"/>
      <c r="AHZ109"/>
      <c r="AIA109"/>
      <c r="AIB109"/>
      <c r="AIC109"/>
      <c r="AID109"/>
      <c r="AIE109"/>
      <c r="AIF109"/>
      <c r="AIG109"/>
      <c r="AIH109"/>
      <c r="AII109"/>
      <c r="AIJ109"/>
      <c r="AIK109"/>
      <c r="AIL109"/>
      <c r="AIM109"/>
      <c r="AIN109"/>
      <c r="AIO109"/>
      <c r="AIP109"/>
      <c r="AIQ109"/>
      <c r="AIR109"/>
      <c r="AIS109"/>
      <c r="AIT109"/>
      <c r="AIU109"/>
      <c r="AIV109"/>
      <c r="AIW109"/>
      <c r="AIX109"/>
      <c r="AIY109"/>
      <c r="AIZ109"/>
      <c r="AJA109"/>
      <c r="AJB109"/>
      <c r="AJC109"/>
      <c r="AJD109"/>
      <c r="AJE109"/>
      <c r="AJF109"/>
      <c r="AJG109"/>
      <c r="AJH109"/>
      <c r="AJI109"/>
      <c r="AJJ109"/>
      <c r="AJK109"/>
      <c r="AJL109"/>
      <c r="AJM109"/>
      <c r="AJN109"/>
      <c r="AJO109"/>
      <c r="AJP109"/>
      <c r="AJQ109"/>
      <c r="AJR109"/>
      <c r="AJS109"/>
      <c r="AJT109"/>
      <c r="AJU109"/>
      <c r="AJV109"/>
      <c r="AJW109"/>
      <c r="AJX109"/>
      <c r="AJY109"/>
      <c r="AJZ109"/>
      <c r="AKA109"/>
      <c r="AKB109"/>
      <c r="AKC109"/>
      <c r="AKD109"/>
      <c r="AKE109"/>
      <c r="AKF109"/>
      <c r="AKG109"/>
      <c r="AKH109"/>
      <c r="AKI109"/>
      <c r="AKJ109"/>
      <c r="AKK109"/>
      <c r="AKL109"/>
      <c r="AKM109"/>
      <c r="AKN109"/>
      <c r="AKO109"/>
      <c r="AKP109"/>
      <c r="AKQ109"/>
      <c r="AKR109"/>
      <c r="AKS109"/>
      <c r="AKT109"/>
      <c r="AKU109"/>
      <c r="AKV109"/>
      <c r="AKW109"/>
      <c r="AKX109"/>
      <c r="AKY109"/>
      <c r="AKZ109"/>
      <c r="ALA109"/>
      <c r="ALB109"/>
      <c r="ALC109"/>
      <c r="ALD109"/>
      <c r="ALE109"/>
      <c r="ALF109"/>
      <c r="ALG109"/>
      <c r="ALH109"/>
      <c r="ALI109"/>
      <c r="ALJ109"/>
      <c r="ALK109"/>
      <c r="ALL109"/>
      <c r="ALM109"/>
      <c r="ALN109"/>
      <c r="ALO109"/>
      <c r="ALP109"/>
      <c r="ALQ109"/>
      <c r="ALR109"/>
      <c r="ALS109"/>
      <c r="ALT109"/>
      <c r="ALU109"/>
      <c r="ALV109"/>
      <c r="ALW109"/>
      <c r="ALX109"/>
      <c r="ALY109"/>
      <c r="ALZ109"/>
    </row>
    <row r="110" spans="1:1014" ht="13.95" customHeight="1" x14ac:dyDescent="0.3">
      <c r="A110" s="13"/>
      <c r="B110" s="13"/>
      <c r="C110" s="102">
        <v>4</v>
      </c>
      <c r="D110" s="249" t="s">
        <v>85</v>
      </c>
      <c r="E110" s="249"/>
      <c r="F110" s="249"/>
      <c r="G110" s="249"/>
      <c r="H110" s="70" t="s">
        <v>26</v>
      </c>
      <c r="I110" s="14"/>
      <c r="J110"/>
      <c r="K110"/>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c r="DY110"/>
      <c r="DZ110"/>
      <c r="EA110"/>
      <c r="EB110"/>
      <c r="EC110"/>
      <c r="ED110"/>
      <c r="EE110"/>
      <c r="EF110"/>
      <c r="EG110"/>
      <c r="EH110"/>
      <c r="EI110"/>
      <c r="EJ110"/>
      <c r="EK110"/>
      <c r="EL110"/>
      <c r="EM110"/>
      <c r="EN110"/>
      <c r="EO110"/>
      <c r="EP110"/>
      <c r="EQ110"/>
      <c r="ER110"/>
      <c r="ES110"/>
      <c r="ET110"/>
      <c r="EU110"/>
      <c r="EV110"/>
      <c r="EW110"/>
      <c r="EX110"/>
      <c r="EY110"/>
      <c r="EZ110"/>
      <c r="FA110"/>
      <c r="FB110"/>
      <c r="FC110"/>
      <c r="FD110"/>
      <c r="FE110"/>
      <c r="FF110"/>
      <c r="FG110"/>
      <c r="FH110"/>
      <c r="FI110"/>
      <c r="FJ110"/>
      <c r="FK110"/>
      <c r="FL110"/>
      <c r="FM110"/>
      <c r="FN110"/>
      <c r="FO110"/>
      <c r="FP110"/>
      <c r="FQ110"/>
      <c r="FR110"/>
      <c r="FS110"/>
      <c r="FT110"/>
      <c r="FU110"/>
      <c r="FV110"/>
      <c r="FW110"/>
      <c r="FX110"/>
      <c r="FY110"/>
      <c r="FZ110"/>
      <c r="GA110"/>
      <c r="GB110"/>
      <c r="GC110"/>
      <c r="GD110"/>
      <c r="GE110"/>
      <c r="GF110"/>
      <c r="GG110"/>
      <c r="GH110"/>
      <c r="GI110"/>
      <c r="GJ110"/>
      <c r="GK110"/>
      <c r="GL110"/>
      <c r="GM110"/>
      <c r="GN110"/>
      <c r="GO110"/>
      <c r="GP110"/>
      <c r="GQ110"/>
      <c r="GR110"/>
      <c r="GS110"/>
      <c r="GT110"/>
      <c r="GU110"/>
      <c r="GV110"/>
      <c r="GW110"/>
      <c r="GX110"/>
      <c r="GY110"/>
      <c r="GZ110"/>
      <c r="HA110"/>
      <c r="HB110"/>
      <c r="HC110"/>
      <c r="HD110"/>
      <c r="HE110"/>
      <c r="HF110"/>
      <c r="HG110"/>
      <c r="HH110"/>
      <c r="HI110"/>
      <c r="HJ110"/>
      <c r="HK110"/>
      <c r="HL110"/>
      <c r="HM110"/>
      <c r="HN110"/>
      <c r="HO110"/>
      <c r="HP110"/>
      <c r="HQ110"/>
      <c r="HR110"/>
      <c r="HS110"/>
      <c r="HT110"/>
      <c r="HU110"/>
      <c r="HV110"/>
      <c r="HW110"/>
      <c r="HX110"/>
      <c r="HY110"/>
      <c r="HZ110"/>
      <c r="IA110"/>
      <c r="IB110"/>
      <c r="IC110"/>
      <c r="ID110"/>
      <c r="IE110"/>
      <c r="IF110"/>
      <c r="IG110"/>
      <c r="IH110"/>
      <c r="II110"/>
      <c r="IJ110"/>
      <c r="IK110"/>
      <c r="IL110"/>
      <c r="IM110"/>
      <c r="IN110"/>
      <c r="IO110"/>
      <c r="IP110"/>
      <c r="IQ110"/>
      <c r="IR110"/>
      <c r="IS110"/>
      <c r="IT110"/>
      <c r="IU110"/>
      <c r="IV110"/>
      <c r="IW110"/>
      <c r="IX110"/>
      <c r="IY110"/>
      <c r="IZ110"/>
      <c r="JA110"/>
      <c r="JB110"/>
      <c r="JC110"/>
      <c r="JD110"/>
      <c r="JE110"/>
      <c r="JF110"/>
      <c r="JG110"/>
      <c r="JH110"/>
      <c r="JI110"/>
      <c r="JJ110"/>
      <c r="JK110"/>
      <c r="JL110"/>
      <c r="JM110"/>
      <c r="JN110"/>
      <c r="JO110"/>
      <c r="JP110"/>
      <c r="JQ110"/>
      <c r="JR110"/>
      <c r="JS110"/>
      <c r="JT110"/>
      <c r="JU110"/>
      <c r="JV110"/>
      <c r="JW110"/>
      <c r="JX110"/>
      <c r="JY110"/>
      <c r="JZ110"/>
      <c r="KA110"/>
      <c r="KB110"/>
      <c r="KC110"/>
      <c r="KD110"/>
      <c r="KE110"/>
      <c r="KF110"/>
      <c r="KG110"/>
      <c r="KH110"/>
      <c r="KI110"/>
      <c r="KJ110"/>
      <c r="KK110"/>
      <c r="KL110"/>
      <c r="KM110"/>
      <c r="KN110"/>
      <c r="KO110"/>
      <c r="KP110"/>
      <c r="KQ110"/>
      <c r="KR110"/>
      <c r="KS110"/>
      <c r="KT110"/>
      <c r="KU110"/>
      <c r="KV110"/>
      <c r="KW110"/>
      <c r="KX110"/>
      <c r="KY110"/>
      <c r="KZ110"/>
      <c r="LA110"/>
      <c r="LB110"/>
      <c r="LC110"/>
      <c r="LD110"/>
      <c r="LE110"/>
      <c r="LF110"/>
      <c r="LG110"/>
      <c r="LH110"/>
      <c r="LI110"/>
      <c r="LJ110"/>
      <c r="LK110"/>
      <c r="LL110"/>
      <c r="LM110"/>
      <c r="LN110"/>
      <c r="LO110"/>
      <c r="LP110"/>
      <c r="LQ110"/>
      <c r="LR110"/>
      <c r="LS110"/>
      <c r="LT110"/>
      <c r="LU110"/>
      <c r="LV110"/>
      <c r="LW110"/>
      <c r="LX110"/>
      <c r="LY110"/>
      <c r="LZ110"/>
      <c r="MA110"/>
      <c r="MB110"/>
      <c r="MC110"/>
      <c r="MD110"/>
      <c r="ME110"/>
      <c r="MF110"/>
      <c r="MG110"/>
      <c r="MH110"/>
      <c r="MI110"/>
      <c r="MJ110"/>
      <c r="MK110"/>
      <c r="ML110"/>
      <c r="MM110"/>
      <c r="MN110"/>
      <c r="MO110"/>
      <c r="MP110"/>
      <c r="MQ110"/>
      <c r="MR110"/>
      <c r="MS110"/>
      <c r="MT110"/>
      <c r="MU110"/>
      <c r="MV110"/>
      <c r="MW110"/>
      <c r="MX110"/>
      <c r="MY110"/>
      <c r="MZ110"/>
      <c r="NA110"/>
      <c r="NB110"/>
      <c r="NC110"/>
      <c r="ND110"/>
      <c r="NE110"/>
      <c r="NF110"/>
      <c r="NG110"/>
      <c r="NH110"/>
      <c r="NI110"/>
      <c r="NJ110"/>
      <c r="NK110"/>
      <c r="NL110"/>
      <c r="NM110"/>
      <c r="NN110"/>
      <c r="NO110"/>
      <c r="NP110"/>
      <c r="NQ110"/>
      <c r="NR110"/>
      <c r="NS110"/>
      <c r="NT110"/>
      <c r="NU110"/>
      <c r="NV110"/>
      <c r="NW110"/>
      <c r="NX110"/>
      <c r="NY110"/>
      <c r="NZ110"/>
      <c r="OA110"/>
      <c r="OB110"/>
      <c r="OC110"/>
      <c r="OD110"/>
      <c r="OE110"/>
      <c r="OF110"/>
      <c r="OG110"/>
      <c r="OH110"/>
      <c r="OI110"/>
      <c r="OJ110"/>
      <c r="OK110"/>
      <c r="OL110"/>
      <c r="OM110"/>
      <c r="ON110"/>
      <c r="OO110"/>
      <c r="OP110"/>
      <c r="OQ110"/>
      <c r="OR110"/>
      <c r="OS110"/>
      <c r="OT110"/>
      <c r="OU110"/>
      <c r="OV110"/>
      <c r="OW110"/>
      <c r="OX110"/>
      <c r="OY110"/>
      <c r="OZ110"/>
      <c r="PA110"/>
      <c r="PB110"/>
      <c r="PC110"/>
      <c r="PD110"/>
      <c r="PE110"/>
      <c r="PF110"/>
      <c r="PG110"/>
      <c r="PH110"/>
      <c r="PI110"/>
      <c r="PJ110"/>
      <c r="PK110"/>
      <c r="PL110"/>
      <c r="PM110"/>
      <c r="PN110"/>
      <c r="PO110"/>
      <c r="PP110"/>
      <c r="PQ110"/>
      <c r="PR110"/>
      <c r="PS110"/>
      <c r="PT110"/>
      <c r="PU110"/>
      <c r="PV110"/>
      <c r="PW110"/>
      <c r="PX110"/>
      <c r="PY110"/>
      <c r="PZ110"/>
      <c r="QA110"/>
      <c r="QB110"/>
      <c r="QC110"/>
      <c r="QD110"/>
      <c r="QE110"/>
      <c r="QF110"/>
      <c r="QG110"/>
      <c r="QH110"/>
      <c r="QI110"/>
      <c r="QJ110"/>
      <c r="QK110"/>
      <c r="QL110"/>
      <c r="QM110"/>
      <c r="QN110"/>
      <c r="QO110"/>
      <c r="QP110"/>
      <c r="QQ110"/>
      <c r="QR110"/>
      <c r="QS110"/>
      <c r="QT110"/>
      <c r="QU110"/>
      <c r="QV110"/>
      <c r="QW110"/>
      <c r="QX110"/>
      <c r="QY110"/>
      <c r="QZ110"/>
      <c r="RA110"/>
      <c r="RB110"/>
      <c r="RC110"/>
      <c r="RD110"/>
      <c r="RE110"/>
      <c r="RF110"/>
      <c r="RG110"/>
      <c r="RH110"/>
      <c r="RI110"/>
      <c r="RJ110"/>
      <c r="RK110"/>
      <c r="RL110"/>
      <c r="RM110"/>
      <c r="RN110"/>
      <c r="RO110"/>
      <c r="RP110"/>
      <c r="RQ110"/>
      <c r="RR110"/>
      <c r="RS110"/>
      <c r="RT110"/>
      <c r="RU110"/>
      <c r="RV110"/>
      <c r="RW110"/>
      <c r="RX110"/>
      <c r="RY110"/>
      <c r="RZ110"/>
      <c r="SA110"/>
      <c r="SB110"/>
      <c r="SC110"/>
      <c r="SD110"/>
      <c r="SE110"/>
      <c r="SF110"/>
      <c r="SG110"/>
      <c r="SH110"/>
      <c r="SI110"/>
      <c r="SJ110"/>
      <c r="SK110"/>
      <c r="SL110"/>
      <c r="SM110"/>
      <c r="SN110"/>
      <c r="SO110"/>
      <c r="SP110"/>
      <c r="SQ110"/>
      <c r="SR110"/>
      <c r="SS110"/>
      <c r="ST110"/>
      <c r="SU110"/>
      <c r="SV110"/>
      <c r="SW110"/>
      <c r="SX110"/>
      <c r="SY110"/>
      <c r="SZ110"/>
      <c r="TA110"/>
      <c r="TB110"/>
      <c r="TC110"/>
      <c r="TD110"/>
      <c r="TE110"/>
      <c r="TF110"/>
      <c r="TG110"/>
      <c r="TH110"/>
      <c r="TI110"/>
      <c r="TJ110"/>
      <c r="TK110"/>
      <c r="TL110"/>
      <c r="TM110"/>
      <c r="TN110"/>
      <c r="TO110"/>
      <c r="TP110"/>
      <c r="TQ110"/>
      <c r="TR110"/>
      <c r="TS110"/>
      <c r="TT110"/>
      <c r="TU110"/>
      <c r="TV110"/>
      <c r="TW110"/>
      <c r="TX110"/>
      <c r="TY110"/>
      <c r="TZ110"/>
      <c r="UA110"/>
      <c r="UB110"/>
      <c r="UC110"/>
      <c r="UD110"/>
      <c r="UE110"/>
      <c r="UF110"/>
      <c r="UG110"/>
      <c r="UH110"/>
      <c r="UI110"/>
      <c r="UJ110"/>
      <c r="UK110"/>
      <c r="UL110"/>
      <c r="UM110"/>
      <c r="UN110"/>
      <c r="UO110"/>
      <c r="UP110"/>
      <c r="UQ110"/>
      <c r="UR110"/>
      <c r="US110"/>
      <c r="UT110"/>
      <c r="UU110"/>
      <c r="UV110"/>
      <c r="UW110"/>
      <c r="UX110"/>
      <c r="UY110"/>
      <c r="UZ110"/>
      <c r="VA110"/>
      <c r="VB110"/>
      <c r="VC110"/>
      <c r="VD110"/>
      <c r="VE110"/>
      <c r="VF110"/>
      <c r="VG110"/>
      <c r="VH110"/>
      <c r="VI110"/>
      <c r="VJ110"/>
      <c r="VK110"/>
      <c r="VL110"/>
      <c r="VM110"/>
      <c r="VN110"/>
      <c r="VO110"/>
      <c r="VP110"/>
      <c r="VQ110"/>
      <c r="VR110"/>
      <c r="VS110"/>
      <c r="VT110"/>
      <c r="VU110"/>
      <c r="VV110"/>
      <c r="VW110"/>
      <c r="VX110"/>
      <c r="VY110"/>
      <c r="VZ110"/>
      <c r="WA110"/>
      <c r="WB110"/>
      <c r="WC110"/>
      <c r="WD110"/>
      <c r="WE110"/>
      <c r="WF110"/>
      <c r="WG110"/>
      <c r="WH110"/>
      <c r="WI110"/>
      <c r="WJ110"/>
      <c r="WK110"/>
      <c r="WL110"/>
      <c r="WM110"/>
      <c r="WN110"/>
      <c r="WO110"/>
      <c r="WP110"/>
      <c r="WQ110"/>
      <c r="WR110"/>
      <c r="WS110"/>
      <c r="WT110"/>
      <c r="WU110"/>
      <c r="WV110"/>
      <c r="WW110"/>
      <c r="WX110"/>
      <c r="WY110"/>
      <c r="WZ110"/>
      <c r="XA110"/>
      <c r="XB110"/>
      <c r="XC110"/>
      <c r="XD110"/>
      <c r="XE110"/>
      <c r="XF110"/>
      <c r="XG110"/>
      <c r="XH110"/>
      <c r="XI110"/>
      <c r="XJ110"/>
      <c r="XK110"/>
      <c r="XL110"/>
      <c r="XM110"/>
      <c r="XN110"/>
      <c r="XO110"/>
      <c r="XP110"/>
      <c r="XQ110"/>
      <c r="XR110"/>
      <c r="XS110"/>
      <c r="XT110"/>
      <c r="XU110"/>
      <c r="XV110"/>
      <c r="XW110"/>
      <c r="XX110"/>
      <c r="XY110"/>
      <c r="XZ110"/>
      <c r="YA110"/>
      <c r="YB110"/>
      <c r="YC110"/>
      <c r="YD110"/>
      <c r="YE110"/>
      <c r="YF110"/>
      <c r="YG110"/>
      <c r="YH110"/>
      <c r="YI110"/>
      <c r="YJ110"/>
      <c r="YK110"/>
      <c r="YL110"/>
      <c r="YM110"/>
      <c r="YN110"/>
      <c r="YO110"/>
      <c r="YP110"/>
      <c r="YQ110"/>
      <c r="YR110"/>
      <c r="YS110"/>
      <c r="YT110"/>
      <c r="YU110"/>
      <c r="YV110"/>
      <c r="YW110"/>
      <c r="YX110"/>
      <c r="YY110"/>
      <c r="YZ110"/>
      <c r="ZA110"/>
      <c r="ZB110"/>
      <c r="ZC110"/>
      <c r="ZD110"/>
      <c r="ZE110"/>
      <c r="ZF110"/>
      <c r="ZG110"/>
      <c r="ZH110"/>
      <c r="ZI110"/>
      <c r="ZJ110"/>
      <c r="ZK110"/>
      <c r="ZL110"/>
      <c r="ZM110"/>
      <c r="ZN110"/>
      <c r="ZO110"/>
      <c r="ZP110"/>
      <c r="ZQ110"/>
      <c r="ZR110"/>
      <c r="ZS110"/>
      <c r="ZT110"/>
      <c r="ZU110"/>
      <c r="ZV110"/>
      <c r="ZW110"/>
      <c r="ZX110"/>
      <c r="ZY110"/>
      <c r="ZZ110"/>
      <c r="AAA110"/>
      <c r="AAB110"/>
      <c r="AAC110"/>
      <c r="AAD110"/>
      <c r="AAE110"/>
      <c r="AAF110"/>
      <c r="AAG110"/>
      <c r="AAH110"/>
      <c r="AAI110"/>
      <c r="AAJ110"/>
      <c r="AAK110"/>
      <c r="AAL110"/>
      <c r="AAM110"/>
      <c r="AAN110"/>
      <c r="AAO110"/>
      <c r="AAP110"/>
      <c r="AAQ110"/>
      <c r="AAR110"/>
      <c r="AAS110"/>
      <c r="AAT110"/>
      <c r="AAU110"/>
      <c r="AAV110"/>
      <c r="AAW110"/>
      <c r="AAX110"/>
      <c r="AAY110"/>
      <c r="AAZ110"/>
      <c r="ABA110"/>
      <c r="ABB110"/>
      <c r="ABC110"/>
      <c r="ABD110"/>
      <c r="ABE110"/>
      <c r="ABF110"/>
      <c r="ABG110"/>
      <c r="ABH110"/>
      <c r="ABI110"/>
      <c r="ABJ110"/>
      <c r="ABK110"/>
      <c r="ABL110"/>
      <c r="ABM110"/>
      <c r="ABN110"/>
      <c r="ABO110"/>
      <c r="ABP110"/>
      <c r="ABQ110"/>
      <c r="ABR110"/>
      <c r="ABS110"/>
      <c r="ABT110"/>
      <c r="ABU110"/>
      <c r="ABV110"/>
      <c r="ABW110"/>
      <c r="ABX110"/>
      <c r="ABY110"/>
      <c r="ABZ110"/>
      <c r="ACA110"/>
      <c r="ACB110"/>
      <c r="ACC110"/>
      <c r="ACD110"/>
      <c r="ACE110"/>
      <c r="ACF110"/>
      <c r="ACG110"/>
      <c r="ACH110"/>
      <c r="ACI110"/>
      <c r="ACJ110"/>
      <c r="ACK110"/>
      <c r="ACL110"/>
      <c r="ACM110"/>
      <c r="ACN110"/>
      <c r="ACO110"/>
      <c r="ACP110"/>
      <c r="ACQ110"/>
      <c r="ACR110"/>
      <c r="ACS110"/>
      <c r="ACT110"/>
      <c r="ACU110"/>
      <c r="ACV110"/>
      <c r="ACW110"/>
      <c r="ACX110"/>
      <c r="ACY110"/>
      <c r="ACZ110"/>
      <c r="ADA110"/>
      <c r="ADB110"/>
      <c r="ADC110"/>
      <c r="ADD110"/>
      <c r="ADE110"/>
      <c r="ADF110"/>
      <c r="ADG110"/>
      <c r="ADH110"/>
      <c r="ADI110"/>
      <c r="ADJ110"/>
      <c r="ADK110"/>
      <c r="ADL110"/>
      <c r="ADM110"/>
      <c r="ADN110"/>
      <c r="ADO110"/>
      <c r="ADP110"/>
      <c r="ADQ110"/>
      <c r="ADR110"/>
      <c r="ADS110"/>
      <c r="ADT110"/>
      <c r="ADU110"/>
      <c r="ADV110"/>
      <c r="ADW110"/>
      <c r="ADX110"/>
      <c r="ADY110"/>
      <c r="ADZ110"/>
      <c r="AEA110"/>
      <c r="AEB110"/>
      <c r="AEC110"/>
      <c r="AED110"/>
      <c r="AEE110"/>
      <c r="AEF110"/>
      <c r="AEG110"/>
      <c r="AEH110"/>
      <c r="AEI110"/>
      <c r="AEJ110"/>
      <c r="AEK110"/>
      <c r="AEL110"/>
      <c r="AEM110"/>
      <c r="AEN110"/>
      <c r="AEO110"/>
      <c r="AEP110"/>
      <c r="AEQ110"/>
      <c r="AER110"/>
      <c r="AES110"/>
      <c r="AET110"/>
      <c r="AEU110"/>
      <c r="AEV110"/>
      <c r="AEW110"/>
      <c r="AEX110"/>
      <c r="AEY110"/>
      <c r="AEZ110"/>
      <c r="AFA110"/>
      <c r="AFB110"/>
      <c r="AFC110"/>
      <c r="AFD110"/>
      <c r="AFE110"/>
      <c r="AFF110"/>
      <c r="AFG110"/>
      <c r="AFH110"/>
      <c r="AFI110"/>
      <c r="AFJ110"/>
      <c r="AFK110"/>
      <c r="AFL110"/>
      <c r="AFM110"/>
      <c r="AFN110"/>
      <c r="AFO110"/>
      <c r="AFP110"/>
      <c r="AFQ110"/>
      <c r="AFR110"/>
      <c r="AFS110"/>
      <c r="AFT110"/>
      <c r="AFU110"/>
      <c r="AFV110"/>
      <c r="AFW110"/>
      <c r="AFX110"/>
      <c r="AFY110"/>
      <c r="AFZ110"/>
      <c r="AGA110"/>
      <c r="AGB110"/>
      <c r="AGC110"/>
      <c r="AGD110"/>
      <c r="AGE110"/>
      <c r="AGF110"/>
      <c r="AGG110"/>
      <c r="AGH110"/>
      <c r="AGI110"/>
      <c r="AGJ110"/>
      <c r="AGK110"/>
      <c r="AGL110"/>
      <c r="AGM110"/>
      <c r="AGN110"/>
      <c r="AGO110"/>
      <c r="AGP110"/>
      <c r="AGQ110"/>
      <c r="AGR110"/>
      <c r="AGS110"/>
      <c r="AGT110"/>
      <c r="AGU110"/>
      <c r="AGV110"/>
      <c r="AGW110"/>
      <c r="AGX110"/>
      <c r="AGY110"/>
      <c r="AGZ110"/>
      <c r="AHA110"/>
      <c r="AHB110"/>
      <c r="AHC110"/>
      <c r="AHD110"/>
      <c r="AHE110"/>
      <c r="AHF110"/>
      <c r="AHG110"/>
      <c r="AHH110"/>
      <c r="AHI110"/>
      <c r="AHJ110"/>
      <c r="AHK110"/>
      <c r="AHL110"/>
      <c r="AHM110"/>
      <c r="AHN110"/>
      <c r="AHO110"/>
      <c r="AHP110"/>
      <c r="AHQ110"/>
      <c r="AHR110"/>
      <c r="AHS110"/>
      <c r="AHT110"/>
      <c r="AHU110"/>
      <c r="AHV110"/>
      <c r="AHW110"/>
      <c r="AHX110"/>
      <c r="AHY110"/>
      <c r="AHZ110"/>
      <c r="AIA110"/>
      <c r="AIB110"/>
      <c r="AIC110"/>
      <c r="AID110"/>
      <c r="AIE110"/>
      <c r="AIF110"/>
      <c r="AIG110"/>
      <c r="AIH110"/>
      <c r="AII110"/>
      <c r="AIJ110"/>
      <c r="AIK110"/>
      <c r="AIL110"/>
      <c r="AIM110"/>
      <c r="AIN110"/>
      <c r="AIO110"/>
      <c r="AIP110"/>
      <c r="AIQ110"/>
      <c r="AIR110"/>
      <c r="AIS110"/>
      <c r="AIT110"/>
      <c r="AIU110"/>
      <c r="AIV110"/>
      <c r="AIW110"/>
      <c r="AIX110"/>
      <c r="AIY110"/>
      <c r="AIZ110"/>
      <c r="AJA110"/>
      <c r="AJB110"/>
      <c r="AJC110"/>
      <c r="AJD110"/>
      <c r="AJE110"/>
      <c r="AJF110"/>
      <c r="AJG110"/>
      <c r="AJH110"/>
      <c r="AJI110"/>
      <c r="AJJ110"/>
      <c r="AJK110"/>
      <c r="AJL110"/>
      <c r="AJM110"/>
      <c r="AJN110"/>
      <c r="AJO110"/>
      <c r="AJP110"/>
      <c r="AJQ110"/>
      <c r="AJR110"/>
      <c r="AJS110"/>
      <c r="AJT110"/>
      <c r="AJU110"/>
      <c r="AJV110"/>
      <c r="AJW110"/>
      <c r="AJX110"/>
      <c r="AJY110"/>
      <c r="AJZ110"/>
      <c r="AKA110"/>
      <c r="AKB110"/>
      <c r="AKC110"/>
      <c r="AKD110"/>
      <c r="AKE110"/>
      <c r="AKF110"/>
      <c r="AKG110"/>
      <c r="AKH110"/>
      <c r="AKI110"/>
      <c r="AKJ110"/>
      <c r="AKK110"/>
      <c r="AKL110"/>
      <c r="AKM110"/>
      <c r="AKN110"/>
      <c r="AKO110"/>
      <c r="AKP110"/>
      <c r="AKQ110"/>
      <c r="AKR110"/>
      <c r="AKS110"/>
      <c r="AKT110"/>
      <c r="AKU110"/>
      <c r="AKV110"/>
      <c r="AKW110"/>
      <c r="AKX110"/>
      <c r="AKY110"/>
      <c r="AKZ110"/>
      <c r="ALA110"/>
      <c r="ALB110"/>
      <c r="ALC110"/>
      <c r="ALD110"/>
      <c r="ALE110"/>
      <c r="ALF110"/>
      <c r="ALG110"/>
      <c r="ALH110"/>
      <c r="ALI110"/>
      <c r="ALJ110"/>
      <c r="ALK110"/>
      <c r="ALL110"/>
      <c r="ALM110"/>
      <c r="ALN110"/>
      <c r="ALO110"/>
      <c r="ALP110"/>
      <c r="ALQ110"/>
      <c r="ALR110"/>
      <c r="ALS110"/>
      <c r="ALT110"/>
      <c r="ALU110"/>
      <c r="ALV110"/>
      <c r="ALW110"/>
      <c r="ALX110"/>
      <c r="ALY110"/>
      <c r="ALZ110"/>
    </row>
    <row r="111" spans="1:1014" ht="13.95" customHeight="1" x14ac:dyDescent="0.3">
      <c r="A111" s="13"/>
      <c r="B111" s="13"/>
      <c r="C111" s="103" t="s">
        <v>73</v>
      </c>
      <c r="D111" s="266" t="s">
        <v>74</v>
      </c>
      <c r="E111" s="266"/>
      <c r="F111" s="266"/>
      <c r="G111" s="266"/>
      <c r="H111" s="40">
        <f>H107</f>
        <v>0</v>
      </c>
      <c r="I111" s="14"/>
      <c r="J111"/>
      <c r="K111"/>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c r="DY111"/>
      <c r="DZ111"/>
      <c r="EA111"/>
      <c r="EB111"/>
      <c r="EC111"/>
      <c r="ED111"/>
      <c r="EE111"/>
      <c r="EF111"/>
      <c r="EG111"/>
      <c r="EH111"/>
      <c r="EI111"/>
      <c r="EJ111"/>
      <c r="EK111"/>
      <c r="EL111"/>
      <c r="EM111"/>
      <c r="EN111"/>
      <c r="EO111"/>
      <c r="EP111"/>
      <c r="EQ111"/>
      <c r="ER111"/>
      <c r="ES111"/>
      <c r="ET111"/>
      <c r="EU111"/>
      <c r="EV111"/>
      <c r="EW111"/>
      <c r="EX111"/>
      <c r="EY111"/>
      <c r="EZ111"/>
      <c r="FA111"/>
      <c r="FB111"/>
      <c r="FC111"/>
      <c r="FD111"/>
      <c r="FE111"/>
      <c r="FF111"/>
      <c r="FG111"/>
      <c r="FH111"/>
      <c r="FI111"/>
      <c r="FJ111"/>
      <c r="FK111"/>
      <c r="FL111"/>
      <c r="FM111"/>
      <c r="FN111"/>
      <c r="FO111"/>
      <c r="FP111"/>
      <c r="FQ111"/>
      <c r="FR111"/>
      <c r="FS111"/>
      <c r="FT111"/>
      <c r="FU111"/>
      <c r="FV111"/>
      <c r="FW111"/>
      <c r="FX111"/>
      <c r="FY111"/>
      <c r="FZ111"/>
      <c r="GA111"/>
      <c r="GB111"/>
      <c r="GC111"/>
      <c r="GD111"/>
      <c r="GE111"/>
      <c r="GF111"/>
      <c r="GG111"/>
      <c r="GH111"/>
      <c r="GI111"/>
      <c r="GJ111"/>
      <c r="GK111"/>
      <c r="GL111"/>
      <c r="GM111"/>
      <c r="GN111"/>
      <c r="GO111"/>
      <c r="GP111"/>
      <c r="GQ111"/>
      <c r="GR111"/>
      <c r="GS111"/>
      <c r="GT111"/>
      <c r="GU111"/>
      <c r="GV111"/>
      <c r="GW111"/>
      <c r="GX111"/>
      <c r="GY111"/>
      <c r="GZ111"/>
      <c r="HA111"/>
      <c r="HB111"/>
      <c r="HC111"/>
      <c r="HD111"/>
      <c r="HE111"/>
      <c r="HF111"/>
      <c r="HG111"/>
      <c r="HH111"/>
      <c r="HI111"/>
      <c r="HJ111"/>
      <c r="HK111"/>
      <c r="HL111"/>
      <c r="HM111"/>
      <c r="HN111"/>
      <c r="HO111"/>
      <c r="HP111"/>
      <c r="HQ111"/>
      <c r="HR111"/>
      <c r="HS111"/>
      <c r="HT111"/>
      <c r="HU111"/>
      <c r="HV111"/>
      <c r="HW111"/>
      <c r="HX111"/>
      <c r="HY111"/>
      <c r="HZ111"/>
      <c r="IA111"/>
      <c r="IB111"/>
      <c r="IC111"/>
      <c r="ID111"/>
      <c r="IE111"/>
      <c r="IF111"/>
      <c r="IG111"/>
      <c r="IH111"/>
      <c r="II111"/>
      <c r="IJ111"/>
      <c r="IK111"/>
      <c r="IL111"/>
      <c r="IM111"/>
      <c r="IN111"/>
      <c r="IO111"/>
      <c r="IP111"/>
      <c r="IQ111"/>
      <c r="IR111"/>
      <c r="IS111"/>
      <c r="IT111"/>
      <c r="IU111"/>
      <c r="IV111"/>
      <c r="IW111"/>
      <c r="IX111"/>
      <c r="IY111"/>
      <c r="IZ111"/>
      <c r="JA111"/>
      <c r="JB111"/>
      <c r="JC111"/>
      <c r="JD111"/>
      <c r="JE111"/>
      <c r="JF111"/>
      <c r="JG111"/>
      <c r="JH111"/>
      <c r="JI111"/>
      <c r="JJ111"/>
      <c r="JK111"/>
      <c r="JL111"/>
      <c r="JM111"/>
      <c r="JN111"/>
      <c r="JO111"/>
      <c r="JP111"/>
      <c r="JQ111"/>
      <c r="JR111"/>
      <c r="JS111"/>
      <c r="JT111"/>
      <c r="JU111"/>
      <c r="JV111"/>
      <c r="JW111"/>
      <c r="JX111"/>
      <c r="JY111"/>
      <c r="JZ111"/>
      <c r="KA111"/>
      <c r="KB111"/>
      <c r="KC111"/>
      <c r="KD111"/>
      <c r="KE111"/>
      <c r="KF111"/>
      <c r="KG111"/>
      <c r="KH111"/>
      <c r="KI111"/>
      <c r="KJ111"/>
      <c r="KK111"/>
      <c r="KL111"/>
      <c r="KM111"/>
      <c r="KN111"/>
      <c r="KO111"/>
      <c r="KP111"/>
      <c r="KQ111"/>
      <c r="KR111"/>
      <c r="KS111"/>
      <c r="KT111"/>
      <c r="KU111"/>
      <c r="KV111"/>
      <c r="KW111"/>
      <c r="KX111"/>
      <c r="KY111"/>
      <c r="KZ111"/>
      <c r="LA111"/>
      <c r="LB111"/>
      <c r="LC111"/>
      <c r="LD111"/>
      <c r="LE111"/>
      <c r="LF111"/>
      <c r="LG111"/>
      <c r="LH111"/>
      <c r="LI111"/>
      <c r="LJ111"/>
      <c r="LK111"/>
      <c r="LL111"/>
      <c r="LM111"/>
      <c r="LN111"/>
      <c r="LO111"/>
      <c r="LP111"/>
      <c r="LQ111"/>
      <c r="LR111"/>
      <c r="LS111"/>
      <c r="LT111"/>
      <c r="LU111"/>
      <c r="LV111"/>
      <c r="LW111"/>
      <c r="LX111"/>
      <c r="LY111"/>
      <c r="LZ111"/>
      <c r="MA111"/>
      <c r="MB111"/>
      <c r="MC111"/>
      <c r="MD111"/>
      <c r="ME111"/>
      <c r="MF111"/>
      <c r="MG111"/>
      <c r="MH111"/>
      <c r="MI111"/>
      <c r="MJ111"/>
      <c r="MK111"/>
      <c r="ML111"/>
      <c r="MM111"/>
      <c r="MN111"/>
      <c r="MO111"/>
      <c r="MP111"/>
      <c r="MQ111"/>
      <c r="MR111"/>
      <c r="MS111"/>
      <c r="MT111"/>
      <c r="MU111"/>
      <c r="MV111"/>
      <c r="MW111"/>
      <c r="MX111"/>
      <c r="MY111"/>
      <c r="MZ111"/>
      <c r="NA111"/>
      <c r="NB111"/>
      <c r="NC111"/>
      <c r="ND111"/>
      <c r="NE111"/>
      <c r="NF111"/>
      <c r="NG111"/>
      <c r="NH111"/>
      <c r="NI111"/>
      <c r="NJ111"/>
      <c r="NK111"/>
      <c r="NL111"/>
      <c r="NM111"/>
      <c r="NN111"/>
      <c r="NO111"/>
      <c r="NP111"/>
      <c r="NQ111"/>
      <c r="NR111"/>
      <c r="NS111"/>
      <c r="NT111"/>
      <c r="NU111"/>
      <c r="NV111"/>
      <c r="NW111"/>
      <c r="NX111"/>
      <c r="NY111"/>
      <c r="NZ111"/>
      <c r="OA111"/>
      <c r="OB111"/>
      <c r="OC111"/>
      <c r="OD111"/>
      <c r="OE111"/>
      <c r="OF111"/>
      <c r="OG111"/>
      <c r="OH111"/>
      <c r="OI111"/>
      <c r="OJ111"/>
      <c r="OK111"/>
      <c r="OL111"/>
      <c r="OM111"/>
      <c r="ON111"/>
      <c r="OO111"/>
      <c r="OP111"/>
      <c r="OQ111"/>
      <c r="OR111"/>
      <c r="OS111"/>
      <c r="OT111"/>
      <c r="OU111"/>
      <c r="OV111"/>
      <c r="OW111"/>
      <c r="OX111"/>
      <c r="OY111"/>
      <c r="OZ111"/>
      <c r="PA111"/>
      <c r="PB111"/>
      <c r="PC111"/>
      <c r="PD111"/>
      <c r="PE111"/>
      <c r="PF111"/>
      <c r="PG111"/>
      <c r="PH111"/>
      <c r="PI111"/>
      <c r="PJ111"/>
      <c r="PK111"/>
      <c r="PL111"/>
      <c r="PM111"/>
      <c r="PN111"/>
      <c r="PO111"/>
      <c r="PP111"/>
      <c r="PQ111"/>
      <c r="PR111"/>
      <c r="PS111"/>
      <c r="PT111"/>
      <c r="PU111"/>
      <c r="PV111"/>
      <c r="PW111"/>
      <c r="PX111"/>
      <c r="PY111"/>
      <c r="PZ111"/>
      <c r="QA111"/>
      <c r="QB111"/>
      <c r="QC111"/>
      <c r="QD111"/>
      <c r="QE111"/>
      <c r="QF111"/>
      <c r="QG111"/>
      <c r="QH111"/>
      <c r="QI111"/>
      <c r="QJ111"/>
      <c r="QK111"/>
      <c r="QL111"/>
      <c r="QM111"/>
      <c r="QN111"/>
      <c r="QO111"/>
      <c r="QP111"/>
      <c r="QQ111"/>
      <c r="QR111"/>
      <c r="QS111"/>
      <c r="QT111"/>
      <c r="QU111"/>
      <c r="QV111"/>
      <c r="QW111"/>
      <c r="QX111"/>
      <c r="QY111"/>
      <c r="QZ111"/>
      <c r="RA111"/>
      <c r="RB111"/>
      <c r="RC111"/>
      <c r="RD111"/>
      <c r="RE111"/>
      <c r="RF111"/>
      <c r="RG111"/>
      <c r="RH111"/>
      <c r="RI111"/>
      <c r="RJ111"/>
      <c r="RK111"/>
      <c r="RL111"/>
      <c r="RM111"/>
      <c r="RN111"/>
      <c r="RO111"/>
      <c r="RP111"/>
      <c r="RQ111"/>
      <c r="RR111"/>
      <c r="RS111"/>
      <c r="RT111"/>
      <c r="RU111"/>
      <c r="RV111"/>
      <c r="RW111"/>
      <c r="RX111"/>
      <c r="RY111"/>
      <c r="RZ111"/>
      <c r="SA111"/>
      <c r="SB111"/>
      <c r="SC111"/>
      <c r="SD111"/>
      <c r="SE111"/>
      <c r="SF111"/>
      <c r="SG111"/>
      <c r="SH111"/>
      <c r="SI111"/>
      <c r="SJ111"/>
      <c r="SK111"/>
      <c r="SL111"/>
      <c r="SM111"/>
      <c r="SN111"/>
      <c r="SO111"/>
      <c r="SP111"/>
      <c r="SQ111"/>
      <c r="SR111"/>
      <c r="SS111"/>
      <c r="ST111"/>
      <c r="SU111"/>
      <c r="SV111"/>
      <c r="SW111"/>
      <c r="SX111"/>
      <c r="SY111"/>
      <c r="SZ111"/>
      <c r="TA111"/>
      <c r="TB111"/>
      <c r="TC111"/>
      <c r="TD111"/>
      <c r="TE111"/>
      <c r="TF111"/>
      <c r="TG111"/>
      <c r="TH111"/>
      <c r="TI111"/>
      <c r="TJ111"/>
      <c r="TK111"/>
      <c r="TL111"/>
      <c r="TM111"/>
      <c r="TN111"/>
      <c r="TO111"/>
      <c r="TP111"/>
      <c r="TQ111"/>
      <c r="TR111"/>
      <c r="TS111"/>
      <c r="TT111"/>
      <c r="TU111"/>
      <c r="TV111"/>
      <c r="TW111"/>
      <c r="TX111"/>
      <c r="TY111"/>
      <c r="TZ111"/>
      <c r="UA111"/>
      <c r="UB111"/>
      <c r="UC111"/>
      <c r="UD111"/>
      <c r="UE111"/>
      <c r="UF111"/>
      <c r="UG111"/>
      <c r="UH111"/>
      <c r="UI111"/>
      <c r="UJ111"/>
      <c r="UK111"/>
      <c r="UL111"/>
      <c r="UM111"/>
      <c r="UN111"/>
      <c r="UO111"/>
      <c r="UP111"/>
      <c r="UQ111"/>
      <c r="UR111"/>
      <c r="US111"/>
      <c r="UT111"/>
      <c r="UU111"/>
      <c r="UV111"/>
      <c r="UW111"/>
      <c r="UX111"/>
      <c r="UY111"/>
      <c r="UZ111"/>
      <c r="VA111"/>
      <c r="VB111"/>
      <c r="VC111"/>
      <c r="VD111"/>
      <c r="VE111"/>
      <c r="VF111"/>
      <c r="VG111"/>
      <c r="VH111"/>
      <c r="VI111"/>
      <c r="VJ111"/>
      <c r="VK111"/>
      <c r="VL111"/>
      <c r="VM111"/>
      <c r="VN111"/>
      <c r="VO111"/>
      <c r="VP111"/>
      <c r="VQ111"/>
      <c r="VR111"/>
      <c r="VS111"/>
      <c r="VT111"/>
      <c r="VU111"/>
      <c r="VV111"/>
      <c r="VW111"/>
      <c r="VX111"/>
      <c r="VY111"/>
      <c r="VZ111"/>
      <c r="WA111"/>
      <c r="WB111"/>
      <c r="WC111"/>
      <c r="WD111"/>
      <c r="WE111"/>
      <c r="WF111"/>
      <c r="WG111"/>
      <c r="WH111"/>
      <c r="WI111"/>
      <c r="WJ111"/>
      <c r="WK111"/>
      <c r="WL111"/>
      <c r="WM111"/>
      <c r="WN111"/>
      <c r="WO111"/>
      <c r="WP111"/>
      <c r="WQ111"/>
      <c r="WR111"/>
      <c r="WS111"/>
      <c r="WT111"/>
      <c r="WU111"/>
      <c r="WV111"/>
      <c r="WW111"/>
      <c r="WX111"/>
      <c r="WY111"/>
      <c r="WZ111"/>
      <c r="XA111"/>
      <c r="XB111"/>
      <c r="XC111"/>
      <c r="XD111"/>
      <c r="XE111"/>
      <c r="XF111"/>
      <c r="XG111"/>
      <c r="XH111"/>
      <c r="XI111"/>
      <c r="XJ111"/>
      <c r="XK111"/>
      <c r="XL111"/>
      <c r="XM111"/>
      <c r="XN111"/>
      <c r="XO111"/>
      <c r="XP111"/>
      <c r="XQ111"/>
      <c r="XR111"/>
      <c r="XS111"/>
      <c r="XT111"/>
      <c r="XU111"/>
      <c r="XV111"/>
      <c r="XW111"/>
      <c r="XX111"/>
      <c r="XY111"/>
      <c r="XZ111"/>
      <c r="YA111"/>
      <c r="YB111"/>
      <c r="YC111"/>
      <c r="YD111"/>
      <c r="YE111"/>
      <c r="YF111"/>
      <c r="YG111"/>
      <c r="YH111"/>
      <c r="YI111"/>
      <c r="YJ111"/>
      <c r="YK111"/>
      <c r="YL111"/>
      <c r="YM111"/>
      <c r="YN111"/>
      <c r="YO111"/>
      <c r="YP111"/>
      <c r="YQ111"/>
      <c r="YR111"/>
      <c r="YS111"/>
      <c r="YT111"/>
      <c r="YU111"/>
      <c r="YV111"/>
      <c r="YW111"/>
      <c r="YX111"/>
      <c r="YY111"/>
      <c r="YZ111"/>
      <c r="ZA111"/>
      <c r="ZB111"/>
      <c r="ZC111"/>
      <c r="ZD111"/>
      <c r="ZE111"/>
      <c r="ZF111"/>
      <c r="ZG111"/>
      <c r="ZH111"/>
      <c r="ZI111"/>
      <c r="ZJ111"/>
      <c r="ZK111"/>
      <c r="ZL111"/>
      <c r="ZM111"/>
      <c r="ZN111"/>
      <c r="ZO111"/>
      <c r="ZP111"/>
      <c r="ZQ111"/>
      <c r="ZR111"/>
      <c r="ZS111"/>
      <c r="ZT111"/>
      <c r="ZU111"/>
      <c r="ZV111"/>
      <c r="ZW111"/>
      <c r="ZX111"/>
      <c r="ZY111"/>
      <c r="ZZ111"/>
      <c r="AAA111"/>
      <c r="AAB111"/>
      <c r="AAC111"/>
      <c r="AAD111"/>
      <c r="AAE111"/>
      <c r="AAF111"/>
      <c r="AAG111"/>
      <c r="AAH111"/>
      <c r="AAI111"/>
      <c r="AAJ111"/>
      <c r="AAK111"/>
      <c r="AAL111"/>
      <c r="AAM111"/>
      <c r="AAN111"/>
      <c r="AAO111"/>
      <c r="AAP111"/>
      <c r="AAQ111"/>
      <c r="AAR111"/>
      <c r="AAS111"/>
      <c r="AAT111"/>
      <c r="AAU111"/>
      <c r="AAV111"/>
      <c r="AAW111"/>
      <c r="AAX111"/>
      <c r="AAY111"/>
      <c r="AAZ111"/>
      <c r="ABA111"/>
      <c r="ABB111"/>
      <c r="ABC111"/>
      <c r="ABD111"/>
      <c r="ABE111"/>
      <c r="ABF111"/>
      <c r="ABG111"/>
      <c r="ABH111"/>
      <c r="ABI111"/>
      <c r="ABJ111"/>
      <c r="ABK111"/>
      <c r="ABL111"/>
      <c r="ABM111"/>
      <c r="ABN111"/>
      <c r="ABO111"/>
      <c r="ABP111"/>
      <c r="ABQ111"/>
      <c r="ABR111"/>
      <c r="ABS111"/>
      <c r="ABT111"/>
      <c r="ABU111"/>
      <c r="ABV111"/>
      <c r="ABW111"/>
      <c r="ABX111"/>
      <c r="ABY111"/>
      <c r="ABZ111"/>
      <c r="ACA111"/>
      <c r="ACB111"/>
      <c r="ACC111"/>
      <c r="ACD111"/>
      <c r="ACE111"/>
      <c r="ACF111"/>
      <c r="ACG111"/>
      <c r="ACH111"/>
      <c r="ACI111"/>
      <c r="ACJ111"/>
      <c r="ACK111"/>
      <c r="ACL111"/>
      <c r="ACM111"/>
      <c r="ACN111"/>
      <c r="ACO111"/>
      <c r="ACP111"/>
      <c r="ACQ111"/>
      <c r="ACR111"/>
      <c r="ACS111"/>
      <c r="ACT111"/>
      <c r="ACU111"/>
      <c r="ACV111"/>
      <c r="ACW111"/>
      <c r="ACX111"/>
      <c r="ACY111"/>
      <c r="ACZ111"/>
      <c r="ADA111"/>
      <c r="ADB111"/>
      <c r="ADC111"/>
      <c r="ADD111"/>
      <c r="ADE111"/>
      <c r="ADF111"/>
      <c r="ADG111"/>
      <c r="ADH111"/>
      <c r="ADI111"/>
      <c r="ADJ111"/>
      <c r="ADK111"/>
      <c r="ADL111"/>
      <c r="ADM111"/>
      <c r="ADN111"/>
      <c r="ADO111"/>
      <c r="ADP111"/>
      <c r="ADQ111"/>
      <c r="ADR111"/>
      <c r="ADS111"/>
      <c r="ADT111"/>
      <c r="ADU111"/>
      <c r="ADV111"/>
      <c r="ADW111"/>
      <c r="ADX111"/>
      <c r="ADY111"/>
      <c r="ADZ111"/>
      <c r="AEA111"/>
      <c r="AEB111"/>
      <c r="AEC111"/>
      <c r="AED111"/>
      <c r="AEE111"/>
      <c r="AEF111"/>
      <c r="AEG111"/>
      <c r="AEH111"/>
      <c r="AEI111"/>
      <c r="AEJ111"/>
      <c r="AEK111"/>
      <c r="AEL111"/>
      <c r="AEM111"/>
      <c r="AEN111"/>
      <c r="AEO111"/>
      <c r="AEP111"/>
      <c r="AEQ111"/>
      <c r="AER111"/>
      <c r="AES111"/>
      <c r="AET111"/>
      <c r="AEU111"/>
      <c r="AEV111"/>
      <c r="AEW111"/>
      <c r="AEX111"/>
      <c r="AEY111"/>
      <c r="AEZ111"/>
      <c r="AFA111"/>
      <c r="AFB111"/>
      <c r="AFC111"/>
      <c r="AFD111"/>
      <c r="AFE111"/>
      <c r="AFF111"/>
      <c r="AFG111"/>
      <c r="AFH111"/>
      <c r="AFI111"/>
      <c r="AFJ111"/>
      <c r="AFK111"/>
      <c r="AFL111"/>
      <c r="AFM111"/>
      <c r="AFN111"/>
      <c r="AFO111"/>
      <c r="AFP111"/>
      <c r="AFQ111"/>
      <c r="AFR111"/>
      <c r="AFS111"/>
      <c r="AFT111"/>
      <c r="AFU111"/>
      <c r="AFV111"/>
      <c r="AFW111"/>
      <c r="AFX111"/>
      <c r="AFY111"/>
      <c r="AFZ111"/>
      <c r="AGA111"/>
      <c r="AGB111"/>
      <c r="AGC111"/>
      <c r="AGD111"/>
      <c r="AGE111"/>
      <c r="AGF111"/>
      <c r="AGG111"/>
      <c r="AGH111"/>
      <c r="AGI111"/>
      <c r="AGJ111"/>
      <c r="AGK111"/>
      <c r="AGL111"/>
      <c r="AGM111"/>
      <c r="AGN111"/>
      <c r="AGO111"/>
      <c r="AGP111"/>
      <c r="AGQ111"/>
      <c r="AGR111"/>
      <c r="AGS111"/>
      <c r="AGT111"/>
      <c r="AGU111"/>
      <c r="AGV111"/>
      <c r="AGW111"/>
      <c r="AGX111"/>
      <c r="AGY111"/>
      <c r="AGZ111"/>
      <c r="AHA111"/>
      <c r="AHB111"/>
      <c r="AHC111"/>
      <c r="AHD111"/>
      <c r="AHE111"/>
      <c r="AHF111"/>
      <c r="AHG111"/>
      <c r="AHH111"/>
      <c r="AHI111"/>
      <c r="AHJ111"/>
      <c r="AHK111"/>
      <c r="AHL111"/>
      <c r="AHM111"/>
      <c r="AHN111"/>
      <c r="AHO111"/>
      <c r="AHP111"/>
      <c r="AHQ111"/>
      <c r="AHR111"/>
      <c r="AHS111"/>
      <c r="AHT111"/>
      <c r="AHU111"/>
      <c r="AHV111"/>
      <c r="AHW111"/>
      <c r="AHX111"/>
      <c r="AHY111"/>
      <c r="AHZ111"/>
      <c r="AIA111"/>
      <c r="AIB111"/>
      <c r="AIC111"/>
      <c r="AID111"/>
      <c r="AIE111"/>
      <c r="AIF111"/>
      <c r="AIG111"/>
      <c r="AIH111"/>
      <c r="AII111"/>
      <c r="AIJ111"/>
      <c r="AIK111"/>
      <c r="AIL111"/>
      <c r="AIM111"/>
      <c r="AIN111"/>
      <c r="AIO111"/>
      <c r="AIP111"/>
      <c r="AIQ111"/>
      <c r="AIR111"/>
      <c r="AIS111"/>
      <c r="AIT111"/>
      <c r="AIU111"/>
      <c r="AIV111"/>
      <c r="AIW111"/>
      <c r="AIX111"/>
      <c r="AIY111"/>
      <c r="AIZ111"/>
      <c r="AJA111"/>
      <c r="AJB111"/>
      <c r="AJC111"/>
      <c r="AJD111"/>
      <c r="AJE111"/>
      <c r="AJF111"/>
      <c r="AJG111"/>
      <c r="AJH111"/>
      <c r="AJI111"/>
      <c r="AJJ111"/>
      <c r="AJK111"/>
      <c r="AJL111"/>
      <c r="AJM111"/>
      <c r="AJN111"/>
      <c r="AJO111"/>
      <c r="AJP111"/>
      <c r="AJQ111"/>
      <c r="AJR111"/>
      <c r="AJS111"/>
      <c r="AJT111"/>
      <c r="AJU111"/>
      <c r="AJV111"/>
      <c r="AJW111"/>
      <c r="AJX111"/>
      <c r="AJY111"/>
      <c r="AJZ111"/>
      <c r="AKA111"/>
      <c r="AKB111"/>
      <c r="AKC111"/>
      <c r="AKD111"/>
      <c r="AKE111"/>
      <c r="AKF111"/>
      <c r="AKG111"/>
      <c r="AKH111"/>
      <c r="AKI111"/>
      <c r="AKJ111"/>
      <c r="AKK111"/>
      <c r="AKL111"/>
      <c r="AKM111"/>
      <c r="AKN111"/>
      <c r="AKO111"/>
      <c r="AKP111"/>
      <c r="AKQ111"/>
      <c r="AKR111"/>
      <c r="AKS111"/>
      <c r="AKT111"/>
      <c r="AKU111"/>
      <c r="AKV111"/>
      <c r="AKW111"/>
      <c r="AKX111"/>
      <c r="AKY111"/>
      <c r="AKZ111"/>
      <c r="ALA111"/>
      <c r="ALB111"/>
      <c r="ALC111"/>
      <c r="ALD111"/>
      <c r="ALE111"/>
      <c r="ALF111"/>
      <c r="ALG111"/>
      <c r="ALH111"/>
      <c r="ALI111"/>
      <c r="ALJ111"/>
      <c r="ALK111"/>
      <c r="ALL111"/>
      <c r="ALM111"/>
      <c r="ALN111"/>
      <c r="ALO111"/>
      <c r="ALP111"/>
      <c r="ALQ111"/>
      <c r="ALR111"/>
      <c r="ALS111"/>
      <c r="ALT111"/>
      <c r="ALU111"/>
      <c r="ALV111"/>
      <c r="ALW111"/>
      <c r="ALX111"/>
      <c r="ALY111"/>
      <c r="ALZ111"/>
    </row>
    <row r="112" spans="1:1014" ht="13.95" customHeight="1" x14ac:dyDescent="0.3">
      <c r="A112" s="13"/>
      <c r="B112" s="13"/>
      <c r="C112" s="253" t="s">
        <v>28</v>
      </c>
      <c r="D112" s="253"/>
      <c r="E112" s="253"/>
      <c r="F112" s="253"/>
      <c r="G112" s="253"/>
      <c r="H112" s="39">
        <f>SUM(H111:H111)</f>
        <v>0</v>
      </c>
      <c r="I112" s="14"/>
      <c r="J112"/>
      <c r="K112"/>
      <c r="L112"/>
      <c r="M112"/>
      <c r="N112"/>
      <c r="O112"/>
      <c r="P112"/>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c r="DY112"/>
      <c r="DZ112"/>
      <c r="EA112"/>
      <c r="EB112"/>
      <c r="EC112"/>
      <c r="ED112"/>
      <c r="EE112"/>
      <c r="EF112"/>
      <c r="EG112"/>
      <c r="EH112"/>
      <c r="EI112"/>
      <c r="EJ112"/>
      <c r="EK112"/>
      <c r="EL112"/>
      <c r="EM112"/>
      <c r="EN112"/>
      <c r="EO112"/>
      <c r="EP112"/>
      <c r="EQ112"/>
      <c r="ER112"/>
      <c r="ES112"/>
      <c r="ET112"/>
      <c r="EU112"/>
      <c r="EV112"/>
      <c r="EW112"/>
      <c r="EX112"/>
      <c r="EY112"/>
      <c r="EZ112"/>
      <c r="FA112"/>
      <c r="FB112"/>
      <c r="FC112"/>
      <c r="FD112"/>
      <c r="FE112"/>
      <c r="FF112"/>
      <c r="FG112"/>
      <c r="FH112"/>
      <c r="FI112"/>
      <c r="FJ112"/>
      <c r="FK112"/>
      <c r="FL112"/>
      <c r="FM112"/>
      <c r="FN112"/>
      <c r="FO112"/>
      <c r="FP112"/>
      <c r="FQ112"/>
      <c r="FR112"/>
      <c r="FS112"/>
      <c r="FT112"/>
      <c r="FU112"/>
      <c r="FV112"/>
      <c r="FW112"/>
      <c r="FX112"/>
      <c r="FY112"/>
      <c r="FZ112"/>
      <c r="GA112"/>
      <c r="GB112"/>
      <c r="GC112"/>
      <c r="GD112"/>
      <c r="GE112"/>
      <c r="GF112"/>
      <c r="GG112"/>
      <c r="GH112"/>
      <c r="GI112"/>
      <c r="GJ112"/>
      <c r="GK112"/>
      <c r="GL112"/>
      <c r="GM112"/>
      <c r="GN112"/>
      <c r="GO112"/>
      <c r="GP112"/>
      <c r="GQ112"/>
      <c r="GR112"/>
      <c r="GS112"/>
      <c r="GT112"/>
      <c r="GU112"/>
      <c r="GV112"/>
      <c r="GW112"/>
      <c r="GX112"/>
      <c r="GY112"/>
      <c r="GZ112"/>
      <c r="HA112"/>
      <c r="HB112"/>
      <c r="HC112"/>
      <c r="HD112"/>
      <c r="HE112"/>
      <c r="HF112"/>
      <c r="HG112"/>
      <c r="HH112"/>
      <c r="HI112"/>
      <c r="HJ112"/>
      <c r="HK112"/>
      <c r="HL112"/>
      <c r="HM112"/>
      <c r="HN112"/>
      <c r="HO112"/>
      <c r="HP112"/>
      <c r="HQ112"/>
      <c r="HR112"/>
      <c r="HS112"/>
      <c r="HT112"/>
      <c r="HU112"/>
      <c r="HV112"/>
      <c r="HW112"/>
      <c r="HX112"/>
      <c r="HY112"/>
      <c r="HZ112"/>
      <c r="IA112"/>
      <c r="IB112"/>
      <c r="IC112"/>
      <c r="ID112"/>
      <c r="IE112"/>
      <c r="IF112"/>
      <c r="IG112"/>
      <c r="IH112"/>
      <c r="II112"/>
      <c r="IJ112"/>
      <c r="IK112"/>
      <c r="IL112"/>
      <c r="IM112"/>
      <c r="IN112"/>
      <c r="IO112"/>
      <c r="IP112"/>
      <c r="IQ112"/>
      <c r="IR112"/>
      <c r="IS112"/>
      <c r="IT112"/>
      <c r="IU112"/>
      <c r="IV112"/>
      <c r="IW112"/>
      <c r="IX112"/>
      <c r="IY112"/>
      <c r="IZ112"/>
      <c r="JA112"/>
      <c r="JB112"/>
      <c r="JC112"/>
      <c r="JD112"/>
      <c r="JE112"/>
      <c r="JF112"/>
      <c r="JG112"/>
      <c r="JH112"/>
      <c r="JI112"/>
      <c r="JJ112"/>
      <c r="JK112"/>
      <c r="JL112"/>
      <c r="JM112"/>
      <c r="JN112"/>
      <c r="JO112"/>
      <c r="JP112"/>
      <c r="JQ112"/>
      <c r="JR112"/>
      <c r="JS112"/>
      <c r="JT112"/>
      <c r="JU112"/>
      <c r="JV112"/>
      <c r="JW112"/>
      <c r="JX112"/>
      <c r="JY112"/>
      <c r="JZ112"/>
      <c r="KA112"/>
      <c r="KB112"/>
      <c r="KC112"/>
      <c r="KD112"/>
      <c r="KE112"/>
      <c r="KF112"/>
      <c r="KG112"/>
      <c r="KH112"/>
      <c r="KI112"/>
      <c r="KJ112"/>
      <c r="KK112"/>
      <c r="KL112"/>
      <c r="KM112"/>
      <c r="KN112"/>
      <c r="KO112"/>
      <c r="KP112"/>
      <c r="KQ112"/>
      <c r="KR112"/>
      <c r="KS112"/>
      <c r="KT112"/>
      <c r="KU112"/>
      <c r="KV112"/>
      <c r="KW112"/>
      <c r="KX112"/>
      <c r="KY112"/>
      <c r="KZ112"/>
      <c r="LA112"/>
      <c r="LB112"/>
      <c r="LC112"/>
      <c r="LD112"/>
      <c r="LE112"/>
      <c r="LF112"/>
      <c r="LG112"/>
      <c r="LH112"/>
      <c r="LI112"/>
      <c r="LJ112"/>
      <c r="LK112"/>
      <c r="LL112"/>
      <c r="LM112"/>
      <c r="LN112"/>
      <c r="LO112"/>
      <c r="LP112"/>
      <c r="LQ112"/>
      <c r="LR112"/>
      <c r="LS112"/>
      <c r="LT112"/>
      <c r="LU112"/>
      <c r="LV112"/>
      <c r="LW112"/>
      <c r="LX112"/>
      <c r="LY112"/>
      <c r="LZ112"/>
      <c r="MA112"/>
      <c r="MB112"/>
      <c r="MC112"/>
      <c r="MD112"/>
      <c r="ME112"/>
      <c r="MF112"/>
      <c r="MG112"/>
      <c r="MH112"/>
      <c r="MI112"/>
      <c r="MJ112"/>
      <c r="MK112"/>
      <c r="ML112"/>
      <c r="MM112"/>
      <c r="MN112"/>
      <c r="MO112"/>
      <c r="MP112"/>
      <c r="MQ112"/>
      <c r="MR112"/>
      <c r="MS112"/>
      <c r="MT112"/>
      <c r="MU112"/>
      <c r="MV112"/>
      <c r="MW112"/>
      <c r="MX112"/>
      <c r="MY112"/>
      <c r="MZ112"/>
      <c r="NA112"/>
      <c r="NB112"/>
      <c r="NC112"/>
      <c r="ND112"/>
      <c r="NE112"/>
      <c r="NF112"/>
      <c r="NG112"/>
      <c r="NH112"/>
      <c r="NI112"/>
      <c r="NJ112"/>
      <c r="NK112"/>
      <c r="NL112"/>
      <c r="NM112"/>
      <c r="NN112"/>
      <c r="NO112"/>
      <c r="NP112"/>
      <c r="NQ112"/>
      <c r="NR112"/>
      <c r="NS112"/>
      <c r="NT112"/>
      <c r="NU112"/>
      <c r="NV112"/>
      <c r="NW112"/>
      <c r="NX112"/>
      <c r="NY112"/>
      <c r="NZ112"/>
      <c r="OA112"/>
      <c r="OB112"/>
      <c r="OC112"/>
      <c r="OD112"/>
      <c r="OE112"/>
      <c r="OF112"/>
      <c r="OG112"/>
      <c r="OH112"/>
      <c r="OI112"/>
      <c r="OJ112"/>
      <c r="OK112"/>
      <c r="OL112"/>
      <c r="OM112"/>
      <c r="ON112"/>
      <c r="OO112"/>
      <c r="OP112"/>
      <c r="OQ112"/>
      <c r="OR112"/>
      <c r="OS112"/>
      <c r="OT112"/>
      <c r="OU112"/>
      <c r="OV112"/>
      <c r="OW112"/>
      <c r="OX112"/>
      <c r="OY112"/>
      <c r="OZ112"/>
      <c r="PA112"/>
      <c r="PB112"/>
      <c r="PC112"/>
      <c r="PD112"/>
      <c r="PE112"/>
      <c r="PF112"/>
      <c r="PG112"/>
      <c r="PH112"/>
      <c r="PI112"/>
      <c r="PJ112"/>
      <c r="PK112"/>
      <c r="PL112"/>
      <c r="PM112"/>
      <c r="PN112"/>
      <c r="PO112"/>
      <c r="PP112"/>
      <c r="PQ112"/>
      <c r="PR112"/>
      <c r="PS112"/>
      <c r="PT112"/>
      <c r="PU112"/>
      <c r="PV112"/>
      <c r="PW112"/>
      <c r="PX112"/>
      <c r="PY112"/>
      <c r="PZ112"/>
      <c r="QA112"/>
      <c r="QB112"/>
      <c r="QC112"/>
      <c r="QD112"/>
      <c r="QE112"/>
      <c r="QF112"/>
      <c r="QG112"/>
      <c r="QH112"/>
      <c r="QI112"/>
      <c r="QJ112"/>
      <c r="QK112"/>
      <c r="QL112"/>
      <c r="QM112"/>
      <c r="QN112"/>
      <c r="QO112"/>
      <c r="QP112"/>
      <c r="QQ112"/>
      <c r="QR112"/>
      <c r="QS112"/>
      <c r="QT112"/>
      <c r="QU112"/>
      <c r="QV112"/>
      <c r="QW112"/>
      <c r="QX112"/>
      <c r="QY112"/>
      <c r="QZ112"/>
      <c r="RA112"/>
      <c r="RB112"/>
      <c r="RC112"/>
      <c r="RD112"/>
      <c r="RE112"/>
      <c r="RF112"/>
      <c r="RG112"/>
      <c r="RH112"/>
      <c r="RI112"/>
      <c r="RJ112"/>
      <c r="RK112"/>
      <c r="RL112"/>
      <c r="RM112"/>
      <c r="RN112"/>
      <c r="RO112"/>
      <c r="RP112"/>
      <c r="RQ112"/>
      <c r="RR112"/>
      <c r="RS112"/>
      <c r="RT112"/>
      <c r="RU112"/>
      <c r="RV112"/>
      <c r="RW112"/>
      <c r="RX112"/>
      <c r="RY112"/>
      <c r="RZ112"/>
      <c r="SA112"/>
      <c r="SB112"/>
      <c r="SC112"/>
      <c r="SD112"/>
      <c r="SE112"/>
      <c r="SF112"/>
      <c r="SG112"/>
      <c r="SH112"/>
      <c r="SI112"/>
      <c r="SJ112"/>
      <c r="SK112"/>
      <c r="SL112"/>
      <c r="SM112"/>
      <c r="SN112"/>
      <c r="SO112"/>
      <c r="SP112"/>
      <c r="SQ112"/>
      <c r="SR112"/>
      <c r="SS112"/>
      <c r="ST112"/>
      <c r="SU112"/>
      <c r="SV112"/>
      <c r="SW112"/>
      <c r="SX112"/>
      <c r="SY112"/>
      <c r="SZ112"/>
      <c r="TA112"/>
      <c r="TB112"/>
      <c r="TC112"/>
      <c r="TD112"/>
      <c r="TE112"/>
      <c r="TF112"/>
      <c r="TG112"/>
      <c r="TH112"/>
      <c r="TI112"/>
      <c r="TJ112"/>
      <c r="TK112"/>
      <c r="TL112"/>
      <c r="TM112"/>
      <c r="TN112"/>
      <c r="TO112"/>
      <c r="TP112"/>
      <c r="TQ112"/>
      <c r="TR112"/>
      <c r="TS112"/>
      <c r="TT112"/>
      <c r="TU112"/>
      <c r="TV112"/>
      <c r="TW112"/>
      <c r="TX112"/>
      <c r="TY112"/>
      <c r="TZ112"/>
      <c r="UA112"/>
      <c r="UB112"/>
      <c r="UC112"/>
      <c r="UD112"/>
      <c r="UE112"/>
      <c r="UF112"/>
      <c r="UG112"/>
      <c r="UH112"/>
      <c r="UI112"/>
      <c r="UJ112"/>
      <c r="UK112"/>
      <c r="UL112"/>
      <c r="UM112"/>
      <c r="UN112"/>
      <c r="UO112"/>
      <c r="UP112"/>
      <c r="UQ112"/>
      <c r="UR112"/>
      <c r="US112"/>
      <c r="UT112"/>
      <c r="UU112"/>
      <c r="UV112"/>
      <c r="UW112"/>
      <c r="UX112"/>
      <c r="UY112"/>
      <c r="UZ112"/>
      <c r="VA112"/>
      <c r="VB112"/>
      <c r="VC112"/>
      <c r="VD112"/>
      <c r="VE112"/>
      <c r="VF112"/>
      <c r="VG112"/>
      <c r="VH112"/>
      <c r="VI112"/>
      <c r="VJ112"/>
      <c r="VK112"/>
      <c r="VL112"/>
      <c r="VM112"/>
      <c r="VN112"/>
      <c r="VO112"/>
      <c r="VP112"/>
      <c r="VQ112"/>
      <c r="VR112"/>
      <c r="VS112"/>
      <c r="VT112"/>
      <c r="VU112"/>
      <c r="VV112"/>
      <c r="VW112"/>
      <c r="VX112"/>
      <c r="VY112"/>
      <c r="VZ112"/>
      <c r="WA112"/>
      <c r="WB112"/>
      <c r="WC112"/>
      <c r="WD112"/>
      <c r="WE112"/>
      <c r="WF112"/>
      <c r="WG112"/>
      <c r="WH112"/>
      <c r="WI112"/>
      <c r="WJ112"/>
      <c r="WK112"/>
      <c r="WL112"/>
      <c r="WM112"/>
      <c r="WN112"/>
      <c r="WO112"/>
      <c r="WP112"/>
      <c r="WQ112"/>
      <c r="WR112"/>
      <c r="WS112"/>
      <c r="WT112"/>
      <c r="WU112"/>
      <c r="WV112"/>
      <c r="WW112"/>
      <c r="WX112"/>
      <c r="WY112"/>
      <c r="WZ112"/>
      <c r="XA112"/>
      <c r="XB112"/>
      <c r="XC112"/>
      <c r="XD112"/>
      <c r="XE112"/>
      <c r="XF112"/>
      <c r="XG112"/>
      <c r="XH112"/>
      <c r="XI112"/>
      <c r="XJ112"/>
      <c r="XK112"/>
      <c r="XL112"/>
      <c r="XM112"/>
      <c r="XN112"/>
      <c r="XO112"/>
      <c r="XP112"/>
      <c r="XQ112"/>
      <c r="XR112"/>
      <c r="XS112"/>
      <c r="XT112"/>
      <c r="XU112"/>
      <c r="XV112"/>
      <c r="XW112"/>
      <c r="XX112"/>
      <c r="XY112"/>
      <c r="XZ112"/>
      <c r="YA112"/>
      <c r="YB112"/>
      <c r="YC112"/>
      <c r="YD112"/>
      <c r="YE112"/>
      <c r="YF112"/>
      <c r="YG112"/>
      <c r="YH112"/>
      <c r="YI112"/>
      <c r="YJ112"/>
      <c r="YK112"/>
      <c r="YL112"/>
      <c r="YM112"/>
      <c r="YN112"/>
      <c r="YO112"/>
      <c r="YP112"/>
      <c r="YQ112"/>
      <c r="YR112"/>
      <c r="YS112"/>
      <c r="YT112"/>
      <c r="YU112"/>
      <c r="YV112"/>
      <c r="YW112"/>
      <c r="YX112"/>
      <c r="YY112"/>
      <c r="YZ112"/>
      <c r="ZA112"/>
      <c r="ZB112"/>
      <c r="ZC112"/>
      <c r="ZD112"/>
      <c r="ZE112"/>
      <c r="ZF112"/>
      <c r="ZG112"/>
      <c r="ZH112"/>
      <c r="ZI112"/>
      <c r="ZJ112"/>
      <c r="ZK112"/>
      <c r="ZL112"/>
      <c r="ZM112"/>
      <c r="ZN112"/>
      <c r="ZO112"/>
      <c r="ZP112"/>
      <c r="ZQ112"/>
      <c r="ZR112"/>
      <c r="ZS112"/>
      <c r="ZT112"/>
      <c r="ZU112"/>
      <c r="ZV112"/>
      <c r="ZW112"/>
      <c r="ZX112"/>
      <c r="ZY112"/>
      <c r="ZZ112"/>
      <c r="AAA112"/>
      <c r="AAB112"/>
      <c r="AAC112"/>
      <c r="AAD112"/>
      <c r="AAE112"/>
      <c r="AAF112"/>
      <c r="AAG112"/>
      <c r="AAH112"/>
      <c r="AAI112"/>
      <c r="AAJ112"/>
      <c r="AAK112"/>
      <c r="AAL112"/>
      <c r="AAM112"/>
      <c r="AAN112"/>
      <c r="AAO112"/>
      <c r="AAP112"/>
      <c r="AAQ112"/>
      <c r="AAR112"/>
      <c r="AAS112"/>
      <c r="AAT112"/>
      <c r="AAU112"/>
      <c r="AAV112"/>
      <c r="AAW112"/>
      <c r="AAX112"/>
      <c r="AAY112"/>
      <c r="AAZ112"/>
      <c r="ABA112"/>
      <c r="ABB112"/>
      <c r="ABC112"/>
      <c r="ABD112"/>
      <c r="ABE112"/>
      <c r="ABF112"/>
      <c r="ABG112"/>
      <c r="ABH112"/>
      <c r="ABI112"/>
      <c r="ABJ112"/>
      <c r="ABK112"/>
      <c r="ABL112"/>
      <c r="ABM112"/>
      <c r="ABN112"/>
      <c r="ABO112"/>
      <c r="ABP112"/>
      <c r="ABQ112"/>
      <c r="ABR112"/>
      <c r="ABS112"/>
      <c r="ABT112"/>
      <c r="ABU112"/>
      <c r="ABV112"/>
      <c r="ABW112"/>
      <c r="ABX112"/>
      <c r="ABY112"/>
      <c r="ABZ112"/>
      <c r="ACA112"/>
      <c r="ACB112"/>
      <c r="ACC112"/>
      <c r="ACD112"/>
      <c r="ACE112"/>
      <c r="ACF112"/>
      <c r="ACG112"/>
      <c r="ACH112"/>
      <c r="ACI112"/>
      <c r="ACJ112"/>
      <c r="ACK112"/>
      <c r="ACL112"/>
      <c r="ACM112"/>
      <c r="ACN112"/>
      <c r="ACO112"/>
      <c r="ACP112"/>
      <c r="ACQ112"/>
      <c r="ACR112"/>
      <c r="ACS112"/>
      <c r="ACT112"/>
      <c r="ACU112"/>
      <c r="ACV112"/>
      <c r="ACW112"/>
      <c r="ACX112"/>
      <c r="ACY112"/>
      <c r="ACZ112"/>
      <c r="ADA112"/>
      <c r="ADB112"/>
      <c r="ADC112"/>
      <c r="ADD112"/>
      <c r="ADE112"/>
      <c r="ADF112"/>
      <c r="ADG112"/>
      <c r="ADH112"/>
      <c r="ADI112"/>
      <c r="ADJ112"/>
      <c r="ADK112"/>
      <c r="ADL112"/>
      <c r="ADM112"/>
      <c r="ADN112"/>
      <c r="ADO112"/>
      <c r="ADP112"/>
      <c r="ADQ112"/>
      <c r="ADR112"/>
      <c r="ADS112"/>
      <c r="ADT112"/>
      <c r="ADU112"/>
      <c r="ADV112"/>
      <c r="ADW112"/>
      <c r="ADX112"/>
      <c r="ADY112"/>
      <c r="ADZ112"/>
      <c r="AEA112"/>
      <c r="AEB112"/>
      <c r="AEC112"/>
      <c r="AED112"/>
      <c r="AEE112"/>
      <c r="AEF112"/>
      <c r="AEG112"/>
      <c r="AEH112"/>
      <c r="AEI112"/>
      <c r="AEJ112"/>
      <c r="AEK112"/>
      <c r="AEL112"/>
      <c r="AEM112"/>
      <c r="AEN112"/>
      <c r="AEO112"/>
      <c r="AEP112"/>
      <c r="AEQ112"/>
      <c r="AER112"/>
      <c r="AES112"/>
      <c r="AET112"/>
      <c r="AEU112"/>
      <c r="AEV112"/>
      <c r="AEW112"/>
      <c r="AEX112"/>
      <c r="AEY112"/>
      <c r="AEZ112"/>
      <c r="AFA112"/>
      <c r="AFB112"/>
      <c r="AFC112"/>
      <c r="AFD112"/>
      <c r="AFE112"/>
      <c r="AFF112"/>
      <c r="AFG112"/>
      <c r="AFH112"/>
      <c r="AFI112"/>
      <c r="AFJ112"/>
      <c r="AFK112"/>
      <c r="AFL112"/>
      <c r="AFM112"/>
      <c r="AFN112"/>
      <c r="AFO112"/>
      <c r="AFP112"/>
      <c r="AFQ112"/>
      <c r="AFR112"/>
      <c r="AFS112"/>
      <c r="AFT112"/>
      <c r="AFU112"/>
      <c r="AFV112"/>
      <c r="AFW112"/>
      <c r="AFX112"/>
      <c r="AFY112"/>
      <c r="AFZ112"/>
      <c r="AGA112"/>
      <c r="AGB112"/>
      <c r="AGC112"/>
      <c r="AGD112"/>
      <c r="AGE112"/>
      <c r="AGF112"/>
      <c r="AGG112"/>
      <c r="AGH112"/>
      <c r="AGI112"/>
      <c r="AGJ112"/>
      <c r="AGK112"/>
      <c r="AGL112"/>
      <c r="AGM112"/>
      <c r="AGN112"/>
      <c r="AGO112"/>
      <c r="AGP112"/>
      <c r="AGQ112"/>
      <c r="AGR112"/>
      <c r="AGS112"/>
      <c r="AGT112"/>
      <c r="AGU112"/>
      <c r="AGV112"/>
      <c r="AGW112"/>
      <c r="AGX112"/>
      <c r="AGY112"/>
      <c r="AGZ112"/>
      <c r="AHA112"/>
      <c r="AHB112"/>
      <c r="AHC112"/>
      <c r="AHD112"/>
      <c r="AHE112"/>
      <c r="AHF112"/>
      <c r="AHG112"/>
      <c r="AHH112"/>
      <c r="AHI112"/>
      <c r="AHJ112"/>
      <c r="AHK112"/>
      <c r="AHL112"/>
      <c r="AHM112"/>
      <c r="AHN112"/>
      <c r="AHO112"/>
      <c r="AHP112"/>
      <c r="AHQ112"/>
      <c r="AHR112"/>
      <c r="AHS112"/>
      <c r="AHT112"/>
      <c r="AHU112"/>
      <c r="AHV112"/>
      <c r="AHW112"/>
      <c r="AHX112"/>
      <c r="AHY112"/>
      <c r="AHZ112"/>
      <c r="AIA112"/>
      <c r="AIB112"/>
      <c r="AIC112"/>
      <c r="AID112"/>
      <c r="AIE112"/>
      <c r="AIF112"/>
      <c r="AIG112"/>
      <c r="AIH112"/>
      <c r="AII112"/>
      <c r="AIJ112"/>
      <c r="AIK112"/>
      <c r="AIL112"/>
      <c r="AIM112"/>
      <c r="AIN112"/>
      <c r="AIO112"/>
      <c r="AIP112"/>
      <c r="AIQ112"/>
      <c r="AIR112"/>
      <c r="AIS112"/>
      <c r="AIT112"/>
      <c r="AIU112"/>
      <c r="AIV112"/>
      <c r="AIW112"/>
      <c r="AIX112"/>
      <c r="AIY112"/>
      <c r="AIZ112"/>
      <c r="AJA112"/>
      <c r="AJB112"/>
      <c r="AJC112"/>
      <c r="AJD112"/>
      <c r="AJE112"/>
      <c r="AJF112"/>
      <c r="AJG112"/>
      <c r="AJH112"/>
      <c r="AJI112"/>
      <c r="AJJ112"/>
      <c r="AJK112"/>
      <c r="AJL112"/>
      <c r="AJM112"/>
      <c r="AJN112"/>
      <c r="AJO112"/>
      <c r="AJP112"/>
      <c r="AJQ112"/>
      <c r="AJR112"/>
      <c r="AJS112"/>
      <c r="AJT112"/>
      <c r="AJU112"/>
      <c r="AJV112"/>
      <c r="AJW112"/>
      <c r="AJX112"/>
      <c r="AJY112"/>
      <c r="AJZ112"/>
      <c r="AKA112"/>
      <c r="AKB112"/>
      <c r="AKC112"/>
      <c r="AKD112"/>
      <c r="AKE112"/>
      <c r="AKF112"/>
      <c r="AKG112"/>
      <c r="AKH112"/>
      <c r="AKI112"/>
      <c r="AKJ112"/>
      <c r="AKK112"/>
      <c r="AKL112"/>
      <c r="AKM112"/>
      <c r="AKN112"/>
      <c r="AKO112"/>
      <c r="AKP112"/>
      <c r="AKQ112"/>
      <c r="AKR112"/>
      <c r="AKS112"/>
      <c r="AKT112"/>
      <c r="AKU112"/>
      <c r="AKV112"/>
      <c r="AKW112"/>
      <c r="AKX112"/>
      <c r="AKY112"/>
      <c r="AKZ112"/>
      <c r="ALA112"/>
      <c r="ALB112"/>
      <c r="ALC112"/>
      <c r="ALD112"/>
      <c r="ALE112"/>
      <c r="ALF112"/>
      <c r="ALG112"/>
      <c r="ALH112"/>
      <c r="ALI112"/>
      <c r="ALJ112"/>
      <c r="ALK112"/>
      <c r="ALL112"/>
      <c r="ALM112"/>
      <c r="ALN112"/>
      <c r="ALO112"/>
      <c r="ALP112"/>
      <c r="ALQ112"/>
      <c r="ALR112"/>
      <c r="ALS112"/>
      <c r="ALT112"/>
      <c r="ALU112"/>
      <c r="ALV112"/>
      <c r="ALW112"/>
      <c r="ALX112"/>
      <c r="ALY112"/>
      <c r="ALZ112"/>
    </row>
    <row r="113" spans="1:1024" ht="6.9" customHeight="1" x14ac:dyDescent="0.3">
      <c r="A113" s="13"/>
      <c r="B113" s="13"/>
      <c r="C113" s="15"/>
      <c r="D113" s="15"/>
      <c r="E113" s="15"/>
      <c r="F113" s="15"/>
      <c r="G113" s="15"/>
      <c r="H113" s="16"/>
      <c r="I113" s="14"/>
      <c r="J113"/>
      <c r="K113"/>
      <c r="L113"/>
      <c r="M113"/>
      <c r="N113"/>
      <c r="O113"/>
      <c r="P113"/>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c r="DY113"/>
      <c r="DZ113"/>
      <c r="EA113"/>
      <c r="EB113"/>
      <c r="EC113"/>
      <c r="ED113"/>
      <c r="EE113"/>
      <c r="EF113"/>
      <c r="EG113"/>
      <c r="EH113"/>
      <c r="EI113"/>
      <c r="EJ113"/>
      <c r="EK113"/>
      <c r="EL113"/>
      <c r="EM113"/>
      <c r="EN113"/>
      <c r="EO113"/>
      <c r="EP113"/>
      <c r="EQ113"/>
      <c r="ER113"/>
      <c r="ES113"/>
      <c r="ET113"/>
      <c r="EU113"/>
      <c r="EV113"/>
      <c r="EW113"/>
      <c r="EX113"/>
      <c r="EY113"/>
      <c r="EZ113"/>
      <c r="FA113"/>
      <c r="FB113"/>
      <c r="FC113"/>
      <c r="FD113"/>
      <c r="FE113"/>
      <c r="FF113"/>
      <c r="FG113"/>
      <c r="FH113"/>
      <c r="FI113"/>
      <c r="FJ113"/>
      <c r="FK113"/>
      <c r="FL113"/>
      <c r="FM113"/>
      <c r="FN113"/>
      <c r="FO113"/>
      <c r="FP113"/>
      <c r="FQ113"/>
      <c r="FR113"/>
      <c r="FS113"/>
      <c r="FT113"/>
      <c r="FU113"/>
      <c r="FV113"/>
      <c r="FW113"/>
      <c r="FX113"/>
      <c r="FY113"/>
      <c r="FZ113"/>
      <c r="GA113"/>
      <c r="GB113"/>
      <c r="GC113"/>
      <c r="GD113"/>
      <c r="GE113"/>
      <c r="GF113"/>
      <c r="GG113"/>
      <c r="GH113"/>
      <c r="GI113"/>
      <c r="GJ113"/>
      <c r="GK113"/>
      <c r="GL113"/>
      <c r="GM113"/>
      <c r="GN113"/>
      <c r="GO113"/>
      <c r="GP113"/>
      <c r="GQ113"/>
      <c r="GR113"/>
      <c r="GS113"/>
      <c r="GT113"/>
      <c r="GU113"/>
      <c r="GV113"/>
      <c r="GW113"/>
      <c r="GX113"/>
      <c r="GY113"/>
      <c r="GZ113"/>
      <c r="HA113"/>
      <c r="HB113"/>
      <c r="HC113"/>
      <c r="HD113"/>
      <c r="HE113"/>
      <c r="HF113"/>
      <c r="HG113"/>
      <c r="HH113"/>
      <c r="HI113"/>
      <c r="HJ113"/>
      <c r="HK113"/>
      <c r="HL113"/>
      <c r="HM113"/>
      <c r="HN113"/>
      <c r="HO113"/>
      <c r="HP113"/>
      <c r="HQ113"/>
      <c r="HR113"/>
      <c r="HS113"/>
      <c r="HT113"/>
      <c r="HU113"/>
      <c r="HV113"/>
      <c r="HW113"/>
      <c r="HX113"/>
      <c r="HY113"/>
      <c r="HZ113"/>
      <c r="IA113"/>
      <c r="IB113"/>
      <c r="IC113"/>
      <c r="ID113"/>
      <c r="IE113"/>
      <c r="IF113"/>
      <c r="IG113"/>
      <c r="IH113"/>
      <c r="II113"/>
      <c r="IJ113"/>
      <c r="IK113"/>
      <c r="IL113"/>
      <c r="IM113"/>
      <c r="IN113"/>
      <c r="IO113"/>
      <c r="IP113"/>
      <c r="IQ113"/>
      <c r="IR113"/>
      <c r="IS113"/>
      <c r="IT113"/>
      <c r="IU113"/>
      <c r="IV113"/>
      <c r="IW113"/>
      <c r="IX113"/>
      <c r="IY113"/>
      <c r="IZ113"/>
      <c r="JA113"/>
      <c r="JB113"/>
      <c r="JC113"/>
      <c r="JD113"/>
      <c r="JE113"/>
      <c r="JF113"/>
      <c r="JG113"/>
      <c r="JH113"/>
      <c r="JI113"/>
      <c r="JJ113"/>
      <c r="JK113"/>
      <c r="JL113"/>
      <c r="JM113"/>
      <c r="JN113"/>
      <c r="JO113"/>
      <c r="JP113"/>
      <c r="JQ113"/>
      <c r="JR113"/>
      <c r="JS113"/>
      <c r="JT113"/>
      <c r="JU113"/>
      <c r="JV113"/>
      <c r="JW113"/>
      <c r="JX113"/>
      <c r="JY113"/>
      <c r="JZ113"/>
      <c r="KA113"/>
      <c r="KB113"/>
      <c r="KC113"/>
      <c r="KD113"/>
      <c r="KE113"/>
      <c r="KF113"/>
      <c r="KG113"/>
      <c r="KH113"/>
      <c r="KI113"/>
      <c r="KJ113"/>
      <c r="KK113"/>
      <c r="KL113"/>
      <c r="KM113"/>
      <c r="KN113"/>
      <c r="KO113"/>
      <c r="KP113"/>
      <c r="KQ113"/>
      <c r="KR113"/>
      <c r="KS113"/>
      <c r="KT113"/>
      <c r="KU113"/>
      <c r="KV113"/>
      <c r="KW113"/>
      <c r="KX113"/>
      <c r="KY113"/>
      <c r="KZ113"/>
      <c r="LA113"/>
      <c r="LB113"/>
      <c r="LC113"/>
      <c r="LD113"/>
      <c r="LE113"/>
      <c r="LF113"/>
      <c r="LG113"/>
      <c r="LH113"/>
      <c r="LI113"/>
      <c r="LJ113"/>
      <c r="LK113"/>
      <c r="LL113"/>
      <c r="LM113"/>
      <c r="LN113"/>
      <c r="LO113"/>
      <c r="LP113"/>
      <c r="LQ113"/>
      <c r="LR113"/>
      <c r="LS113"/>
      <c r="LT113"/>
      <c r="LU113"/>
      <c r="LV113"/>
      <c r="LW113"/>
      <c r="LX113"/>
      <c r="LY113"/>
      <c r="LZ113"/>
      <c r="MA113"/>
      <c r="MB113"/>
      <c r="MC113"/>
      <c r="MD113"/>
      <c r="ME113"/>
      <c r="MF113"/>
      <c r="MG113"/>
      <c r="MH113"/>
      <c r="MI113"/>
      <c r="MJ113"/>
      <c r="MK113"/>
      <c r="ML113"/>
      <c r="MM113"/>
      <c r="MN113"/>
      <c r="MO113"/>
      <c r="MP113"/>
      <c r="MQ113"/>
      <c r="MR113"/>
      <c r="MS113"/>
      <c r="MT113"/>
      <c r="MU113"/>
      <c r="MV113"/>
      <c r="MW113"/>
      <c r="MX113"/>
      <c r="MY113"/>
      <c r="MZ113"/>
      <c r="NA113"/>
      <c r="NB113"/>
      <c r="NC113"/>
      <c r="ND113"/>
      <c r="NE113"/>
      <c r="NF113"/>
      <c r="NG113"/>
      <c r="NH113"/>
      <c r="NI113"/>
      <c r="NJ113"/>
      <c r="NK113"/>
      <c r="NL113"/>
      <c r="NM113"/>
      <c r="NN113"/>
      <c r="NO113"/>
      <c r="NP113"/>
      <c r="NQ113"/>
      <c r="NR113"/>
      <c r="NS113"/>
      <c r="NT113"/>
      <c r="NU113"/>
      <c r="NV113"/>
      <c r="NW113"/>
      <c r="NX113"/>
      <c r="NY113"/>
      <c r="NZ113"/>
      <c r="OA113"/>
      <c r="OB113"/>
      <c r="OC113"/>
      <c r="OD113"/>
      <c r="OE113"/>
      <c r="OF113"/>
      <c r="OG113"/>
      <c r="OH113"/>
      <c r="OI113"/>
      <c r="OJ113"/>
      <c r="OK113"/>
      <c r="OL113"/>
      <c r="OM113"/>
      <c r="ON113"/>
      <c r="OO113"/>
      <c r="OP113"/>
      <c r="OQ113"/>
      <c r="OR113"/>
      <c r="OS113"/>
      <c r="OT113"/>
      <c r="OU113"/>
      <c r="OV113"/>
      <c r="OW113"/>
      <c r="OX113"/>
      <c r="OY113"/>
      <c r="OZ113"/>
      <c r="PA113"/>
      <c r="PB113"/>
      <c r="PC113"/>
      <c r="PD113"/>
      <c r="PE113"/>
      <c r="PF113"/>
      <c r="PG113"/>
      <c r="PH113"/>
      <c r="PI113"/>
      <c r="PJ113"/>
      <c r="PK113"/>
      <c r="PL113"/>
      <c r="PM113"/>
      <c r="PN113"/>
      <c r="PO113"/>
      <c r="PP113"/>
      <c r="PQ113"/>
      <c r="PR113"/>
      <c r="PS113"/>
      <c r="PT113"/>
      <c r="PU113"/>
      <c r="PV113"/>
      <c r="PW113"/>
      <c r="PX113"/>
      <c r="PY113"/>
      <c r="PZ113"/>
      <c r="QA113"/>
      <c r="QB113"/>
      <c r="QC113"/>
      <c r="QD113"/>
      <c r="QE113"/>
      <c r="QF113"/>
      <c r="QG113"/>
      <c r="QH113"/>
      <c r="QI113"/>
      <c r="QJ113"/>
      <c r="QK113"/>
      <c r="QL113"/>
      <c r="QM113"/>
      <c r="QN113"/>
      <c r="QO113"/>
      <c r="QP113"/>
      <c r="QQ113"/>
      <c r="QR113"/>
      <c r="QS113"/>
      <c r="QT113"/>
      <c r="QU113"/>
      <c r="QV113"/>
      <c r="QW113"/>
      <c r="QX113"/>
      <c r="QY113"/>
      <c r="QZ113"/>
      <c r="RA113"/>
      <c r="RB113"/>
      <c r="RC113"/>
      <c r="RD113"/>
      <c r="RE113"/>
      <c r="RF113"/>
      <c r="RG113"/>
      <c r="RH113"/>
      <c r="RI113"/>
      <c r="RJ113"/>
      <c r="RK113"/>
      <c r="RL113"/>
      <c r="RM113"/>
      <c r="RN113"/>
      <c r="RO113"/>
      <c r="RP113"/>
      <c r="RQ113"/>
      <c r="RR113"/>
      <c r="RS113"/>
      <c r="RT113"/>
      <c r="RU113"/>
      <c r="RV113"/>
      <c r="RW113"/>
      <c r="RX113"/>
      <c r="RY113"/>
      <c r="RZ113"/>
      <c r="SA113"/>
      <c r="SB113"/>
      <c r="SC113"/>
      <c r="SD113"/>
      <c r="SE113"/>
      <c r="SF113"/>
      <c r="SG113"/>
      <c r="SH113"/>
      <c r="SI113"/>
      <c r="SJ113"/>
      <c r="SK113"/>
      <c r="SL113"/>
      <c r="SM113"/>
      <c r="SN113"/>
      <c r="SO113"/>
      <c r="SP113"/>
      <c r="SQ113"/>
      <c r="SR113"/>
      <c r="SS113"/>
      <c r="ST113"/>
      <c r="SU113"/>
      <c r="SV113"/>
      <c r="SW113"/>
      <c r="SX113"/>
      <c r="SY113"/>
      <c r="SZ113"/>
      <c r="TA113"/>
      <c r="TB113"/>
      <c r="TC113"/>
      <c r="TD113"/>
      <c r="TE113"/>
      <c r="TF113"/>
      <c r="TG113"/>
      <c r="TH113"/>
      <c r="TI113"/>
      <c r="TJ113"/>
      <c r="TK113"/>
      <c r="TL113"/>
      <c r="TM113"/>
      <c r="TN113"/>
      <c r="TO113"/>
      <c r="TP113"/>
      <c r="TQ113"/>
      <c r="TR113"/>
      <c r="TS113"/>
      <c r="TT113"/>
      <c r="TU113"/>
      <c r="TV113"/>
      <c r="TW113"/>
      <c r="TX113"/>
      <c r="TY113"/>
      <c r="TZ113"/>
      <c r="UA113"/>
      <c r="UB113"/>
      <c r="UC113"/>
      <c r="UD113"/>
      <c r="UE113"/>
      <c r="UF113"/>
      <c r="UG113"/>
      <c r="UH113"/>
      <c r="UI113"/>
      <c r="UJ113"/>
      <c r="UK113"/>
      <c r="UL113"/>
      <c r="UM113"/>
      <c r="UN113"/>
      <c r="UO113"/>
      <c r="UP113"/>
      <c r="UQ113"/>
      <c r="UR113"/>
      <c r="US113"/>
      <c r="UT113"/>
      <c r="UU113"/>
      <c r="UV113"/>
      <c r="UW113"/>
      <c r="UX113"/>
      <c r="UY113"/>
      <c r="UZ113"/>
      <c r="VA113"/>
      <c r="VB113"/>
      <c r="VC113"/>
      <c r="VD113"/>
      <c r="VE113"/>
      <c r="VF113"/>
      <c r="VG113"/>
      <c r="VH113"/>
      <c r="VI113"/>
      <c r="VJ113"/>
      <c r="VK113"/>
      <c r="VL113"/>
      <c r="VM113"/>
      <c r="VN113"/>
      <c r="VO113"/>
      <c r="VP113"/>
      <c r="VQ113"/>
      <c r="VR113"/>
      <c r="VS113"/>
      <c r="VT113"/>
      <c r="VU113"/>
      <c r="VV113"/>
      <c r="VW113"/>
      <c r="VX113"/>
      <c r="VY113"/>
      <c r="VZ113"/>
      <c r="WA113"/>
      <c r="WB113"/>
      <c r="WC113"/>
      <c r="WD113"/>
      <c r="WE113"/>
      <c r="WF113"/>
      <c r="WG113"/>
      <c r="WH113"/>
      <c r="WI113"/>
      <c r="WJ113"/>
      <c r="WK113"/>
      <c r="WL113"/>
      <c r="WM113"/>
      <c r="WN113"/>
      <c r="WO113"/>
      <c r="WP113"/>
      <c r="WQ113"/>
      <c r="WR113"/>
      <c r="WS113"/>
      <c r="WT113"/>
      <c r="WU113"/>
      <c r="WV113"/>
      <c r="WW113"/>
      <c r="WX113"/>
      <c r="WY113"/>
      <c r="WZ113"/>
      <c r="XA113"/>
      <c r="XB113"/>
      <c r="XC113"/>
      <c r="XD113"/>
      <c r="XE113"/>
      <c r="XF113"/>
      <c r="XG113"/>
      <c r="XH113"/>
      <c r="XI113"/>
      <c r="XJ113"/>
      <c r="XK113"/>
      <c r="XL113"/>
      <c r="XM113"/>
      <c r="XN113"/>
      <c r="XO113"/>
      <c r="XP113"/>
      <c r="XQ113"/>
      <c r="XR113"/>
      <c r="XS113"/>
      <c r="XT113"/>
      <c r="XU113"/>
      <c r="XV113"/>
      <c r="XW113"/>
      <c r="XX113"/>
      <c r="XY113"/>
      <c r="XZ113"/>
      <c r="YA113"/>
      <c r="YB113"/>
      <c r="YC113"/>
      <c r="YD113"/>
      <c r="YE113"/>
      <c r="YF113"/>
      <c r="YG113"/>
      <c r="YH113"/>
      <c r="YI113"/>
      <c r="YJ113"/>
      <c r="YK113"/>
      <c r="YL113"/>
      <c r="YM113"/>
      <c r="YN113"/>
      <c r="YO113"/>
      <c r="YP113"/>
      <c r="YQ113"/>
      <c r="YR113"/>
      <c r="YS113"/>
      <c r="YT113"/>
      <c r="YU113"/>
      <c r="YV113"/>
      <c r="YW113"/>
      <c r="YX113"/>
      <c r="YY113"/>
      <c r="YZ113"/>
      <c r="ZA113"/>
      <c r="ZB113"/>
      <c r="ZC113"/>
      <c r="ZD113"/>
      <c r="ZE113"/>
      <c r="ZF113"/>
      <c r="ZG113"/>
      <c r="ZH113"/>
      <c r="ZI113"/>
      <c r="ZJ113"/>
      <c r="ZK113"/>
      <c r="ZL113"/>
      <c r="ZM113"/>
      <c r="ZN113"/>
      <c r="ZO113"/>
      <c r="ZP113"/>
      <c r="ZQ113"/>
      <c r="ZR113"/>
      <c r="ZS113"/>
      <c r="ZT113"/>
      <c r="ZU113"/>
      <c r="ZV113"/>
      <c r="ZW113"/>
      <c r="ZX113"/>
      <c r="ZY113"/>
      <c r="ZZ113"/>
      <c r="AAA113"/>
      <c r="AAB113"/>
      <c r="AAC113"/>
      <c r="AAD113"/>
      <c r="AAE113"/>
      <c r="AAF113"/>
      <c r="AAG113"/>
      <c r="AAH113"/>
      <c r="AAI113"/>
      <c r="AAJ113"/>
      <c r="AAK113"/>
      <c r="AAL113"/>
      <c r="AAM113"/>
      <c r="AAN113"/>
      <c r="AAO113"/>
      <c r="AAP113"/>
      <c r="AAQ113"/>
      <c r="AAR113"/>
      <c r="AAS113"/>
      <c r="AAT113"/>
      <c r="AAU113"/>
      <c r="AAV113"/>
      <c r="AAW113"/>
      <c r="AAX113"/>
      <c r="AAY113"/>
      <c r="AAZ113"/>
      <c r="ABA113"/>
      <c r="ABB113"/>
      <c r="ABC113"/>
      <c r="ABD113"/>
      <c r="ABE113"/>
      <c r="ABF113"/>
      <c r="ABG113"/>
      <c r="ABH113"/>
      <c r="ABI113"/>
      <c r="ABJ113"/>
      <c r="ABK113"/>
      <c r="ABL113"/>
      <c r="ABM113"/>
      <c r="ABN113"/>
      <c r="ABO113"/>
      <c r="ABP113"/>
      <c r="ABQ113"/>
      <c r="ABR113"/>
      <c r="ABS113"/>
      <c r="ABT113"/>
      <c r="ABU113"/>
      <c r="ABV113"/>
      <c r="ABW113"/>
      <c r="ABX113"/>
      <c r="ABY113"/>
      <c r="ABZ113"/>
      <c r="ACA113"/>
      <c r="ACB113"/>
      <c r="ACC113"/>
      <c r="ACD113"/>
      <c r="ACE113"/>
      <c r="ACF113"/>
      <c r="ACG113"/>
      <c r="ACH113"/>
      <c r="ACI113"/>
      <c r="ACJ113"/>
      <c r="ACK113"/>
      <c r="ACL113"/>
      <c r="ACM113"/>
      <c r="ACN113"/>
      <c r="ACO113"/>
      <c r="ACP113"/>
      <c r="ACQ113"/>
      <c r="ACR113"/>
      <c r="ACS113"/>
      <c r="ACT113"/>
      <c r="ACU113"/>
      <c r="ACV113"/>
      <c r="ACW113"/>
      <c r="ACX113"/>
      <c r="ACY113"/>
      <c r="ACZ113"/>
      <c r="ADA113"/>
      <c r="ADB113"/>
      <c r="ADC113"/>
      <c r="ADD113"/>
      <c r="ADE113"/>
      <c r="ADF113"/>
      <c r="ADG113"/>
      <c r="ADH113"/>
      <c r="ADI113"/>
      <c r="ADJ113"/>
      <c r="ADK113"/>
      <c r="ADL113"/>
      <c r="ADM113"/>
      <c r="ADN113"/>
      <c r="ADO113"/>
      <c r="ADP113"/>
      <c r="ADQ113"/>
      <c r="ADR113"/>
      <c r="ADS113"/>
      <c r="ADT113"/>
      <c r="ADU113"/>
      <c r="ADV113"/>
      <c r="ADW113"/>
      <c r="ADX113"/>
      <c r="ADY113"/>
      <c r="ADZ113"/>
      <c r="AEA113"/>
      <c r="AEB113"/>
      <c r="AEC113"/>
      <c r="AED113"/>
      <c r="AEE113"/>
      <c r="AEF113"/>
      <c r="AEG113"/>
      <c r="AEH113"/>
      <c r="AEI113"/>
      <c r="AEJ113"/>
      <c r="AEK113"/>
      <c r="AEL113"/>
      <c r="AEM113"/>
      <c r="AEN113"/>
      <c r="AEO113"/>
      <c r="AEP113"/>
      <c r="AEQ113"/>
      <c r="AER113"/>
      <c r="AES113"/>
      <c r="AET113"/>
      <c r="AEU113"/>
      <c r="AEV113"/>
      <c r="AEW113"/>
      <c r="AEX113"/>
      <c r="AEY113"/>
      <c r="AEZ113"/>
      <c r="AFA113"/>
      <c r="AFB113"/>
      <c r="AFC113"/>
      <c r="AFD113"/>
      <c r="AFE113"/>
      <c r="AFF113"/>
      <c r="AFG113"/>
      <c r="AFH113"/>
      <c r="AFI113"/>
      <c r="AFJ113"/>
      <c r="AFK113"/>
      <c r="AFL113"/>
      <c r="AFM113"/>
      <c r="AFN113"/>
      <c r="AFO113"/>
      <c r="AFP113"/>
      <c r="AFQ113"/>
      <c r="AFR113"/>
      <c r="AFS113"/>
      <c r="AFT113"/>
      <c r="AFU113"/>
      <c r="AFV113"/>
      <c r="AFW113"/>
      <c r="AFX113"/>
      <c r="AFY113"/>
      <c r="AFZ113"/>
      <c r="AGA113"/>
      <c r="AGB113"/>
      <c r="AGC113"/>
      <c r="AGD113"/>
      <c r="AGE113"/>
      <c r="AGF113"/>
      <c r="AGG113"/>
      <c r="AGH113"/>
      <c r="AGI113"/>
      <c r="AGJ113"/>
      <c r="AGK113"/>
      <c r="AGL113"/>
      <c r="AGM113"/>
      <c r="AGN113"/>
      <c r="AGO113"/>
      <c r="AGP113"/>
      <c r="AGQ113"/>
      <c r="AGR113"/>
      <c r="AGS113"/>
      <c r="AGT113"/>
      <c r="AGU113"/>
      <c r="AGV113"/>
      <c r="AGW113"/>
      <c r="AGX113"/>
      <c r="AGY113"/>
      <c r="AGZ113"/>
      <c r="AHA113"/>
      <c r="AHB113"/>
      <c r="AHC113"/>
      <c r="AHD113"/>
      <c r="AHE113"/>
      <c r="AHF113"/>
      <c r="AHG113"/>
      <c r="AHH113"/>
      <c r="AHI113"/>
      <c r="AHJ113"/>
      <c r="AHK113"/>
      <c r="AHL113"/>
      <c r="AHM113"/>
      <c r="AHN113"/>
      <c r="AHO113"/>
      <c r="AHP113"/>
      <c r="AHQ113"/>
      <c r="AHR113"/>
      <c r="AHS113"/>
      <c r="AHT113"/>
      <c r="AHU113"/>
      <c r="AHV113"/>
      <c r="AHW113"/>
      <c r="AHX113"/>
      <c r="AHY113"/>
      <c r="AHZ113"/>
      <c r="AIA113"/>
      <c r="AIB113"/>
      <c r="AIC113"/>
      <c r="AID113"/>
      <c r="AIE113"/>
      <c r="AIF113"/>
      <c r="AIG113"/>
      <c r="AIH113"/>
      <c r="AII113"/>
      <c r="AIJ113"/>
      <c r="AIK113"/>
      <c r="AIL113"/>
      <c r="AIM113"/>
      <c r="AIN113"/>
      <c r="AIO113"/>
      <c r="AIP113"/>
      <c r="AIQ113"/>
      <c r="AIR113"/>
      <c r="AIS113"/>
      <c r="AIT113"/>
      <c r="AIU113"/>
      <c r="AIV113"/>
      <c r="AIW113"/>
      <c r="AIX113"/>
      <c r="AIY113"/>
      <c r="AIZ113"/>
      <c r="AJA113"/>
      <c r="AJB113"/>
      <c r="AJC113"/>
      <c r="AJD113"/>
      <c r="AJE113"/>
      <c r="AJF113"/>
      <c r="AJG113"/>
      <c r="AJH113"/>
      <c r="AJI113"/>
      <c r="AJJ113"/>
      <c r="AJK113"/>
      <c r="AJL113"/>
      <c r="AJM113"/>
      <c r="AJN113"/>
      <c r="AJO113"/>
      <c r="AJP113"/>
      <c r="AJQ113"/>
      <c r="AJR113"/>
      <c r="AJS113"/>
      <c r="AJT113"/>
      <c r="AJU113"/>
      <c r="AJV113"/>
      <c r="AJW113"/>
      <c r="AJX113"/>
      <c r="AJY113"/>
      <c r="AJZ113"/>
      <c r="AKA113"/>
      <c r="AKB113"/>
      <c r="AKC113"/>
      <c r="AKD113"/>
      <c r="AKE113"/>
      <c r="AKF113"/>
      <c r="AKG113"/>
      <c r="AKH113"/>
      <c r="AKI113"/>
      <c r="AKJ113"/>
      <c r="AKK113"/>
      <c r="AKL113"/>
      <c r="AKM113"/>
      <c r="AKN113"/>
      <c r="AKO113"/>
      <c r="AKP113"/>
      <c r="AKQ113"/>
      <c r="AKR113"/>
      <c r="AKS113"/>
      <c r="AKT113"/>
      <c r="AKU113"/>
      <c r="AKV113"/>
      <c r="AKW113"/>
      <c r="AKX113"/>
      <c r="AKY113"/>
      <c r="AKZ113"/>
      <c r="ALA113"/>
      <c r="ALB113"/>
      <c r="ALC113"/>
      <c r="ALD113"/>
      <c r="ALE113"/>
      <c r="ALF113"/>
      <c r="ALG113"/>
      <c r="ALH113"/>
      <c r="ALI113"/>
      <c r="ALJ113"/>
      <c r="ALK113"/>
      <c r="ALL113"/>
      <c r="ALM113"/>
      <c r="ALN113"/>
      <c r="ALO113"/>
      <c r="ALP113"/>
      <c r="ALQ113"/>
      <c r="ALR113"/>
      <c r="ALS113"/>
      <c r="ALT113"/>
      <c r="ALU113"/>
      <c r="ALV113"/>
      <c r="ALW113"/>
      <c r="ALX113"/>
      <c r="ALY113"/>
      <c r="ALZ113"/>
    </row>
    <row r="114" spans="1:1024" s="20" customFormat="1" ht="13.35" customHeight="1" x14ac:dyDescent="0.3">
      <c r="C114" s="248" t="s">
        <v>86</v>
      </c>
      <c r="D114" s="248"/>
      <c r="E114" s="248"/>
      <c r="F114" s="248"/>
      <c r="G114" s="248"/>
      <c r="H114" s="248"/>
      <c r="AMA114"/>
      <c r="AMB114"/>
      <c r="AMC114"/>
      <c r="AMD114"/>
      <c r="AME114"/>
      <c r="AMF114"/>
      <c r="AMG114"/>
      <c r="AMH114"/>
      <c r="AMI114"/>
      <c r="AMJ114"/>
    </row>
    <row r="115" spans="1:1024" ht="13.35" customHeight="1" x14ac:dyDescent="0.3">
      <c r="A115" s="20"/>
      <c r="B115" s="20"/>
      <c r="C115" s="102">
        <v>5</v>
      </c>
      <c r="D115" s="249" t="s">
        <v>87</v>
      </c>
      <c r="E115" s="249"/>
      <c r="F115" s="249"/>
      <c r="G115" s="249"/>
      <c r="H115" s="70" t="s">
        <v>26</v>
      </c>
      <c r="I115"/>
      <c r="J115"/>
      <c r="K115"/>
      <c r="L115"/>
      <c r="M115"/>
      <c r="N115"/>
      <c r="O115"/>
      <c r="P115"/>
      <c r="Q115"/>
      <c r="R115"/>
      <c r="S115"/>
      <c r="T115"/>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c r="DY115"/>
      <c r="DZ115"/>
      <c r="EA115"/>
      <c r="EB115"/>
      <c r="EC115"/>
      <c r="ED115"/>
      <c r="EE115"/>
      <c r="EF115"/>
      <c r="EG115"/>
      <c r="EH115"/>
      <c r="EI115"/>
      <c r="EJ115"/>
      <c r="EK115"/>
      <c r="EL115"/>
      <c r="EM115"/>
      <c r="EN115"/>
      <c r="EO115"/>
      <c r="EP115"/>
      <c r="EQ115"/>
      <c r="ER115"/>
      <c r="ES115"/>
      <c r="ET115"/>
      <c r="EU115"/>
      <c r="EV115"/>
      <c r="EW115"/>
      <c r="EX115"/>
      <c r="EY115"/>
      <c r="EZ115"/>
      <c r="FA115"/>
      <c r="FB115"/>
      <c r="FC115"/>
      <c r="FD115"/>
      <c r="FE115"/>
      <c r="FF115"/>
      <c r="FG115"/>
      <c r="FH115"/>
      <c r="FI115"/>
      <c r="FJ115"/>
      <c r="FK115"/>
      <c r="FL115"/>
      <c r="FM115"/>
      <c r="FN115"/>
      <c r="FO115"/>
      <c r="FP115"/>
      <c r="FQ115"/>
      <c r="FR115"/>
      <c r="FS115"/>
      <c r="FT115"/>
      <c r="FU115"/>
      <c r="FV115"/>
      <c r="FW115"/>
      <c r="FX115"/>
      <c r="FY115"/>
      <c r="FZ115"/>
      <c r="GA115"/>
      <c r="GB115"/>
      <c r="GC115"/>
      <c r="GD115"/>
      <c r="GE115"/>
      <c r="GF115"/>
      <c r="GG115"/>
      <c r="GH115"/>
      <c r="GI115"/>
      <c r="GJ115"/>
      <c r="GK115"/>
      <c r="GL115"/>
      <c r="GM115"/>
      <c r="GN115"/>
      <c r="GO115"/>
      <c r="GP115"/>
      <c r="GQ115"/>
      <c r="GR115"/>
      <c r="GS115"/>
      <c r="GT115"/>
      <c r="GU115"/>
      <c r="GV115"/>
      <c r="GW115"/>
      <c r="GX115"/>
      <c r="GY115"/>
      <c r="GZ115"/>
      <c r="HA115"/>
      <c r="HB115"/>
      <c r="HC115"/>
      <c r="HD115"/>
      <c r="HE115"/>
      <c r="HF115"/>
      <c r="HG115"/>
      <c r="HH115"/>
      <c r="HI115"/>
      <c r="HJ115"/>
      <c r="HK115"/>
      <c r="HL115"/>
      <c r="HM115"/>
      <c r="HN115"/>
      <c r="HO115"/>
      <c r="HP115"/>
      <c r="HQ115"/>
      <c r="HR115"/>
      <c r="HS115"/>
      <c r="HT115"/>
      <c r="HU115"/>
      <c r="HV115"/>
      <c r="HW115"/>
      <c r="HX115"/>
      <c r="HY115"/>
      <c r="HZ115"/>
      <c r="IA115"/>
      <c r="IB115"/>
      <c r="IC115"/>
      <c r="ID115"/>
      <c r="IE115"/>
      <c r="IF115"/>
      <c r="IG115"/>
      <c r="IH115"/>
      <c r="II115"/>
      <c r="IJ115"/>
      <c r="IK115"/>
      <c r="IL115"/>
      <c r="IM115"/>
      <c r="IN115"/>
      <c r="IO115"/>
      <c r="IP115"/>
      <c r="IQ115"/>
      <c r="IR115"/>
      <c r="IS115"/>
      <c r="IT115"/>
      <c r="IU115"/>
      <c r="IV115"/>
      <c r="IW115"/>
      <c r="IX115"/>
      <c r="IY115"/>
      <c r="IZ115"/>
      <c r="JA115"/>
      <c r="JB115"/>
      <c r="JC115"/>
      <c r="JD115"/>
      <c r="JE115"/>
      <c r="JF115"/>
      <c r="JG115"/>
      <c r="JH115"/>
      <c r="JI115"/>
      <c r="JJ115"/>
      <c r="JK115"/>
      <c r="JL115"/>
      <c r="JM115"/>
      <c r="JN115"/>
      <c r="JO115"/>
      <c r="JP115"/>
      <c r="JQ115"/>
      <c r="JR115"/>
      <c r="JS115"/>
      <c r="JT115"/>
      <c r="JU115"/>
      <c r="JV115"/>
      <c r="JW115"/>
      <c r="JX115"/>
      <c r="JY115"/>
      <c r="JZ115"/>
      <c r="KA115"/>
      <c r="KB115"/>
      <c r="KC115"/>
      <c r="KD115"/>
      <c r="KE115"/>
      <c r="KF115"/>
      <c r="KG115"/>
      <c r="KH115"/>
      <c r="KI115"/>
      <c r="KJ115"/>
      <c r="KK115"/>
      <c r="KL115"/>
      <c r="KM115"/>
      <c r="KN115"/>
      <c r="KO115"/>
      <c r="KP115"/>
      <c r="KQ115"/>
      <c r="KR115"/>
      <c r="KS115"/>
      <c r="KT115"/>
      <c r="KU115"/>
      <c r="KV115"/>
      <c r="KW115"/>
      <c r="KX115"/>
      <c r="KY115"/>
      <c r="KZ115"/>
      <c r="LA115"/>
      <c r="LB115"/>
      <c r="LC115"/>
      <c r="LD115"/>
      <c r="LE115"/>
      <c r="LF115"/>
      <c r="LG115"/>
      <c r="LH115"/>
      <c r="LI115"/>
      <c r="LJ115"/>
      <c r="LK115"/>
      <c r="LL115"/>
      <c r="LM115"/>
      <c r="LN115"/>
      <c r="LO115"/>
      <c r="LP115"/>
      <c r="LQ115"/>
      <c r="LR115"/>
      <c r="LS115"/>
      <c r="LT115"/>
      <c r="LU115"/>
      <c r="LV115"/>
      <c r="LW115"/>
      <c r="LX115"/>
      <c r="LY115"/>
      <c r="LZ115"/>
      <c r="MA115"/>
      <c r="MB115"/>
      <c r="MC115"/>
      <c r="MD115"/>
      <c r="ME115"/>
      <c r="MF115"/>
      <c r="MG115"/>
      <c r="MH115"/>
      <c r="MI115"/>
      <c r="MJ115"/>
      <c r="MK115"/>
      <c r="ML115"/>
      <c r="MM115"/>
      <c r="MN115"/>
      <c r="MO115"/>
      <c r="MP115"/>
      <c r="MQ115"/>
      <c r="MR115"/>
      <c r="MS115"/>
      <c r="MT115"/>
      <c r="MU115"/>
      <c r="MV115"/>
      <c r="MW115"/>
      <c r="MX115"/>
      <c r="MY115"/>
      <c r="MZ115"/>
      <c r="NA115"/>
      <c r="NB115"/>
      <c r="NC115"/>
      <c r="ND115"/>
      <c r="NE115"/>
      <c r="NF115"/>
      <c r="NG115"/>
      <c r="NH115"/>
      <c r="NI115"/>
      <c r="NJ115"/>
      <c r="NK115"/>
      <c r="NL115"/>
      <c r="NM115"/>
      <c r="NN115"/>
      <c r="NO115"/>
      <c r="NP115"/>
      <c r="NQ115"/>
      <c r="NR115"/>
      <c r="NS115"/>
      <c r="NT115"/>
      <c r="NU115"/>
      <c r="NV115"/>
      <c r="NW115"/>
      <c r="NX115"/>
      <c r="NY115"/>
      <c r="NZ115"/>
      <c r="OA115"/>
      <c r="OB115"/>
      <c r="OC115"/>
      <c r="OD115"/>
      <c r="OE115"/>
      <c r="OF115"/>
      <c r="OG115"/>
      <c r="OH115"/>
      <c r="OI115"/>
      <c r="OJ115"/>
      <c r="OK115"/>
      <c r="OL115"/>
      <c r="OM115"/>
      <c r="ON115"/>
      <c r="OO115"/>
      <c r="OP115"/>
      <c r="OQ115"/>
      <c r="OR115"/>
      <c r="OS115"/>
      <c r="OT115"/>
      <c r="OU115"/>
      <c r="OV115"/>
      <c r="OW115"/>
      <c r="OX115"/>
      <c r="OY115"/>
      <c r="OZ115"/>
      <c r="PA115"/>
      <c r="PB115"/>
      <c r="PC115"/>
      <c r="PD115"/>
      <c r="PE115"/>
      <c r="PF115"/>
      <c r="PG115"/>
      <c r="PH115"/>
      <c r="PI115"/>
      <c r="PJ115"/>
      <c r="PK115"/>
      <c r="PL115"/>
      <c r="PM115"/>
      <c r="PN115"/>
      <c r="PO115"/>
      <c r="PP115"/>
      <c r="PQ115"/>
      <c r="PR115"/>
      <c r="PS115"/>
      <c r="PT115"/>
      <c r="PU115"/>
      <c r="PV115"/>
      <c r="PW115"/>
      <c r="PX115"/>
      <c r="PY115"/>
      <c r="PZ115"/>
      <c r="QA115"/>
      <c r="QB115"/>
      <c r="QC115"/>
      <c r="QD115"/>
      <c r="QE115"/>
      <c r="QF115"/>
      <c r="QG115"/>
      <c r="QH115"/>
      <c r="QI115"/>
      <c r="QJ115"/>
      <c r="QK115"/>
      <c r="QL115"/>
      <c r="QM115"/>
      <c r="QN115"/>
      <c r="QO115"/>
      <c r="QP115"/>
      <c r="QQ115"/>
      <c r="QR115"/>
      <c r="QS115"/>
      <c r="QT115"/>
      <c r="QU115"/>
      <c r="QV115"/>
      <c r="QW115"/>
      <c r="QX115"/>
      <c r="QY115"/>
      <c r="QZ115"/>
      <c r="RA115"/>
      <c r="RB115"/>
      <c r="RC115"/>
      <c r="RD115"/>
      <c r="RE115"/>
      <c r="RF115"/>
      <c r="RG115"/>
      <c r="RH115"/>
      <c r="RI115"/>
      <c r="RJ115"/>
      <c r="RK115"/>
      <c r="RL115"/>
      <c r="RM115"/>
      <c r="RN115"/>
      <c r="RO115"/>
      <c r="RP115"/>
      <c r="RQ115"/>
      <c r="RR115"/>
      <c r="RS115"/>
      <c r="RT115"/>
      <c r="RU115"/>
      <c r="RV115"/>
      <c r="RW115"/>
      <c r="RX115"/>
      <c r="RY115"/>
      <c r="RZ115"/>
      <c r="SA115"/>
      <c r="SB115"/>
      <c r="SC115"/>
      <c r="SD115"/>
      <c r="SE115"/>
      <c r="SF115"/>
      <c r="SG115"/>
      <c r="SH115"/>
      <c r="SI115"/>
      <c r="SJ115"/>
      <c r="SK115"/>
      <c r="SL115"/>
      <c r="SM115"/>
      <c r="SN115"/>
      <c r="SO115"/>
      <c r="SP115"/>
      <c r="SQ115"/>
      <c r="SR115"/>
      <c r="SS115"/>
      <c r="ST115"/>
      <c r="SU115"/>
      <c r="SV115"/>
      <c r="SW115"/>
      <c r="SX115"/>
      <c r="SY115"/>
      <c r="SZ115"/>
      <c r="TA115"/>
      <c r="TB115"/>
      <c r="TC115"/>
      <c r="TD115"/>
      <c r="TE115"/>
      <c r="TF115"/>
      <c r="TG115"/>
      <c r="TH115"/>
      <c r="TI115"/>
      <c r="TJ115"/>
      <c r="TK115"/>
      <c r="TL115"/>
      <c r="TM115"/>
      <c r="TN115"/>
      <c r="TO115"/>
      <c r="TP115"/>
      <c r="TQ115"/>
      <c r="TR115"/>
      <c r="TS115"/>
      <c r="TT115"/>
      <c r="TU115"/>
      <c r="TV115"/>
      <c r="TW115"/>
      <c r="TX115"/>
      <c r="TY115"/>
      <c r="TZ115"/>
      <c r="UA115"/>
      <c r="UB115"/>
      <c r="UC115"/>
      <c r="UD115"/>
      <c r="UE115"/>
      <c r="UF115"/>
      <c r="UG115"/>
      <c r="UH115"/>
      <c r="UI115"/>
      <c r="UJ115"/>
      <c r="UK115"/>
      <c r="UL115"/>
      <c r="UM115"/>
      <c r="UN115"/>
      <c r="UO115"/>
      <c r="UP115"/>
      <c r="UQ115"/>
      <c r="UR115"/>
      <c r="US115"/>
      <c r="UT115"/>
      <c r="UU115"/>
      <c r="UV115"/>
      <c r="UW115"/>
      <c r="UX115"/>
      <c r="UY115"/>
      <c r="UZ115"/>
      <c r="VA115"/>
      <c r="VB115"/>
      <c r="VC115"/>
      <c r="VD115"/>
      <c r="VE115"/>
      <c r="VF115"/>
      <c r="VG115"/>
      <c r="VH115"/>
      <c r="VI115"/>
      <c r="VJ115"/>
      <c r="VK115"/>
      <c r="VL115"/>
      <c r="VM115"/>
      <c r="VN115"/>
      <c r="VO115"/>
      <c r="VP115"/>
      <c r="VQ115"/>
      <c r="VR115"/>
      <c r="VS115"/>
      <c r="VT115"/>
      <c r="VU115"/>
      <c r="VV115"/>
      <c r="VW115"/>
      <c r="VX115"/>
      <c r="VY115"/>
      <c r="VZ115"/>
      <c r="WA115"/>
      <c r="WB115"/>
      <c r="WC115"/>
      <c r="WD115"/>
      <c r="WE115"/>
      <c r="WF115"/>
      <c r="WG115"/>
      <c r="WH115"/>
      <c r="WI115"/>
      <c r="WJ115"/>
      <c r="WK115"/>
      <c r="WL115"/>
      <c r="WM115"/>
      <c r="WN115"/>
      <c r="WO115"/>
      <c r="WP115"/>
      <c r="WQ115"/>
      <c r="WR115"/>
      <c r="WS115"/>
      <c r="WT115"/>
      <c r="WU115"/>
      <c r="WV115"/>
      <c r="WW115"/>
      <c r="WX115"/>
      <c r="WY115"/>
      <c r="WZ115"/>
      <c r="XA115"/>
      <c r="XB115"/>
      <c r="XC115"/>
      <c r="XD115"/>
      <c r="XE115"/>
      <c r="XF115"/>
      <c r="XG115"/>
      <c r="XH115"/>
      <c r="XI115"/>
      <c r="XJ115"/>
      <c r="XK115"/>
      <c r="XL115"/>
      <c r="XM115"/>
      <c r="XN115"/>
      <c r="XO115"/>
      <c r="XP115"/>
      <c r="XQ115"/>
      <c r="XR115"/>
      <c r="XS115"/>
      <c r="XT115"/>
      <c r="XU115"/>
      <c r="XV115"/>
      <c r="XW115"/>
      <c r="XX115"/>
      <c r="XY115"/>
      <c r="XZ115"/>
      <c r="YA115"/>
      <c r="YB115"/>
      <c r="YC115"/>
      <c r="YD115"/>
      <c r="YE115"/>
      <c r="YF115"/>
      <c r="YG115"/>
      <c r="YH115"/>
      <c r="YI115"/>
      <c r="YJ115"/>
      <c r="YK115"/>
      <c r="YL115"/>
      <c r="YM115"/>
      <c r="YN115"/>
      <c r="YO115"/>
      <c r="YP115"/>
      <c r="YQ115"/>
      <c r="YR115"/>
      <c r="YS115"/>
      <c r="YT115"/>
      <c r="YU115"/>
      <c r="YV115"/>
      <c r="YW115"/>
      <c r="YX115"/>
      <c r="YY115"/>
      <c r="YZ115"/>
      <c r="ZA115"/>
      <c r="ZB115"/>
      <c r="ZC115"/>
      <c r="ZD115"/>
      <c r="ZE115"/>
      <c r="ZF115"/>
      <c r="ZG115"/>
      <c r="ZH115"/>
      <c r="ZI115"/>
      <c r="ZJ115"/>
      <c r="ZK115"/>
      <c r="ZL115"/>
      <c r="ZM115"/>
      <c r="ZN115"/>
      <c r="ZO115"/>
      <c r="ZP115"/>
      <c r="ZQ115"/>
      <c r="ZR115"/>
      <c r="ZS115"/>
      <c r="ZT115"/>
      <c r="ZU115"/>
      <c r="ZV115"/>
      <c r="ZW115"/>
      <c r="ZX115"/>
      <c r="ZY115"/>
      <c r="ZZ115"/>
      <c r="AAA115"/>
      <c r="AAB115"/>
      <c r="AAC115"/>
      <c r="AAD115"/>
      <c r="AAE115"/>
      <c r="AAF115"/>
      <c r="AAG115"/>
      <c r="AAH115"/>
      <c r="AAI115"/>
      <c r="AAJ115"/>
      <c r="AAK115"/>
      <c r="AAL115"/>
      <c r="AAM115"/>
      <c r="AAN115"/>
      <c r="AAO115"/>
      <c r="AAP115"/>
      <c r="AAQ115"/>
      <c r="AAR115"/>
      <c r="AAS115"/>
      <c r="AAT115"/>
      <c r="AAU115"/>
      <c r="AAV115"/>
      <c r="AAW115"/>
      <c r="AAX115"/>
      <c r="AAY115"/>
      <c r="AAZ115"/>
      <c r="ABA115"/>
      <c r="ABB115"/>
      <c r="ABC115"/>
      <c r="ABD115"/>
      <c r="ABE115"/>
      <c r="ABF115"/>
      <c r="ABG115"/>
      <c r="ABH115"/>
      <c r="ABI115"/>
      <c r="ABJ115"/>
      <c r="ABK115"/>
      <c r="ABL115"/>
      <c r="ABM115"/>
      <c r="ABN115"/>
      <c r="ABO115"/>
      <c r="ABP115"/>
      <c r="ABQ115"/>
      <c r="ABR115"/>
      <c r="ABS115"/>
      <c r="ABT115"/>
      <c r="ABU115"/>
      <c r="ABV115"/>
      <c r="ABW115"/>
      <c r="ABX115"/>
      <c r="ABY115"/>
      <c r="ABZ115"/>
      <c r="ACA115"/>
      <c r="ACB115"/>
      <c r="ACC115"/>
      <c r="ACD115"/>
      <c r="ACE115"/>
      <c r="ACF115"/>
      <c r="ACG115"/>
      <c r="ACH115"/>
      <c r="ACI115"/>
      <c r="ACJ115"/>
      <c r="ACK115"/>
      <c r="ACL115"/>
      <c r="ACM115"/>
      <c r="ACN115"/>
      <c r="ACO115"/>
      <c r="ACP115"/>
      <c r="ACQ115"/>
      <c r="ACR115"/>
      <c r="ACS115"/>
      <c r="ACT115"/>
      <c r="ACU115"/>
      <c r="ACV115"/>
      <c r="ACW115"/>
      <c r="ACX115"/>
      <c r="ACY115"/>
      <c r="ACZ115"/>
      <c r="ADA115"/>
      <c r="ADB115"/>
      <c r="ADC115"/>
      <c r="ADD115"/>
      <c r="ADE115"/>
      <c r="ADF115"/>
      <c r="ADG115"/>
      <c r="ADH115"/>
      <c r="ADI115"/>
      <c r="ADJ115"/>
      <c r="ADK115"/>
      <c r="ADL115"/>
      <c r="ADM115"/>
      <c r="ADN115"/>
      <c r="ADO115"/>
      <c r="ADP115"/>
      <c r="ADQ115"/>
      <c r="ADR115"/>
      <c r="ADS115"/>
      <c r="ADT115"/>
      <c r="ADU115"/>
      <c r="ADV115"/>
      <c r="ADW115"/>
      <c r="ADX115"/>
      <c r="ADY115"/>
      <c r="ADZ115"/>
      <c r="AEA115"/>
      <c r="AEB115"/>
      <c r="AEC115"/>
      <c r="AED115"/>
      <c r="AEE115"/>
      <c r="AEF115"/>
      <c r="AEG115"/>
      <c r="AEH115"/>
      <c r="AEI115"/>
      <c r="AEJ115"/>
      <c r="AEK115"/>
      <c r="AEL115"/>
      <c r="AEM115"/>
      <c r="AEN115"/>
      <c r="AEO115"/>
      <c r="AEP115"/>
      <c r="AEQ115"/>
      <c r="AER115"/>
      <c r="AES115"/>
      <c r="AET115"/>
      <c r="AEU115"/>
      <c r="AEV115"/>
      <c r="AEW115"/>
      <c r="AEX115"/>
      <c r="AEY115"/>
      <c r="AEZ115"/>
      <c r="AFA115"/>
      <c r="AFB115"/>
      <c r="AFC115"/>
      <c r="AFD115"/>
      <c r="AFE115"/>
      <c r="AFF115"/>
      <c r="AFG115"/>
      <c r="AFH115"/>
      <c r="AFI115"/>
      <c r="AFJ115"/>
      <c r="AFK115"/>
      <c r="AFL115"/>
      <c r="AFM115"/>
      <c r="AFN115"/>
      <c r="AFO115"/>
      <c r="AFP115"/>
      <c r="AFQ115"/>
      <c r="AFR115"/>
      <c r="AFS115"/>
      <c r="AFT115"/>
      <c r="AFU115"/>
      <c r="AFV115"/>
      <c r="AFW115"/>
      <c r="AFX115"/>
      <c r="AFY115"/>
      <c r="AFZ115"/>
      <c r="AGA115"/>
      <c r="AGB115"/>
      <c r="AGC115"/>
      <c r="AGD115"/>
      <c r="AGE115"/>
      <c r="AGF115"/>
      <c r="AGG115"/>
      <c r="AGH115"/>
      <c r="AGI115"/>
      <c r="AGJ115"/>
      <c r="AGK115"/>
      <c r="AGL115"/>
      <c r="AGM115"/>
      <c r="AGN115"/>
      <c r="AGO115"/>
      <c r="AGP115"/>
      <c r="AGQ115"/>
      <c r="AGR115"/>
      <c r="AGS115"/>
      <c r="AGT115"/>
      <c r="AGU115"/>
      <c r="AGV115"/>
      <c r="AGW115"/>
      <c r="AGX115"/>
      <c r="AGY115"/>
      <c r="AGZ115"/>
      <c r="AHA115"/>
      <c r="AHB115"/>
      <c r="AHC115"/>
      <c r="AHD115"/>
      <c r="AHE115"/>
      <c r="AHF115"/>
      <c r="AHG115"/>
      <c r="AHH115"/>
      <c r="AHI115"/>
      <c r="AHJ115"/>
      <c r="AHK115"/>
      <c r="AHL115"/>
      <c r="AHM115"/>
      <c r="AHN115"/>
      <c r="AHO115"/>
      <c r="AHP115"/>
      <c r="AHQ115"/>
      <c r="AHR115"/>
      <c r="AHS115"/>
      <c r="AHT115"/>
      <c r="AHU115"/>
      <c r="AHV115"/>
      <c r="AHW115"/>
      <c r="AHX115"/>
      <c r="AHY115"/>
      <c r="AHZ115"/>
      <c r="AIA115"/>
      <c r="AIB115"/>
      <c r="AIC115"/>
      <c r="AID115"/>
      <c r="AIE115"/>
      <c r="AIF115"/>
      <c r="AIG115"/>
      <c r="AIH115"/>
      <c r="AII115"/>
      <c r="AIJ115"/>
      <c r="AIK115"/>
      <c r="AIL115"/>
      <c r="AIM115"/>
      <c r="AIN115"/>
      <c r="AIO115"/>
      <c r="AIP115"/>
      <c r="AIQ115"/>
      <c r="AIR115"/>
      <c r="AIS115"/>
      <c r="AIT115"/>
      <c r="AIU115"/>
      <c r="AIV115"/>
      <c r="AIW115"/>
      <c r="AIX115"/>
      <c r="AIY115"/>
      <c r="AIZ115"/>
      <c r="AJA115"/>
      <c r="AJB115"/>
      <c r="AJC115"/>
      <c r="AJD115"/>
      <c r="AJE115"/>
      <c r="AJF115"/>
      <c r="AJG115"/>
      <c r="AJH115"/>
      <c r="AJI115"/>
      <c r="AJJ115"/>
      <c r="AJK115"/>
      <c r="AJL115"/>
      <c r="AJM115"/>
      <c r="AJN115"/>
      <c r="AJO115"/>
      <c r="AJP115"/>
      <c r="AJQ115"/>
      <c r="AJR115"/>
      <c r="AJS115"/>
      <c r="AJT115"/>
      <c r="AJU115"/>
      <c r="AJV115"/>
      <c r="AJW115"/>
      <c r="AJX115"/>
      <c r="AJY115"/>
      <c r="AJZ115"/>
      <c r="AKA115"/>
      <c r="AKB115"/>
      <c r="AKC115"/>
      <c r="AKD115"/>
      <c r="AKE115"/>
      <c r="AKF115"/>
      <c r="AKG115"/>
      <c r="AKH115"/>
      <c r="AKI115"/>
      <c r="AKJ115"/>
      <c r="AKK115"/>
      <c r="AKL115"/>
      <c r="AKM115"/>
      <c r="AKN115"/>
      <c r="AKO115"/>
      <c r="AKP115"/>
      <c r="AKQ115"/>
      <c r="AKR115"/>
      <c r="AKS115"/>
      <c r="AKT115"/>
      <c r="AKU115"/>
      <c r="AKV115"/>
      <c r="AKW115"/>
      <c r="AKX115"/>
      <c r="AKY115"/>
      <c r="AKZ115"/>
      <c r="ALA115"/>
      <c r="ALB115"/>
      <c r="ALC115"/>
      <c r="ALD115"/>
      <c r="ALE115"/>
      <c r="ALF115"/>
      <c r="ALG115"/>
      <c r="ALH115"/>
      <c r="ALI115"/>
      <c r="ALJ115"/>
      <c r="ALK115"/>
      <c r="ALL115"/>
      <c r="ALM115"/>
      <c r="ALN115"/>
      <c r="ALO115"/>
      <c r="ALP115"/>
      <c r="ALQ115"/>
      <c r="ALR115"/>
      <c r="ALS115"/>
      <c r="ALT115"/>
      <c r="ALU115"/>
      <c r="ALV115"/>
      <c r="ALW115"/>
      <c r="ALX115"/>
      <c r="ALY115"/>
      <c r="ALZ115"/>
    </row>
    <row r="116" spans="1:1024" ht="13.35" customHeight="1" x14ac:dyDescent="0.3">
      <c r="A116" s="20"/>
      <c r="B116" s="20"/>
      <c r="C116" s="48" t="s">
        <v>8</v>
      </c>
      <c r="D116" s="289" t="s">
        <v>88</v>
      </c>
      <c r="E116" s="289"/>
      <c r="F116" s="289"/>
      <c r="G116" s="289"/>
      <c r="H116" s="49">
        <f>Uniformes!J27</f>
        <v>0</v>
      </c>
      <c r="I116"/>
      <c r="J116"/>
      <c r="K116"/>
      <c r="L116"/>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c r="DY116"/>
      <c r="DZ116"/>
      <c r="EA116"/>
      <c r="EB116"/>
      <c r="EC116"/>
      <c r="ED116"/>
      <c r="EE116"/>
      <c r="EF116"/>
      <c r="EG116"/>
      <c r="EH116"/>
      <c r="EI116"/>
      <c r="EJ116"/>
      <c r="EK116"/>
      <c r="EL116"/>
      <c r="EM116"/>
      <c r="EN116"/>
      <c r="EO116"/>
      <c r="EP116"/>
      <c r="EQ116"/>
      <c r="ER116"/>
      <c r="ES116"/>
      <c r="ET116"/>
      <c r="EU116"/>
      <c r="EV116"/>
      <c r="EW116"/>
      <c r="EX116"/>
      <c r="EY116"/>
      <c r="EZ116"/>
      <c r="FA116"/>
      <c r="FB116"/>
      <c r="FC116"/>
      <c r="FD116"/>
      <c r="FE116"/>
      <c r="FF116"/>
      <c r="FG116"/>
      <c r="FH116"/>
      <c r="FI116"/>
      <c r="FJ116"/>
      <c r="FK116"/>
      <c r="FL116"/>
      <c r="FM116"/>
      <c r="FN116"/>
      <c r="FO116"/>
      <c r="FP116"/>
      <c r="FQ116"/>
      <c r="FR116"/>
      <c r="FS116"/>
      <c r="FT116"/>
      <c r="FU116"/>
      <c r="FV116"/>
      <c r="FW116"/>
      <c r="FX116"/>
      <c r="FY116"/>
      <c r="FZ116"/>
      <c r="GA116"/>
      <c r="GB116"/>
      <c r="GC116"/>
      <c r="GD116"/>
      <c r="GE116"/>
      <c r="GF116"/>
      <c r="GG116"/>
      <c r="GH116"/>
      <c r="GI116"/>
      <c r="GJ116"/>
      <c r="GK116"/>
      <c r="GL116"/>
      <c r="GM116"/>
      <c r="GN116"/>
      <c r="GO116"/>
      <c r="GP116"/>
      <c r="GQ116"/>
      <c r="GR116"/>
      <c r="GS116"/>
      <c r="GT116"/>
      <c r="GU116"/>
      <c r="GV116"/>
      <c r="GW116"/>
      <c r="GX116"/>
      <c r="GY116"/>
      <c r="GZ116"/>
      <c r="HA116"/>
      <c r="HB116"/>
      <c r="HC116"/>
      <c r="HD116"/>
      <c r="HE116"/>
      <c r="HF116"/>
      <c r="HG116"/>
      <c r="HH116"/>
      <c r="HI116"/>
      <c r="HJ116"/>
      <c r="HK116"/>
      <c r="HL116"/>
      <c r="HM116"/>
      <c r="HN116"/>
      <c r="HO116"/>
      <c r="HP116"/>
      <c r="HQ116"/>
      <c r="HR116"/>
      <c r="HS116"/>
      <c r="HT116"/>
      <c r="HU116"/>
      <c r="HV116"/>
      <c r="HW116"/>
      <c r="HX116"/>
      <c r="HY116"/>
      <c r="HZ116"/>
      <c r="IA116"/>
      <c r="IB116"/>
      <c r="IC116"/>
      <c r="ID116"/>
      <c r="IE116"/>
      <c r="IF116"/>
      <c r="IG116"/>
      <c r="IH116"/>
      <c r="II116"/>
      <c r="IJ116"/>
      <c r="IK116"/>
      <c r="IL116"/>
      <c r="IM116"/>
      <c r="IN116"/>
      <c r="IO116"/>
      <c r="IP116"/>
      <c r="IQ116"/>
      <c r="IR116"/>
      <c r="IS116"/>
      <c r="IT116"/>
      <c r="IU116"/>
      <c r="IV116"/>
      <c r="IW116"/>
      <c r="IX116"/>
      <c r="IY116"/>
      <c r="IZ116"/>
      <c r="JA116"/>
      <c r="JB116"/>
      <c r="JC116"/>
      <c r="JD116"/>
      <c r="JE116"/>
      <c r="JF116"/>
      <c r="JG116"/>
      <c r="JH116"/>
      <c r="JI116"/>
      <c r="JJ116"/>
      <c r="JK116"/>
      <c r="JL116"/>
      <c r="JM116"/>
      <c r="JN116"/>
      <c r="JO116"/>
      <c r="JP116"/>
      <c r="JQ116"/>
      <c r="JR116"/>
      <c r="JS116"/>
      <c r="JT116"/>
      <c r="JU116"/>
      <c r="JV116"/>
      <c r="JW116"/>
      <c r="JX116"/>
      <c r="JY116"/>
      <c r="JZ116"/>
      <c r="KA116"/>
      <c r="KB116"/>
      <c r="KC116"/>
      <c r="KD116"/>
      <c r="KE116"/>
      <c r="KF116"/>
      <c r="KG116"/>
      <c r="KH116"/>
      <c r="KI116"/>
      <c r="KJ116"/>
      <c r="KK116"/>
      <c r="KL116"/>
      <c r="KM116"/>
      <c r="KN116"/>
      <c r="KO116"/>
      <c r="KP116"/>
      <c r="KQ116"/>
      <c r="KR116"/>
      <c r="KS116"/>
      <c r="KT116"/>
      <c r="KU116"/>
      <c r="KV116"/>
      <c r="KW116"/>
      <c r="KX116"/>
      <c r="KY116"/>
      <c r="KZ116"/>
      <c r="LA116"/>
      <c r="LB116"/>
      <c r="LC116"/>
      <c r="LD116"/>
      <c r="LE116"/>
      <c r="LF116"/>
      <c r="LG116"/>
      <c r="LH116"/>
      <c r="LI116"/>
      <c r="LJ116"/>
      <c r="LK116"/>
      <c r="LL116"/>
      <c r="LM116"/>
      <c r="LN116"/>
      <c r="LO116"/>
      <c r="LP116"/>
      <c r="LQ116"/>
      <c r="LR116"/>
      <c r="LS116"/>
      <c r="LT116"/>
      <c r="LU116"/>
      <c r="LV116"/>
      <c r="LW116"/>
      <c r="LX116"/>
      <c r="LY116"/>
      <c r="LZ116"/>
      <c r="MA116"/>
      <c r="MB116"/>
      <c r="MC116"/>
      <c r="MD116"/>
      <c r="ME116"/>
      <c r="MF116"/>
      <c r="MG116"/>
      <c r="MH116"/>
      <c r="MI116"/>
      <c r="MJ116"/>
      <c r="MK116"/>
      <c r="ML116"/>
      <c r="MM116"/>
      <c r="MN116"/>
      <c r="MO116"/>
      <c r="MP116"/>
      <c r="MQ116"/>
      <c r="MR116"/>
      <c r="MS116"/>
      <c r="MT116"/>
      <c r="MU116"/>
      <c r="MV116"/>
      <c r="MW116"/>
      <c r="MX116"/>
      <c r="MY116"/>
      <c r="MZ116"/>
      <c r="NA116"/>
      <c r="NB116"/>
      <c r="NC116"/>
      <c r="ND116"/>
      <c r="NE116"/>
      <c r="NF116"/>
      <c r="NG116"/>
      <c r="NH116"/>
      <c r="NI116"/>
      <c r="NJ116"/>
      <c r="NK116"/>
      <c r="NL116"/>
      <c r="NM116"/>
      <c r="NN116"/>
      <c r="NO116"/>
      <c r="NP116"/>
      <c r="NQ116"/>
      <c r="NR116"/>
      <c r="NS116"/>
      <c r="NT116"/>
      <c r="NU116"/>
      <c r="NV116"/>
      <c r="NW116"/>
      <c r="NX116"/>
      <c r="NY116"/>
      <c r="NZ116"/>
      <c r="OA116"/>
      <c r="OB116"/>
      <c r="OC116"/>
      <c r="OD116"/>
      <c r="OE116"/>
      <c r="OF116"/>
      <c r="OG116"/>
      <c r="OH116"/>
      <c r="OI116"/>
      <c r="OJ116"/>
      <c r="OK116"/>
      <c r="OL116"/>
      <c r="OM116"/>
      <c r="ON116"/>
      <c r="OO116"/>
      <c r="OP116"/>
      <c r="OQ116"/>
      <c r="OR116"/>
      <c r="OS116"/>
      <c r="OT116"/>
      <c r="OU116"/>
      <c r="OV116"/>
      <c r="OW116"/>
      <c r="OX116"/>
      <c r="OY116"/>
      <c r="OZ116"/>
      <c r="PA116"/>
      <c r="PB116"/>
      <c r="PC116"/>
      <c r="PD116"/>
      <c r="PE116"/>
      <c r="PF116"/>
      <c r="PG116"/>
      <c r="PH116"/>
      <c r="PI116"/>
      <c r="PJ116"/>
      <c r="PK116"/>
      <c r="PL116"/>
      <c r="PM116"/>
      <c r="PN116"/>
      <c r="PO116"/>
      <c r="PP116"/>
      <c r="PQ116"/>
      <c r="PR116"/>
      <c r="PS116"/>
      <c r="PT116"/>
      <c r="PU116"/>
      <c r="PV116"/>
      <c r="PW116"/>
      <c r="PX116"/>
      <c r="PY116"/>
      <c r="PZ116"/>
      <c r="QA116"/>
      <c r="QB116"/>
      <c r="QC116"/>
      <c r="QD116"/>
      <c r="QE116"/>
      <c r="QF116"/>
      <c r="QG116"/>
      <c r="QH116"/>
      <c r="QI116"/>
      <c r="QJ116"/>
      <c r="QK116"/>
      <c r="QL116"/>
      <c r="QM116"/>
      <c r="QN116"/>
      <c r="QO116"/>
      <c r="QP116"/>
      <c r="QQ116"/>
      <c r="QR116"/>
      <c r="QS116"/>
      <c r="QT116"/>
      <c r="QU116"/>
      <c r="QV116"/>
      <c r="QW116"/>
      <c r="QX116"/>
      <c r="QY116"/>
      <c r="QZ116"/>
      <c r="RA116"/>
      <c r="RB116"/>
      <c r="RC116"/>
      <c r="RD116"/>
      <c r="RE116"/>
      <c r="RF116"/>
      <c r="RG116"/>
      <c r="RH116"/>
      <c r="RI116"/>
      <c r="RJ116"/>
      <c r="RK116"/>
      <c r="RL116"/>
      <c r="RM116"/>
      <c r="RN116"/>
      <c r="RO116"/>
      <c r="RP116"/>
      <c r="RQ116"/>
      <c r="RR116"/>
      <c r="RS116"/>
      <c r="RT116"/>
      <c r="RU116"/>
      <c r="RV116"/>
      <c r="RW116"/>
      <c r="RX116"/>
      <c r="RY116"/>
      <c r="RZ116"/>
      <c r="SA116"/>
      <c r="SB116"/>
      <c r="SC116"/>
      <c r="SD116"/>
      <c r="SE116"/>
      <c r="SF116"/>
      <c r="SG116"/>
      <c r="SH116"/>
      <c r="SI116"/>
      <c r="SJ116"/>
      <c r="SK116"/>
      <c r="SL116"/>
      <c r="SM116"/>
      <c r="SN116"/>
      <c r="SO116"/>
      <c r="SP116"/>
      <c r="SQ116"/>
      <c r="SR116"/>
      <c r="SS116"/>
      <c r="ST116"/>
      <c r="SU116"/>
      <c r="SV116"/>
      <c r="SW116"/>
      <c r="SX116"/>
      <c r="SY116"/>
      <c r="SZ116"/>
      <c r="TA116"/>
      <c r="TB116"/>
      <c r="TC116"/>
      <c r="TD116"/>
      <c r="TE116"/>
      <c r="TF116"/>
      <c r="TG116"/>
      <c r="TH116"/>
      <c r="TI116"/>
      <c r="TJ116"/>
      <c r="TK116"/>
      <c r="TL116"/>
      <c r="TM116"/>
      <c r="TN116"/>
      <c r="TO116"/>
      <c r="TP116"/>
      <c r="TQ116"/>
      <c r="TR116"/>
      <c r="TS116"/>
      <c r="TT116"/>
      <c r="TU116"/>
      <c r="TV116"/>
      <c r="TW116"/>
      <c r="TX116"/>
      <c r="TY116"/>
      <c r="TZ116"/>
      <c r="UA116"/>
      <c r="UB116"/>
      <c r="UC116"/>
      <c r="UD116"/>
      <c r="UE116"/>
      <c r="UF116"/>
      <c r="UG116"/>
      <c r="UH116"/>
      <c r="UI116"/>
      <c r="UJ116"/>
      <c r="UK116"/>
      <c r="UL116"/>
      <c r="UM116"/>
      <c r="UN116"/>
      <c r="UO116"/>
      <c r="UP116"/>
      <c r="UQ116"/>
      <c r="UR116"/>
      <c r="US116"/>
      <c r="UT116"/>
      <c r="UU116"/>
      <c r="UV116"/>
      <c r="UW116"/>
      <c r="UX116"/>
      <c r="UY116"/>
      <c r="UZ116"/>
      <c r="VA116"/>
      <c r="VB116"/>
      <c r="VC116"/>
      <c r="VD116"/>
      <c r="VE116"/>
      <c r="VF116"/>
      <c r="VG116"/>
      <c r="VH116"/>
      <c r="VI116"/>
      <c r="VJ116"/>
      <c r="VK116"/>
      <c r="VL116"/>
      <c r="VM116"/>
      <c r="VN116"/>
      <c r="VO116"/>
      <c r="VP116"/>
      <c r="VQ116"/>
      <c r="VR116"/>
      <c r="VS116"/>
      <c r="VT116"/>
      <c r="VU116"/>
      <c r="VV116"/>
      <c r="VW116"/>
      <c r="VX116"/>
      <c r="VY116"/>
      <c r="VZ116"/>
      <c r="WA116"/>
      <c r="WB116"/>
      <c r="WC116"/>
      <c r="WD116"/>
      <c r="WE116"/>
      <c r="WF116"/>
      <c r="WG116"/>
      <c r="WH116"/>
      <c r="WI116"/>
      <c r="WJ116"/>
      <c r="WK116"/>
      <c r="WL116"/>
      <c r="WM116"/>
      <c r="WN116"/>
      <c r="WO116"/>
      <c r="WP116"/>
      <c r="WQ116"/>
      <c r="WR116"/>
      <c r="WS116"/>
      <c r="WT116"/>
      <c r="WU116"/>
      <c r="WV116"/>
      <c r="WW116"/>
      <c r="WX116"/>
      <c r="WY116"/>
      <c r="WZ116"/>
      <c r="XA116"/>
      <c r="XB116"/>
      <c r="XC116"/>
      <c r="XD116"/>
      <c r="XE116"/>
      <c r="XF116"/>
      <c r="XG116"/>
      <c r="XH116"/>
      <c r="XI116"/>
      <c r="XJ116"/>
      <c r="XK116"/>
      <c r="XL116"/>
      <c r="XM116"/>
      <c r="XN116"/>
      <c r="XO116"/>
      <c r="XP116"/>
      <c r="XQ116"/>
      <c r="XR116"/>
      <c r="XS116"/>
      <c r="XT116"/>
      <c r="XU116"/>
      <c r="XV116"/>
      <c r="XW116"/>
      <c r="XX116"/>
      <c r="XY116"/>
      <c r="XZ116"/>
      <c r="YA116"/>
      <c r="YB116"/>
      <c r="YC116"/>
      <c r="YD116"/>
      <c r="YE116"/>
      <c r="YF116"/>
      <c r="YG116"/>
      <c r="YH116"/>
      <c r="YI116"/>
      <c r="YJ116"/>
      <c r="YK116"/>
      <c r="YL116"/>
      <c r="YM116"/>
      <c r="YN116"/>
      <c r="YO116"/>
      <c r="YP116"/>
      <c r="YQ116"/>
      <c r="YR116"/>
      <c r="YS116"/>
      <c r="YT116"/>
      <c r="YU116"/>
      <c r="YV116"/>
      <c r="YW116"/>
      <c r="YX116"/>
      <c r="YY116"/>
      <c r="YZ116"/>
      <c r="ZA116"/>
      <c r="ZB116"/>
      <c r="ZC116"/>
      <c r="ZD116"/>
      <c r="ZE116"/>
      <c r="ZF116"/>
      <c r="ZG116"/>
      <c r="ZH116"/>
      <c r="ZI116"/>
      <c r="ZJ116"/>
      <c r="ZK116"/>
      <c r="ZL116"/>
      <c r="ZM116"/>
      <c r="ZN116"/>
      <c r="ZO116"/>
      <c r="ZP116"/>
      <c r="ZQ116"/>
      <c r="ZR116"/>
      <c r="ZS116"/>
      <c r="ZT116"/>
      <c r="ZU116"/>
      <c r="ZV116"/>
      <c r="ZW116"/>
      <c r="ZX116"/>
      <c r="ZY116"/>
      <c r="ZZ116"/>
      <c r="AAA116"/>
      <c r="AAB116"/>
      <c r="AAC116"/>
      <c r="AAD116"/>
      <c r="AAE116"/>
      <c r="AAF116"/>
      <c r="AAG116"/>
      <c r="AAH116"/>
      <c r="AAI116"/>
      <c r="AAJ116"/>
      <c r="AAK116"/>
      <c r="AAL116"/>
      <c r="AAM116"/>
      <c r="AAN116"/>
      <c r="AAO116"/>
      <c r="AAP116"/>
      <c r="AAQ116"/>
      <c r="AAR116"/>
      <c r="AAS116"/>
      <c r="AAT116"/>
      <c r="AAU116"/>
      <c r="AAV116"/>
      <c r="AAW116"/>
      <c r="AAX116"/>
      <c r="AAY116"/>
      <c r="AAZ116"/>
      <c r="ABA116"/>
      <c r="ABB116"/>
      <c r="ABC116"/>
      <c r="ABD116"/>
      <c r="ABE116"/>
      <c r="ABF116"/>
      <c r="ABG116"/>
      <c r="ABH116"/>
      <c r="ABI116"/>
      <c r="ABJ116"/>
      <c r="ABK116"/>
      <c r="ABL116"/>
      <c r="ABM116"/>
      <c r="ABN116"/>
      <c r="ABO116"/>
      <c r="ABP116"/>
      <c r="ABQ116"/>
      <c r="ABR116"/>
      <c r="ABS116"/>
      <c r="ABT116"/>
      <c r="ABU116"/>
      <c r="ABV116"/>
      <c r="ABW116"/>
      <c r="ABX116"/>
      <c r="ABY116"/>
      <c r="ABZ116"/>
      <c r="ACA116"/>
      <c r="ACB116"/>
      <c r="ACC116"/>
      <c r="ACD116"/>
      <c r="ACE116"/>
      <c r="ACF116"/>
      <c r="ACG116"/>
      <c r="ACH116"/>
      <c r="ACI116"/>
      <c r="ACJ116"/>
      <c r="ACK116"/>
      <c r="ACL116"/>
      <c r="ACM116"/>
      <c r="ACN116"/>
      <c r="ACO116"/>
      <c r="ACP116"/>
      <c r="ACQ116"/>
      <c r="ACR116"/>
      <c r="ACS116"/>
      <c r="ACT116"/>
      <c r="ACU116"/>
      <c r="ACV116"/>
      <c r="ACW116"/>
      <c r="ACX116"/>
      <c r="ACY116"/>
      <c r="ACZ116"/>
      <c r="ADA116"/>
      <c r="ADB116"/>
      <c r="ADC116"/>
      <c r="ADD116"/>
      <c r="ADE116"/>
      <c r="ADF116"/>
      <c r="ADG116"/>
      <c r="ADH116"/>
      <c r="ADI116"/>
      <c r="ADJ116"/>
      <c r="ADK116"/>
      <c r="ADL116"/>
      <c r="ADM116"/>
      <c r="ADN116"/>
      <c r="ADO116"/>
      <c r="ADP116"/>
      <c r="ADQ116"/>
      <c r="ADR116"/>
      <c r="ADS116"/>
      <c r="ADT116"/>
      <c r="ADU116"/>
      <c r="ADV116"/>
      <c r="ADW116"/>
      <c r="ADX116"/>
      <c r="ADY116"/>
      <c r="ADZ116"/>
      <c r="AEA116"/>
      <c r="AEB116"/>
      <c r="AEC116"/>
      <c r="AED116"/>
      <c r="AEE116"/>
      <c r="AEF116"/>
      <c r="AEG116"/>
      <c r="AEH116"/>
      <c r="AEI116"/>
      <c r="AEJ116"/>
      <c r="AEK116"/>
      <c r="AEL116"/>
      <c r="AEM116"/>
      <c r="AEN116"/>
      <c r="AEO116"/>
      <c r="AEP116"/>
      <c r="AEQ116"/>
      <c r="AER116"/>
      <c r="AES116"/>
      <c r="AET116"/>
      <c r="AEU116"/>
      <c r="AEV116"/>
      <c r="AEW116"/>
      <c r="AEX116"/>
      <c r="AEY116"/>
      <c r="AEZ116"/>
      <c r="AFA116"/>
      <c r="AFB116"/>
      <c r="AFC116"/>
      <c r="AFD116"/>
      <c r="AFE116"/>
      <c r="AFF116"/>
      <c r="AFG116"/>
      <c r="AFH116"/>
      <c r="AFI116"/>
      <c r="AFJ116"/>
      <c r="AFK116"/>
      <c r="AFL116"/>
      <c r="AFM116"/>
      <c r="AFN116"/>
      <c r="AFO116"/>
      <c r="AFP116"/>
      <c r="AFQ116"/>
      <c r="AFR116"/>
      <c r="AFS116"/>
      <c r="AFT116"/>
      <c r="AFU116"/>
      <c r="AFV116"/>
      <c r="AFW116"/>
      <c r="AFX116"/>
      <c r="AFY116"/>
      <c r="AFZ116"/>
      <c r="AGA116"/>
      <c r="AGB116"/>
      <c r="AGC116"/>
      <c r="AGD116"/>
      <c r="AGE116"/>
      <c r="AGF116"/>
      <c r="AGG116"/>
      <c r="AGH116"/>
      <c r="AGI116"/>
      <c r="AGJ116"/>
      <c r="AGK116"/>
      <c r="AGL116"/>
      <c r="AGM116"/>
      <c r="AGN116"/>
      <c r="AGO116"/>
      <c r="AGP116"/>
      <c r="AGQ116"/>
      <c r="AGR116"/>
      <c r="AGS116"/>
      <c r="AGT116"/>
      <c r="AGU116"/>
      <c r="AGV116"/>
      <c r="AGW116"/>
      <c r="AGX116"/>
      <c r="AGY116"/>
      <c r="AGZ116"/>
      <c r="AHA116"/>
      <c r="AHB116"/>
      <c r="AHC116"/>
      <c r="AHD116"/>
      <c r="AHE116"/>
      <c r="AHF116"/>
      <c r="AHG116"/>
      <c r="AHH116"/>
      <c r="AHI116"/>
      <c r="AHJ116"/>
      <c r="AHK116"/>
      <c r="AHL116"/>
      <c r="AHM116"/>
      <c r="AHN116"/>
      <c r="AHO116"/>
      <c r="AHP116"/>
      <c r="AHQ116"/>
      <c r="AHR116"/>
      <c r="AHS116"/>
      <c r="AHT116"/>
      <c r="AHU116"/>
      <c r="AHV116"/>
      <c r="AHW116"/>
      <c r="AHX116"/>
      <c r="AHY116"/>
      <c r="AHZ116"/>
      <c r="AIA116"/>
      <c r="AIB116"/>
      <c r="AIC116"/>
      <c r="AID116"/>
      <c r="AIE116"/>
      <c r="AIF116"/>
      <c r="AIG116"/>
      <c r="AIH116"/>
      <c r="AII116"/>
      <c r="AIJ116"/>
      <c r="AIK116"/>
      <c r="AIL116"/>
      <c r="AIM116"/>
      <c r="AIN116"/>
      <c r="AIO116"/>
      <c r="AIP116"/>
      <c r="AIQ116"/>
      <c r="AIR116"/>
      <c r="AIS116"/>
      <c r="AIT116"/>
      <c r="AIU116"/>
      <c r="AIV116"/>
      <c r="AIW116"/>
      <c r="AIX116"/>
      <c r="AIY116"/>
      <c r="AIZ116"/>
      <c r="AJA116"/>
      <c r="AJB116"/>
      <c r="AJC116"/>
      <c r="AJD116"/>
      <c r="AJE116"/>
      <c r="AJF116"/>
      <c r="AJG116"/>
      <c r="AJH116"/>
      <c r="AJI116"/>
      <c r="AJJ116"/>
      <c r="AJK116"/>
      <c r="AJL116"/>
      <c r="AJM116"/>
      <c r="AJN116"/>
      <c r="AJO116"/>
      <c r="AJP116"/>
      <c r="AJQ116"/>
      <c r="AJR116"/>
      <c r="AJS116"/>
      <c r="AJT116"/>
      <c r="AJU116"/>
      <c r="AJV116"/>
      <c r="AJW116"/>
      <c r="AJX116"/>
      <c r="AJY116"/>
      <c r="AJZ116"/>
      <c r="AKA116"/>
      <c r="AKB116"/>
      <c r="AKC116"/>
      <c r="AKD116"/>
      <c r="AKE116"/>
      <c r="AKF116"/>
      <c r="AKG116"/>
      <c r="AKH116"/>
      <c r="AKI116"/>
      <c r="AKJ116"/>
      <c r="AKK116"/>
      <c r="AKL116"/>
      <c r="AKM116"/>
      <c r="AKN116"/>
      <c r="AKO116"/>
      <c r="AKP116"/>
      <c r="AKQ116"/>
      <c r="AKR116"/>
      <c r="AKS116"/>
      <c r="AKT116"/>
      <c r="AKU116"/>
      <c r="AKV116"/>
      <c r="AKW116"/>
      <c r="AKX116"/>
      <c r="AKY116"/>
      <c r="AKZ116"/>
      <c r="ALA116"/>
      <c r="ALB116"/>
      <c r="ALC116"/>
      <c r="ALD116"/>
      <c r="ALE116"/>
      <c r="ALF116"/>
      <c r="ALG116"/>
      <c r="ALH116"/>
      <c r="ALI116"/>
      <c r="ALJ116"/>
      <c r="ALK116"/>
      <c r="ALL116"/>
      <c r="ALM116"/>
      <c r="ALN116"/>
      <c r="ALO116"/>
      <c r="ALP116"/>
      <c r="ALQ116"/>
      <c r="ALR116"/>
      <c r="ALS116"/>
      <c r="ALT116"/>
      <c r="ALU116"/>
      <c r="ALV116"/>
      <c r="ALW116"/>
      <c r="ALX116"/>
      <c r="ALY116"/>
      <c r="ALZ116"/>
    </row>
    <row r="117" spans="1:1024" ht="13.35" customHeight="1" x14ac:dyDescent="0.3">
      <c r="A117" s="20"/>
      <c r="B117" s="20"/>
      <c r="C117" s="217" t="s">
        <v>10</v>
      </c>
      <c r="D117" s="218" t="s">
        <v>275</v>
      </c>
      <c r="E117" s="219"/>
      <c r="F117" s="219"/>
      <c r="G117" s="220"/>
      <c r="H117" s="221">
        <f>'EPI (Lavadror)'!E12</f>
        <v>0</v>
      </c>
      <c r="I117"/>
      <c r="J117"/>
      <c r="K117"/>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c r="DY117"/>
      <c r="DZ117"/>
      <c r="EA117"/>
      <c r="EB117"/>
      <c r="EC117"/>
      <c r="ED117"/>
      <c r="EE117"/>
      <c r="EF117"/>
      <c r="EG117"/>
      <c r="EH117"/>
      <c r="EI117"/>
      <c r="EJ117"/>
      <c r="EK117"/>
      <c r="EL117"/>
      <c r="EM117"/>
      <c r="EN117"/>
      <c r="EO117"/>
      <c r="EP117"/>
      <c r="EQ117"/>
      <c r="ER117"/>
      <c r="ES117"/>
      <c r="ET117"/>
      <c r="EU117"/>
      <c r="EV117"/>
      <c r="EW117"/>
      <c r="EX117"/>
      <c r="EY117"/>
      <c r="EZ117"/>
      <c r="FA117"/>
      <c r="FB117"/>
      <c r="FC117"/>
      <c r="FD117"/>
      <c r="FE117"/>
      <c r="FF117"/>
      <c r="FG117"/>
      <c r="FH117"/>
      <c r="FI117"/>
      <c r="FJ117"/>
      <c r="FK117"/>
      <c r="FL117"/>
      <c r="FM117"/>
      <c r="FN117"/>
      <c r="FO117"/>
      <c r="FP117"/>
      <c r="FQ117"/>
      <c r="FR117"/>
      <c r="FS117"/>
      <c r="FT117"/>
      <c r="FU117"/>
      <c r="FV117"/>
      <c r="FW117"/>
      <c r="FX117"/>
      <c r="FY117"/>
      <c r="FZ117"/>
      <c r="GA117"/>
      <c r="GB117"/>
      <c r="GC117"/>
      <c r="GD117"/>
      <c r="GE117"/>
      <c r="GF117"/>
      <c r="GG117"/>
      <c r="GH117"/>
      <c r="GI117"/>
      <c r="GJ117"/>
      <c r="GK117"/>
      <c r="GL117"/>
      <c r="GM117"/>
      <c r="GN117"/>
      <c r="GO117"/>
      <c r="GP117"/>
      <c r="GQ117"/>
      <c r="GR117"/>
      <c r="GS117"/>
      <c r="GT117"/>
      <c r="GU117"/>
      <c r="GV117"/>
      <c r="GW117"/>
      <c r="GX117"/>
      <c r="GY117"/>
      <c r="GZ117"/>
      <c r="HA117"/>
      <c r="HB117"/>
      <c r="HC117"/>
      <c r="HD117"/>
      <c r="HE117"/>
      <c r="HF117"/>
      <c r="HG117"/>
      <c r="HH117"/>
      <c r="HI117"/>
      <c r="HJ117"/>
      <c r="HK117"/>
      <c r="HL117"/>
      <c r="HM117"/>
      <c r="HN117"/>
      <c r="HO117"/>
      <c r="HP117"/>
      <c r="HQ117"/>
      <c r="HR117"/>
      <c r="HS117"/>
      <c r="HT117"/>
      <c r="HU117"/>
      <c r="HV117"/>
      <c r="HW117"/>
      <c r="HX117"/>
      <c r="HY117"/>
      <c r="HZ117"/>
      <c r="IA117"/>
      <c r="IB117"/>
      <c r="IC117"/>
      <c r="ID117"/>
      <c r="IE117"/>
      <c r="IF117"/>
      <c r="IG117"/>
      <c r="IH117"/>
      <c r="II117"/>
      <c r="IJ117"/>
      <c r="IK117"/>
      <c r="IL117"/>
      <c r="IM117"/>
      <c r="IN117"/>
      <c r="IO117"/>
      <c r="IP117"/>
      <c r="IQ117"/>
      <c r="IR117"/>
      <c r="IS117"/>
      <c r="IT117"/>
      <c r="IU117"/>
      <c r="IV117"/>
      <c r="IW117"/>
      <c r="IX117"/>
      <c r="IY117"/>
      <c r="IZ117"/>
      <c r="JA117"/>
      <c r="JB117"/>
      <c r="JC117"/>
      <c r="JD117"/>
      <c r="JE117"/>
      <c r="JF117"/>
      <c r="JG117"/>
      <c r="JH117"/>
      <c r="JI117"/>
      <c r="JJ117"/>
      <c r="JK117"/>
      <c r="JL117"/>
      <c r="JM117"/>
      <c r="JN117"/>
      <c r="JO117"/>
      <c r="JP117"/>
      <c r="JQ117"/>
      <c r="JR117"/>
      <c r="JS117"/>
      <c r="JT117"/>
      <c r="JU117"/>
      <c r="JV117"/>
      <c r="JW117"/>
      <c r="JX117"/>
      <c r="JY117"/>
      <c r="JZ117"/>
      <c r="KA117"/>
      <c r="KB117"/>
      <c r="KC117"/>
      <c r="KD117"/>
      <c r="KE117"/>
      <c r="KF117"/>
      <c r="KG117"/>
      <c r="KH117"/>
      <c r="KI117"/>
      <c r="KJ117"/>
      <c r="KK117"/>
      <c r="KL117"/>
      <c r="KM117"/>
      <c r="KN117"/>
      <c r="KO117"/>
      <c r="KP117"/>
      <c r="KQ117"/>
      <c r="KR117"/>
      <c r="KS117"/>
      <c r="KT117"/>
      <c r="KU117"/>
      <c r="KV117"/>
      <c r="KW117"/>
      <c r="KX117"/>
      <c r="KY117"/>
      <c r="KZ117"/>
      <c r="LA117"/>
      <c r="LB117"/>
      <c r="LC117"/>
      <c r="LD117"/>
      <c r="LE117"/>
      <c r="LF117"/>
      <c r="LG117"/>
      <c r="LH117"/>
      <c r="LI117"/>
      <c r="LJ117"/>
      <c r="LK117"/>
      <c r="LL117"/>
      <c r="LM117"/>
      <c r="LN117"/>
      <c r="LO117"/>
      <c r="LP117"/>
      <c r="LQ117"/>
      <c r="LR117"/>
      <c r="LS117"/>
      <c r="LT117"/>
      <c r="LU117"/>
      <c r="LV117"/>
      <c r="LW117"/>
      <c r="LX117"/>
      <c r="LY117"/>
      <c r="LZ117"/>
      <c r="MA117"/>
      <c r="MB117"/>
      <c r="MC117"/>
      <c r="MD117"/>
      <c r="ME117"/>
      <c r="MF117"/>
      <c r="MG117"/>
      <c r="MH117"/>
      <c r="MI117"/>
      <c r="MJ117"/>
      <c r="MK117"/>
      <c r="ML117"/>
      <c r="MM117"/>
      <c r="MN117"/>
      <c r="MO117"/>
      <c r="MP117"/>
      <c r="MQ117"/>
      <c r="MR117"/>
      <c r="MS117"/>
      <c r="MT117"/>
      <c r="MU117"/>
      <c r="MV117"/>
      <c r="MW117"/>
      <c r="MX117"/>
      <c r="MY117"/>
      <c r="MZ117"/>
      <c r="NA117"/>
      <c r="NB117"/>
      <c r="NC117"/>
      <c r="ND117"/>
      <c r="NE117"/>
      <c r="NF117"/>
      <c r="NG117"/>
      <c r="NH117"/>
      <c r="NI117"/>
      <c r="NJ117"/>
      <c r="NK117"/>
      <c r="NL117"/>
      <c r="NM117"/>
      <c r="NN117"/>
      <c r="NO117"/>
      <c r="NP117"/>
      <c r="NQ117"/>
      <c r="NR117"/>
      <c r="NS117"/>
      <c r="NT117"/>
      <c r="NU117"/>
      <c r="NV117"/>
      <c r="NW117"/>
      <c r="NX117"/>
      <c r="NY117"/>
      <c r="NZ117"/>
      <c r="OA117"/>
      <c r="OB117"/>
      <c r="OC117"/>
      <c r="OD117"/>
      <c r="OE117"/>
      <c r="OF117"/>
      <c r="OG117"/>
      <c r="OH117"/>
      <c r="OI117"/>
      <c r="OJ117"/>
      <c r="OK117"/>
      <c r="OL117"/>
      <c r="OM117"/>
      <c r="ON117"/>
      <c r="OO117"/>
      <c r="OP117"/>
      <c r="OQ117"/>
      <c r="OR117"/>
      <c r="OS117"/>
      <c r="OT117"/>
      <c r="OU117"/>
      <c r="OV117"/>
      <c r="OW117"/>
      <c r="OX117"/>
      <c r="OY117"/>
      <c r="OZ117"/>
      <c r="PA117"/>
      <c r="PB117"/>
      <c r="PC117"/>
      <c r="PD117"/>
      <c r="PE117"/>
      <c r="PF117"/>
      <c r="PG117"/>
      <c r="PH117"/>
      <c r="PI117"/>
      <c r="PJ117"/>
      <c r="PK117"/>
      <c r="PL117"/>
      <c r="PM117"/>
      <c r="PN117"/>
      <c r="PO117"/>
      <c r="PP117"/>
      <c r="PQ117"/>
      <c r="PR117"/>
      <c r="PS117"/>
      <c r="PT117"/>
      <c r="PU117"/>
      <c r="PV117"/>
      <c r="PW117"/>
      <c r="PX117"/>
      <c r="PY117"/>
      <c r="PZ117"/>
      <c r="QA117"/>
      <c r="QB117"/>
      <c r="QC117"/>
      <c r="QD117"/>
      <c r="QE117"/>
      <c r="QF117"/>
      <c r="QG117"/>
      <c r="QH117"/>
      <c r="QI117"/>
      <c r="QJ117"/>
      <c r="QK117"/>
      <c r="QL117"/>
      <c r="QM117"/>
      <c r="QN117"/>
      <c r="QO117"/>
      <c r="QP117"/>
      <c r="QQ117"/>
      <c r="QR117"/>
      <c r="QS117"/>
      <c r="QT117"/>
      <c r="QU117"/>
      <c r="QV117"/>
      <c r="QW117"/>
      <c r="QX117"/>
      <c r="QY117"/>
      <c r="QZ117"/>
      <c r="RA117"/>
      <c r="RB117"/>
      <c r="RC117"/>
      <c r="RD117"/>
      <c r="RE117"/>
      <c r="RF117"/>
      <c r="RG117"/>
      <c r="RH117"/>
      <c r="RI117"/>
      <c r="RJ117"/>
      <c r="RK117"/>
      <c r="RL117"/>
      <c r="RM117"/>
      <c r="RN117"/>
      <c r="RO117"/>
      <c r="RP117"/>
      <c r="RQ117"/>
      <c r="RR117"/>
      <c r="RS117"/>
      <c r="RT117"/>
      <c r="RU117"/>
      <c r="RV117"/>
      <c r="RW117"/>
      <c r="RX117"/>
      <c r="RY117"/>
      <c r="RZ117"/>
      <c r="SA117"/>
      <c r="SB117"/>
      <c r="SC117"/>
      <c r="SD117"/>
      <c r="SE117"/>
      <c r="SF117"/>
      <c r="SG117"/>
      <c r="SH117"/>
      <c r="SI117"/>
      <c r="SJ117"/>
      <c r="SK117"/>
      <c r="SL117"/>
      <c r="SM117"/>
      <c r="SN117"/>
      <c r="SO117"/>
      <c r="SP117"/>
      <c r="SQ117"/>
      <c r="SR117"/>
      <c r="SS117"/>
      <c r="ST117"/>
      <c r="SU117"/>
      <c r="SV117"/>
      <c r="SW117"/>
      <c r="SX117"/>
      <c r="SY117"/>
      <c r="SZ117"/>
      <c r="TA117"/>
      <c r="TB117"/>
      <c r="TC117"/>
      <c r="TD117"/>
      <c r="TE117"/>
      <c r="TF117"/>
      <c r="TG117"/>
      <c r="TH117"/>
      <c r="TI117"/>
      <c r="TJ117"/>
      <c r="TK117"/>
      <c r="TL117"/>
      <c r="TM117"/>
      <c r="TN117"/>
      <c r="TO117"/>
      <c r="TP117"/>
      <c r="TQ117"/>
      <c r="TR117"/>
      <c r="TS117"/>
      <c r="TT117"/>
      <c r="TU117"/>
      <c r="TV117"/>
      <c r="TW117"/>
      <c r="TX117"/>
      <c r="TY117"/>
      <c r="TZ117"/>
      <c r="UA117"/>
      <c r="UB117"/>
      <c r="UC117"/>
      <c r="UD117"/>
      <c r="UE117"/>
      <c r="UF117"/>
      <c r="UG117"/>
      <c r="UH117"/>
      <c r="UI117"/>
      <c r="UJ117"/>
      <c r="UK117"/>
      <c r="UL117"/>
      <c r="UM117"/>
      <c r="UN117"/>
      <c r="UO117"/>
      <c r="UP117"/>
      <c r="UQ117"/>
      <c r="UR117"/>
      <c r="US117"/>
      <c r="UT117"/>
      <c r="UU117"/>
      <c r="UV117"/>
      <c r="UW117"/>
      <c r="UX117"/>
      <c r="UY117"/>
      <c r="UZ117"/>
      <c r="VA117"/>
      <c r="VB117"/>
      <c r="VC117"/>
      <c r="VD117"/>
      <c r="VE117"/>
      <c r="VF117"/>
      <c r="VG117"/>
      <c r="VH117"/>
      <c r="VI117"/>
      <c r="VJ117"/>
      <c r="VK117"/>
      <c r="VL117"/>
      <c r="VM117"/>
      <c r="VN117"/>
      <c r="VO117"/>
      <c r="VP117"/>
      <c r="VQ117"/>
      <c r="VR117"/>
      <c r="VS117"/>
      <c r="VT117"/>
      <c r="VU117"/>
      <c r="VV117"/>
      <c r="VW117"/>
      <c r="VX117"/>
      <c r="VY117"/>
      <c r="VZ117"/>
      <c r="WA117"/>
      <c r="WB117"/>
      <c r="WC117"/>
      <c r="WD117"/>
      <c r="WE117"/>
      <c r="WF117"/>
      <c r="WG117"/>
      <c r="WH117"/>
      <c r="WI117"/>
      <c r="WJ117"/>
      <c r="WK117"/>
      <c r="WL117"/>
      <c r="WM117"/>
      <c r="WN117"/>
      <c r="WO117"/>
      <c r="WP117"/>
      <c r="WQ117"/>
      <c r="WR117"/>
      <c r="WS117"/>
      <c r="WT117"/>
      <c r="WU117"/>
      <c r="WV117"/>
      <c r="WW117"/>
      <c r="WX117"/>
      <c r="WY117"/>
      <c r="WZ117"/>
      <c r="XA117"/>
      <c r="XB117"/>
      <c r="XC117"/>
      <c r="XD117"/>
      <c r="XE117"/>
      <c r="XF117"/>
      <c r="XG117"/>
      <c r="XH117"/>
      <c r="XI117"/>
      <c r="XJ117"/>
      <c r="XK117"/>
      <c r="XL117"/>
      <c r="XM117"/>
      <c r="XN117"/>
      <c r="XO117"/>
      <c r="XP117"/>
      <c r="XQ117"/>
      <c r="XR117"/>
      <c r="XS117"/>
      <c r="XT117"/>
      <c r="XU117"/>
      <c r="XV117"/>
      <c r="XW117"/>
      <c r="XX117"/>
      <c r="XY117"/>
      <c r="XZ117"/>
      <c r="YA117"/>
      <c r="YB117"/>
      <c r="YC117"/>
      <c r="YD117"/>
      <c r="YE117"/>
      <c r="YF117"/>
      <c r="YG117"/>
      <c r="YH117"/>
      <c r="YI117"/>
      <c r="YJ117"/>
      <c r="YK117"/>
      <c r="YL117"/>
      <c r="YM117"/>
      <c r="YN117"/>
      <c r="YO117"/>
      <c r="YP117"/>
      <c r="YQ117"/>
      <c r="YR117"/>
      <c r="YS117"/>
      <c r="YT117"/>
      <c r="YU117"/>
      <c r="YV117"/>
      <c r="YW117"/>
      <c r="YX117"/>
      <c r="YY117"/>
      <c r="YZ117"/>
      <c r="ZA117"/>
      <c r="ZB117"/>
      <c r="ZC117"/>
      <c r="ZD117"/>
      <c r="ZE117"/>
      <c r="ZF117"/>
      <c r="ZG117"/>
      <c r="ZH117"/>
      <c r="ZI117"/>
      <c r="ZJ117"/>
      <c r="ZK117"/>
      <c r="ZL117"/>
      <c r="ZM117"/>
      <c r="ZN117"/>
      <c r="ZO117"/>
      <c r="ZP117"/>
      <c r="ZQ117"/>
      <c r="ZR117"/>
      <c r="ZS117"/>
      <c r="ZT117"/>
      <c r="ZU117"/>
      <c r="ZV117"/>
      <c r="ZW117"/>
      <c r="ZX117"/>
      <c r="ZY117"/>
      <c r="ZZ117"/>
      <c r="AAA117"/>
      <c r="AAB117"/>
      <c r="AAC117"/>
      <c r="AAD117"/>
      <c r="AAE117"/>
      <c r="AAF117"/>
      <c r="AAG117"/>
      <c r="AAH117"/>
      <c r="AAI117"/>
      <c r="AAJ117"/>
      <c r="AAK117"/>
      <c r="AAL117"/>
      <c r="AAM117"/>
      <c r="AAN117"/>
      <c r="AAO117"/>
      <c r="AAP117"/>
      <c r="AAQ117"/>
      <c r="AAR117"/>
      <c r="AAS117"/>
      <c r="AAT117"/>
      <c r="AAU117"/>
      <c r="AAV117"/>
      <c r="AAW117"/>
      <c r="AAX117"/>
      <c r="AAY117"/>
      <c r="AAZ117"/>
      <c r="ABA117"/>
      <c r="ABB117"/>
      <c r="ABC117"/>
      <c r="ABD117"/>
      <c r="ABE117"/>
      <c r="ABF117"/>
      <c r="ABG117"/>
      <c r="ABH117"/>
      <c r="ABI117"/>
      <c r="ABJ117"/>
      <c r="ABK117"/>
      <c r="ABL117"/>
      <c r="ABM117"/>
      <c r="ABN117"/>
      <c r="ABO117"/>
      <c r="ABP117"/>
      <c r="ABQ117"/>
      <c r="ABR117"/>
      <c r="ABS117"/>
      <c r="ABT117"/>
      <c r="ABU117"/>
      <c r="ABV117"/>
      <c r="ABW117"/>
      <c r="ABX117"/>
      <c r="ABY117"/>
      <c r="ABZ117"/>
      <c r="ACA117"/>
      <c r="ACB117"/>
      <c r="ACC117"/>
      <c r="ACD117"/>
      <c r="ACE117"/>
      <c r="ACF117"/>
      <c r="ACG117"/>
      <c r="ACH117"/>
      <c r="ACI117"/>
      <c r="ACJ117"/>
      <c r="ACK117"/>
      <c r="ACL117"/>
      <c r="ACM117"/>
      <c r="ACN117"/>
      <c r="ACO117"/>
      <c r="ACP117"/>
      <c r="ACQ117"/>
      <c r="ACR117"/>
      <c r="ACS117"/>
      <c r="ACT117"/>
      <c r="ACU117"/>
      <c r="ACV117"/>
      <c r="ACW117"/>
      <c r="ACX117"/>
      <c r="ACY117"/>
      <c r="ACZ117"/>
      <c r="ADA117"/>
      <c r="ADB117"/>
      <c r="ADC117"/>
      <c r="ADD117"/>
      <c r="ADE117"/>
      <c r="ADF117"/>
      <c r="ADG117"/>
      <c r="ADH117"/>
      <c r="ADI117"/>
      <c r="ADJ117"/>
      <c r="ADK117"/>
      <c r="ADL117"/>
      <c r="ADM117"/>
      <c r="ADN117"/>
      <c r="ADO117"/>
      <c r="ADP117"/>
      <c r="ADQ117"/>
      <c r="ADR117"/>
      <c r="ADS117"/>
      <c r="ADT117"/>
      <c r="ADU117"/>
      <c r="ADV117"/>
      <c r="ADW117"/>
      <c r="ADX117"/>
      <c r="ADY117"/>
      <c r="ADZ117"/>
      <c r="AEA117"/>
      <c r="AEB117"/>
      <c r="AEC117"/>
      <c r="AED117"/>
      <c r="AEE117"/>
      <c r="AEF117"/>
      <c r="AEG117"/>
      <c r="AEH117"/>
      <c r="AEI117"/>
      <c r="AEJ117"/>
      <c r="AEK117"/>
      <c r="AEL117"/>
      <c r="AEM117"/>
      <c r="AEN117"/>
      <c r="AEO117"/>
      <c r="AEP117"/>
      <c r="AEQ117"/>
      <c r="AER117"/>
      <c r="AES117"/>
      <c r="AET117"/>
      <c r="AEU117"/>
      <c r="AEV117"/>
      <c r="AEW117"/>
      <c r="AEX117"/>
      <c r="AEY117"/>
      <c r="AEZ117"/>
      <c r="AFA117"/>
      <c r="AFB117"/>
      <c r="AFC117"/>
      <c r="AFD117"/>
      <c r="AFE117"/>
      <c r="AFF117"/>
      <c r="AFG117"/>
      <c r="AFH117"/>
      <c r="AFI117"/>
      <c r="AFJ117"/>
      <c r="AFK117"/>
      <c r="AFL117"/>
      <c r="AFM117"/>
      <c r="AFN117"/>
      <c r="AFO117"/>
      <c r="AFP117"/>
      <c r="AFQ117"/>
      <c r="AFR117"/>
      <c r="AFS117"/>
      <c r="AFT117"/>
      <c r="AFU117"/>
      <c r="AFV117"/>
      <c r="AFW117"/>
      <c r="AFX117"/>
      <c r="AFY117"/>
      <c r="AFZ117"/>
      <c r="AGA117"/>
      <c r="AGB117"/>
      <c r="AGC117"/>
      <c r="AGD117"/>
      <c r="AGE117"/>
      <c r="AGF117"/>
      <c r="AGG117"/>
      <c r="AGH117"/>
      <c r="AGI117"/>
      <c r="AGJ117"/>
      <c r="AGK117"/>
      <c r="AGL117"/>
      <c r="AGM117"/>
      <c r="AGN117"/>
      <c r="AGO117"/>
      <c r="AGP117"/>
      <c r="AGQ117"/>
      <c r="AGR117"/>
      <c r="AGS117"/>
      <c r="AGT117"/>
      <c r="AGU117"/>
      <c r="AGV117"/>
      <c r="AGW117"/>
      <c r="AGX117"/>
      <c r="AGY117"/>
      <c r="AGZ117"/>
      <c r="AHA117"/>
      <c r="AHB117"/>
      <c r="AHC117"/>
      <c r="AHD117"/>
      <c r="AHE117"/>
      <c r="AHF117"/>
      <c r="AHG117"/>
      <c r="AHH117"/>
      <c r="AHI117"/>
      <c r="AHJ117"/>
      <c r="AHK117"/>
      <c r="AHL117"/>
      <c r="AHM117"/>
      <c r="AHN117"/>
      <c r="AHO117"/>
      <c r="AHP117"/>
      <c r="AHQ117"/>
      <c r="AHR117"/>
      <c r="AHS117"/>
      <c r="AHT117"/>
      <c r="AHU117"/>
      <c r="AHV117"/>
      <c r="AHW117"/>
      <c r="AHX117"/>
      <c r="AHY117"/>
      <c r="AHZ117"/>
      <c r="AIA117"/>
      <c r="AIB117"/>
      <c r="AIC117"/>
      <c r="AID117"/>
      <c r="AIE117"/>
      <c r="AIF117"/>
      <c r="AIG117"/>
      <c r="AIH117"/>
      <c r="AII117"/>
      <c r="AIJ117"/>
      <c r="AIK117"/>
      <c r="AIL117"/>
      <c r="AIM117"/>
      <c r="AIN117"/>
      <c r="AIO117"/>
      <c r="AIP117"/>
      <c r="AIQ117"/>
      <c r="AIR117"/>
      <c r="AIS117"/>
      <c r="AIT117"/>
      <c r="AIU117"/>
      <c r="AIV117"/>
      <c r="AIW117"/>
      <c r="AIX117"/>
      <c r="AIY117"/>
      <c r="AIZ117"/>
      <c r="AJA117"/>
      <c r="AJB117"/>
      <c r="AJC117"/>
      <c r="AJD117"/>
      <c r="AJE117"/>
      <c r="AJF117"/>
      <c r="AJG117"/>
      <c r="AJH117"/>
      <c r="AJI117"/>
      <c r="AJJ117"/>
      <c r="AJK117"/>
      <c r="AJL117"/>
      <c r="AJM117"/>
      <c r="AJN117"/>
      <c r="AJO117"/>
      <c r="AJP117"/>
      <c r="AJQ117"/>
      <c r="AJR117"/>
      <c r="AJS117"/>
      <c r="AJT117"/>
      <c r="AJU117"/>
      <c r="AJV117"/>
      <c r="AJW117"/>
      <c r="AJX117"/>
      <c r="AJY117"/>
      <c r="AJZ117"/>
      <c r="AKA117"/>
      <c r="AKB117"/>
      <c r="AKC117"/>
      <c r="AKD117"/>
      <c r="AKE117"/>
      <c r="AKF117"/>
      <c r="AKG117"/>
      <c r="AKH117"/>
      <c r="AKI117"/>
      <c r="AKJ117"/>
      <c r="AKK117"/>
      <c r="AKL117"/>
      <c r="AKM117"/>
      <c r="AKN117"/>
      <c r="AKO117"/>
      <c r="AKP117"/>
      <c r="AKQ117"/>
      <c r="AKR117"/>
      <c r="AKS117"/>
      <c r="AKT117"/>
      <c r="AKU117"/>
      <c r="AKV117"/>
      <c r="AKW117"/>
      <c r="AKX117"/>
      <c r="AKY117"/>
      <c r="AKZ117"/>
      <c r="ALA117"/>
      <c r="ALB117"/>
      <c r="ALC117"/>
      <c r="ALD117"/>
      <c r="ALE117"/>
      <c r="ALF117"/>
      <c r="ALG117"/>
      <c r="ALH117"/>
      <c r="ALI117"/>
      <c r="ALJ117"/>
      <c r="ALK117"/>
      <c r="ALL117"/>
      <c r="ALM117"/>
      <c r="ALN117"/>
      <c r="ALO117"/>
      <c r="ALP117"/>
      <c r="ALQ117"/>
      <c r="ALR117"/>
      <c r="ALS117"/>
      <c r="ALT117"/>
      <c r="ALU117"/>
      <c r="ALV117"/>
      <c r="ALW117"/>
      <c r="ALX117"/>
      <c r="ALY117"/>
      <c r="ALZ117"/>
    </row>
    <row r="118" spans="1:1024" ht="13.35" customHeight="1" x14ac:dyDescent="0.3">
      <c r="A118" s="20"/>
      <c r="B118" s="20"/>
      <c r="C118" s="48" t="s">
        <v>12</v>
      </c>
      <c r="D118" s="354" t="s">
        <v>205</v>
      </c>
      <c r="E118" s="355"/>
      <c r="F118" s="355"/>
      <c r="G118" s="356"/>
      <c r="H118" s="49">
        <f>'Materiais (Lavador)'!F13</f>
        <v>0</v>
      </c>
      <c r="I118"/>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c r="DY118"/>
      <c r="DZ118"/>
      <c r="EA118"/>
      <c r="EB118"/>
      <c r="EC118"/>
      <c r="ED118"/>
      <c r="EE118"/>
      <c r="EF118"/>
      <c r="EG118"/>
      <c r="EH118"/>
      <c r="EI118"/>
      <c r="EJ118"/>
      <c r="EK118"/>
      <c r="EL118"/>
      <c r="EM118"/>
      <c r="EN118"/>
      <c r="EO118"/>
      <c r="EP118"/>
      <c r="EQ118"/>
      <c r="ER118"/>
      <c r="ES118"/>
      <c r="ET118"/>
      <c r="EU118"/>
      <c r="EV118"/>
      <c r="EW118"/>
      <c r="EX118"/>
      <c r="EY118"/>
      <c r="EZ118"/>
      <c r="FA118"/>
      <c r="FB118"/>
      <c r="FC118"/>
      <c r="FD118"/>
      <c r="FE118"/>
      <c r="FF118"/>
      <c r="FG118"/>
      <c r="FH118"/>
      <c r="FI118"/>
      <c r="FJ118"/>
      <c r="FK118"/>
      <c r="FL118"/>
      <c r="FM118"/>
      <c r="FN118"/>
      <c r="FO118"/>
      <c r="FP118"/>
      <c r="FQ118"/>
      <c r="FR118"/>
      <c r="FS118"/>
      <c r="FT118"/>
      <c r="FU118"/>
      <c r="FV118"/>
      <c r="FW118"/>
      <c r="FX118"/>
      <c r="FY118"/>
      <c r="FZ118"/>
      <c r="GA118"/>
      <c r="GB118"/>
      <c r="GC118"/>
      <c r="GD118"/>
      <c r="GE118"/>
      <c r="GF118"/>
      <c r="GG118"/>
      <c r="GH118"/>
      <c r="GI118"/>
      <c r="GJ118"/>
      <c r="GK118"/>
      <c r="GL118"/>
      <c r="GM118"/>
      <c r="GN118"/>
      <c r="GO118"/>
      <c r="GP118"/>
      <c r="GQ118"/>
      <c r="GR118"/>
      <c r="GS118"/>
      <c r="GT118"/>
      <c r="GU118"/>
      <c r="GV118"/>
      <c r="GW118"/>
      <c r="GX118"/>
      <c r="GY118"/>
      <c r="GZ118"/>
      <c r="HA118"/>
      <c r="HB118"/>
      <c r="HC118"/>
      <c r="HD118"/>
      <c r="HE118"/>
      <c r="HF118"/>
      <c r="HG118"/>
      <c r="HH118"/>
      <c r="HI118"/>
      <c r="HJ118"/>
      <c r="HK118"/>
      <c r="HL118"/>
      <c r="HM118"/>
      <c r="HN118"/>
      <c r="HO118"/>
      <c r="HP118"/>
      <c r="HQ118"/>
      <c r="HR118"/>
      <c r="HS118"/>
      <c r="HT118"/>
      <c r="HU118"/>
      <c r="HV118"/>
      <c r="HW118"/>
      <c r="HX118"/>
      <c r="HY118"/>
      <c r="HZ118"/>
      <c r="IA118"/>
      <c r="IB118"/>
      <c r="IC118"/>
      <c r="ID118"/>
      <c r="IE118"/>
      <c r="IF118"/>
      <c r="IG118"/>
      <c r="IH118"/>
      <c r="II118"/>
      <c r="IJ118"/>
      <c r="IK118"/>
      <c r="IL118"/>
      <c r="IM118"/>
      <c r="IN118"/>
      <c r="IO118"/>
      <c r="IP118"/>
      <c r="IQ118"/>
      <c r="IR118"/>
      <c r="IS118"/>
      <c r="IT118"/>
      <c r="IU118"/>
      <c r="IV118"/>
      <c r="IW118"/>
      <c r="IX118"/>
      <c r="IY118"/>
      <c r="IZ118"/>
      <c r="JA118"/>
      <c r="JB118"/>
      <c r="JC118"/>
      <c r="JD118"/>
      <c r="JE118"/>
      <c r="JF118"/>
      <c r="JG118"/>
      <c r="JH118"/>
      <c r="JI118"/>
      <c r="JJ118"/>
      <c r="JK118"/>
      <c r="JL118"/>
      <c r="JM118"/>
      <c r="JN118"/>
      <c r="JO118"/>
      <c r="JP118"/>
      <c r="JQ118"/>
      <c r="JR118"/>
      <c r="JS118"/>
      <c r="JT118"/>
      <c r="JU118"/>
      <c r="JV118"/>
      <c r="JW118"/>
      <c r="JX118"/>
      <c r="JY118"/>
      <c r="JZ118"/>
      <c r="KA118"/>
      <c r="KB118"/>
      <c r="KC118"/>
      <c r="KD118"/>
      <c r="KE118"/>
      <c r="KF118"/>
      <c r="KG118"/>
      <c r="KH118"/>
      <c r="KI118"/>
      <c r="KJ118"/>
      <c r="KK118"/>
      <c r="KL118"/>
      <c r="KM118"/>
      <c r="KN118"/>
      <c r="KO118"/>
      <c r="KP118"/>
      <c r="KQ118"/>
      <c r="KR118"/>
      <c r="KS118"/>
      <c r="KT118"/>
      <c r="KU118"/>
      <c r="KV118"/>
      <c r="KW118"/>
      <c r="KX118"/>
      <c r="KY118"/>
      <c r="KZ118"/>
      <c r="LA118"/>
      <c r="LB118"/>
      <c r="LC118"/>
      <c r="LD118"/>
      <c r="LE118"/>
      <c r="LF118"/>
      <c r="LG118"/>
      <c r="LH118"/>
      <c r="LI118"/>
      <c r="LJ118"/>
      <c r="LK118"/>
      <c r="LL118"/>
      <c r="LM118"/>
      <c r="LN118"/>
      <c r="LO118"/>
      <c r="LP118"/>
      <c r="LQ118"/>
      <c r="LR118"/>
      <c r="LS118"/>
      <c r="LT118"/>
      <c r="LU118"/>
      <c r="LV118"/>
      <c r="LW118"/>
      <c r="LX118"/>
      <c r="LY118"/>
      <c r="LZ118"/>
      <c r="MA118"/>
      <c r="MB118"/>
      <c r="MC118"/>
      <c r="MD118"/>
      <c r="ME118"/>
      <c r="MF118"/>
      <c r="MG118"/>
      <c r="MH118"/>
      <c r="MI118"/>
      <c r="MJ118"/>
      <c r="MK118"/>
      <c r="ML118"/>
      <c r="MM118"/>
      <c r="MN118"/>
      <c r="MO118"/>
      <c r="MP118"/>
      <c r="MQ118"/>
      <c r="MR118"/>
      <c r="MS118"/>
      <c r="MT118"/>
      <c r="MU118"/>
      <c r="MV118"/>
      <c r="MW118"/>
      <c r="MX118"/>
      <c r="MY118"/>
      <c r="MZ118"/>
      <c r="NA118"/>
      <c r="NB118"/>
      <c r="NC118"/>
      <c r="ND118"/>
      <c r="NE118"/>
      <c r="NF118"/>
      <c r="NG118"/>
      <c r="NH118"/>
      <c r="NI118"/>
      <c r="NJ118"/>
      <c r="NK118"/>
      <c r="NL118"/>
      <c r="NM118"/>
      <c r="NN118"/>
      <c r="NO118"/>
      <c r="NP118"/>
      <c r="NQ118"/>
      <c r="NR118"/>
      <c r="NS118"/>
      <c r="NT118"/>
      <c r="NU118"/>
      <c r="NV118"/>
      <c r="NW118"/>
      <c r="NX118"/>
      <c r="NY118"/>
      <c r="NZ118"/>
      <c r="OA118"/>
      <c r="OB118"/>
      <c r="OC118"/>
      <c r="OD118"/>
      <c r="OE118"/>
      <c r="OF118"/>
      <c r="OG118"/>
      <c r="OH118"/>
      <c r="OI118"/>
      <c r="OJ118"/>
      <c r="OK118"/>
      <c r="OL118"/>
      <c r="OM118"/>
      <c r="ON118"/>
      <c r="OO118"/>
      <c r="OP118"/>
      <c r="OQ118"/>
      <c r="OR118"/>
      <c r="OS118"/>
      <c r="OT118"/>
      <c r="OU118"/>
      <c r="OV118"/>
      <c r="OW118"/>
      <c r="OX118"/>
      <c r="OY118"/>
      <c r="OZ118"/>
      <c r="PA118"/>
      <c r="PB118"/>
      <c r="PC118"/>
      <c r="PD118"/>
      <c r="PE118"/>
      <c r="PF118"/>
      <c r="PG118"/>
      <c r="PH118"/>
      <c r="PI118"/>
      <c r="PJ118"/>
      <c r="PK118"/>
      <c r="PL118"/>
      <c r="PM118"/>
      <c r="PN118"/>
      <c r="PO118"/>
      <c r="PP118"/>
      <c r="PQ118"/>
      <c r="PR118"/>
      <c r="PS118"/>
      <c r="PT118"/>
      <c r="PU118"/>
      <c r="PV118"/>
      <c r="PW118"/>
      <c r="PX118"/>
      <c r="PY118"/>
      <c r="PZ118"/>
      <c r="QA118"/>
      <c r="QB118"/>
      <c r="QC118"/>
      <c r="QD118"/>
      <c r="QE118"/>
      <c r="QF118"/>
      <c r="QG118"/>
      <c r="QH118"/>
      <c r="QI118"/>
      <c r="QJ118"/>
      <c r="QK118"/>
      <c r="QL118"/>
      <c r="QM118"/>
      <c r="QN118"/>
      <c r="QO118"/>
      <c r="QP118"/>
      <c r="QQ118"/>
      <c r="QR118"/>
      <c r="QS118"/>
      <c r="QT118"/>
      <c r="QU118"/>
      <c r="QV118"/>
      <c r="QW118"/>
      <c r="QX118"/>
      <c r="QY118"/>
      <c r="QZ118"/>
      <c r="RA118"/>
      <c r="RB118"/>
      <c r="RC118"/>
      <c r="RD118"/>
      <c r="RE118"/>
      <c r="RF118"/>
      <c r="RG118"/>
      <c r="RH118"/>
      <c r="RI118"/>
      <c r="RJ118"/>
      <c r="RK118"/>
      <c r="RL118"/>
      <c r="RM118"/>
      <c r="RN118"/>
      <c r="RO118"/>
      <c r="RP118"/>
      <c r="RQ118"/>
      <c r="RR118"/>
      <c r="RS118"/>
      <c r="RT118"/>
      <c r="RU118"/>
      <c r="RV118"/>
      <c r="RW118"/>
      <c r="RX118"/>
      <c r="RY118"/>
      <c r="RZ118"/>
      <c r="SA118"/>
      <c r="SB118"/>
      <c r="SC118"/>
      <c r="SD118"/>
      <c r="SE118"/>
      <c r="SF118"/>
      <c r="SG118"/>
      <c r="SH118"/>
      <c r="SI118"/>
      <c r="SJ118"/>
      <c r="SK118"/>
      <c r="SL118"/>
      <c r="SM118"/>
      <c r="SN118"/>
      <c r="SO118"/>
      <c r="SP118"/>
      <c r="SQ118"/>
      <c r="SR118"/>
      <c r="SS118"/>
      <c r="ST118"/>
      <c r="SU118"/>
      <c r="SV118"/>
      <c r="SW118"/>
      <c r="SX118"/>
      <c r="SY118"/>
      <c r="SZ118"/>
      <c r="TA118"/>
      <c r="TB118"/>
      <c r="TC118"/>
      <c r="TD118"/>
      <c r="TE118"/>
      <c r="TF118"/>
      <c r="TG118"/>
      <c r="TH118"/>
      <c r="TI118"/>
      <c r="TJ118"/>
      <c r="TK118"/>
      <c r="TL118"/>
      <c r="TM118"/>
      <c r="TN118"/>
      <c r="TO118"/>
      <c r="TP118"/>
      <c r="TQ118"/>
      <c r="TR118"/>
      <c r="TS118"/>
      <c r="TT118"/>
      <c r="TU118"/>
      <c r="TV118"/>
      <c r="TW118"/>
      <c r="TX118"/>
      <c r="TY118"/>
      <c r="TZ118"/>
      <c r="UA118"/>
      <c r="UB118"/>
      <c r="UC118"/>
      <c r="UD118"/>
      <c r="UE118"/>
      <c r="UF118"/>
      <c r="UG118"/>
      <c r="UH118"/>
      <c r="UI118"/>
      <c r="UJ118"/>
      <c r="UK118"/>
      <c r="UL118"/>
      <c r="UM118"/>
      <c r="UN118"/>
      <c r="UO118"/>
      <c r="UP118"/>
      <c r="UQ118"/>
      <c r="UR118"/>
      <c r="US118"/>
      <c r="UT118"/>
      <c r="UU118"/>
      <c r="UV118"/>
      <c r="UW118"/>
      <c r="UX118"/>
      <c r="UY118"/>
      <c r="UZ118"/>
      <c r="VA118"/>
      <c r="VB118"/>
      <c r="VC118"/>
      <c r="VD118"/>
      <c r="VE118"/>
      <c r="VF118"/>
      <c r="VG118"/>
      <c r="VH118"/>
      <c r="VI118"/>
      <c r="VJ118"/>
      <c r="VK118"/>
      <c r="VL118"/>
      <c r="VM118"/>
      <c r="VN118"/>
      <c r="VO118"/>
      <c r="VP118"/>
      <c r="VQ118"/>
      <c r="VR118"/>
      <c r="VS118"/>
      <c r="VT118"/>
      <c r="VU118"/>
      <c r="VV118"/>
      <c r="VW118"/>
      <c r="VX118"/>
      <c r="VY118"/>
      <c r="VZ118"/>
      <c r="WA118"/>
      <c r="WB118"/>
      <c r="WC118"/>
      <c r="WD118"/>
      <c r="WE118"/>
      <c r="WF118"/>
      <c r="WG118"/>
      <c r="WH118"/>
      <c r="WI118"/>
      <c r="WJ118"/>
      <c r="WK118"/>
      <c r="WL118"/>
      <c r="WM118"/>
      <c r="WN118"/>
      <c r="WO118"/>
      <c r="WP118"/>
      <c r="WQ118"/>
      <c r="WR118"/>
      <c r="WS118"/>
      <c r="WT118"/>
      <c r="WU118"/>
      <c r="WV118"/>
      <c r="WW118"/>
      <c r="WX118"/>
      <c r="WY118"/>
      <c r="WZ118"/>
      <c r="XA118"/>
      <c r="XB118"/>
      <c r="XC118"/>
      <c r="XD118"/>
      <c r="XE118"/>
      <c r="XF118"/>
      <c r="XG118"/>
      <c r="XH118"/>
      <c r="XI118"/>
      <c r="XJ118"/>
      <c r="XK118"/>
      <c r="XL118"/>
      <c r="XM118"/>
      <c r="XN118"/>
      <c r="XO118"/>
      <c r="XP118"/>
      <c r="XQ118"/>
      <c r="XR118"/>
      <c r="XS118"/>
      <c r="XT118"/>
      <c r="XU118"/>
      <c r="XV118"/>
      <c r="XW118"/>
      <c r="XX118"/>
      <c r="XY118"/>
      <c r="XZ118"/>
      <c r="YA118"/>
      <c r="YB118"/>
      <c r="YC118"/>
      <c r="YD118"/>
      <c r="YE118"/>
      <c r="YF118"/>
      <c r="YG118"/>
      <c r="YH118"/>
      <c r="YI118"/>
      <c r="YJ118"/>
      <c r="YK118"/>
      <c r="YL118"/>
      <c r="YM118"/>
      <c r="YN118"/>
      <c r="YO118"/>
      <c r="YP118"/>
      <c r="YQ118"/>
      <c r="YR118"/>
      <c r="YS118"/>
      <c r="YT118"/>
      <c r="YU118"/>
      <c r="YV118"/>
      <c r="YW118"/>
      <c r="YX118"/>
      <c r="YY118"/>
      <c r="YZ118"/>
      <c r="ZA118"/>
      <c r="ZB118"/>
      <c r="ZC118"/>
      <c r="ZD118"/>
      <c r="ZE118"/>
      <c r="ZF118"/>
      <c r="ZG118"/>
      <c r="ZH118"/>
      <c r="ZI118"/>
      <c r="ZJ118"/>
      <c r="ZK118"/>
      <c r="ZL118"/>
      <c r="ZM118"/>
      <c r="ZN118"/>
      <c r="ZO118"/>
      <c r="ZP118"/>
      <c r="ZQ118"/>
      <c r="ZR118"/>
      <c r="ZS118"/>
      <c r="ZT118"/>
      <c r="ZU118"/>
      <c r="ZV118"/>
      <c r="ZW118"/>
      <c r="ZX118"/>
      <c r="ZY118"/>
      <c r="ZZ118"/>
      <c r="AAA118"/>
      <c r="AAB118"/>
      <c r="AAC118"/>
      <c r="AAD118"/>
      <c r="AAE118"/>
      <c r="AAF118"/>
      <c r="AAG118"/>
      <c r="AAH118"/>
      <c r="AAI118"/>
      <c r="AAJ118"/>
      <c r="AAK118"/>
      <c r="AAL118"/>
      <c r="AAM118"/>
      <c r="AAN118"/>
      <c r="AAO118"/>
      <c r="AAP118"/>
      <c r="AAQ118"/>
      <c r="AAR118"/>
      <c r="AAS118"/>
      <c r="AAT118"/>
      <c r="AAU118"/>
      <c r="AAV118"/>
      <c r="AAW118"/>
      <c r="AAX118"/>
      <c r="AAY118"/>
      <c r="AAZ118"/>
      <c r="ABA118"/>
      <c r="ABB118"/>
      <c r="ABC118"/>
      <c r="ABD118"/>
      <c r="ABE118"/>
      <c r="ABF118"/>
      <c r="ABG118"/>
      <c r="ABH118"/>
      <c r="ABI118"/>
      <c r="ABJ118"/>
      <c r="ABK118"/>
      <c r="ABL118"/>
      <c r="ABM118"/>
      <c r="ABN118"/>
      <c r="ABO118"/>
      <c r="ABP118"/>
      <c r="ABQ118"/>
      <c r="ABR118"/>
      <c r="ABS118"/>
      <c r="ABT118"/>
      <c r="ABU118"/>
      <c r="ABV118"/>
      <c r="ABW118"/>
      <c r="ABX118"/>
      <c r="ABY118"/>
      <c r="ABZ118"/>
      <c r="ACA118"/>
      <c r="ACB118"/>
      <c r="ACC118"/>
      <c r="ACD118"/>
      <c r="ACE118"/>
      <c r="ACF118"/>
      <c r="ACG118"/>
      <c r="ACH118"/>
      <c r="ACI118"/>
      <c r="ACJ118"/>
      <c r="ACK118"/>
      <c r="ACL118"/>
      <c r="ACM118"/>
      <c r="ACN118"/>
      <c r="ACO118"/>
      <c r="ACP118"/>
      <c r="ACQ118"/>
      <c r="ACR118"/>
      <c r="ACS118"/>
      <c r="ACT118"/>
      <c r="ACU118"/>
      <c r="ACV118"/>
      <c r="ACW118"/>
      <c r="ACX118"/>
      <c r="ACY118"/>
      <c r="ACZ118"/>
      <c r="ADA118"/>
      <c r="ADB118"/>
      <c r="ADC118"/>
      <c r="ADD118"/>
      <c r="ADE118"/>
      <c r="ADF118"/>
      <c r="ADG118"/>
      <c r="ADH118"/>
      <c r="ADI118"/>
      <c r="ADJ118"/>
      <c r="ADK118"/>
      <c r="ADL118"/>
      <c r="ADM118"/>
      <c r="ADN118"/>
      <c r="ADO118"/>
      <c r="ADP118"/>
      <c r="ADQ118"/>
      <c r="ADR118"/>
      <c r="ADS118"/>
      <c r="ADT118"/>
      <c r="ADU118"/>
      <c r="ADV118"/>
      <c r="ADW118"/>
      <c r="ADX118"/>
      <c r="ADY118"/>
      <c r="ADZ118"/>
      <c r="AEA118"/>
      <c r="AEB118"/>
      <c r="AEC118"/>
      <c r="AED118"/>
      <c r="AEE118"/>
      <c r="AEF118"/>
      <c r="AEG118"/>
      <c r="AEH118"/>
      <c r="AEI118"/>
      <c r="AEJ118"/>
      <c r="AEK118"/>
      <c r="AEL118"/>
      <c r="AEM118"/>
      <c r="AEN118"/>
      <c r="AEO118"/>
      <c r="AEP118"/>
      <c r="AEQ118"/>
      <c r="AER118"/>
      <c r="AES118"/>
      <c r="AET118"/>
      <c r="AEU118"/>
      <c r="AEV118"/>
      <c r="AEW118"/>
      <c r="AEX118"/>
      <c r="AEY118"/>
      <c r="AEZ118"/>
      <c r="AFA118"/>
      <c r="AFB118"/>
      <c r="AFC118"/>
      <c r="AFD118"/>
      <c r="AFE118"/>
      <c r="AFF118"/>
      <c r="AFG118"/>
      <c r="AFH118"/>
      <c r="AFI118"/>
      <c r="AFJ118"/>
      <c r="AFK118"/>
      <c r="AFL118"/>
      <c r="AFM118"/>
      <c r="AFN118"/>
      <c r="AFO118"/>
      <c r="AFP118"/>
      <c r="AFQ118"/>
      <c r="AFR118"/>
      <c r="AFS118"/>
      <c r="AFT118"/>
      <c r="AFU118"/>
      <c r="AFV118"/>
      <c r="AFW118"/>
      <c r="AFX118"/>
      <c r="AFY118"/>
      <c r="AFZ118"/>
      <c r="AGA118"/>
      <c r="AGB118"/>
      <c r="AGC118"/>
      <c r="AGD118"/>
      <c r="AGE118"/>
      <c r="AGF118"/>
      <c r="AGG118"/>
      <c r="AGH118"/>
      <c r="AGI118"/>
      <c r="AGJ118"/>
      <c r="AGK118"/>
      <c r="AGL118"/>
      <c r="AGM118"/>
      <c r="AGN118"/>
      <c r="AGO118"/>
      <c r="AGP118"/>
      <c r="AGQ118"/>
      <c r="AGR118"/>
      <c r="AGS118"/>
      <c r="AGT118"/>
      <c r="AGU118"/>
      <c r="AGV118"/>
      <c r="AGW118"/>
      <c r="AGX118"/>
      <c r="AGY118"/>
      <c r="AGZ118"/>
      <c r="AHA118"/>
      <c r="AHB118"/>
      <c r="AHC118"/>
      <c r="AHD118"/>
      <c r="AHE118"/>
      <c r="AHF118"/>
      <c r="AHG118"/>
      <c r="AHH118"/>
      <c r="AHI118"/>
      <c r="AHJ118"/>
      <c r="AHK118"/>
      <c r="AHL118"/>
      <c r="AHM118"/>
      <c r="AHN118"/>
      <c r="AHO118"/>
      <c r="AHP118"/>
      <c r="AHQ118"/>
      <c r="AHR118"/>
      <c r="AHS118"/>
      <c r="AHT118"/>
      <c r="AHU118"/>
      <c r="AHV118"/>
      <c r="AHW118"/>
      <c r="AHX118"/>
      <c r="AHY118"/>
      <c r="AHZ118"/>
      <c r="AIA118"/>
      <c r="AIB118"/>
      <c r="AIC118"/>
      <c r="AID118"/>
      <c r="AIE118"/>
      <c r="AIF118"/>
      <c r="AIG118"/>
      <c r="AIH118"/>
      <c r="AII118"/>
      <c r="AIJ118"/>
      <c r="AIK118"/>
      <c r="AIL118"/>
      <c r="AIM118"/>
      <c r="AIN118"/>
      <c r="AIO118"/>
      <c r="AIP118"/>
      <c r="AIQ118"/>
      <c r="AIR118"/>
      <c r="AIS118"/>
      <c r="AIT118"/>
      <c r="AIU118"/>
      <c r="AIV118"/>
      <c r="AIW118"/>
      <c r="AIX118"/>
      <c r="AIY118"/>
      <c r="AIZ118"/>
      <c r="AJA118"/>
      <c r="AJB118"/>
      <c r="AJC118"/>
      <c r="AJD118"/>
      <c r="AJE118"/>
      <c r="AJF118"/>
      <c r="AJG118"/>
      <c r="AJH118"/>
      <c r="AJI118"/>
      <c r="AJJ118"/>
      <c r="AJK118"/>
      <c r="AJL118"/>
      <c r="AJM118"/>
      <c r="AJN118"/>
      <c r="AJO118"/>
      <c r="AJP118"/>
      <c r="AJQ118"/>
      <c r="AJR118"/>
      <c r="AJS118"/>
      <c r="AJT118"/>
      <c r="AJU118"/>
      <c r="AJV118"/>
      <c r="AJW118"/>
      <c r="AJX118"/>
      <c r="AJY118"/>
      <c r="AJZ118"/>
      <c r="AKA118"/>
      <c r="AKB118"/>
      <c r="AKC118"/>
      <c r="AKD118"/>
      <c r="AKE118"/>
      <c r="AKF118"/>
      <c r="AKG118"/>
      <c r="AKH118"/>
      <c r="AKI118"/>
      <c r="AKJ118"/>
      <c r="AKK118"/>
      <c r="AKL118"/>
      <c r="AKM118"/>
      <c r="AKN118"/>
      <c r="AKO118"/>
      <c r="AKP118"/>
      <c r="AKQ118"/>
      <c r="AKR118"/>
      <c r="AKS118"/>
      <c r="AKT118"/>
      <c r="AKU118"/>
      <c r="AKV118"/>
      <c r="AKW118"/>
      <c r="AKX118"/>
      <c r="AKY118"/>
      <c r="AKZ118"/>
      <c r="ALA118"/>
      <c r="ALB118"/>
      <c r="ALC118"/>
      <c r="ALD118"/>
      <c r="ALE118"/>
      <c r="ALF118"/>
      <c r="ALG118"/>
      <c r="ALH118"/>
      <c r="ALI118"/>
      <c r="ALJ118"/>
      <c r="ALK118"/>
      <c r="ALL118"/>
      <c r="ALM118"/>
      <c r="ALN118"/>
      <c r="ALO118"/>
      <c r="ALP118"/>
      <c r="ALQ118"/>
      <c r="ALR118"/>
      <c r="ALS118"/>
      <c r="ALT118"/>
      <c r="ALU118"/>
      <c r="ALV118"/>
      <c r="ALW118"/>
      <c r="ALX118"/>
      <c r="ALY118"/>
      <c r="ALZ118"/>
    </row>
    <row r="119" spans="1:1024" ht="13.35" customHeight="1" x14ac:dyDescent="0.3">
      <c r="A119" s="20"/>
      <c r="B119" s="20"/>
      <c r="C119" s="48" t="s">
        <v>14</v>
      </c>
      <c r="D119" s="112" t="s">
        <v>206</v>
      </c>
      <c r="E119" s="113"/>
      <c r="F119" s="113"/>
      <c r="G119" s="114"/>
      <c r="H119" s="49">
        <f>'Equipamentos (Lavador)'!E11</f>
        <v>0</v>
      </c>
      <c r="I119"/>
      <c r="J119"/>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c r="DY119"/>
      <c r="DZ119"/>
      <c r="EA119"/>
      <c r="EB119"/>
      <c r="EC119"/>
      <c r="ED119"/>
      <c r="EE119"/>
      <c r="EF119"/>
      <c r="EG119"/>
      <c r="EH119"/>
      <c r="EI119"/>
      <c r="EJ119"/>
      <c r="EK119"/>
      <c r="EL119"/>
      <c r="EM119"/>
      <c r="EN119"/>
      <c r="EO119"/>
      <c r="EP119"/>
      <c r="EQ119"/>
      <c r="ER119"/>
      <c r="ES119"/>
      <c r="ET119"/>
      <c r="EU119"/>
      <c r="EV119"/>
      <c r="EW119"/>
      <c r="EX119"/>
      <c r="EY119"/>
      <c r="EZ119"/>
      <c r="FA119"/>
      <c r="FB119"/>
      <c r="FC119"/>
      <c r="FD119"/>
      <c r="FE119"/>
      <c r="FF119"/>
      <c r="FG119"/>
      <c r="FH119"/>
      <c r="FI119"/>
      <c r="FJ119"/>
      <c r="FK119"/>
      <c r="FL119"/>
      <c r="FM119"/>
      <c r="FN119"/>
      <c r="FO119"/>
      <c r="FP119"/>
      <c r="FQ119"/>
      <c r="FR119"/>
      <c r="FS119"/>
      <c r="FT119"/>
      <c r="FU119"/>
      <c r="FV119"/>
      <c r="FW119"/>
      <c r="FX119"/>
      <c r="FY119"/>
      <c r="FZ119"/>
      <c r="GA119"/>
      <c r="GB119"/>
      <c r="GC119"/>
      <c r="GD119"/>
      <c r="GE119"/>
      <c r="GF119"/>
      <c r="GG119"/>
      <c r="GH119"/>
      <c r="GI119"/>
      <c r="GJ119"/>
      <c r="GK119"/>
      <c r="GL119"/>
      <c r="GM119"/>
      <c r="GN119"/>
      <c r="GO119"/>
      <c r="GP119"/>
      <c r="GQ119"/>
      <c r="GR119"/>
      <c r="GS119"/>
      <c r="GT119"/>
      <c r="GU119"/>
      <c r="GV119"/>
      <c r="GW119"/>
      <c r="GX119"/>
      <c r="GY119"/>
      <c r="GZ119"/>
      <c r="HA119"/>
      <c r="HB119"/>
      <c r="HC119"/>
      <c r="HD119"/>
      <c r="HE119"/>
      <c r="HF119"/>
      <c r="HG119"/>
      <c r="HH119"/>
      <c r="HI119"/>
      <c r="HJ119"/>
      <c r="HK119"/>
      <c r="HL119"/>
      <c r="HM119"/>
      <c r="HN119"/>
      <c r="HO119"/>
      <c r="HP119"/>
      <c r="HQ119"/>
      <c r="HR119"/>
      <c r="HS119"/>
      <c r="HT119"/>
      <c r="HU119"/>
      <c r="HV119"/>
      <c r="HW119"/>
      <c r="HX119"/>
      <c r="HY119"/>
      <c r="HZ119"/>
      <c r="IA119"/>
      <c r="IB119"/>
      <c r="IC119"/>
      <c r="ID119"/>
      <c r="IE119"/>
      <c r="IF119"/>
      <c r="IG119"/>
      <c r="IH119"/>
      <c r="II119"/>
      <c r="IJ119"/>
      <c r="IK119"/>
      <c r="IL119"/>
      <c r="IM119"/>
      <c r="IN119"/>
      <c r="IO119"/>
      <c r="IP119"/>
      <c r="IQ119"/>
      <c r="IR119"/>
      <c r="IS119"/>
      <c r="IT119"/>
      <c r="IU119"/>
      <c r="IV119"/>
      <c r="IW119"/>
      <c r="IX119"/>
      <c r="IY119"/>
      <c r="IZ119"/>
      <c r="JA119"/>
      <c r="JB119"/>
      <c r="JC119"/>
      <c r="JD119"/>
      <c r="JE119"/>
      <c r="JF119"/>
      <c r="JG119"/>
      <c r="JH119"/>
      <c r="JI119"/>
      <c r="JJ119"/>
      <c r="JK119"/>
      <c r="JL119"/>
      <c r="JM119"/>
      <c r="JN119"/>
      <c r="JO119"/>
      <c r="JP119"/>
      <c r="JQ119"/>
      <c r="JR119"/>
      <c r="JS119"/>
      <c r="JT119"/>
      <c r="JU119"/>
      <c r="JV119"/>
      <c r="JW119"/>
      <c r="JX119"/>
      <c r="JY119"/>
      <c r="JZ119"/>
      <c r="KA119"/>
      <c r="KB119"/>
      <c r="KC119"/>
      <c r="KD119"/>
      <c r="KE119"/>
      <c r="KF119"/>
      <c r="KG119"/>
      <c r="KH119"/>
      <c r="KI119"/>
      <c r="KJ119"/>
      <c r="KK119"/>
      <c r="KL119"/>
      <c r="KM119"/>
      <c r="KN119"/>
      <c r="KO119"/>
      <c r="KP119"/>
      <c r="KQ119"/>
      <c r="KR119"/>
      <c r="KS119"/>
      <c r="KT119"/>
      <c r="KU119"/>
      <c r="KV119"/>
      <c r="KW119"/>
      <c r="KX119"/>
      <c r="KY119"/>
      <c r="KZ119"/>
      <c r="LA119"/>
      <c r="LB119"/>
      <c r="LC119"/>
      <c r="LD119"/>
      <c r="LE119"/>
      <c r="LF119"/>
      <c r="LG119"/>
      <c r="LH119"/>
      <c r="LI119"/>
      <c r="LJ119"/>
      <c r="LK119"/>
      <c r="LL119"/>
      <c r="LM119"/>
      <c r="LN119"/>
      <c r="LO119"/>
      <c r="LP119"/>
      <c r="LQ119"/>
      <c r="LR119"/>
      <c r="LS119"/>
      <c r="LT119"/>
      <c r="LU119"/>
      <c r="LV119"/>
      <c r="LW119"/>
      <c r="LX119"/>
      <c r="LY119"/>
      <c r="LZ119"/>
      <c r="MA119"/>
      <c r="MB119"/>
      <c r="MC119"/>
      <c r="MD119"/>
      <c r="ME119"/>
      <c r="MF119"/>
      <c r="MG119"/>
      <c r="MH119"/>
      <c r="MI119"/>
      <c r="MJ119"/>
      <c r="MK119"/>
      <c r="ML119"/>
      <c r="MM119"/>
      <c r="MN119"/>
      <c r="MO119"/>
      <c r="MP119"/>
      <c r="MQ119"/>
      <c r="MR119"/>
      <c r="MS119"/>
      <c r="MT119"/>
      <c r="MU119"/>
      <c r="MV119"/>
      <c r="MW119"/>
      <c r="MX119"/>
      <c r="MY119"/>
      <c r="MZ119"/>
      <c r="NA119"/>
      <c r="NB119"/>
      <c r="NC119"/>
      <c r="ND119"/>
      <c r="NE119"/>
      <c r="NF119"/>
      <c r="NG119"/>
      <c r="NH119"/>
      <c r="NI119"/>
      <c r="NJ119"/>
      <c r="NK119"/>
      <c r="NL119"/>
      <c r="NM119"/>
      <c r="NN119"/>
      <c r="NO119"/>
      <c r="NP119"/>
      <c r="NQ119"/>
      <c r="NR119"/>
      <c r="NS119"/>
      <c r="NT119"/>
      <c r="NU119"/>
      <c r="NV119"/>
      <c r="NW119"/>
      <c r="NX119"/>
      <c r="NY119"/>
      <c r="NZ119"/>
      <c r="OA119"/>
      <c r="OB119"/>
      <c r="OC119"/>
      <c r="OD119"/>
      <c r="OE119"/>
      <c r="OF119"/>
      <c r="OG119"/>
      <c r="OH119"/>
      <c r="OI119"/>
      <c r="OJ119"/>
      <c r="OK119"/>
      <c r="OL119"/>
      <c r="OM119"/>
      <c r="ON119"/>
      <c r="OO119"/>
      <c r="OP119"/>
      <c r="OQ119"/>
      <c r="OR119"/>
      <c r="OS119"/>
      <c r="OT119"/>
      <c r="OU119"/>
      <c r="OV119"/>
      <c r="OW119"/>
      <c r="OX119"/>
      <c r="OY119"/>
      <c r="OZ119"/>
      <c r="PA119"/>
      <c r="PB119"/>
      <c r="PC119"/>
      <c r="PD119"/>
      <c r="PE119"/>
      <c r="PF119"/>
      <c r="PG119"/>
      <c r="PH119"/>
      <c r="PI119"/>
      <c r="PJ119"/>
      <c r="PK119"/>
      <c r="PL119"/>
      <c r="PM119"/>
      <c r="PN119"/>
      <c r="PO119"/>
      <c r="PP119"/>
      <c r="PQ119"/>
      <c r="PR119"/>
      <c r="PS119"/>
      <c r="PT119"/>
      <c r="PU119"/>
      <c r="PV119"/>
      <c r="PW119"/>
      <c r="PX119"/>
      <c r="PY119"/>
      <c r="PZ119"/>
      <c r="QA119"/>
      <c r="QB119"/>
      <c r="QC119"/>
      <c r="QD119"/>
      <c r="QE119"/>
      <c r="QF119"/>
      <c r="QG119"/>
      <c r="QH119"/>
      <c r="QI119"/>
      <c r="QJ119"/>
      <c r="QK119"/>
      <c r="QL119"/>
      <c r="QM119"/>
      <c r="QN119"/>
      <c r="QO119"/>
      <c r="QP119"/>
      <c r="QQ119"/>
      <c r="QR119"/>
      <c r="QS119"/>
      <c r="QT119"/>
      <c r="QU119"/>
      <c r="QV119"/>
      <c r="QW119"/>
      <c r="QX119"/>
      <c r="QY119"/>
      <c r="QZ119"/>
      <c r="RA119"/>
      <c r="RB119"/>
      <c r="RC119"/>
      <c r="RD119"/>
      <c r="RE119"/>
      <c r="RF119"/>
      <c r="RG119"/>
      <c r="RH119"/>
      <c r="RI119"/>
      <c r="RJ119"/>
      <c r="RK119"/>
      <c r="RL119"/>
      <c r="RM119"/>
      <c r="RN119"/>
      <c r="RO119"/>
      <c r="RP119"/>
      <c r="RQ119"/>
      <c r="RR119"/>
      <c r="RS119"/>
      <c r="RT119"/>
      <c r="RU119"/>
      <c r="RV119"/>
      <c r="RW119"/>
      <c r="RX119"/>
      <c r="RY119"/>
      <c r="RZ119"/>
      <c r="SA119"/>
      <c r="SB119"/>
      <c r="SC119"/>
      <c r="SD119"/>
      <c r="SE119"/>
      <c r="SF119"/>
      <c r="SG119"/>
      <c r="SH119"/>
      <c r="SI119"/>
      <c r="SJ119"/>
      <c r="SK119"/>
      <c r="SL119"/>
      <c r="SM119"/>
      <c r="SN119"/>
      <c r="SO119"/>
      <c r="SP119"/>
      <c r="SQ119"/>
      <c r="SR119"/>
      <c r="SS119"/>
      <c r="ST119"/>
      <c r="SU119"/>
      <c r="SV119"/>
      <c r="SW119"/>
      <c r="SX119"/>
      <c r="SY119"/>
      <c r="SZ119"/>
      <c r="TA119"/>
      <c r="TB119"/>
      <c r="TC119"/>
      <c r="TD119"/>
      <c r="TE119"/>
      <c r="TF119"/>
      <c r="TG119"/>
      <c r="TH119"/>
      <c r="TI119"/>
      <c r="TJ119"/>
      <c r="TK119"/>
      <c r="TL119"/>
      <c r="TM119"/>
      <c r="TN119"/>
      <c r="TO119"/>
      <c r="TP119"/>
      <c r="TQ119"/>
      <c r="TR119"/>
      <c r="TS119"/>
      <c r="TT119"/>
      <c r="TU119"/>
      <c r="TV119"/>
      <c r="TW119"/>
      <c r="TX119"/>
      <c r="TY119"/>
      <c r="TZ119"/>
      <c r="UA119"/>
      <c r="UB119"/>
      <c r="UC119"/>
      <c r="UD119"/>
      <c r="UE119"/>
      <c r="UF119"/>
      <c r="UG119"/>
      <c r="UH119"/>
      <c r="UI119"/>
      <c r="UJ119"/>
      <c r="UK119"/>
      <c r="UL119"/>
      <c r="UM119"/>
      <c r="UN119"/>
      <c r="UO119"/>
      <c r="UP119"/>
      <c r="UQ119"/>
      <c r="UR119"/>
      <c r="US119"/>
      <c r="UT119"/>
      <c r="UU119"/>
      <c r="UV119"/>
      <c r="UW119"/>
      <c r="UX119"/>
      <c r="UY119"/>
      <c r="UZ119"/>
      <c r="VA119"/>
      <c r="VB119"/>
      <c r="VC119"/>
      <c r="VD119"/>
      <c r="VE119"/>
      <c r="VF119"/>
      <c r="VG119"/>
      <c r="VH119"/>
      <c r="VI119"/>
      <c r="VJ119"/>
      <c r="VK119"/>
      <c r="VL119"/>
      <c r="VM119"/>
      <c r="VN119"/>
      <c r="VO119"/>
      <c r="VP119"/>
      <c r="VQ119"/>
      <c r="VR119"/>
      <c r="VS119"/>
      <c r="VT119"/>
      <c r="VU119"/>
      <c r="VV119"/>
      <c r="VW119"/>
      <c r="VX119"/>
      <c r="VY119"/>
      <c r="VZ119"/>
      <c r="WA119"/>
      <c r="WB119"/>
      <c r="WC119"/>
      <c r="WD119"/>
      <c r="WE119"/>
      <c r="WF119"/>
      <c r="WG119"/>
      <c r="WH119"/>
      <c r="WI119"/>
      <c r="WJ119"/>
      <c r="WK119"/>
      <c r="WL119"/>
      <c r="WM119"/>
      <c r="WN119"/>
      <c r="WO119"/>
      <c r="WP119"/>
      <c r="WQ119"/>
      <c r="WR119"/>
      <c r="WS119"/>
      <c r="WT119"/>
      <c r="WU119"/>
      <c r="WV119"/>
      <c r="WW119"/>
      <c r="WX119"/>
      <c r="WY119"/>
      <c r="WZ119"/>
      <c r="XA119"/>
      <c r="XB119"/>
      <c r="XC119"/>
      <c r="XD119"/>
      <c r="XE119"/>
      <c r="XF119"/>
      <c r="XG119"/>
      <c r="XH119"/>
      <c r="XI119"/>
      <c r="XJ119"/>
      <c r="XK119"/>
      <c r="XL119"/>
      <c r="XM119"/>
      <c r="XN119"/>
      <c r="XO119"/>
      <c r="XP119"/>
      <c r="XQ119"/>
      <c r="XR119"/>
      <c r="XS119"/>
      <c r="XT119"/>
      <c r="XU119"/>
      <c r="XV119"/>
      <c r="XW119"/>
      <c r="XX119"/>
      <c r="XY119"/>
      <c r="XZ119"/>
      <c r="YA119"/>
      <c r="YB119"/>
      <c r="YC119"/>
      <c r="YD119"/>
      <c r="YE119"/>
      <c r="YF119"/>
      <c r="YG119"/>
      <c r="YH119"/>
      <c r="YI119"/>
      <c r="YJ119"/>
      <c r="YK119"/>
      <c r="YL119"/>
      <c r="YM119"/>
      <c r="YN119"/>
      <c r="YO119"/>
      <c r="YP119"/>
      <c r="YQ119"/>
      <c r="YR119"/>
      <c r="YS119"/>
      <c r="YT119"/>
      <c r="YU119"/>
      <c r="YV119"/>
      <c r="YW119"/>
      <c r="YX119"/>
      <c r="YY119"/>
      <c r="YZ119"/>
      <c r="ZA119"/>
      <c r="ZB119"/>
      <c r="ZC119"/>
      <c r="ZD119"/>
      <c r="ZE119"/>
      <c r="ZF119"/>
      <c r="ZG119"/>
      <c r="ZH119"/>
      <c r="ZI119"/>
      <c r="ZJ119"/>
      <c r="ZK119"/>
      <c r="ZL119"/>
      <c r="ZM119"/>
      <c r="ZN119"/>
      <c r="ZO119"/>
      <c r="ZP119"/>
      <c r="ZQ119"/>
      <c r="ZR119"/>
      <c r="ZS119"/>
      <c r="ZT119"/>
      <c r="ZU119"/>
      <c r="ZV119"/>
      <c r="ZW119"/>
      <c r="ZX119"/>
      <c r="ZY119"/>
      <c r="ZZ119"/>
      <c r="AAA119"/>
      <c r="AAB119"/>
      <c r="AAC119"/>
      <c r="AAD119"/>
      <c r="AAE119"/>
      <c r="AAF119"/>
      <c r="AAG119"/>
      <c r="AAH119"/>
      <c r="AAI119"/>
      <c r="AAJ119"/>
      <c r="AAK119"/>
      <c r="AAL119"/>
      <c r="AAM119"/>
      <c r="AAN119"/>
      <c r="AAO119"/>
      <c r="AAP119"/>
      <c r="AAQ119"/>
      <c r="AAR119"/>
      <c r="AAS119"/>
      <c r="AAT119"/>
      <c r="AAU119"/>
      <c r="AAV119"/>
      <c r="AAW119"/>
      <c r="AAX119"/>
      <c r="AAY119"/>
      <c r="AAZ119"/>
      <c r="ABA119"/>
      <c r="ABB119"/>
      <c r="ABC119"/>
      <c r="ABD119"/>
      <c r="ABE119"/>
      <c r="ABF119"/>
      <c r="ABG119"/>
      <c r="ABH119"/>
      <c r="ABI119"/>
      <c r="ABJ119"/>
      <c r="ABK119"/>
      <c r="ABL119"/>
      <c r="ABM119"/>
      <c r="ABN119"/>
      <c r="ABO119"/>
      <c r="ABP119"/>
      <c r="ABQ119"/>
      <c r="ABR119"/>
      <c r="ABS119"/>
      <c r="ABT119"/>
      <c r="ABU119"/>
      <c r="ABV119"/>
      <c r="ABW119"/>
      <c r="ABX119"/>
      <c r="ABY119"/>
      <c r="ABZ119"/>
      <c r="ACA119"/>
      <c r="ACB119"/>
      <c r="ACC119"/>
      <c r="ACD119"/>
      <c r="ACE119"/>
      <c r="ACF119"/>
      <c r="ACG119"/>
      <c r="ACH119"/>
      <c r="ACI119"/>
      <c r="ACJ119"/>
      <c r="ACK119"/>
      <c r="ACL119"/>
      <c r="ACM119"/>
      <c r="ACN119"/>
      <c r="ACO119"/>
      <c r="ACP119"/>
      <c r="ACQ119"/>
      <c r="ACR119"/>
      <c r="ACS119"/>
      <c r="ACT119"/>
      <c r="ACU119"/>
      <c r="ACV119"/>
      <c r="ACW119"/>
      <c r="ACX119"/>
      <c r="ACY119"/>
      <c r="ACZ119"/>
      <c r="ADA119"/>
      <c r="ADB119"/>
      <c r="ADC119"/>
      <c r="ADD119"/>
      <c r="ADE119"/>
      <c r="ADF119"/>
      <c r="ADG119"/>
      <c r="ADH119"/>
      <c r="ADI119"/>
      <c r="ADJ119"/>
      <c r="ADK119"/>
      <c r="ADL119"/>
      <c r="ADM119"/>
      <c r="ADN119"/>
      <c r="ADO119"/>
      <c r="ADP119"/>
      <c r="ADQ119"/>
      <c r="ADR119"/>
      <c r="ADS119"/>
      <c r="ADT119"/>
      <c r="ADU119"/>
      <c r="ADV119"/>
      <c r="ADW119"/>
      <c r="ADX119"/>
      <c r="ADY119"/>
      <c r="ADZ119"/>
      <c r="AEA119"/>
      <c r="AEB119"/>
      <c r="AEC119"/>
      <c r="AED119"/>
      <c r="AEE119"/>
      <c r="AEF119"/>
      <c r="AEG119"/>
      <c r="AEH119"/>
      <c r="AEI119"/>
      <c r="AEJ119"/>
      <c r="AEK119"/>
      <c r="AEL119"/>
      <c r="AEM119"/>
      <c r="AEN119"/>
      <c r="AEO119"/>
      <c r="AEP119"/>
      <c r="AEQ119"/>
      <c r="AER119"/>
      <c r="AES119"/>
      <c r="AET119"/>
      <c r="AEU119"/>
      <c r="AEV119"/>
      <c r="AEW119"/>
      <c r="AEX119"/>
      <c r="AEY119"/>
      <c r="AEZ119"/>
      <c r="AFA119"/>
      <c r="AFB119"/>
      <c r="AFC119"/>
      <c r="AFD119"/>
      <c r="AFE119"/>
      <c r="AFF119"/>
      <c r="AFG119"/>
      <c r="AFH119"/>
      <c r="AFI119"/>
      <c r="AFJ119"/>
      <c r="AFK119"/>
      <c r="AFL119"/>
      <c r="AFM119"/>
      <c r="AFN119"/>
      <c r="AFO119"/>
      <c r="AFP119"/>
      <c r="AFQ119"/>
      <c r="AFR119"/>
      <c r="AFS119"/>
      <c r="AFT119"/>
      <c r="AFU119"/>
      <c r="AFV119"/>
      <c r="AFW119"/>
      <c r="AFX119"/>
      <c r="AFY119"/>
      <c r="AFZ119"/>
      <c r="AGA119"/>
      <c r="AGB119"/>
      <c r="AGC119"/>
      <c r="AGD119"/>
      <c r="AGE119"/>
      <c r="AGF119"/>
      <c r="AGG119"/>
      <c r="AGH119"/>
      <c r="AGI119"/>
      <c r="AGJ119"/>
      <c r="AGK119"/>
      <c r="AGL119"/>
      <c r="AGM119"/>
      <c r="AGN119"/>
      <c r="AGO119"/>
      <c r="AGP119"/>
      <c r="AGQ119"/>
      <c r="AGR119"/>
      <c r="AGS119"/>
      <c r="AGT119"/>
      <c r="AGU119"/>
      <c r="AGV119"/>
      <c r="AGW119"/>
      <c r="AGX119"/>
      <c r="AGY119"/>
      <c r="AGZ119"/>
      <c r="AHA119"/>
      <c r="AHB119"/>
      <c r="AHC119"/>
      <c r="AHD119"/>
      <c r="AHE119"/>
      <c r="AHF119"/>
      <c r="AHG119"/>
      <c r="AHH119"/>
      <c r="AHI119"/>
      <c r="AHJ119"/>
      <c r="AHK119"/>
      <c r="AHL119"/>
      <c r="AHM119"/>
      <c r="AHN119"/>
      <c r="AHO119"/>
      <c r="AHP119"/>
      <c r="AHQ119"/>
      <c r="AHR119"/>
      <c r="AHS119"/>
      <c r="AHT119"/>
      <c r="AHU119"/>
      <c r="AHV119"/>
      <c r="AHW119"/>
      <c r="AHX119"/>
      <c r="AHY119"/>
      <c r="AHZ119"/>
      <c r="AIA119"/>
      <c r="AIB119"/>
      <c r="AIC119"/>
      <c r="AID119"/>
      <c r="AIE119"/>
      <c r="AIF119"/>
      <c r="AIG119"/>
      <c r="AIH119"/>
      <c r="AII119"/>
      <c r="AIJ119"/>
      <c r="AIK119"/>
      <c r="AIL119"/>
      <c r="AIM119"/>
      <c r="AIN119"/>
      <c r="AIO119"/>
      <c r="AIP119"/>
      <c r="AIQ119"/>
      <c r="AIR119"/>
      <c r="AIS119"/>
      <c r="AIT119"/>
      <c r="AIU119"/>
      <c r="AIV119"/>
      <c r="AIW119"/>
      <c r="AIX119"/>
      <c r="AIY119"/>
      <c r="AIZ119"/>
      <c r="AJA119"/>
      <c r="AJB119"/>
      <c r="AJC119"/>
      <c r="AJD119"/>
      <c r="AJE119"/>
      <c r="AJF119"/>
      <c r="AJG119"/>
      <c r="AJH119"/>
      <c r="AJI119"/>
      <c r="AJJ119"/>
      <c r="AJK119"/>
      <c r="AJL119"/>
      <c r="AJM119"/>
      <c r="AJN119"/>
      <c r="AJO119"/>
      <c r="AJP119"/>
      <c r="AJQ119"/>
      <c r="AJR119"/>
      <c r="AJS119"/>
      <c r="AJT119"/>
      <c r="AJU119"/>
      <c r="AJV119"/>
      <c r="AJW119"/>
      <c r="AJX119"/>
      <c r="AJY119"/>
      <c r="AJZ119"/>
      <c r="AKA119"/>
      <c r="AKB119"/>
      <c r="AKC119"/>
      <c r="AKD119"/>
      <c r="AKE119"/>
      <c r="AKF119"/>
      <c r="AKG119"/>
      <c r="AKH119"/>
      <c r="AKI119"/>
      <c r="AKJ119"/>
      <c r="AKK119"/>
      <c r="AKL119"/>
      <c r="AKM119"/>
      <c r="AKN119"/>
      <c r="AKO119"/>
      <c r="AKP119"/>
      <c r="AKQ119"/>
      <c r="AKR119"/>
      <c r="AKS119"/>
      <c r="AKT119"/>
      <c r="AKU119"/>
      <c r="AKV119"/>
      <c r="AKW119"/>
      <c r="AKX119"/>
      <c r="AKY119"/>
      <c r="AKZ119"/>
      <c r="ALA119"/>
      <c r="ALB119"/>
      <c r="ALC119"/>
      <c r="ALD119"/>
      <c r="ALE119"/>
      <c r="ALF119"/>
      <c r="ALG119"/>
      <c r="ALH119"/>
      <c r="ALI119"/>
      <c r="ALJ119"/>
      <c r="ALK119"/>
      <c r="ALL119"/>
      <c r="ALM119"/>
      <c r="ALN119"/>
      <c r="ALO119"/>
      <c r="ALP119"/>
      <c r="ALQ119"/>
      <c r="ALR119"/>
      <c r="ALS119"/>
      <c r="ALT119"/>
      <c r="ALU119"/>
      <c r="ALV119"/>
      <c r="ALW119"/>
      <c r="ALX119"/>
      <c r="ALY119"/>
      <c r="ALZ119"/>
    </row>
    <row r="120" spans="1:1024" s="13" customFormat="1" ht="13.35" customHeight="1" x14ac:dyDescent="0.3">
      <c r="C120" s="253" t="s">
        <v>89</v>
      </c>
      <c r="D120" s="253"/>
      <c r="E120" s="253"/>
      <c r="F120" s="253"/>
      <c r="G120" s="253"/>
      <c r="H120" s="111">
        <f>SUM(H116:H119)</f>
        <v>0</v>
      </c>
      <c r="AMA120"/>
      <c r="AMB120"/>
      <c r="AMC120"/>
      <c r="AMD120"/>
      <c r="AME120"/>
      <c r="AMF120"/>
      <c r="AMG120"/>
      <c r="AMH120"/>
      <c r="AMI120"/>
      <c r="AMJ120"/>
    </row>
    <row r="121" spans="1:1024" ht="12.75" customHeight="1" x14ac:dyDescent="0.3">
      <c r="A121" s="13"/>
      <c r="B121" s="13"/>
      <c r="C121" s="21"/>
      <c r="D121" s="21"/>
      <c r="E121" s="21"/>
      <c r="F121" s="21"/>
      <c r="G121" s="21"/>
      <c r="H121" s="22"/>
      <c r="I121"/>
      <c r="J121"/>
      <c r="K121"/>
      <c r="L121"/>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c r="DY121"/>
      <c r="DZ121"/>
      <c r="EA121"/>
      <c r="EB121"/>
      <c r="EC121"/>
      <c r="ED121"/>
      <c r="EE121"/>
      <c r="EF121"/>
      <c r="EG121"/>
      <c r="EH121"/>
      <c r="EI121"/>
      <c r="EJ121"/>
      <c r="EK121"/>
      <c r="EL121"/>
      <c r="EM121"/>
      <c r="EN121"/>
      <c r="EO121"/>
      <c r="EP121"/>
      <c r="EQ121"/>
      <c r="ER121"/>
      <c r="ES121"/>
      <c r="ET121"/>
      <c r="EU121"/>
      <c r="EV121"/>
      <c r="EW121"/>
      <c r="EX121"/>
      <c r="EY121"/>
      <c r="EZ121"/>
      <c r="FA121"/>
      <c r="FB121"/>
      <c r="FC121"/>
      <c r="FD121"/>
      <c r="FE121"/>
      <c r="FF121"/>
      <c r="FG121"/>
      <c r="FH121"/>
      <c r="FI121"/>
      <c r="FJ121"/>
      <c r="FK121"/>
      <c r="FL121"/>
      <c r="FM121"/>
      <c r="FN121"/>
      <c r="FO121"/>
      <c r="FP121"/>
      <c r="FQ121"/>
      <c r="FR121"/>
      <c r="FS121"/>
      <c r="FT121"/>
      <c r="FU121"/>
      <c r="FV121"/>
      <c r="FW121"/>
      <c r="FX121"/>
      <c r="FY121"/>
      <c r="FZ121"/>
      <c r="GA121"/>
      <c r="GB121"/>
      <c r="GC121"/>
      <c r="GD121"/>
      <c r="GE121"/>
      <c r="GF121"/>
      <c r="GG121"/>
      <c r="GH121"/>
      <c r="GI121"/>
      <c r="GJ121"/>
      <c r="GK121"/>
      <c r="GL121"/>
      <c r="GM121"/>
      <c r="GN121"/>
      <c r="GO121"/>
      <c r="GP121"/>
      <c r="GQ121"/>
      <c r="GR121"/>
      <c r="GS121"/>
      <c r="GT121"/>
      <c r="GU121"/>
      <c r="GV121"/>
      <c r="GW121"/>
      <c r="GX121"/>
      <c r="GY121"/>
      <c r="GZ121"/>
      <c r="HA121"/>
      <c r="HB121"/>
      <c r="HC121"/>
      <c r="HD121"/>
      <c r="HE121"/>
      <c r="HF121"/>
      <c r="HG121"/>
      <c r="HH121"/>
      <c r="HI121"/>
      <c r="HJ121"/>
      <c r="HK121"/>
      <c r="HL121"/>
      <c r="HM121"/>
      <c r="HN121"/>
      <c r="HO121"/>
      <c r="HP121"/>
      <c r="HQ121"/>
      <c r="HR121"/>
      <c r="HS121"/>
      <c r="HT121"/>
      <c r="HU121"/>
      <c r="HV121"/>
      <c r="HW121"/>
      <c r="HX121"/>
      <c r="HY121"/>
      <c r="HZ121"/>
      <c r="IA121"/>
      <c r="IB121"/>
      <c r="IC121"/>
      <c r="ID121"/>
      <c r="IE121"/>
      <c r="IF121"/>
      <c r="IG121"/>
      <c r="IH121"/>
      <c r="II121"/>
      <c r="IJ121"/>
      <c r="IK121"/>
      <c r="IL121"/>
      <c r="IM121"/>
      <c r="IN121"/>
      <c r="IO121"/>
      <c r="IP121"/>
      <c r="IQ121"/>
      <c r="IR121"/>
      <c r="IS121"/>
      <c r="IT121"/>
      <c r="IU121"/>
      <c r="IV121"/>
      <c r="IW121"/>
      <c r="IX121"/>
      <c r="IY121"/>
      <c r="IZ121"/>
      <c r="JA121"/>
      <c r="JB121"/>
      <c r="JC121"/>
      <c r="JD121"/>
      <c r="JE121"/>
      <c r="JF121"/>
      <c r="JG121"/>
      <c r="JH121"/>
      <c r="JI121"/>
      <c r="JJ121"/>
      <c r="JK121"/>
      <c r="JL121"/>
      <c r="JM121"/>
      <c r="JN121"/>
      <c r="JO121"/>
      <c r="JP121"/>
      <c r="JQ121"/>
      <c r="JR121"/>
      <c r="JS121"/>
      <c r="JT121"/>
      <c r="JU121"/>
      <c r="JV121"/>
      <c r="JW121"/>
      <c r="JX121"/>
      <c r="JY121"/>
      <c r="JZ121"/>
      <c r="KA121"/>
      <c r="KB121"/>
      <c r="KC121"/>
      <c r="KD121"/>
      <c r="KE121"/>
      <c r="KF121"/>
      <c r="KG121"/>
      <c r="KH121"/>
      <c r="KI121"/>
      <c r="KJ121"/>
      <c r="KK121"/>
      <c r="KL121"/>
      <c r="KM121"/>
      <c r="KN121"/>
      <c r="KO121"/>
      <c r="KP121"/>
      <c r="KQ121"/>
      <c r="KR121"/>
      <c r="KS121"/>
      <c r="KT121"/>
      <c r="KU121"/>
      <c r="KV121"/>
      <c r="KW121"/>
      <c r="KX121"/>
      <c r="KY121"/>
      <c r="KZ121"/>
      <c r="LA121"/>
      <c r="LB121"/>
      <c r="LC121"/>
      <c r="LD121"/>
      <c r="LE121"/>
      <c r="LF121"/>
      <c r="LG121"/>
      <c r="LH121"/>
      <c r="LI121"/>
      <c r="LJ121"/>
      <c r="LK121"/>
      <c r="LL121"/>
      <c r="LM121"/>
      <c r="LN121"/>
      <c r="LO121"/>
      <c r="LP121"/>
      <c r="LQ121"/>
      <c r="LR121"/>
      <c r="LS121"/>
      <c r="LT121"/>
      <c r="LU121"/>
      <c r="LV121"/>
      <c r="LW121"/>
      <c r="LX121"/>
      <c r="LY121"/>
      <c r="LZ121"/>
      <c r="MA121"/>
      <c r="MB121"/>
      <c r="MC121"/>
      <c r="MD121"/>
      <c r="ME121"/>
      <c r="MF121"/>
      <c r="MG121"/>
      <c r="MH121"/>
      <c r="MI121"/>
      <c r="MJ121"/>
      <c r="MK121"/>
      <c r="ML121"/>
      <c r="MM121"/>
      <c r="MN121"/>
      <c r="MO121"/>
      <c r="MP121"/>
      <c r="MQ121"/>
      <c r="MR121"/>
      <c r="MS121"/>
      <c r="MT121"/>
      <c r="MU121"/>
      <c r="MV121"/>
      <c r="MW121"/>
      <c r="MX121"/>
      <c r="MY121"/>
      <c r="MZ121"/>
      <c r="NA121"/>
      <c r="NB121"/>
      <c r="NC121"/>
      <c r="ND121"/>
      <c r="NE121"/>
      <c r="NF121"/>
      <c r="NG121"/>
      <c r="NH121"/>
      <c r="NI121"/>
      <c r="NJ121"/>
      <c r="NK121"/>
      <c r="NL121"/>
      <c r="NM121"/>
      <c r="NN121"/>
      <c r="NO121"/>
      <c r="NP121"/>
      <c r="NQ121"/>
      <c r="NR121"/>
      <c r="NS121"/>
      <c r="NT121"/>
      <c r="NU121"/>
      <c r="NV121"/>
      <c r="NW121"/>
      <c r="NX121"/>
      <c r="NY121"/>
      <c r="NZ121"/>
      <c r="OA121"/>
      <c r="OB121"/>
      <c r="OC121"/>
      <c r="OD121"/>
      <c r="OE121"/>
      <c r="OF121"/>
      <c r="OG121"/>
      <c r="OH121"/>
      <c r="OI121"/>
      <c r="OJ121"/>
      <c r="OK121"/>
      <c r="OL121"/>
      <c r="OM121"/>
      <c r="ON121"/>
      <c r="OO121"/>
      <c r="OP121"/>
      <c r="OQ121"/>
      <c r="OR121"/>
      <c r="OS121"/>
      <c r="OT121"/>
      <c r="OU121"/>
      <c r="OV121"/>
      <c r="OW121"/>
      <c r="OX121"/>
      <c r="OY121"/>
      <c r="OZ121"/>
      <c r="PA121"/>
      <c r="PB121"/>
      <c r="PC121"/>
      <c r="PD121"/>
      <c r="PE121"/>
      <c r="PF121"/>
      <c r="PG121"/>
      <c r="PH121"/>
      <c r="PI121"/>
      <c r="PJ121"/>
      <c r="PK121"/>
      <c r="PL121"/>
      <c r="PM121"/>
      <c r="PN121"/>
      <c r="PO121"/>
      <c r="PP121"/>
      <c r="PQ121"/>
      <c r="PR121"/>
      <c r="PS121"/>
      <c r="PT121"/>
      <c r="PU121"/>
      <c r="PV121"/>
      <c r="PW121"/>
      <c r="PX121"/>
      <c r="PY121"/>
      <c r="PZ121"/>
      <c r="QA121"/>
      <c r="QB121"/>
      <c r="QC121"/>
      <c r="QD121"/>
      <c r="QE121"/>
      <c r="QF121"/>
      <c r="QG121"/>
      <c r="QH121"/>
      <c r="QI121"/>
      <c r="QJ121"/>
      <c r="QK121"/>
      <c r="QL121"/>
      <c r="QM121"/>
      <c r="QN121"/>
      <c r="QO121"/>
      <c r="QP121"/>
      <c r="QQ121"/>
      <c r="QR121"/>
      <c r="QS121"/>
      <c r="QT121"/>
      <c r="QU121"/>
      <c r="QV121"/>
      <c r="QW121"/>
      <c r="QX121"/>
      <c r="QY121"/>
      <c r="QZ121"/>
      <c r="RA121"/>
      <c r="RB121"/>
      <c r="RC121"/>
      <c r="RD121"/>
      <c r="RE121"/>
      <c r="RF121"/>
      <c r="RG121"/>
      <c r="RH121"/>
      <c r="RI121"/>
      <c r="RJ121"/>
      <c r="RK121"/>
      <c r="RL121"/>
      <c r="RM121"/>
      <c r="RN121"/>
      <c r="RO121"/>
      <c r="RP121"/>
      <c r="RQ121"/>
      <c r="RR121"/>
      <c r="RS121"/>
      <c r="RT121"/>
      <c r="RU121"/>
      <c r="RV121"/>
      <c r="RW121"/>
      <c r="RX121"/>
      <c r="RY121"/>
      <c r="RZ121"/>
      <c r="SA121"/>
      <c r="SB121"/>
      <c r="SC121"/>
      <c r="SD121"/>
      <c r="SE121"/>
      <c r="SF121"/>
      <c r="SG121"/>
      <c r="SH121"/>
      <c r="SI121"/>
      <c r="SJ121"/>
      <c r="SK121"/>
      <c r="SL121"/>
      <c r="SM121"/>
      <c r="SN121"/>
      <c r="SO121"/>
      <c r="SP121"/>
      <c r="SQ121"/>
      <c r="SR121"/>
      <c r="SS121"/>
      <c r="ST121"/>
      <c r="SU121"/>
      <c r="SV121"/>
      <c r="SW121"/>
      <c r="SX121"/>
      <c r="SY121"/>
      <c r="SZ121"/>
      <c r="TA121"/>
      <c r="TB121"/>
      <c r="TC121"/>
      <c r="TD121"/>
      <c r="TE121"/>
      <c r="TF121"/>
      <c r="TG121"/>
      <c r="TH121"/>
      <c r="TI121"/>
      <c r="TJ121"/>
      <c r="TK121"/>
      <c r="TL121"/>
      <c r="TM121"/>
      <c r="TN121"/>
      <c r="TO121"/>
      <c r="TP121"/>
      <c r="TQ121"/>
      <c r="TR121"/>
      <c r="TS121"/>
      <c r="TT121"/>
      <c r="TU121"/>
      <c r="TV121"/>
      <c r="TW121"/>
      <c r="TX121"/>
      <c r="TY121"/>
      <c r="TZ121"/>
      <c r="UA121"/>
      <c r="UB121"/>
      <c r="UC121"/>
      <c r="UD121"/>
      <c r="UE121"/>
      <c r="UF121"/>
      <c r="UG121"/>
      <c r="UH121"/>
      <c r="UI121"/>
      <c r="UJ121"/>
      <c r="UK121"/>
      <c r="UL121"/>
      <c r="UM121"/>
      <c r="UN121"/>
      <c r="UO121"/>
      <c r="UP121"/>
      <c r="UQ121"/>
      <c r="UR121"/>
      <c r="US121"/>
      <c r="UT121"/>
      <c r="UU121"/>
      <c r="UV121"/>
      <c r="UW121"/>
      <c r="UX121"/>
      <c r="UY121"/>
      <c r="UZ121"/>
      <c r="VA121"/>
      <c r="VB121"/>
      <c r="VC121"/>
      <c r="VD121"/>
      <c r="VE121"/>
      <c r="VF121"/>
      <c r="VG121"/>
      <c r="VH121"/>
      <c r="VI121"/>
      <c r="VJ121"/>
      <c r="VK121"/>
      <c r="VL121"/>
      <c r="VM121"/>
      <c r="VN121"/>
      <c r="VO121"/>
      <c r="VP121"/>
      <c r="VQ121"/>
      <c r="VR121"/>
      <c r="VS121"/>
      <c r="VT121"/>
      <c r="VU121"/>
      <c r="VV121"/>
      <c r="VW121"/>
      <c r="VX121"/>
      <c r="VY121"/>
      <c r="VZ121"/>
      <c r="WA121"/>
      <c r="WB121"/>
      <c r="WC121"/>
      <c r="WD121"/>
      <c r="WE121"/>
      <c r="WF121"/>
      <c r="WG121"/>
      <c r="WH121"/>
      <c r="WI121"/>
      <c r="WJ121"/>
      <c r="WK121"/>
      <c r="WL121"/>
      <c r="WM121"/>
      <c r="WN121"/>
      <c r="WO121"/>
      <c r="WP121"/>
      <c r="WQ121"/>
      <c r="WR121"/>
      <c r="WS121"/>
      <c r="WT121"/>
      <c r="WU121"/>
      <c r="WV121"/>
      <c r="WW121"/>
      <c r="WX121"/>
      <c r="WY121"/>
      <c r="WZ121"/>
      <c r="XA121"/>
      <c r="XB121"/>
      <c r="XC121"/>
      <c r="XD121"/>
      <c r="XE121"/>
      <c r="XF121"/>
      <c r="XG121"/>
      <c r="XH121"/>
      <c r="XI121"/>
      <c r="XJ121"/>
      <c r="XK121"/>
      <c r="XL121"/>
      <c r="XM121"/>
      <c r="XN121"/>
      <c r="XO121"/>
      <c r="XP121"/>
      <c r="XQ121"/>
      <c r="XR121"/>
      <c r="XS121"/>
      <c r="XT121"/>
      <c r="XU121"/>
      <c r="XV121"/>
      <c r="XW121"/>
      <c r="XX121"/>
      <c r="XY121"/>
      <c r="XZ121"/>
      <c r="YA121"/>
      <c r="YB121"/>
      <c r="YC121"/>
      <c r="YD121"/>
      <c r="YE121"/>
      <c r="YF121"/>
      <c r="YG121"/>
      <c r="YH121"/>
      <c r="YI121"/>
      <c r="YJ121"/>
      <c r="YK121"/>
      <c r="YL121"/>
      <c r="YM121"/>
      <c r="YN121"/>
      <c r="YO121"/>
      <c r="YP121"/>
      <c r="YQ121"/>
      <c r="YR121"/>
      <c r="YS121"/>
      <c r="YT121"/>
      <c r="YU121"/>
      <c r="YV121"/>
      <c r="YW121"/>
      <c r="YX121"/>
      <c r="YY121"/>
      <c r="YZ121"/>
      <c r="ZA121"/>
      <c r="ZB121"/>
      <c r="ZC121"/>
      <c r="ZD121"/>
      <c r="ZE121"/>
      <c r="ZF121"/>
      <c r="ZG121"/>
      <c r="ZH121"/>
      <c r="ZI121"/>
      <c r="ZJ121"/>
      <c r="ZK121"/>
      <c r="ZL121"/>
      <c r="ZM121"/>
      <c r="ZN121"/>
      <c r="ZO121"/>
      <c r="ZP121"/>
      <c r="ZQ121"/>
      <c r="ZR121"/>
      <c r="ZS121"/>
      <c r="ZT121"/>
      <c r="ZU121"/>
      <c r="ZV121"/>
      <c r="ZW121"/>
      <c r="ZX121"/>
      <c r="ZY121"/>
      <c r="ZZ121"/>
      <c r="AAA121"/>
      <c r="AAB121"/>
      <c r="AAC121"/>
      <c r="AAD121"/>
      <c r="AAE121"/>
      <c r="AAF121"/>
      <c r="AAG121"/>
      <c r="AAH121"/>
      <c r="AAI121"/>
      <c r="AAJ121"/>
      <c r="AAK121"/>
      <c r="AAL121"/>
      <c r="AAM121"/>
      <c r="AAN121"/>
      <c r="AAO121"/>
      <c r="AAP121"/>
      <c r="AAQ121"/>
      <c r="AAR121"/>
      <c r="AAS121"/>
      <c r="AAT121"/>
      <c r="AAU121"/>
      <c r="AAV121"/>
      <c r="AAW121"/>
      <c r="AAX121"/>
      <c r="AAY121"/>
      <c r="AAZ121"/>
      <c r="ABA121"/>
      <c r="ABB121"/>
      <c r="ABC121"/>
      <c r="ABD121"/>
      <c r="ABE121"/>
      <c r="ABF121"/>
      <c r="ABG121"/>
      <c r="ABH121"/>
      <c r="ABI121"/>
      <c r="ABJ121"/>
      <c r="ABK121"/>
      <c r="ABL121"/>
      <c r="ABM121"/>
      <c r="ABN121"/>
      <c r="ABO121"/>
      <c r="ABP121"/>
      <c r="ABQ121"/>
      <c r="ABR121"/>
      <c r="ABS121"/>
      <c r="ABT121"/>
      <c r="ABU121"/>
      <c r="ABV121"/>
      <c r="ABW121"/>
      <c r="ABX121"/>
      <c r="ABY121"/>
      <c r="ABZ121"/>
      <c r="ACA121"/>
      <c r="ACB121"/>
      <c r="ACC121"/>
      <c r="ACD121"/>
      <c r="ACE121"/>
      <c r="ACF121"/>
      <c r="ACG121"/>
      <c r="ACH121"/>
      <c r="ACI121"/>
      <c r="ACJ121"/>
      <c r="ACK121"/>
      <c r="ACL121"/>
      <c r="ACM121"/>
      <c r="ACN121"/>
      <c r="ACO121"/>
      <c r="ACP121"/>
      <c r="ACQ121"/>
      <c r="ACR121"/>
      <c r="ACS121"/>
      <c r="ACT121"/>
      <c r="ACU121"/>
      <c r="ACV121"/>
      <c r="ACW121"/>
      <c r="ACX121"/>
      <c r="ACY121"/>
      <c r="ACZ121"/>
      <c r="ADA121"/>
      <c r="ADB121"/>
      <c r="ADC121"/>
      <c r="ADD121"/>
      <c r="ADE121"/>
      <c r="ADF121"/>
      <c r="ADG121"/>
      <c r="ADH121"/>
      <c r="ADI121"/>
      <c r="ADJ121"/>
      <c r="ADK121"/>
      <c r="ADL121"/>
      <c r="ADM121"/>
      <c r="ADN121"/>
      <c r="ADO121"/>
      <c r="ADP121"/>
      <c r="ADQ121"/>
      <c r="ADR121"/>
      <c r="ADS121"/>
      <c r="ADT121"/>
      <c r="ADU121"/>
      <c r="ADV121"/>
      <c r="ADW121"/>
      <c r="ADX121"/>
      <c r="ADY121"/>
      <c r="ADZ121"/>
      <c r="AEA121"/>
      <c r="AEB121"/>
      <c r="AEC121"/>
      <c r="AED121"/>
      <c r="AEE121"/>
      <c r="AEF121"/>
      <c r="AEG121"/>
      <c r="AEH121"/>
      <c r="AEI121"/>
      <c r="AEJ121"/>
      <c r="AEK121"/>
      <c r="AEL121"/>
      <c r="AEM121"/>
      <c r="AEN121"/>
      <c r="AEO121"/>
      <c r="AEP121"/>
      <c r="AEQ121"/>
      <c r="AER121"/>
      <c r="AES121"/>
      <c r="AET121"/>
      <c r="AEU121"/>
      <c r="AEV121"/>
      <c r="AEW121"/>
      <c r="AEX121"/>
      <c r="AEY121"/>
      <c r="AEZ121"/>
      <c r="AFA121"/>
      <c r="AFB121"/>
      <c r="AFC121"/>
      <c r="AFD121"/>
      <c r="AFE121"/>
      <c r="AFF121"/>
      <c r="AFG121"/>
      <c r="AFH121"/>
      <c r="AFI121"/>
      <c r="AFJ121"/>
      <c r="AFK121"/>
      <c r="AFL121"/>
      <c r="AFM121"/>
      <c r="AFN121"/>
      <c r="AFO121"/>
      <c r="AFP121"/>
      <c r="AFQ121"/>
      <c r="AFR121"/>
      <c r="AFS121"/>
      <c r="AFT121"/>
      <c r="AFU121"/>
      <c r="AFV121"/>
      <c r="AFW121"/>
      <c r="AFX121"/>
      <c r="AFY121"/>
      <c r="AFZ121"/>
      <c r="AGA121"/>
      <c r="AGB121"/>
      <c r="AGC121"/>
      <c r="AGD121"/>
      <c r="AGE121"/>
      <c r="AGF121"/>
      <c r="AGG121"/>
      <c r="AGH121"/>
      <c r="AGI121"/>
      <c r="AGJ121"/>
      <c r="AGK121"/>
      <c r="AGL121"/>
      <c r="AGM121"/>
      <c r="AGN121"/>
      <c r="AGO121"/>
      <c r="AGP121"/>
      <c r="AGQ121"/>
      <c r="AGR121"/>
      <c r="AGS121"/>
      <c r="AGT121"/>
      <c r="AGU121"/>
      <c r="AGV121"/>
      <c r="AGW121"/>
      <c r="AGX121"/>
      <c r="AGY121"/>
      <c r="AGZ121"/>
      <c r="AHA121"/>
      <c r="AHB121"/>
      <c r="AHC121"/>
      <c r="AHD121"/>
      <c r="AHE121"/>
      <c r="AHF121"/>
      <c r="AHG121"/>
      <c r="AHH121"/>
      <c r="AHI121"/>
      <c r="AHJ121"/>
      <c r="AHK121"/>
      <c r="AHL121"/>
      <c r="AHM121"/>
      <c r="AHN121"/>
      <c r="AHO121"/>
      <c r="AHP121"/>
      <c r="AHQ121"/>
      <c r="AHR121"/>
      <c r="AHS121"/>
      <c r="AHT121"/>
      <c r="AHU121"/>
      <c r="AHV121"/>
      <c r="AHW121"/>
      <c r="AHX121"/>
      <c r="AHY121"/>
      <c r="AHZ121"/>
      <c r="AIA121"/>
      <c r="AIB121"/>
      <c r="AIC121"/>
      <c r="AID121"/>
      <c r="AIE121"/>
      <c r="AIF121"/>
      <c r="AIG121"/>
      <c r="AIH121"/>
      <c r="AII121"/>
      <c r="AIJ121"/>
      <c r="AIK121"/>
      <c r="AIL121"/>
      <c r="AIM121"/>
      <c r="AIN121"/>
      <c r="AIO121"/>
      <c r="AIP121"/>
      <c r="AIQ121"/>
      <c r="AIR121"/>
      <c r="AIS121"/>
      <c r="AIT121"/>
      <c r="AIU121"/>
      <c r="AIV121"/>
      <c r="AIW121"/>
      <c r="AIX121"/>
      <c r="AIY121"/>
      <c r="AIZ121"/>
      <c r="AJA121"/>
      <c r="AJB121"/>
      <c r="AJC121"/>
      <c r="AJD121"/>
      <c r="AJE121"/>
      <c r="AJF121"/>
      <c r="AJG121"/>
      <c r="AJH121"/>
      <c r="AJI121"/>
      <c r="AJJ121"/>
      <c r="AJK121"/>
      <c r="AJL121"/>
      <c r="AJM121"/>
      <c r="AJN121"/>
      <c r="AJO121"/>
      <c r="AJP121"/>
      <c r="AJQ121"/>
      <c r="AJR121"/>
      <c r="AJS121"/>
      <c r="AJT121"/>
      <c r="AJU121"/>
      <c r="AJV121"/>
      <c r="AJW121"/>
      <c r="AJX121"/>
      <c r="AJY121"/>
      <c r="AJZ121"/>
      <c r="AKA121"/>
      <c r="AKB121"/>
      <c r="AKC121"/>
      <c r="AKD121"/>
      <c r="AKE121"/>
      <c r="AKF121"/>
      <c r="AKG121"/>
      <c r="AKH121"/>
      <c r="AKI121"/>
      <c r="AKJ121"/>
      <c r="AKK121"/>
      <c r="AKL121"/>
      <c r="AKM121"/>
      <c r="AKN121"/>
      <c r="AKO121"/>
      <c r="AKP121"/>
      <c r="AKQ121"/>
      <c r="AKR121"/>
      <c r="AKS121"/>
      <c r="AKT121"/>
      <c r="AKU121"/>
      <c r="AKV121"/>
      <c r="AKW121"/>
      <c r="AKX121"/>
      <c r="AKY121"/>
      <c r="AKZ121"/>
      <c r="ALA121"/>
      <c r="ALB121"/>
      <c r="ALC121"/>
      <c r="ALD121"/>
      <c r="ALE121"/>
      <c r="ALF121"/>
      <c r="ALG121"/>
      <c r="ALH121"/>
      <c r="ALI121"/>
      <c r="ALJ121"/>
      <c r="ALK121"/>
      <c r="ALL121"/>
      <c r="ALM121"/>
      <c r="ALN121"/>
      <c r="ALO121"/>
      <c r="ALP121"/>
      <c r="ALQ121"/>
      <c r="ALR121"/>
      <c r="ALS121"/>
      <c r="ALT121"/>
      <c r="ALU121"/>
      <c r="ALV121"/>
      <c r="ALW121"/>
      <c r="ALX121"/>
      <c r="ALY121"/>
      <c r="ALZ121"/>
    </row>
    <row r="122" spans="1:1024" ht="12.75" customHeight="1" x14ac:dyDescent="0.3">
      <c r="A122" s="13"/>
      <c r="B122" s="13"/>
      <c r="C122" s="248" t="s">
        <v>90</v>
      </c>
      <c r="D122" s="248"/>
      <c r="E122" s="248"/>
      <c r="F122" s="248" t="s">
        <v>91</v>
      </c>
      <c r="G122" s="248" t="s">
        <v>92</v>
      </c>
      <c r="H122" s="248"/>
      <c r="I122"/>
      <c r="J122"/>
      <c r="K122"/>
      <c r="L122"/>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c r="DY122"/>
      <c r="DZ122"/>
      <c r="EA122"/>
      <c r="EB122"/>
      <c r="EC122"/>
      <c r="ED122"/>
      <c r="EE122"/>
      <c r="EF122"/>
      <c r="EG122"/>
      <c r="EH122"/>
      <c r="EI122"/>
      <c r="EJ122"/>
      <c r="EK122"/>
      <c r="EL122"/>
      <c r="EM122"/>
      <c r="EN122"/>
      <c r="EO122"/>
      <c r="EP122"/>
      <c r="EQ122"/>
      <c r="ER122"/>
      <c r="ES122"/>
      <c r="ET122"/>
      <c r="EU122"/>
      <c r="EV122"/>
      <c r="EW122"/>
      <c r="EX122"/>
      <c r="EY122"/>
      <c r="EZ122"/>
      <c r="FA122"/>
      <c r="FB122"/>
      <c r="FC122"/>
      <c r="FD122"/>
      <c r="FE122"/>
      <c r="FF122"/>
      <c r="FG122"/>
      <c r="FH122"/>
      <c r="FI122"/>
      <c r="FJ122"/>
      <c r="FK122"/>
      <c r="FL122"/>
      <c r="FM122"/>
      <c r="FN122"/>
      <c r="FO122"/>
      <c r="FP122"/>
      <c r="FQ122"/>
      <c r="FR122"/>
      <c r="FS122"/>
      <c r="FT122"/>
      <c r="FU122"/>
      <c r="FV122"/>
      <c r="FW122"/>
      <c r="FX122"/>
      <c r="FY122"/>
      <c r="FZ122"/>
      <c r="GA122"/>
      <c r="GB122"/>
      <c r="GC122"/>
      <c r="GD122"/>
      <c r="GE122"/>
      <c r="GF122"/>
      <c r="GG122"/>
      <c r="GH122"/>
      <c r="GI122"/>
      <c r="GJ122"/>
      <c r="GK122"/>
      <c r="GL122"/>
      <c r="GM122"/>
      <c r="GN122"/>
      <c r="GO122"/>
      <c r="GP122"/>
      <c r="GQ122"/>
      <c r="GR122"/>
      <c r="GS122"/>
      <c r="GT122"/>
      <c r="GU122"/>
      <c r="GV122"/>
      <c r="GW122"/>
      <c r="GX122"/>
      <c r="GY122"/>
      <c r="GZ122"/>
      <c r="HA122"/>
      <c r="HB122"/>
      <c r="HC122"/>
      <c r="HD122"/>
      <c r="HE122"/>
      <c r="HF122"/>
      <c r="HG122"/>
      <c r="HH122"/>
      <c r="HI122"/>
      <c r="HJ122"/>
      <c r="HK122"/>
      <c r="HL122"/>
      <c r="HM122"/>
      <c r="HN122"/>
      <c r="HO122"/>
      <c r="HP122"/>
      <c r="HQ122"/>
      <c r="HR122"/>
      <c r="HS122"/>
      <c r="HT122"/>
      <c r="HU122"/>
      <c r="HV122"/>
      <c r="HW122"/>
      <c r="HX122"/>
      <c r="HY122"/>
      <c r="HZ122"/>
      <c r="IA122"/>
      <c r="IB122"/>
      <c r="IC122"/>
      <c r="ID122"/>
      <c r="IE122"/>
      <c r="IF122"/>
      <c r="IG122"/>
      <c r="IH122"/>
      <c r="II122"/>
      <c r="IJ122"/>
      <c r="IK122"/>
      <c r="IL122"/>
      <c r="IM122"/>
      <c r="IN122"/>
      <c r="IO122"/>
      <c r="IP122"/>
      <c r="IQ122"/>
      <c r="IR122"/>
      <c r="IS122"/>
      <c r="IT122"/>
      <c r="IU122"/>
      <c r="IV122"/>
      <c r="IW122"/>
      <c r="IX122"/>
      <c r="IY122"/>
      <c r="IZ122"/>
      <c r="JA122"/>
      <c r="JB122"/>
      <c r="JC122"/>
      <c r="JD122"/>
      <c r="JE122"/>
      <c r="JF122"/>
      <c r="JG122"/>
      <c r="JH122"/>
      <c r="JI122"/>
      <c r="JJ122"/>
      <c r="JK122"/>
      <c r="JL122"/>
      <c r="JM122"/>
      <c r="JN122"/>
      <c r="JO122"/>
      <c r="JP122"/>
      <c r="JQ122"/>
      <c r="JR122"/>
      <c r="JS122"/>
      <c r="JT122"/>
      <c r="JU122"/>
      <c r="JV122"/>
      <c r="JW122"/>
      <c r="JX122"/>
      <c r="JY122"/>
      <c r="JZ122"/>
      <c r="KA122"/>
      <c r="KB122"/>
      <c r="KC122"/>
      <c r="KD122"/>
      <c r="KE122"/>
      <c r="KF122"/>
      <c r="KG122"/>
      <c r="KH122"/>
      <c r="KI122"/>
      <c r="KJ122"/>
      <c r="KK122"/>
      <c r="KL122"/>
      <c r="KM122"/>
      <c r="KN122"/>
      <c r="KO122"/>
      <c r="KP122"/>
      <c r="KQ122"/>
      <c r="KR122"/>
      <c r="KS122"/>
      <c r="KT122"/>
      <c r="KU122"/>
      <c r="KV122"/>
      <c r="KW122"/>
      <c r="KX122"/>
      <c r="KY122"/>
      <c r="KZ122"/>
      <c r="LA122"/>
      <c r="LB122"/>
      <c r="LC122"/>
      <c r="LD122"/>
      <c r="LE122"/>
      <c r="LF122"/>
      <c r="LG122"/>
      <c r="LH122"/>
      <c r="LI122"/>
      <c r="LJ122"/>
      <c r="LK122"/>
      <c r="LL122"/>
      <c r="LM122"/>
      <c r="LN122"/>
      <c r="LO122"/>
      <c r="LP122"/>
      <c r="LQ122"/>
      <c r="LR122"/>
      <c r="LS122"/>
      <c r="LT122"/>
      <c r="LU122"/>
      <c r="LV122"/>
      <c r="LW122"/>
      <c r="LX122"/>
      <c r="LY122"/>
      <c r="LZ122"/>
      <c r="MA122"/>
      <c r="MB122"/>
      <c r="MC122"/>
      <c r="MD122"/>
      <c r="ME122"/>
      <c r="MF122"/>
      <c r="MG122"/>
      <c r="MH122"/>
      <c r="MI122"/>
      <c r="MJ122"/>
      <c r="MK122"/>
      <c r="ML122"/>
      <c r="MM122"/>
      <c r="MN122"/>
      <c r="MO122"/>
      <c r="MP122"/>
      <c r="MQ122"/>
      <c r="MR122"/>
      <c r="MS122"/>
      <c r="MT122"/>
      <c r="MU122"/>
      <c r="MV122"/>
      <c r="MW122"/>
      <c r="MX122"/>
      <c r="MY122"/>
      <c r="MZ122"/>
      <c r="NA122"/>
      <c r="NB122"/>
      <c r="NC122"/>
      <c r="ND122"/>
      <c r="NE122"/>
      <c r="NF122"/>
      <c r="NG122"/>
      <c r="NH122"/>
      <c r="NI122"/>
      <c r="NJ122"/>
      <c r="NK122"/>
      <c r="NL122"/>
      <c r="NM122"/>
      <c r="NN122"/>
      <c r="NO122"/>
      <c r="NP122"/>
      <c r="NQ122"/>
      <c r="NR122"/>
      <c r="NS122"/>
      <c r="NT122"/>
      <c r="NU122"/>
      <c r="NV122"/>
      <c r="NW122"/>
      <c r="NX122"/>
      <c r="NY122"/>
      <c r="NZ122"/>
      <c r="OA122"/>
      <c r="OB122"/>
      <c r="OC122"/>
      <c r="OD122"/>
      <c r="OE122"/>
      <c r="OF122"/>
      <c r="OG122"/>
      <c r="OH122"/>
      <c r="OI122"/>
      <c r="OJ122"/>
      <c r="OK122"/>
      <c r="OL122"/>
      <c r="OM122"/>
      <c r="ON122"/>
      <c r="OO122"/>
      <c r="OP122"/>
      <c r="OQ122"/>
      <c r="OR122"/>
      <c r="OS122"/>
      <c r="OT122"/>
      <c r="OU122"/>
      <c r="OV122"/>
      <c r="OW122"/>
      <c r="OX122"/>
      <c r="OY122"/>
      <c r="OZ122"/>
      <c r="PA122"/>
      <c r="PB122"/>
      <c r="PC122"/>
      <c r="PD122"/>
      <c r="PE122"/>
      <c r="PF122"/>
      <c r="PG122"/>
      <c r="PH122"/>
      <c r="PI122"/>
      <c r="PJ122"/>
      <c r="PK122"/>
      <c r="PL122"/>
      <c r="PM122"/>
      <c r="PN122"/>
      <c r="PO122"/>
      <c r="PP122"/>
      <c r="PQ122"/>
      <c r="PR122"/>
      <c r="PS122"/>
      <c r="PT122"/>
      <c r="PU122"/>
      <c r="PV122"/>
      <c r="PW122"/>
      <c r="PX122"/>
      <c r="PY122"/>
      <c r="PZ122"/>
      <c r="QA122"/>
      <c r="QB122"/>
      <c r="QC122"/>
      <c r="QD122"/>
      <c r="QE122"/>
      <c r="QF122"/>
      <c r="QG122"/>
      <c r="QH122"/>
      <c r="QI122"/>
      <c r="QJ122"/>
      <c r="QK122"/>
      <c r="QL122"/>
      <c r="QM122"/>
      <c r="QN122"/>
      <c r="QO122"/>
      <c r="QP122"/>
      <c r="QQ122"/>
      <c r="QR122"/>
      <c r="QS122"/>
      <c r="QT122"/>
      <c r="QU122"/>
      <c r="QV122"/>
      <c r="QW122"/>
      <c r="QX122"/>
      <c r="QY122"/>
      <c r="QZ122"/>
      <c r="RA122"/>
      <c r="RB122"/>
      <c r="RC122"/>
      <c r="RD122"/>
      <c r="RE122"/>
      <c r="RF122"/>
      <c r="RG122"/>
      <c r="RH122"/>
      <c r="RI122"/>
      <c r="RJ122"/>
      <c r="RK122"/>
      <c r="RL122"/>
      <c r="RM122"/>
      <c r="RN122"/>
      <c r="RO122"/>
      <c r="RP122"/>
      <c r="RQ122"/>
      <c r="RR122"/>
      <c r="RS122"/>
      <c r="RT122"/>
      <c r="RU122"/>
      <c r="RV122"/>
      <c r="RW122"/>
      <c r="RX122"/>
      <c r="RY122"/>
      <c r="RZ122"/>
      <c r="SA122"/>
      <c r="SB122"/>
      <c r="SC122"/>
      <c r="SD122"/>
      <c r="SE122"/>
      <c r="SF122"/>
      <c r="SG122"/>
      <c r="SH122"/>
      <c r="SI122"/>
      <c r="SJ122"/>
      <c r="SK122"/>
      <c r="SL122"/>
      <c r="SM122"/>
      <c r="SN122"/>
      <c r="SO122"/>
      <c r="SP122"/>
      <c r="SQ122"/>
      <c r="SR122"/>
      <c r="SS122"/>
      <c r="ST122"/>
      <c r="SU122"/>
      <c r="SV122"/>
      <c r="SW122"/>
      <c r="SX122"/>
      <c r="SY122"/>
      <c r="SZ122"/>
      <c r="TA122"/>
      <c r="TB122"/>
      <c r="TC122"/>
      <c r="TD122"/>
      <c r="TE122"/>
      <c r="TF122"/>
      <c r="TG122"/>
      <c r="TH122"/>
      <c r="TI122"/>
      <c r="TJ122"/>
      <c r="TK122"/>
      <c r="TL122"/>
      <c r="TM122"/>
      <c r="TN122"/>
      <c r="TO122"/>
      <c r="TP122"/>
      <c r="TQ122"/>
      <c r="TR122"/>
      <c r="TS122"/>
      <c r="TT122"/>
      <c r="TU122"/>
      <c r="TV122"/>
      <c r="TW122"/>
      <c r="TX122"/>
      <c r="TY122"/>
      <c r="TZ122"/>
      <c r="UA122"/>
      <c r="UB122"/>
      <c r="UC122"/>
      <c r="UD122"/>
      <c r="UE122"/>
      <c r="UF122"/>
      <c r="UG122"/>
      <c r="UH122"/>
      <c r="UI122"/>
      <c r="UJ122"/>
      <c r="UK122"/>
      <c r="UL122"/>
      <c r="UM122"/>
      <c r="UN122"/>
      <c r="UO122"/>
      <c r="UP122"/>
      <c r="UQ122"/>
      <c r="UR122"/>
      <c r="US122"/>
      <c r="UT122"/>
      <c r="UU122"/>
      <c r="UV122"/>
      <c r="UW122"/>
      <c r="UX122"/>
      <c r="UY122"/>
      <c r="UZ122"/>
      <c r="VA122"/>
      <c r="VB122"/>
      <c r="VC122"/>
      <c r="VD122"/>
      <c r="VE122"/>
      <c r="VF122"/>
      <c r="VG122"/>
      <c r="VH122"/>
      <c r="VI122"/>
      <c r="VJ122"/>
      <c r="VK122"/>
      <c r="VL122"/>
      <c r="VM122"/>
      <c r="VN122"/>
      <c r="VO122"/>
      <c r="VP122"/>
      <c r="VQ122"/>
      <c r="VR122"/>
      <c r="VS122"/>
      <c r="VT122"/>
      <c r="VU122"/>
      <c r="VV122"/>
      <c r="VW122"/>
      <c r="VX122"/>
      <c r="VY122"/>
      <c r="VZ122"/>
      <c r="WA122"/>
      <c r="WB122"/>
      <c r="WC122"/>
      <c r="WD122"/>
      <c r="WE122"/>
      <c r="WF122"/>
      <c r="WG122"/>
      <c r="WH122"/>
      <c r="WI122"/>
      <c r="WJ122"/>
      <c r="WK122"/>
      <c r="WL122"/>
      <c r="WM122"/>
      <c r="WN122"/>
      <c r="WO122"/>
      <c r="WP122"/>
      <c r="WQ122"/>
      <c r="WR122"/>
      <c r="WS122"/>
      <c r="WT122"/>
      <c r="WU122"/>
      <c r="WV122"/>
      <c r="WW122"/>
      <c r="WX122"/>
      <c r="WY122"/>
      <c r="WZ122"/>
      <c r="XA122"/>
      <c r="XB122"/>
      <c r="XC122"/>
      <c r="XD122"/>
      <c r="XE122"/>
      <c r="XF122"/>
      <c r="XG122"/>
      <c r="XH122"/>
      <c r="XI122"/>
      <c r="XJ122"/>
      <c r="XK122"/>
      <c r="XL122"/>
      <c r="XM122"/>
      <c r="XN122"/>
      <c r="XO122"/>
      <c r="XP122"/>
      <c r="XQ122"/>
      <c r="XR122"/>
      <c r="XS122"/>
      <c r="XT122"/>
      <c r="XU122"/>
      <c r="XV122"/>
      <c r="XW122"/>
      <c r="XX122"/>
      <c r="XY122"/>
      <c r="XZ122"/>
      <c r="YA122"/>
      <c r="YB122"/>
      <c r="YC122"/>
      <c r="YD122"/>
      <c r="YE122"/>
      <c r="YF122"/>
      <c r="YG122"/>
      <c r="YH122"/>
      <c r="YI122"/>
      <c r="YJ122"/>
      <c r="YK122"/>
      <c r="YL122"/>
      <c r="YM122"/>
      <c r="YN122"/>
      <c r="YO122"/>
      <c r="YP122"/>
      <c r="YQ122"/>
      <c r="YR122"/>
      <c r="YS122"/>
      <c r="YT122"/>
      <c r="YU122"/>
      <c r="YV122"/>
      <c r="YW122"/>
      <c r="YX122"/>
      <c r="YY122"/>
      <c r="YZ122"/>
      <c r="ZA122"/>
      <c r="ZB122"/>
      <c r="ZC122"/>
      <c r="ZD122"/>
      <c r="ZE122"/>
      <c r="ZF122"/>
      <c r="ZG122"/>
      <c r="ZH122"/>
      <c r="ZI122"/>
      <c r="ZJ122"/>
      <c r="ZK122"/>
      <c r="ZL122"/>
      <c r="ZM122"/>
      <c r="ZN122"/>
      <c r="ZO122"/>
      <c r="ZP122"/>
      <c r="ZQ122"/>
      <c r="ZR122"/>
      <c r="ZS122"/>
      <c r="ZT122"/>
      <c r="ZU122"/>
      <c r="ZV122"/>
      <c r="ZW122"/>
      <c r="ZX122"/>
      <c r="ZY122"/>
      <c r="ZZ122"/>
      <c r="AAA122"/>
      <c r="AAB122"/>
      <c r="AAC122"/>
      <c r="AAD122"/>
      <c r="AAE122"/>
      <c r="AAF122"/>
      <c r="AAG122"/>
      <c r="AAH122"/>
      <c r="AAI122"/>
      <c r="AAJ122"/>
      <c r="AAK122"/>
      <c r="AAL122"/>
      <c r="AAM122"/>
      <c r="AAN122"/>
      <c r="AAO122"/>
      <c r="AAP122"/>
      <c r="AAQ122"/>
      <c r="AAR122"/>
      <c r="AAS122"/>
      <c r="AAT122"/>
      <c r="AAU122"/>
      <c r="AAV122"/>
      <c r="AAW122"/>
      <c r="AAX122"/>
      <c r="AAY122"/>
      <c r="AAZ122"/>
      <c r="ABA122"/>
      <c r="ABB122"/>
      <c r="ABC122"/>
      <c r="ABD122"/>
      <c r="ABE122"/>
      <c r="ABF122"/>
      <c r="ABG122"/>
      <c r="ABH122"/>
      <c r="ABI122"/>
      <c r="ABJ122"/>
      <c r="ABK122"/>
      <c r="ABL122"/>
      <c r="ABM122"/>
      <c r="ABN122"/>
      <c r="ABO122"/>
      <c r="ABP122"/>
      <c r="ABQ122"/>
      <c r="ABR122"/>
      <c r="ABS122"/>
      <c r="ABT122"/>
      <c r="ABU122"/>
      <c r="ABV122"/>
      <c r="ABW122"/>
      <c r="ABX122"/>
      <c r="ABY122"/>
      <c r="ABZ122"/>
      <c r="ACA122"/>
      <c r="ACB122"/>
      <c r="ACC122"/>
      <c r="ACD122"/>
      <c r="ACE122"/>
      <c r="ACF122"/>
      <c r="ACG122"/>
      <c r="ACH122"/>
      <c r="ACI122"/>
      <c r="ACJ122"/>
      <c r="ACK122"/>
      <c r="ACL122"/>
      <c r="ACM122"/>
      <c r="ACN122"/>
      <c r="ACO122"/>
      <c r="ACP122"/>
      <c r="ACQ122"/>
      <c r="ACR122"/>
      <c r="ACS122"/>
      <c r="ACT122"/>
      <c r="ACU122"/>
      <c r="ACV122"/>
      <c r="ACW122"/>
      <c r="ACX122"/>
      <c r="ACY122"/>
      <c r="ACZ122"/>
      <c r="ADA122"/>
      <c r="ADB122"/>
      <c r="ADC122"/>
      <c r="ADD122"/>
      <c r="ADE122"/>
      <c r="ADF122"/>
      <c r="ADG122"/>
      <c r="ADH122"/>
      <c r="ADI122"/>
      <c r="ADJ122"/>
      <c r="ADK122"/>
      <c r="ADL122"/>
      <c r="ADM122"/>
      <c r="ADN122"/>
      <c r="ADO122"/>
      <c r="ADP122"/>
      <c r="ADQ122"/>
      <c r="ADR122"/>
      <c r="ADS122"/>
      <c r="ADT122"/>
      <c r="ADU122"/>
      <c r="ADV122"/>
      <c r="ADW122"/>
      <c r="ADX122"/>
      <c r="ADY122"/>
      <c r="ADZ122"/>
      <c r="AEA122"/>
      <c r="AEB122"/>
      <c r="AEC122"/>
      <c r="AED122"/>
      <c r="AEE122"/>
      <c r="AEF122"/>
      <c r="AEG122"/>
      <c r="AEH122"/>
      <c r="AEI122"/>
      <c r="AEJ122"/>
      <c r="AEK122"/>
      <c r="AEL122"/>
      <c r="AEM122"/>
      <c r="AEN122"/>
      <c r="AEO122"/>
      <c r="AEP122"/>
      <c r="AEQ122"/>
      <c r="AER122"/>
      <c r="AES122"/>
      <c r="AET122"/>
      <c r="AEU122"/>
      <c r="AEV122"/>
      <c r="AEW122"/>
      <c r="AEX122"/>
      <c r="AEY122"/>
      <c r="AEZ122"/>
      <c r="AFA122"/>
      <c r="AFB122"/>
      <c r="AFC122"/>
      <c r="AFD122"/>
      <c r="AFE122"/>
      <c r="AFF122"/>
      <c r="AFG122"/>
      <c r="AFH122"/>
      <c r="AFI122"/>
      <c r="AFJ122"/>
      <c r="AFK122"/>
      <c r="AFL122"/>
      <c r="AFM122"/>
      <c r="AFN122"/>
      <c r="AFO122"/>
      <c r="AFP122"/>
      <c r="AFQ122"/>
      <c r="AFR122"/>
      <c r="AFS122"/>
      <c r="AFT122"/>
      <c r="AFU122"/>
      <c r="AFV122"/>
      <c r="AFW122"/>
      <c r="AFX122"/>
      <c r="AFY122"/>
      <c r="AFZ122"/>
      <c r="AGA122"/>
      <c r="AGB122"/>
      <c r="AGC122"/>
      <c r="AGD122"/>
      <c r="AGE122"/>
      <c r="AGF122"/>
      <c r="AGG122"/>
      <c r="AGH122"/>
      <c r="AGI122"/>
      <c r="AGJ122"/>
      <c r="AGK122"/>
      <c r="AGL122"/>
      <c r="AGM122"/>
      <c r="AGN122"/>
      <c r="AGO122"/>
      <c r="AGP122"/>
      <c r="AGQ122"/>
      <c r="AGR122"/>
      <c r="AGS122"/>
      <c r="AGT122"/>
      <c r="AGU122"/>
      <c r="AGV122"/>
      <c r="AGW122"/>
      <c r="AGX122"/>
      <c r="AGY122"/>
      <c r="AGZ122"/>
      <c r="AHA122"/>
      <c r="AHB122"/>
      <c r="AHC122"/>
      <c r="AHD122"/>
      <c r="AHE122"/>
      <c r="AHF122"/>
      <c r="AHG122"/>
      <c r="AHH122"/>
      <c r="AHI122"/>
      <c r="AHJ122"/>
      <c r="AHK122"/>
      <c r="AHL122"/>
      <c r="AHM122"/>
      <c r="AHN122"/>
      <c r="AHO122"/>
      <c r="AHP122"/>
      <c r="AHQ122"/>
      <c r="AHR122"/>
      <c r="AHS122"/>
      <c r="AHT122"/>
      <c r="AHU122"/>
      <c r="AHV122"/>
      <c r="AHW122"/>
      <c r="AHX122"/>
      <c r="AHY122"/>
      <c r="AHZ122"/>
      <c r="AIA122"/>
      <c r="AIB122"/>
      <c r="AIC122"/>
      <c r="AID122"/>
      <c r="AIE122"/>
      <c r="AIF122"/>
      <c r="AIG122"/>
      <c r="AIH122"/>
      <c r="AII122"/>
      <c r="AIJ122"/>
      <c r="AIK122"/>
      <c r="AIL122"/>
      <c r="AIM122"/>
      <c r="AIN122"/>
      <c r="AIO122"/>
      <c r="AIP122"/>
      <c r="AIQ122"/>
      <c r="AIR122"/>
      <c r="AIS122"/>
      <c r="AIT122"/>
      <c r="AIU122"/>
      <c r="AIV122"/>
      <c r="AIW122"/>
      <c r="AIX122"/>
      <c r="AIY122"/>
      <c r="AIZ122"/>
      <c r="AJA122"/>
      <c r="AJB122"/>
      <c r="AJC122"/>
      <c r="AJD122"/>
      <c r="AJE122"/>
      <c r="AJF122"/>
      <c r="AJG122"/>
      <c r="AJH122"/>
      <c r="AJI122"/>
      <c r="AJJ122"/>
      <c r="AJK122"/>
      <c r="AJL122"/>
      <c r="AJM122"/>
      <c r="AJN122"/>
      <c r="AJO122"/>
      <c r="AJP122"/>
      <c r="AJQ122"/>
      <c r="AJR122"/>
      <c r="AJS122"/>
      <c r="AJT122"/>
      <c r="AJU122"/>
      <c r="AJV122"/>
      <c r="AJW122"/>
      <c r="AJX122"/>
      <c r="AJY122"/>
      <c r="AJZ122"/>
      <c r="AKA122"/>
      <c r="AKB122"/>
      <c r="AKC122"/>
      <c r="AKD122"/>
      <c r="AKE122"/>
      <c r="AKF122"/>
      <c r="AKG122"/>
      <c r="AKH122"/>
      <c r="AKI122"/>
      <c r="AKJ122"/>
      <c r="AKK122"/>
      <c r="AKL122"/>
      <c r="AKM122"/>
      <c r="AKN122"/>
      <c r="AKO122"/>
      <c r="AKP122"/>
      <c r="AKQ122"/>
      <c r="AKR122"/>
      <c r="AKS122"/>
      <c r="AKT122"/>
      <c r="AKU122"/>
      <c r="AKV122"/>
      <c r="AKW122"/>
      <c r="AKX122"/>
      <c r="AKY122"/>
      <c r="AKZ122"/>
      <c r="ALA122"/>
      <c r="ALB122"/>
      <c r="ALC122"/>
      <c r="ALD122"/>
      <c r="ALE122"/>
      <c r="ALF122"/>
      <c r="ALG122"/>
      <c r="ALH122"/>
      <c r="ALI122"/>
      <c r="ALJ122"/>
      <c r="ALK122"/>
      <c r="ALL122"/>
      <c r="ALM122"/>
      <c r="ALN122"/>
      <c r="ALO122"/>
      <c r="ALP122"/>
      <c r="ALQ122"/>
      <c r="ALR122"/>
      <c r="ALS122"/>
      <c r="ALT122"/>
      <c r="ALU122"/>
      <c r="ALV122"/>
      <c r="ALW122"/>
      <c r="ALX122"/>
      <c r="ALY122"/>
      <c r="ALZ122"/>
    </row>
    <row r="123" spans="1:1024" ht="12.75" customHeight="1" x14ac:dyDescent="0.3">
      <c r="A123" s="13"/>
      <c r="B123" s="13"/>
      <c r="C123" s="102">
        <v>6</v>
      </c>
      <c r="D123" s="249" t="s">
        <v>93</v>
      </c>
      <c r="E123" s="249"/>
      <c r="F123" s="233" t="s">
        <v>33</v>
      </c>
      <c r="G123" s="233"/>
      <c r="H123" s="70" t="s">
        <v>26</v>
      </c>
      <c r="I123"/>
      <c r="J123"/>
      <c r="K123"/>
      <c r="L123"/>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c r="DY123"/>
      <c r="DZ123"/>
      <c r="EA123"/>
      <c r="EB123"/>
      <c r="EC123"/>
      <c r="ED123"/>
      <c r="EE123"/>
      <c r="EF123"/>
      <c r="EG123"/>
      <c r="EH123"/>
      <c r="EI123"/>
      <c r="EJ123"/>
      <c r="EK123"/>
      <c r="EL123"/>
      <c r="EM123"/>
      <c r="EN123"/>
      <c r="EO123"/>
      <c r="EP123"/>
      <c r="EQ123"/>
      <c r="ER123"/>
      <c r="ES123"/>
      <c r="ET123"/>
      <c r="EU123"/>
      <c r="EV123"/>
      <c r="EW123"/>
      <c r="EX123"/>
      <c r="EY123"/>
      <c r="EZ123"/>
      <c r="FA123"/>
      <c r="FB123"/>
      <c r="FC123"/>
      <c r="FD123"/>
      <c r="FE123"/>
      <c r="FF123"/>
      <c r="FG123"/>
      <c r="FH123"/>
      <c r="FI123"/>
      <c r="FJ123"/>
      <c r="FK123"/>
      <c r="FL123"/>
      <c r="FM123"/>
      <c r="FN123"/>
      <c r="FO123"/>
      <c r="FP123"/>
      <c r="FQ123"/>
      <c r="FR123"/>
      <c r="FS123"/>
      <c r="FT123"/>
      <c r="FU123"/>
      <c r="FV123"/>
      <c r="FW123"/>
      <c r="FX123"/>
      <c r="FY123"/>
      <c r="FZ123"/>
      <c r="GA123"/>
      <c r="GB123"/>
      <c r="GC123"/>
      <c r="GD123"/>
      <c r="GE123"/>
      <c r="GF123"/>
      <c r="GG123"/>
      <c r="GH123"/>
      <c r="GI123"/>
      <c r="GJ123"/>
      <c r="GK123"/>
      <c r="GL123"/>
      <c r="GM123"/>
      <c r="GN123"/>
      <c r="GO123"/>
      <c r="GP123"/>
      <c r="GQ123"/>
      <c r="GR123"/>
      <c r="GS123"/>
      <c r="GT123"/>
      <c r="GU123"/>
      <c r="GV123"/>
      <c r="GW123"/>
      <c r="GX123"/>
      <c r="GY123"/>
      <c r="GZ123"/>
      <c r="HA123"/>
      <c r="HB123"/>
      <c r="HC123"/>
      <c r="HD123"/>
      <c r="HE123"/>
      <c r="HF123"/>
      <c r="HG123"/>
      <c r="HH123"/>
      <c r="HI123"/>
      <c r="HJ123"/>
      <c r="HK123"/>
      <c r="HL123"/>
      <c r="HM123"/>
      <c r="HN123"/>
      <c r="HO123"/>
      <c r="HP123"/>
      <c r="HQ123"/>
      <c r="HR123"/>
      <c r="HS123"/>
      <c r="HT123"/>
      <c r="HU123"/>
      <c r="HV123"/>
      <c r="HW123"/>
      <c r="HX123"/>
      <c r="HY123"/>
      <c r="HZ123"/>
      <c r="IA123"/>
      <c r="IB123"/>
      <c r="IC123"/>
      <c r="ID123"/>
      <c r="IE123"/>
      <c r="IF123"/>
      <c r="IG123"/>
      <c r="IH123"/>
      <c r="II123"/>
      <c r="IJ123"/>
      <c r="IK123"/>
      <c r="IL123"/>
      <c r="IM123"/>
      <c r="IN123"/>
      <c r="IO123"/>
      <c r="IP123"/>
      <c r="IQ123"/>
      <c r="IR123"/>
      <c r="IS123"/>
      <c r="IT123"/>
      <c r="IU123"/>
      <c r="IV123"/>
      <c r="IW123"/>
      <c r="IX123"/>
      <c r="IY123"/>
      <c r="IZ123"/>
      <c r="JA123"/>
      <c r="JB123"/>
      <c r="JC123"/>
      <c r="JD123"/>
      <c r="JE123"/>
      <c r="JF123"/>
      <c r="JG123"/>
      <c r="JH123"/>
      <c r="JI123"/>
      <c r="JJ123"/>
      <c r="JK123"/>
      <c r="JL123"/>
      <c r="JM123"/>
      <c r="JN123"/>
      <c r="JO123"/>
      <c r="JP123"/>
      <c r="JQ123"/>
      <c r="JR123"/>
      <c r="JS123"/>
      <c r="JT123"/>
      <c r="JU123"/>
      <c r="JV123"/>
      <c r="JW123"/>
      <c r="JX123"/>
      <c r="JY123"/>
      <c r="JZ123"/>
      <c r="KA123"/>
      <c r="KB123"/>
      <c r="KC123"/>
      <c r="KD123"/>
      <c r="KE123"/>
      <c r="KF123"/>
      <c r="KG123"/>
      <c r="KH123"/>
      <c r="KI123"/>
      <c r="KJ123"/>
      <c r="KK123"/>
      <c r="KL123"/>
      <c r="KM123"/>
      <c r="KN123"/>
      <c r="KO123"/>
      <c r="KP123"/>
      <c r="KQ123"/>
      <c r="KR123"/>
      <c r="KS123"/>
      <c r="KT123"/>
      <c r="KU123"/>
      <c r="KV123"/>
      <c r="KW123"/>
      <c r="KX123"/>
      <c r="KY123"/>
      <c r="KZ123"/>
      <c r="LA123"/>
      <c r="LB123"/>
      <c r="LC123"/>
      <c r="LD123"/>
      <c r="LE123"/>
      <c r="LF123"/>
      <c r="LG123"/>
      <c r="LH123"/>
      <c r="LI123"/>
      <c r="LJ123"/>
      <c r="LK123"/>
      <c r="LL123"/>
      <c r="LM123"/>
      <c r="LN123"/>
      <c r="LO123"/>
      <c r="LP123"/>
      <c r="LQ123"/>
      <c r="LR123"/>
      <c r="LS123"/>
      <c r="LT123"/>
      <c r="LU123"/>
      <c r="LV123"/>
      <c r="LW123"/>
      <c r="LX123"/>
      <c r="LY123"/>
      <c r="LZ123"/>
      <c r="MA123"/>
      <c r="MB123"/>
      <c r="MC123"/>
      <c r="MD123"/>
      <c r="ME123"/>
      <c r="MF123"/>
      <c r="MG123"/>
      <c r="MH123"/>
      <c r="MI123"/>
      <c r="MJ123"/>
      <c r="MK123"/>
      <c r="ML123"/>
      <c r="MM123"/>
      <c r="MN123"/>
      <c r="MO123"/>
      <c r="MP123"/>
      <c r="MQ123"/>
      <c r="MR123"/>
      <c r="MS123"/>
      <c r="MT123"/>
      <c r="MU123"/>
      <c r="MV123"/>
      <c r="MW123"/>
      <c r="MX123"/>
      <c r="MY123"/>
      <c r="MZ123"/>
      <c r="NA123"/>
      <c r="NB123"/>
      <c r="NC123"/>
      <c r="ND123"/>
      <c r="NE123"/>
      <c r="NF123"/>
      <c r="NG123"/>
      <c r="NH123"/>
      <c r="NI123"/>
      <c r="NJ123"/>
      <c r="NK123"/>
      <c r="NL123"/>
      <c r="NM123"/>
      <c r="NN123"/>
      <c r="NO123"/>
      <c r="NP123"/>
      <c r="NQ123"/>
      <c r="NR123"/>
      <c r="NS123"/>
      <c r="NT123"/>
      <c r="NU123"/>
      <c r="NV123"/>
      <c r="NW123"/>
      <c r="NX123"/>
      <c r="NY123"/>
      <c r="NZ123"/>
      <c r="OA123"/>
      <c r="OB123"/>
      <c r="OC123"/>
      <c r="OD123"/>
      <c r="OE123"/>
      <c r="OF123"/>
      <c r="OG123"/>
      <c r="OH123"/>
      <c r="OI123"/>
      <c r="OJ123"/>
      <c r="OK123"/>
      <c r="OL123"/>
      <c r="OM123"/>
      <c r="ON123"/>
      <c r="OO123"/>
      <c r="OP123"/>
      <c r="OQ123"/>
      <c r="OR123"/>
      <c r="OS123"/>
      <c r="OT123"/>
      <c r="OU123"/>
      <c r="OV123"/>
      <c r="OW123"/>
      <c r="OX123"/>
      <c r="OY123"/>
      <c r="OZ123"/>
      <c r="PA123"/>
      <c r="PB123"/>
      <c r="PC123"/>
      <c r="PD123"/>
      <c r="PE123"/>
      <c r="PF123"/>
      <c r="PG123"/>
      <c r="PH123"/>
      <c r="PI123"/>
      <c r="PJ123"/>
      <c r="PK123"/>
      <c r="PL123"/>
      <c r="PM123"/>
      <c r="PN123"/>
      <c r="PO123"/>
      <c r="PP123"/>
      <c r="PQ123"/>
      <c r="PR123"/>
      <c r="PS123"/>
      <c r="PT123"/>
      <c r="PU123"/>
      <c r="PV123"/>
      <c r="PW123"/>
      <c r="PX123"/>
      <c r="PY123"/>
      <c r="PZ123"/>
      <c r="QA123"/>
      <c r="QB123"/>
      <c r="QC123"/>
      <c r="QD123"/>
      <c r="QE123"/>
      <c r="QF123"/>
      <c r="QG123"/>
      <c r="QH123"/>
      <c r="QI123"/>
      <c r="QJ123"/>
      <c r="QK123"/>
      <c r="QL123"/>
      <c r="QM123"/>
      <c r="QN123"/>
      <c r="QO123"/>
      <c r="QP123"/>
      <c r="QQ123"/>
      <c r="QR123"/>
      <c r="QS123"/>
      <c r="QT123"/>
      <c r="QU123"/>
      <c r="QV123"/>
      <c r="QW123"/>
      <c r="QX123"/>
      <c r="QY123"/>
      <c r="QZ123"/>
      <c r="RA123"/>
      <c r="RB123"/>
      <c r="RC123"/>
      <c r="RD123"/>
      <c r="RE123"/>
      <c r="RF123"/>
      <c r="RG123"/>
      <c r="RH123"/>
      <c r="RI123"/>
      <c r="RJ123"/>
      <c r="RK123"/>
      <c r="RL123"/>
      <c r="RM123"/>
      <c r="RN123"/>
      <c r="RO123"/>
      <c r="RP123"/>
      <c r="RQ123"/>
      <c r="RR123"/>
      <c r="RS123"/>
      <c r="RT123"/>
      <c r="RU123"/>
      <c r="RV123"/>
      <c r="RW123"/>
      <c r="RX123"/>
      <c r="RY123"/>
      <c r="RZ123"/>
      <c r="SA123"/>
      <c r="SB123"/>
      <c r="SC123"/>
      <c r="SD123"/>
      <c r="SE123"/>
      <c r="SF123"/>
      <c r="SG123"/>
      <c r="SH123"/>
      <c r="SI123"/>
      <c r="SJ123"/>
      <c r="SK123"/>
      <c r="SL123"/>
      <c r="SM123"/>
      <c r="SN123"/>
      <c r="SO123"/>
      <c r="SP123"/>
      <c r="SQ123"/>
      <c r="SR123"/>
      <c r="SS123"/>
      <c r="ST123"/>
      <c r="SU123"/>
      <c r="SV123"/>
      <c r="SW123"/>
      <c r="SX123"/>
      <c r="SY123"/>
      <c r="SZ123"/>
      <c r="TA123"/>
      <c r="TB123"/>
      <c r="TC123"/>
      <c r="TD123"/>
      <c r="TE123"/>
      <c r="TF123"/>
      <c r="TG123"/>
      <c r="TH123"/>
      <c r="TI123"/>
      <c r="TJ123"/>
      <c r="TK123"/>
      <c r="TL123"/>
      <c r="TM123"/>
      <c r="TN123"/>
      <c r="TO123"/>
      <c r="TP123"/>
      <c r="TQ123"/>
      <c r="TR123"/>
      <c r="TS123"/>
      <c r="TT123"/>
      <c r="TU123"/>
      <c r="TV123"/>
      <c r="TW123"/>
      <c r="TX123"/>
      <c r="TY123"/>
      <c r="TZ123"/>
      <c r="UA123"/>
      <c r="UB123"/>
      <c r="UC123"/>
      <c r="UD123"/>
      <c r="UE123"/>
      <c r="UF123"/>
      <c r="UG123"/>
      <c r="UH123"/>
      <c r="UI123"/>
      <c r="UJ123"/>
      <c r="UK123"/>
      <c r="UL123"/>
      <c r="UM123"/>
      <c r="UN123"/>
      <c r="UO123"/>
      <c r="UP123"/>
      <c r="UQ123"/>
      <c r="UR123"/>
      <c r="US123"/>
      <c r="UT123"/>
      <c r="UU123"/>
      <c r="UV123"/>
      <c r="UW123"/>
      <c r="UX123"/>
      <c r="UY123"/>
      <c r="UZ123"/>
      <c r="VA123"/>
      <c r="VB123"/>
      <c r="VC123"/>
      <c r="VD123"/>
      <c r="VE123"/>
      <c r="VF123"/>
      <c r="VG123"/>
      <c r="VH123"/>
      <c r="VI123"/>
      <c r="VJ123"/>
      <c r="VK123"/>
      <c r="VL123"/>
      <c r="VM123"/>
      <c r="VN123"/>
      <c r="VO123"/>
      <c r="VP123"/>
      <c r="VQ123"/>
      <c r="VR123"/>
      <c r="VS123"/>
      <c r="VT123"/>
      <c r="VU123"/>
      <c r="VV123"/>
      <c r="VW123"/>
      <c r="VX123"/>
      <c r="VY123"/>
      <c r="VZ123"/>
      <c r="WA123"/>
      <c r="WB123"/>
      <c r="WC123"/>
      <c r="WD123"/>
      <c r="WE123"/>
      <c r="WF123"/>
      <c r="WG123"/>
      <c r="WH123"/>
      <c r="WI123"/>
      <c r="WJ123"/>
      <c r="WK123"/>
      <c r="WL123"/>
      <c r="WM123"/>
      <c r="WN123"/>
      <c r="WO123"/>
      <c r="WP123"/>
      <c r="WQ123"/>
      <c r="WR123"/>
      <c r="WS123"/>
      <c r="WT123"/>
      <c r="WU123"/>
      <c r="WV123"/>
      <c r="WW123"/>
      <c r="WX123"/>
      <c r="WY123"/>
      <c r="WZ123"/>
      <c r="XA123"/>
      <c r="XB123"/>
      <c r="XC123"/>
      <c r="XD123"/>
      <c r="XE123"/>
      <c r="XF123"/>
      <c r="XG123"/>
      <c r="XH123"/>
      <c r="XI123"/>
      <c r="XJ123"/>
      <c r="XK123"/>
      <c r="XL123"/>
      <c r="XM123"/>
      <c r="XN123"/>
      <c r="XO123"/>
      <c r="XP123"/>
      <c r="XQ123"/>
      <c r="XR123"/>
      <c r="XS123"/>
      <c r="XT123"/>
      <c r="XU123"/>
      <c r="XV123"/>
      <c r="XW123"/>
      <c r="XX123"/>
      <c r="XY123"/>
      <c r="XZ123"/>
      <c r="YA123"/>
      <c r="YB123"/>
      <c r="YC123"/>
      <c r="YD123"/>
      <c r="YE123"/>
      <c r="YF123"/>
      <c r="YG123"/>
      <c r="YH123"/>
      <c r="YI123"/>
      <c r="YJ123"/>
      <c r="YK123"/>
      <c r="YL123"/>
      <c r="YM123"/>
      <c r="YN123"/>
      <c r="YO123"/>
      <c r="YP123"/>
      <c r="YQ123"/>
      <c r="YR123"/>
      <c r="YS123"/>
      <c r="YT123"/>
      <c r="YU123"/>
      <c r="YV123"/>
      <c r="YW123"/>
      <c r="YX123"/>
      <c r="YY123"/>
      <c r="YZ123"/>
      <c r="ZA123"/>
      <c r="ZB123"/>
      <c r="ZC123"/>
      <c r="ZD123"/>
      <c r="ZE123"/>
      <c r="ZF123"/>
      <c r="ZG123"/>
      <c r="ZH123"/>
      <c r="ZI123"/>
      <c r="ZJ123"/>
      <c r="ZK123"/>
      <c r="ZL123"/>
      <c r="ZM123"/>
      <c r="ZN123"/>
      <c r="ZO123"/>
      <c r="ZP123"/>
      <c r="ZQ123"/>
      <c r="ZR123"/>
      <c r="ZS123"/>
      <c r="ZT123"/>
      <c r="ZU123"/>
      <c r="ZV123"/>
      <c r="ZW123"/>
      <c r="ZX123"/>
      <c r="ZY123"/>
      <c r="ZZ123"/>
      <c r="AAA123"/>
      <c r="AAB123"/>
      <c r="AAC123"/>
      <c r="AAD123"/>
      <c r="AAE123"/>
      <c r="AAF123"/>
      <c r="AAG123"/>
      <c r="AAH123"/>
      <c r="AAI123"/>
      <c r="AAJ123"/>
      <c r="AAK123"/>
      <c r="AAL123"/>
      <c r="AAM123"/>
      <c r="AAN123"/>
      <c r="AAO123"/>
      <c r="AAP123"/>
      <c r="AAQ123"/>
      <c r="AAR123"/>
      <c r="AAS123"/>
      <c r="AAT123"/>
      <c r="AAU123"/>
      <c r="AAV123"/>
      <c r="AAW123"/>
      <c r="AAX123"/>
      <c r="AAY123"/>
      <c r="AAZ123"/>
      <c r="ABA123"/>
      <c r="ABB123"/>
      <c r="ABC123"/>
      <c r="ABD123"/>
      <c r="ABE123"/>
      <c r="ABF123"/>
      <c r="ABG123"/>
      <c r="ABH123"/>
      <c r="ABI123"/>
      <c r="ABJ123"/>
      <c r="ABK123"/>
      <c r="ABL123"/>
      <c r="ABM123"/>
      <c r="ABN123"/>
      <c r="ABO123"/>
      <c r="ABP123"/>
      <c r="ABQ123"/>
      <c r="ABR123"/>
      <c r="ABS123"/>
      <c r="ABT123"/>
      <c r="ABU123"/>
      <c r="ABV123"/>
      <c r="ABW123"/>
      <c r="ABX123"/>
      <c r="ABY123"/>
      <c r="ABZ123"/>
      <c r="ACA123"/>
      <c r="ACB123"/>
      <c r="ACC123"/>
      <c r="ACD123"/>
      <c r="ACE123"/>
      <c r="ACF123"/>
      <c r="ACG123"/>
      <c r="ACH123"/>
      <c r="ACI123"/>
      <c r="ACJ123"/>
      <c r="ACK123"/>
      <c r="ACL123"/>
      <c r="ACM123"/>
      <c r="ACN123"/>
      <c r="ACO123"/>
      <c r="ACP123"/>
      <c r="ACQ123"/>
      <c r="ACR123"/>
      <c r="ACS123"/>
      <c r="ACT123"/>
      <c r="ACU123"/>
      <c r="ACV123"/>
      <c r="ACW123"/>
      <c r="ACX123"/>
      <c r="ACY123"/>
      <c r="ACZ123"/>
      <c r="ADA123"/>
      <c r="ADB123"/>
      <c r="ADC123"/>
      <c r="ADD123"/>
      <c r="ADE123"/>
      <c r="ADF123"/>
      <c r="ADG123"/>
      <c r="ADH123"/>
      <c r="ADI123"/>
      <c r="ADJ123"/>
      <c r="ADK123"/>
      <c r="ADL123"/>
      <c r="ADM123"/>
      <c r="ADN123"/>
      <c r="ADO123"/>
      <c r="ADP123"/>
      <c r="ADQ123"/>
      <c r="ADR123"/>
      <c r="ADS123"/>
      <c r="ADT123"/>
      <c r="ADU123"/>
      <c r="ADV123"/>
      <c r="ADW123"/>
      <c r="ADX123"/>
      <c r="ADY123"/>
      <c r="ADZ123"/>
      <c r="AEA123"/>
      <c r="AEB123"/>
      <c r="AEC123"/>
      <c r="AED123"/>
      <c r="AEE123"/>
      <c r="AEF123"/>
      <c r="AEG123"/>
      <c r="AEH123"/>
      <c r="AEI123"/>
      <c r="AEJ123"/>
      <c r="AEK123"/>
      <c r="AEL123"/>
      <c r="AEM123"/>
      <c r="AEN123"/>
      <c r="AEO123"/>
      <c r="AEP123"/>
      <c r="AEQ123"/>
      <c r="AER123"/>
      <c r="AES123"/>
      <c r="AET123"/>
      <c r="AEU123"/>
      <c r="AEV123"/>
      <c r="AEW123"/>
      <c r="AEX123"/>
      <c r="AEY123"/>
      <c r="AEZ123"/>
      <c r="AFA123"/>
      <c r="AFB123"/>
      <c r="AFC123"/>
      <c r="AFD123"/>
      <c r="AFE123"/>
      <c r="AFF123"/>
      <c r="AFG123"/>
      <c r="AFH123"/>
      <c r="AFI123"/>
      <c r="AFJ123"/>
      <c r="AFK123"/>
      <c r="AFL123"/>
      <c r="AFM123"/>
      <c r="AFN123"/>
      <c r="AFO123"/>
      <c r="AFP123"/>
      <c r="AFQ123"/>
      <c r="AFR123"/>
      <c r="AFS123"/>
      <c r="AFT123"/>
      <c r="AFU123"/>
      <c r="AFV123"/>
      <c r="AFW123"/>
      <c r="AFX123"/>
      <c r="AFY123"/>
      <c r="AFZ123"/>
      <c r="AGA123"/>
      <c r="AGB123"/>
      <c r="AGC123"/>
      <c r="AGD123"/>
      <c r="AGE123"/>
      <c r="AGF123"/>
      <c r="AGG123"/>
      <c r="AGH123"/>
      <c r="AGI123"/>
      <c r="AGJ123"/>
      <c r="AGK123"/>
      <c r="AGL123"/>
      <c r="AGM123"/>
      <c r="AGN123"/>
      <c r="AGO123"/>
      <c r="AGP123"/>
      <c r="AGQ123"/>
      <c r="AGR123"/>
      <c r="AGS123"/>
      <c r="AGT123"/>
      <c r="AGU123"/>
      <c r="AGV123"/>
      <c r="AGW123"/>
      <c r="AGX123"/>
      <c r="AGY123"/>
      <c r="AGZ123"/>
      <c r="AHA123"/>
      <c r="AHB123"/>
      <c r="AHC123"/>
      <c r="AHD123"/>
      <c r="AHE123"/>
      <c r="AHF123"/>
      <c r="AHG123"/>
      <c r="AHH123"/>
      <c r="AHI123"/>
      <c r="AHJ123"/>
      <c r="AHK123"/>
      <c r="AHL123"/>
      <c r="AHM123"/>
      <c r="AHN123"/>
      <c r="AHO123"/>
      <c r="AHP123"/>
      <c r="AHQ123"/>
      <c r="AHR123"/>
      <c r="AHS123"/>
      <c r="AHT123"/>
      <c r="AHU123"/>
      <c r="AHV123"/>
      <c r="AHW123"/>
      <c r="AHX123"/>
      <c r="AHY123"/>
      <c r="AHZ123"/>
      <c r="AIA123"/>
      <c r="AIB123"/>
      <c r="AIC123"/>
      <c r="AID123"/>
      <c r="AIE123"/>
      <c r="AIF123"/>
      <c r="AIG123"/>
      <c r="AIH123"/>
      <c r="AII123"/>
      <c r="AIJ123"/>
      <c r="AIK123"/>
      <c r="AIL123"/>
      <c r="AIM123"/>
      <c r="AIN123"/>
      <c r="AIO123"/>
      <c r="AIP123"/>
      <c r="AIQ123"/>
      <c r="AIR123"/>
      <c r="AIS123"/>
      <c r="AIT123"/>
      <c r="AIU123"/>
      <c r="AIV123"/>
      <c r="AIW123"/>
      <c r="AIX123"/>
      <c r="AIY123"/>
      <c r="AIZ123"/>
      <c r="AJA123"/>
      <c r="AJB123"/>
      <c r="AJC123"/>
      <c r="AJD123"/>
      <c r="AJE123"/>
      <c r="AJF123"/>
      <c r="AJG123"/>
      <c r="AJH123"/>
      <c r="AJI123"/>
      <c r="AJJ123"/>
      <c r="AJK123"/>
      <c r="AJL123"/>
      <c r="AJM123"/>
      <c r="AJN123"/>
      <c r="AJO123"/>
      <c r="AJP123"/>
      <c r="AJQ123"/>
      <c r="AJR123"/>
      <c r="AJS123"/>
      <c r="AJT123"/>
      <c r="AJU123"/>
      <c r="AJV123"/>
      <c r="AJW123"/>
      <c r="AJX123"/>
      <c r="AJY123"/>
      <c r="AJZ123"/>
      <c r="AKA123"/>
      <c r="AKB123"/>
      <c r="AKC123"/>
      <c r="AKD123"/>
      <c r="AKE123"/>
      <c r="AKF123"/>
      <c r="AKG123"/>
      <c r="AKH123"/>
      <c r="AKI123"/>
      <c r="AKJ123"/>
      <c r="AKK123"/>
      <c r="AKL123"/>
      <c r="AKM123"/>
      <c r="AKN123"/>
      <c r="AKO123"/>
      <c r="AKP123"/>
      <c r="AKQ123"/>
      <c r="AKR123"/>
      <c r="AKS123"/>
      <c r="AKT123"/>
      <c r="AKU123"/>
      <c r="AKV123"/>
      <c r="AKW123"/>
      <c r="AKX123"/>
      <c r="AKY123"/>
      <c r="AKZ123"/>
      <c r="ALA123"/>
      <c r="ALB123"/>
      <c r="ALC123"/>
      <c r="ALD123"/>
      <c r="ALE123"/>
      <c r="ALF123"/>
      <c r="ALG123"/>
      <c r="ALH123"/>
      <c r="ALI123"/>
      <c r="ALJ123"/>
      <c r="ALK123"/>
      <c r="ALL123"/>
      <c r="ALM123"/>
      <c r="ALN123"/>
      <c r="ALO123"/>
      <c r="ALP123"/>
      <c r="ALQ123"/>
      <c r="ALR123"/>
      <c r="ALS123"/>
      <c r="ALT123"/>
      <c r="ALU123"/>
      <c r="ALV123"/>
      <c r="ALW123"/>
      <c r="ALX123"/>
      <c r="ALY123"/>
      <c r="ALZ123"/>
    </row>
    <row r="124" spans="1:1024" ht="42" customHeight="1" x14ac:dyDescent="0.3">
      <c r="A124" s="13"/>
      <c r="B124" s="13"/>
      <c r="C124" s="108" t="s">
        <v>8</v>
      </c>
      <c r="D124" s="292" t="s">
        <v>94</v>
      </c>
      <c r="E124" s="292"/>
      <c r="F124" s="293"/>
      <c r="G124" s="293"/>
      <c r="H124" s="40">
        <f>H140*F124</f>
        <v>0</v>
      </c>
      <c r="I124"/>
      <c r="J124"/>
      <c r="K124" s="315" t="s">
        <v>95</v>
      </c>
      <c r="L124" s="315"/>
      <c r="M124" s="315"/>
      <c r="N124" s="315"/>
      <c r="O124" s="315"/>
      <c r="P124" s="315"/>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c r="DY124"/>
      <c r="DZ124"/>
      <c r="EA124"/>
      <c r="EB124"/>
      <c r="EC124"/>
      <c r="ED124"/>
      <c r="EE124"/>
      <c r="EF124"/>
      <c r="EG124"/>
      <c r="EH124"/>
      <c r="EI124"/>
      <c r="EJ124"/>
      <c r="EK124"/>
      <c r="EL124"/>
      <c r="EM124"/>
      <c r="EN124"/>
      <c r="EO124"/>
      <c r="EP124"/>
      <c r="EQ124"/>
      <c r="ER124"/>
      <c r="ES124"/>
      <c r="ET124"/>
      <c r="EU124"/>
      <c r="EV124"/>
      <c r="EW124"/>
      <c r="EX124"/>
      <c r="EY124"/>
      <c r="EZ124"/>
      <c r="FA124"/>
      <c r="FB124"/>
      <c r="FC124"/>
      <c r="FD124"/>
      <c r="FE124"/>
      <c r="FF124"/>
      <c r="FG124"/>
      <c r="FH124"/>
      <c r="FI124"/>
      <c r="FJ124"/>
      <c r="FK124"/>
      <c r="FL124"/>
      <c r="FM124"/>
      <c r="FN124"/>
      <c r="FO124"/>
      <c r="FP124"/>
      <c r="FQ124"/>
      <c r="FR124"/>
      <c r="FS124"/>
      <c r="FT124"/>
      <c r="FU124"/>
      <c r="FV124"/>
      <c r="FW124"/>
      <c r="FX124"/>
      <c r="FY124"/>
      <c r="FZ124"/>
      <c r="GA124"/>
      <c r="GB124"/>
      <c r="GC124"/>
      <c r="GD124"/>
      <c r="GE124"/>
      <c r="GF124"/>
      <c r="GG124"/>
      <c r="GH124"/>
      <c r="GI124"/>
      <c r="GJ124"/>
      <c r="GK124"/>
      <c r="GL124"/>
      <c r="GM124"/>
      <c r="GN124"/>
      <c r="GO124"/>
      <c r="GP124"/>
      <c r="GQ124"/>
      <c r="GR124"/>
      <c r="GS124"/>
      <c r="GT124"/>
      <c r="GU124"/>
      <c r="GV124"/>
      <c r="GW124"/>
      <c r="GX124"/>
      <c r="GY124"/>
      <c r="GZ124"/>
      <c r="HA124"/>
      <c r="HB124"/>
      <c r="HC124"/>
      <c r="HD124"/>
      <c r="HE124"/>
      <c r="HF124"/>
      <c r="HG124"/>
      <c r="HH124"/>
      <c r="HI124"/>
      <c r="HJ124"/>
      <c r="HK124"/>
      <c r="HL124"/>
      <c r="HM124"/>
      <c r="HN124"/>
      <c r="HO124"/>
      <c r="HP124"/>
      <c r="HQ124"/>
      <c r="HR124"/>
      <c r="HS124"/>
      <c r="HT124"/>
      <c r="HU124"/>
      <c r="HV124"/>
      <c r="HW124"/>
      <c r="HX124"/>
      <c r="HY124"/>
      <c r="HZ124"/>
      <c r="IA124"/>
      <c r="IB124"/>
      <c r="IC124"/>
      <c r="ID124"/>
      <c r="IE124"/>
      <c r="IF124"/>
      <c r="IG124"/>
      <c r="IH124"/>
      <c r="II124"/>
      <c r="IJ124"/>
      <c r="IK124"/>
      <c r="IL124"/>
      <c r="IM124"/>
      <c r="IN124"/>
      <c r="IO124"/>
      <c r="IP124"/>
      <c r="IQ124"/>
      <c r="IR124"/>
      <c r="IS124"/>
      <c r="IT124"/>
      <c r="IU124"/>
      <c r="IV124"/>
      <c r="IW124"/>
      <c r="IX124"/>
      <c r="IY124"/>
      <c r="IZ124"/>
      <c r="JA124"/>
      <c r="JB124"/>
      <c r="JC124"/>
      <c r="JD124"/>
      <c r="JE124"/>
      <c r="JF124"/>
      <c r="JG124"/>
      <c r="JH124"/>
      <c r="JI124"/>
      <c r="JJ124"/>
      <c r="JK124"/>
      <c r="JL124"/>
      <c r="JM124"/>
      <c r="JN124"/>
      <c r="JO124"/>
      <c r="JP124"/>
      <c r="JQ124"/>
      <c r="JR124"/>
      <c r="JS124"/>
      <c r="JT124"/>
      <c r="JU124"/>
      <c r="JV124"/>
      <c r="JW124"/>
      <c r="JX124"/>
      <c r="JY124"/>
      <c r="JZ124"/>
      <c r="KA124"/>
      <c r="KB124"/>
      <c r="KC124"/>
      <c r="KD124"/>
      <c r="KE124"/>
      <c r="KF124"/>
      <c r="KG124"/>
      <c r="KH124"/>
      <c r="KI124"/>
      <c r="KJ124"/>
      <c r="KK124"/>
      <c r="KL124"/>
      <c r="KM124"/>
      <c r="KN124"/>
      <c r="KO124"/>
      <c r="KP124"/>
      <c r="KQ124"/>
      <c r="KR124"/>
      <c r="KS124"/>
      <c r="KT124"/>
      <c r="KU124"/>
      <c r="KV124"/>
      <c r="KW124"/>
      <c r="KX124"/>
      <c r="KY124"/>
      <c r="KZ124"/>
      <c r="LA124"/>
      <c r="LB124"/>
      <c r="LC124"/>
      <c r="LD124"/>
      <c r="LE124"/>
      <c r="LF124"/>
      <c r="LG124"/>
      <c r="LH124"/>
      <c r="LI124"/>
      <c r="LJ124"/>
      <c r="LK124"/>
      <c r="LL124"/>
      <c r="LM124"/>
      <c r="LN124"/>
      <c r="LO124"/>
      <c r="LP124"/>
      <c r="LQ124"/>
      <c r="LR124"/>
      <c r="LS124"/>
      <c r="LT124"/>
      <c r="LU124"/>
      <c r="LV124"/>
      <c r="LW124"/>
      <c r="LX124"/>
      <c r="LY124"/>
      <c r="LZ124"/>
      <c r="MA124"/>
      <c r="MB124"/>
      <c r="MC124"/>
      <c r="MD124"/>
      <c r="ME124"/>
      <c r="MF124"/>
      <c r="MG124"/>
      <c r="MH124"/>
      <c r="MI124"/>
      <c r="MJ124"/>
      <c r="MK124"/>
      <c r="ML124"/>
      <c r="MM124"/>
      <c r="MN124"/>
      <c r="MO124"/>
      <c r="MP124"/>
      <c r="MQ124"/>
      <c r="MR124"/>
      <c r="MS124"/>
      <c r="MT124"/>
      <c r="MU124"/>
      <c r="MV124"/>
      <c r="MW124"/>
      <c r="MX124"/>
      <c r="MY124"/>
      <c r="MZ124"/>
      <c r="NA124"/>
      <c r="NB124"/>
      <c r="NC124"/>
      <c r="ND124"/>
      <c r="NE124"/>
      <c r="NF124"/>
      <c r="NG124"/>
      <c r="NH124"/>
      <c r="NI124"/>
      <c r="NJ124"/>
      <c r="NK124"/>
      <c r="NL124"/>
      <c r="NM124"/>
      <c r="NN124"/>
      <c r="NO124"/>
      <c r="NP124"/>
      <c r="NQ124"/>
      <c r="NR124"/>
      <c r="NS124"/>
      <c r="NT124"/>
      <c r="NU124"/>
      <c r="NV124"/>
      <c r="NW124"/>
      <c r="NX124"/>
      <c r="NY124"/>
      <c r="NZ124"/>
      <c r="OA124"/>
      <c r="OB124"/>
      <c r="OC124"/>
      <c r="OD124"/>
      <c r="OE124"/>
      <c r="OF124"/>
      <c r="OG124"/>
      <c r="OH124"/>
      <c r="OI124"/>
      <c r="OJ124"/>
      <c r="OK124"/>
      <c r="OL124"/>
      <c r="OM124"/>
      <c r="ON124"/>
      <c r="OO124"/>
      <c r="OP124"/>
      <c r="OQ124"/>
      <c r="OR124"/>
      <c r="OS124"/>
      <c r="OT124"/>
      <c r="OU124"/>
      <c r="OV124"/>
      <c r="OW124"/>
      <c r="OX124"/>
      <c r="OY124"/>
      <c r="OZ124"/>
      <c r="PA124"/>
      <c r="PB124"/>
      <c r="PC124"/>
      <c r="PD124"/>
      <c r="PE124"/>
      <c r="PF124"/>
      <c r="PG124"/>
      <c r="PH124"/>
      <c r="PI124"/>
      <c r="PJ124"/>
      <c r="PK124"/>
      <c r="PL124"/>
      <c r="PM124"/>
      <c r="PN124"/>
      <c r="PO124"/>
      <c r="PP124"/>
      <c r="PQ124"/>
      <c r="PR124"/>
      <c r="PS124"/>
      <c r="PT124"/>
      <c r="PU124"/>
      <c r="PV124"/>
      <c r="PW124"/>
      <c r="PX124"/>
      <c r="PY124"/>
      <c r="PZ124"/>
      <c r="QA124"/>
      <c r="QB124"/>
      <c r="QC124"/>
      <c r="QD124"/>
      <c r="QE124"/>
      <c r="QF124"/>
      <c r="QG124"/>
      <c r="QH124"/>
      <c r="QI124"/>
      <c r="QJ124"/>
      <c r="QK124"/>
      <c r="QL124"/>
      <c r="QM124"/>
      <c r="QN124"/>
      <c r="QO124"/>
      <c r="QP124"/>
      <c r="QQ124"/>
      <c r="QR124"/>
      <c r="QS124"/>
      <c r="QT124"/>
      <c r="QU124"/>
      <c r="QV124"/>
      <c r="QW124"/>
      <c r="QX124"/>
      <c r="QY124"/>
      <c r="QZ124"/>
      <c r="RA124"/>
      <c r="RB124"/>
      <c r="RC124"/>
      <c r="RD124"/>
      <c r="RE124"/>
      <c r="RF124"/>
      <c r="RG124"/>
      <c r="RH124"/>
      <c r="RI124"/>
      <c r="RJ124"/>
      <c r="RK124"/>
      <c r="RL124"/>
      <c r="RM124"/>
      <c r="RN124"/>
      <c r="RO124"/>
      <c r="RP124"/>
      <c r="RQ124"/>
      <c r="RR124"/>
      <c r="RS124"/>
      <c r="RT124"/>
      <c r="RU124"/>
      <c r="RV124"/>
      <c r="RW124"/>
      <c r="RX124"/>
      <c r="RY124"/>
      <c r="RZ124"/>
      <c r="SA124"/>
      <c r="SB124"/>
      <c r="SC124"/>
      <c r="SD124"/>
      <c r="SE124"/>
      <c r="SF124"/>
      <c r="SG124"/>
      <c r="SH124"/>
      <c r="SI124"/>
      <c r="SJ124"/>
      <c r="SK124"/>
      <c r="SL124"/>
      <c r="SM124"/>
      <c r="SN124"/>
      <c r="SO124"/>
      <c r="SP124"/>
      <c r="SQ124"/>
      <c r="SR124"/>
      <c r="SS124"/>
      <c r="ST124"/>
      <c r="SU124"/>
      <c r="SV124"/>
      <c r="SW124"/>
      <c r="SX124"/>
      <c r="SY124"/>
      <c r="SZ124"/>
      <c r="TA124"/>
      <c r="TB124"/>
      <c r="TC124"/>
      <c r="TD124"/>
      <c r="TE124"/>
      <c r="TF124"/>
      <c r="TG124"/>
      <c r="TH124"/>
      <c r="TI124"/>
      <c r="TJ124"/>
      <c r="TK124"/>
      <c r="TL124"/>
      <c r="TM124"/>
      <c r="TN124"/>
      <c r="TO124"/>
      <c r="TP124"/>
      <c r="TQ124"/>
      <c r="TR124"/>
      <c r="TS124"/>
      <c r="TT124"/>
      <c r="TU124"/>
      <c r="TV124"/>
      <c r="TW124"/>
      <c r="TX124"/>
      <c r="TY124"/>
      <c r="TZ124"/>
      <c r="UA124"/>
      <c r="UB124"/>
      <c r="UC124"/>
      <c r="UD124"/>
      <c r="UE124"/>
      <c r="UF124"/>
      <c r="UG124"/>
      <c r="UH124"/>
      <c r="UI124"/>
      <c r="UJ124"/>
      <c r="UK124"/>
      <c r="UL124"/>
      <c r="UM124"/>
      <c r="UN124"/>
      <c r="UO124"/>
      <c r="UP124"/>
      <c r="UQ124"/>
      <c r="UR124"/>
      <c r="US124"/>
      <c r="UT124"/>
      <c r="UU124"/>
      <c r="UV124"/>
      <c r="UW124"/>
      <c r="UX124"/>
      <c r="UY124"/>
      <c r="UZ124"/>
      <c r="VA124"/>
      <c r="VB124"/>
      <c r="VC124"/>
      <c r="VD124"/>
      <c r="VE124"/>
      <c r="VF124"/>
      <c r="VG124"/>
      <c r="VH124"/>
      <c r="VI124"/>
      <c r="VJ124"/>
      <c r="VK124"/>
      <c r="VL124"/>
      <c r="VM124"/>
      <c r="VN124"/>
      <c r="VO124"/>
      <c r="VP124"/>
      <c r="VQ124"/>
      <c r="VR124"/>
      <c r="VS124"/>
      <c r="VT124"/>
      <c r="VU124"/>
      <c r="VV124"/>
      <c r="VW124"/>
      <c r="VX124"/>
      <c r="VY124"/>
      <c r="VZ124"/>
      <c r="WA124"/>
      <c r="WB124"/>
      <c r="WC124"/>
      <c r="WD124"/>
      <c r="WE124"/>
      <c r="WF124"/>
      <c r="WG124"/>
      <c r="WH124"/>
      <c r="WI124"/>
      <c r="WJ124"/>
      <c r="WK124"/>
      <c r="WL124"/>
      <c r="WM124"/>
      <c r="WN124"/>
      <c r="WO124"/>
      <c r="WP124"/>
      <c r="WQ124"/>
      <c r="WR124"/>
      <c r="WS124"/>
      <c r="WT124"/>
      <c r="WU124"/>
      <c r="WV124"/>
      <c r="WW124"/>
      <c r="WX124"/>
      <c r="WY124"/>
      <c r="WZ124"/>
      <c r="XA124"/>
      <c r="XB124"/>
      <c r="XC124"/>
      <c r="XD124"/>
      <c r="XE124"/>
      <c r="XF124"/>
      <c r="XG124"/>
      <c r="XH124"/>
      <c r="XI124"/>
      <c r="XJ124"/>
      <c r="XK124"/>
      <c r="XL124"/>
      <c r="XM124"/>
      <c r="XN124"/>
      <c r="XO124"/>
      <c r="XP124"/>
      <c r="XQ124"/>
      <c r="XR124"/>
      <c r="XS124"/>
      <c r="XT124"/>
      <c r="XU124"/>
      <c r="XV124"/>
      <c r="XW124"/>
      <c r="XX124"/>
      <c r="XY124"/>
      <c r="XZ124"/>
      <c r="YA124"/>
      <c r="YB124"/>
      <c r="YC124"/>
      <c r="YD124"/>
      <c r="YE124"/>
      <c r="YF124"/>
      <c r="YG124"/>
      <c r="YH124"/>
      <c r="YI124"/>
      <c r="YJ124"/>
      <c r="YK124"/>
      <c r="YL124"/>
      <c r="YM124"/>
      <c r="YN124"/>
      <c r="YO124"/>
      <c r="YP124"/>
      <c r="YQ124"/>
      <c r="YR124"/>
      <c r="YS124"/>
      <c r="YT124"/>
      <c r="YU124"/>
      <c r="YV124"/>
      <c r="YW124"/>
      <c r="YX124"/>
      <c r="YY124"/>
      <c r="YZ124"/>
      <c r="ZA124"/>
      <c r="ZB124"/>
      <c r="ZC124"/>
      <c r="ZD124"/>
      <c r="ZE124"/>
      <c r="ZF124"/>
      <c r="ZG124"/>
      <c r="ZH124"/>
      <c r="ZI124"/>
      <c r="ZJ124"/>
      <c r="ZK124"/>
      <c r="ZL124"/>
      <c r="ZM124"/>
      <c r="ZN124"/>
      <c r="ZO124"/>
      <c r="ZP124"/>
      <c r="ZQ124"/>
      <c r="ZR124"/>
      <c r="ZS124"/>
      <c r="ZT124"/>
      <c r="ZU124"/>
      <c r="ZV124"/>
      <c r="ZW124"/>
      <c r="ZX124"/>
      <c r="ZY124"/>
      <c r="ZZ124"/>
      <c r="AAA124"/>
      <c r="AAB124"/>
      <c r="AAC124"/>
      <c r="AAD124"/>
      <c r="AAE124"/>
      <c r="AAF124"/>
      <c r="AAG124"/>
      <c r="AAH124"/>
      <c r="AAI124"/>
      <c r="AAJ124"/>
      <c r="AAK124"/>
      <c r="AAL124"/>
      <c r="AAM124"/>
      <c r="AAN124"/>
      <c r="AAO124"/>
      <c r="AAP124"/>
      <c r="AAQ124"/>
      <c r="AAR124"/>
      <c r="AAS124"/>
      <c r="AAT124"/>
      <c r="AAU124"/>
      <c r="AAV124"/>
      <c r="AAW124"/>
      <c r="AAX124"/>
      <c r="AAY124"/>
      <c r="AAZ124"/>
      <c r="ABA124"/>
      <c r="ABB124"/>
      <c r="ABC124"/>
      <c r="ABD124"/>
      <c r="ABE124"/>
      <c r="ABF124"/>
      <c r="ABG124"/>
      <c r="ABH124"/>
      <c r="ABI124"/>
      <c r="ABJ124"/>
      <c r="ABK124"/>
      <c r="ABL124"/>
      <c r="ABM124"/>
      <c r="ABN124"/>
      <c r="ABO124"/>
      <c r="ABP124"/>
      <c r="ABQ124"/>
      <c r="ABR124"/>
      <c r="ABS124"/>
      <c r="ABT124"/>
      <c r="ABU124"/>
      <c r="ABV124"/>
      <c r="ABW124"/>
      <c r="ABX124"/>
      <c r="ABY124"/>
      <c r="ABZ124"/>
      <c r="ACA124"/>
      <c r="ACB124"/>
      <c r="ACC124"/>
      <c r="ACD124"/>
      <c r="ACE124"/>
      <c r="ACF124"/>
      <c r="ACG124"/>
      <c r="ACH124"/>
      <c r="ACI124"/>
      <c r="ACJ124"/>
      <c r="ACK124"/>
      <c r="ACL124"/>
      <c r="ACM124"/>
      <c r="ACN124"/>
      <c r="ACO124"/>
      <c r="ACP124"/>
      <c r="ACQ124"/>
      <c r="ACR124"/>
      <c r="ACS124"/>
      <c r="ACT124"/>
      <c r="ACU124"/>
      <c r="ACV124"/>
      <c r="ACW124"/>
      <c r="ACX124"/>
      <c r="ACY124"/>
      <c r="ACZ124"/>
      <c r="ADA124"/>
      <c r="ADB124"/>
      <c r="ADC124"/>
      <c r="ADD124"/>
      <c r="ADE124"/>
      <c r="ADF124"/>
      <c r="ADG124"/>
      <c r="ADH124"/>
      <c r="ADI124"/>
      <c r="ADJ124"/>
      <c r="ADK124"/>
      <c r="ADL124"/>
      <c r="ADM124"/>
      <c r="ADN124"/>
      <c r="ADO124"/>
      <c r="ADP124"/>
      <c r="ADQ124"/>
      <c r="ADR124"/>
      <c r="ADS124"/>
      <c r="ADT124"/>
      <c r="ADU124"/>
      <c r="ADV124"/>
      <c r="ADW124"/>
      <c r="ADX124"/>
      <c r="ADY124"/>
      <c r="ADZ124"/>
      <c r="AEA124"/>
      <c r="AEB124"/>
      <c r="AEC124"/>
      <c r="AED124"/>
      <c r="AEE124"/>
      <c r="AEF124"/>
      <c r="AEG124"/>
      <c r="AEH124"/>
      <c r="AEI124"/>
      <c r="AEJ124"/>
      <c r="AEK124"/>
      <c r="AEL124"/>
      <c r="AEM124"/>
      <c r="AEN124"/>
      <c r="AEO124"/>
      <c r="AEP124"/>
      <c r="AEQ124"/>
      <c r="AER124"/>
      <c r="AES124"/>
      <c r="AET124"/>
      <c r="AEU124"/>
      <c r="AEV124"/>
      <c r="AEW124"/>
      <c r="AEX124"/>
      <c r="AEY124"/>
      <c r="AEZ124"/>
      <c r="AFA124"/>
      <c r="AFB124"/>
      <c r="AFC124"/>
      <c r="AFD124"/>
      <c r="AFE124"/>
      <c r="AFF124"/>
      <c r="AFG124"/>
      <c r="AFH124"/>
      <c r="AFI124"/>
      <c r="AFJ124"/>
      <c r="AFK124"/>
      <c r="AFL124"/>
      <c r="AFM124"/>
      <c r="AFN124"/>
      <c r="AFO124"/>
      <c r="AFP124"/>
      <c r="AFQ124"/>
      <c r="AFR124"/>
      <c r="AFS124"/>
      <c r="AFT124"/>
      <c r="AFU124"/>
      <c r="AFV124"/>
      <c r="AFW124"/>
      <c r="AFX124"/>
      <c r="AFY124"/>
      <c r="AFZ124"/>
      <c r="AGA124"/>
      <c r="AGB124"/>
      <c r="AGC124"/>
      <c r="AGD124"/>
      <c r="AGE124"/>
      <c r="AGF124"/>
      <c r="AGG124"/>
      <c r="AGH124"/>
      <c r="AGI124"/>
      <c r="AGJ124"/>
      <c r="AGK124"/>
      <c r="AGL124"/>
      <c r="AGM124"/>
      <c r="AGN124"/>
      <c r="AGO124"/>
      <c r="AGP124"/>
      <c r="AGQ124"/>
      <c r="AGR124"/>
      <c r="AGS124"/>
      <c r="AGT124"/>
      <c r="AGU124"/>
      <c r="AGV124"/>
      <c r="AGW124"/>
      <c r="AGX124"/>
      <c r="AGY124"/>
      <c r="AGZ124"/>
      <c r="AHA124"/>
      <c r="AHB124"/>
      <c r="AHC124"/>
      <c r="AHD124"/>
      <c r="AHE124"/>
      <c r="AHF124"/>
      <c r="AHG124"/>
      <c r="AHH124"/>
      <c r="AHI124"/>
      <c r="AHJ124"/>
      <c r="AHK124"/>
      <c r="AHL124"/>
      <c r="AHM124"/>
      <c r="AHN124"/>
      <c r="AHO124"/>
      <c r="AHP124"/>
      <c r="AHQ124"/>
      <c r="AHR124"/>
      <c r="AHS124"/>
      <c r="AHT124"/>
      <c r="AHU124"/>
      <c r="AHV124"/>
      <c r="AHW124"/>
      <c r="AHX124"/>
      <c r="AHY124"/>
      <c r="AHZ124"/>
      <c r="AIA124"/>
      <c r="AIB124"/>
      <c r="AIC124"/>
      <c r="AID124"/>
      <c r="AIE124"/>
      <c r="AIF124"/>
      <c r="AIG124"/>
      <c r="AIH124"/>
      <c r="AII124"/>
      <c r="AIJ124"/>
      <c r="AIK124"/>
      <c r="AIL124"/>
      <c r="AIM124"/>
      <c r="AIN124"/>
      <c r="AIO124"/>
      <c r="AIP124"/>
      <c r="AIQ124"/>
      <c r="AIR124"/>
      <c r="AIS124"/>
      <c r="AIT124"/>
      <c r="AIU124"/>
      <c r="AIV124"/>
      <c r="AIW124"/>
      <c r="AIX124"/>
      <c r="AIY124"/>
      <c r="AIZ124"/>
      <c r="AJA124"/>
      <c r="AJB124"/>
      <c r="AJC124"/>
      <c r="AJD124"/>
      <c r="AJE124"/>
      <c r="AJF124"/>
      <c r="AJG124"/>
      <c r="AJH124"/>
      <c r="AJI124"/>
      <c r="AJJ124"/>
      <c r="AJK124"/>
      <c r="AJL124"/>
      <c r="AJM124"/>
      <c r="AJN124"/>
      <c r="AJO124"/>
      <c r="AJP124"/>
      <c r="AJQ124"/>
      <c r="AJR124"/>
      <c r="AJS124"/>
      <c r="AJT124"/>
      <c r="AJU124"/>
      <c r="AJV124"/>
      <c r="AJW124"/>
      <c r="AJX124"/>
      <c r="AJY124"/>
      <c r="AJZ124"/>
      <c r="AKA124"/>
      <c r="AKB124"/>
      <c r="AKC124"/>
      <c r="AKD124"/>
      <c r="AKE124"/>
      <c r="AKF124"/>
      <c r="AKG124"/>
      <c r="AKH124"/>
      <c r="AKI124"/>
      <c r="AKJ124"/>
      <c r="AKK124"/>
      <c r="AKL124"/>
      <c r="AKM124"/>
      <c r="AKN124"/>
      <c r="AKO124"/>
      <c r="AKP124"/>
      <c r="AKQ124"/>
      <c r="AKR124"/>
      <c r="AKS124"/>
      <c r="AKT124"/>
      <c r="AKU124"/>
      <c r="AKV124"/>
      <c r="AKW124"/>
      <c r="AKX124"/>
      <c r="AKY124"/>
      <c r="AKZ124"/>
      <c r="ALA124"/>
      <c r="ALB124"/>
      <c r="ALC124"/>
      <c r="ALD124"/>
      <c r="ALE124"/>
      <c r="ALF124"/>
      <c r="ALG124"/>
      <c r="ALH124"/>
      <c r="ALI124"/>
      <c r="ALJ124"/>
      <c r="ALK124"/>
      <c r="ALL124"/>
      <c r="ALM124"/>
      <c r="ALN124"/>
      <c r="ALO124"/>
      <c r="ALP124"/>
      <c r="ALQ124"/>
      <c r="ALR124"/>
      <c r="ALS124"/>
      <c r="ALT124"/>
      <c r="ALU124"/>
      <c r="ALV124"/>
      <c r="ALW124"/>
      <c r="ALX124"/>
      <c r="ALY124"/>
      <c r="ALZ124"/>
    </row>
    <row r="125" spans="1:1024" ht="32.25" customHeight="1" x14ac:dyDescent="0.3">
      <c r="A125" s="13"/>
      <c r="B125" s="13"/>
      <c r="C125" s="108" t="s">
        <v>10</v>
      </c>
      <c r="D125" s="292" t="s">
        <v>96</v>
      </c>
      <c r="E125" s="292"/>
      <c r="F125" s="293"/>
      <c r="G125" s="293"/>
      <c r="H125" s="40">
        <f>(H140+H124)*F125</f>
        <v>0</v>
      </c>
      <c r="I125"/>
      <c r="J125"/>
      <c r="K125" s="315" t="s">
        <v>97</v>
      </c>
      <c r="L125" s="315"/>
      <c r="M125" s="315"/>
      <c r="N125" s="315"/>
      <c r="O125" s="315"/>
      <c r="P125" s="31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c r="DY125"/>
      <c r="DZ125"/>
      <c r="EA125"/>
      <c r="EB125"/>
      <c r="EC125"/>
      <c r="ED125"/>
      <c r="EE125"/>
      <c r="EF125"/>
      <c r="EG125"/>
      <c r="EH125"/>
      <c r="EI125"/>
      <c r="EJ125"/>
      <c r="EK125"/>
      <c r="EL125"/>
      <c r="EM125"/>
      <c r="EN125"/>
      <c r="EO125"/>
      <c r="EP125"/>
      <c r="EQ125"/>
      <c r="ER125"/>
      <c r="ES125"/>
      <c r="ET125"/>
      <c r="EU125"/>
      <c r="EV125"/>
      <c r="EW125"/>
      <c r="EX125"/>
      <c r="EY125"/>
      <c r="EZ125"/>
      <c r="FA125"/>
      <c r="FB125"/>
      <c r="FC125"/>
      <c r="FD125"/>
      <c r="FE125"/>
      <c r="FF125"/>
      <c r="FG125"/>
      <c r="FH125"/>
      <c r="FI125"/>
      <c r="FJ125"/>
      <c r="FK125"/>
      <c r="FL125"/>
      <c r="FM125"/>
      <c r="FN125"/>
      <c r="FO125"/>
      <c r="FP125"/>
      <c r="FQ125"/>
      <c r="FR125"/>
      <c r="FS125"/>
      <c r="FT125"/>
      <c r="FU125"/>
      <c r="FV125"/>
      <c r="FW125"/>
      <c r="FX125"/>
      <c r="FY125"/>
      <c r="FZ125"/>
      <c r="GA125"/>
      <c r="GB125"/>
      <c r="GC125"/>
      <c r="GD125"/>
      <c r="GE125"/>
      <c r="GF125"/>
      <c r="GG125"/>
      <c r="GH125"/>
      <c r="GI125"/>
      <c r="GJ125"/>
      <c r="GK125"/>
      <c r="GL125"/>
      <c r="GM125"/>
      <c r="GN125"/>
      <c r="GO125"/>
      <c r="GP125"/>
      <c r="GQ125"/>
      <c r="GR125"/>
      <c r="GS125"/>
      <c r="GT125"/>
      <c r="GU125"/>
      <c r="GV125"/>
      <c r="GW125"/>
      <c r="GX125"/>
      <c r="GY125"/>
      <c r="GZ125"/>
      <c r="HA125"/>
      <c r="HB125"/>
      <c r="HC125"/>
      <c r="HD125"/>
      <c r="HE125"/>
      <c r="HF125"/>
      <c r="HG125"/>
      <c r="HH125"/>
      <c r="HI125"/>
      <c r="HJ125"/>
      <c r="HK125"/>
      <c r="HL125"/>
      <c r="HM125"/>
      <c r="HN125"/>
      <c r="HO125"/>
      <c r="HP125"/>
      <c r="HQ125"/>
      <c r="HR125"/>
      <c r="HS125"/>
      <c r="HT125"/>
      <c r="HU125"/>
      <c r="HV125"/>
      <c r="HW125"/>
      <c r="HX125"/>
      <c r="HY125"/>
      <c r="HZ125"/>
      <c r="IA125"/>
      <c r="IB125"/>
      <c r="IC125"/>
      <c r="ID125"/>
      <c r="IE125"/>
      <c r="IF125"/>
      <c r="IG125"/>
      <c r="IH125"/>
      <c r="II125"/>
      <c r="IJ125"/>
      <c r="IK125"/>
      <c r="IL125"/>
      <c r="IM125"/>
      <c r="IN125"/>
      <c r="IO125"/>
      <c r="IP125"/>
      <c r="IQ125"/>
      <c r="IR125"/>
      <c r="IS125"/>
      <c r="IT125"/>
      <c r="IU125"/>
      <c r="IV125"/>
      <c r="IW125"/>
      <c r="IX125"/>
      <c r="IY125"/>
      <c r="IZ125"/>
      <c r="JA125"/>
      <c r="JB125"/>
      <c r="JC125"/>
      <c r="JD125"/>
      <c r="JE125"/>
      <c r="JF125"/>
      <c r="JG125"/>
      <c r="JH125"/>
      <c r="JI125"/>
      <c r="JJ125"/>
      <c r="JK125"/>
      <c r="JL125"/>
      <c r="JM125"/>
      <c r="JN125"/>
      <c r="JO125"/>
      <c r="JP125"/>
      <c r="JQ125"/>
      <c r="JR125"/>
      <c r="JS125"/>
      <c r="JT125"/>
      <c r="JU125"/>
      <c r="JV125"/>
      <c r="JW125"/>
      <c r="JX125"/>
      <c r="JY125"/>
      <c r="JZ125"/>
      <c r="KA125"/>
      <c r="KB125"/>
      <c r="KC125"/>
      <c r="KD125"/>
      <c r="KE125"/>
      <c r="KF125"/>
      <c r="KG125"/>
      <c r="KH125"/>
      <c r="KI125"/>
      <c r="KJ125"/>
      <c r="KK125"/>
      <c r="KL125"/>
      <c r="KM125"/>
      <c r="KN125"/>
      <c r="KO125"/>
      <c r="KP125"/>
      <c r="KQ125"/>
      <c r="KR125"/>
      <c r="KS125"/>
      <c r="KT125"/>
      <c r="KU125"/>
      <c r="KV125"/>
      <c r="KW125"/>
      <c r="KX125"/>
      <c r="KY125"/>
      <c r="KZ125"/>
      <c r="LA125"/>
      <c r="LB125"/>
      <c r="LC125"/>
      <c r="LD125"/>
      <c r="LE125"/>
      <c r="LF125"/>
      <c r="LG125"/>
      <c r="LH125"/>
      <c r="LI125"/>
      <c r="LJ125"/>
      <c r="LK125"/>
      <c r="LL125"/>
      <c r="LM125"/>
      <c r="LN125"/>
      <c r="LO125"/>
      <c r="LP125"/>
      <c r="LQ125"/>
      <c r="LR125"/>
      <c r="LS125"/>
      <c r="LT125"/>
      <c r="LU125"/>
      <c r="LV125"/>
      <c r="LW125"/>
      <c r="LX125"/>
      <c r="LY125"/>
      <c r="LZ125"/>
      <c r="MA125"/>
      <c r="MB125"/>
      <c r="MC125"/>
      <c r="MD125"/>
      <c r="ME125"/>
      <c r="MF125"/>
      <c r="MG125"/>
      <c r="MH125"/>
      <c r="MI125"/>
      <c r="MJ125"/>
      <c r="MK125"/>
      <c r="ML125"/>
      <c r="MM125"/>
      <c r="MN125"/>
      <c r="MO125"/>
      <c r="MP125"/>
      <c r="MQ125"/>
      <c r="MR125"/>
      <c r="MS125"/>
      <c r="MT125"/>
      <c r="MU125"/>
      <c r="MV125"/>
      <c r="MW125"/>
      <c r="MX125"/>
      <c r="MY125"/>
      <c r="MZ125"/>
      <c r="NA125"/>
      <c r="NB125"/>
      <c r="NC125"/>
      <c r="ND125"/>
      <c r="NE125"/>
      <c r="NF125"/>
      <c r="NG125"/>
      <c r="NH125"/>
      <c r="NI125"/>
      <c r="NJ125"/>
      <c r="NK125"/>
      <c r="NL125"/>
      <c r="NM125"/>
      <c r="NN125"/>
      <c r="NO125"/>
      <c r="NP125"/>
      <c r="NQ125"/>
      <c r="NR125"/>
      <c r="NS125"/>
      <c r="NT125"/>
      <c r="NU125"/>
      <c r="NV125"/>
      <c r="NW125"/>
      <c r="NX125"/>
      <c r="NY125"/>
      <c r="NZ125"/>
      <c r="OA125"/>
      <c r="OB125"/>
      <c r="OC125"/>
      <c r="OD125"/>
      <c r="OE125"/>
      <c r="OF125"/>
      <c r="OG125"/>
      <c r="OH125"/>
      <c r="OI125"/>
      <c r="OJ125"/>
      <c r="OK125"/>
      <c r="OL125"/>
      <c r="OM125"/>
      <c r="ON125"/>
      <c r="OO125"/>
      <c r="OP125"/>
      <c r="OQ125"/>
      <c r="OR125"/>
      <c r="OS125"/>
      <c r="OT125"/>
      <c r="OU125"/>
      <c r="OV125"/>
      <c r="OW125"/>
      <c r="OX125"/>
      <c r="OY125"/>
      <c r="OZ125"/>
      <c r="PA125"/>
      <c r="PB125"/>
      <c r="PC125"/>
      <c r="PD125"/>
      <c r="PE125"/>
      <c r="PF125"/>
      <c r="PG125"/>
      <c r="PH125"/>
      <c r="PI125"/>
      <c r="PJ125"/>
      <c r="PK125"/>
      <c r="PL125"/>
      <c r="PM125"/>
      <c r="PN125"/>
      <c r="PO125"/>
      <c r="PP125"/>
      <c r="PQ125"/>
      <c r="PR125"/>
      <c r="PS125"/>
      <c r="PT125"/>
      <c r="PU125"/>
      <c r="PV125"/>
      <c r="PW125"/>
      <c r="PX125"/>
      <c r="PY125"/>
      <c r="PZ125"/>
      <c r="QA125"/>
      <c r="QB125"/>
      <c r="QC125"/>
      <c r="QD125"/>
      <c r="QE125"/>
      <c r="QF125"/>
      <c r="QG125"/>
      <c r="QH125"/>
      <c r="QI125"/>
      <c r="QJ125"/>
      <c r="QK125"/>
      <c r="QL125"/>
      <c r="QM125"/>
      <c r="QN125"/>
      <c r="QO125"/>
      <c r="QP125"/>
      <c r="QQ125"/>
      <c r="QR125"/>
      <c r="QS125"/>
      <c r="QT125"/>
      <c r="QU125"/>
      <c r="QV125"/>
      <c r="QW125"/>
      <c r="QX125"/>
      <c r="QY125"/>
      <c r="QZ125"/>
      <c r="RA125"/>
      <c r="RB125"/>
      <c r="RC125"/>
      <c r="RD125"/>
      <c r="RE125"/>
      <c r="RF125"/>
      <c r="RG125"/>
      <c r="RH125"/>
      <c r="RI125"/>
      <c r="RJ125"/>
      <c r="RK125"/>
      <c r="RL125"/>
      <c r="RM125"/>
      <c r="RN125"/>
      <c r="RO125"/>
      <c r="RP125"/>
      <c r="RQ125"/>
      <c r="RR125"/>
      <c r="RS125"/>
      <c r="RT125"/>
      <c r="RU125"/>
      <c r="RV125"/>
      <c r="RW125"/>
      <c r="RX125"/>
      <c r="RY125"/>
      <c r="RZ125"/>
      <c r="SA125"/>
      <c r="SB125"/>
      <c r="SC125"/>
      <c r="SD125"/>
      <c r="SE125"/>
      <c r="SF125"/>
      <c r="SG125"/>
      <c r="SH125"/>
      <c r="SI125"/>
      <c r="SJ125"/>
      <c r="SK125"/>
      <c r="SL125"/>
      <c r="SM125"/>
      <c r="SN125"/>
      <c r="SO125"/>
      <c r="SP125"/>
      <c r="SQ125"/>
      <c r="SR125"/>
      <c r="SS125"/>
      <c r="ST125"/>
      <c r="SU125"/>
      <c r="SV125"/>
      <c r="SW125"/>
      <c r="SX125"/>
      <c r="SY125"/>
      <c r="SZ125"/>
      <c r="TA125"/>
      <c r="TB125"/>
      <c r="TC125"/>
      <c r="TD125"/>
      <c r="TE125"/>
      <c r="TF125"/>
      <c r="TG125"/>
      <c r="TH125"/>
      <c r="TI125"/>
      <c r="TJ125"/>
      <c r="TK125"/>
      <c r="TL125"/>
      <c r="TM125"/>
      <c r="TN125"/>
      <c r="TO125"/>
      <c r="TP125"/>
      <c r="TQ125"/>
      <c r="TR125"/>
      <c r="TS125"/>
      <c r="TT125"/>
      <c r="TU125"/>
      <c r="TV125"/>
      <c r="TW125"/>
      <c r="TX125"/>
      <c r="TY125"/>
      <c r="TZ125"/>
      <c r="UA125"/>
      <c r="UB125"/>
      <c r="UC125"/>
      <c r="UD125"/>
      <c r="UE125"/>
      <c r="UF125"/>
      <c r="UG125"/>
      <c r="UH125"/>
      <c r="UI125"/>
      <c r="UJ125"/>
      <c r="UK125"/>
      <c r="UL125"/>
      <c r="UM125"/>
      <c r="UN125"/>
      <c r="UO125"/>
      <c r="UP125"/>
      <c r="UQ125"/>
      <c r="UR125"/>
      <c r="US125"/>
      <c r="UT125"/>
      <c r="UU125"/>
      <c r="UV125"/>
      <c r="UW125"/>
      <c r="UX125"/>
      <c r="UY125"/>
      <c r="UZ125"/>
      <c r="VA125"/>
      <c r="VB125"/>
      <c r="VC125"/>
      <c r="VD125"/>
      <c r="VE125"/>
      <c r="VF125"/>
      <c r="VG125"/>
      <c r="VH125"/>
      <c r="VI125"/>
      <c r="VJ125"/>
      <c r="VK125"/>
      <c r="VL125"/>
      <c r="VM125"/>
      <c r="VN125"/>
      <c r="VO125"/>
      <c r="VP125"/>
      <c r="VQ125"/>
      <c r="VR125"/>
      <c r="VS125"/>
      <c r="VT125"/>
      <c r="VU125"/>
      <c r="VV125"/>
      <c r="VW125"/>
      <c r="VX125"/>
      <c r="VY125"/>
      <c r="VZ125"/>
      <c r="WA125"/>
      <c r="WB125"/>
      <c r="WC125"/>
      <c r="WD125"/>
      <c r="WE125"/>
      <c r="WF125"/>
      <c r="WG125"/>
      <c r="WH125"/>
      <c r="WI125"/>
      <c r="WJ125"/>
      <c r="WK125"/>
      <c r="WL125"/>
      <c r="WM125"/>
      <c r="WN125"/>
      <c r="WO125"/>
      <c r="WP125"/>
      <c r="WQ125"/>
      <c r="WR125"/>
      <c r="WS125"/>
      <c r="WT125"/>
      <c r="WU125"/>
      <c r="WV125"/>
      <c r="WW125"/>
      <c r="WX125"/>
      <c r="WY125"/>
      <c r="WZ125"/>
      <c r="XA125"/>
      <c r="XB125"/>
      <c r="XC125"/>
      <c r="XD125"/>
      <c r="XE125"/>
      <c r="XF125"/>
      <c r="XG125"/>
      <c r="XH125"/>
      <c r="XI125"/>
      <c r="XJ125"/>
      <c r="XK125"/>
      <c r="XL125"/>
      <c r="XM125"/>
      <c r="XN125"/>
      <c r="XO125"/>
      <c r="XP125"/>
      <c r="XQ125"/>
      <c r="XR125"/>
      <c r="XS125"/>
      <c r="XT125"/>
      <c r="XU125"/>
      <c r="XV125"/>
      <c r="XW125"/>
      <c r="XX125"/>
      <c r="XY125"/>
      <c r="XZ125"/>
      <c r="YA125"/>
      <c r="YB125"/>
      <c r="YC125"/>
      <c r="YD125"/>
      <c r="YE125"/>
      <c r="YF125"/>
      <c r="YG125"/>
      <c r="YH125"/>
      <c r="YI125"/>
      <c r="YJ125"/>
      <c r="YK125"/>
      <c r="YL125"/>
      <c r="YM125"/>
      <c r="YN125"/>
      <c r="YO125"/>
      <c r="YP125"/>
      <c r="YQ125"/>
      <c r="YR125"/>
      <c r="YS125"/>
      <c r="YT125"/>
      <c r="YU125"/>
      <c r="YV125"/>
      <c r="YW125"/>
      <c r="YX125"/>
      <c r="YY125"/>
      <c r="YZ125"/>
      <c r="ZA125"/>
      <c r="ZB125"/>
      <c r="ZC125"/>
      <c r="ZD125"/>
      <c r="ZE125"/>
      <c r="ZF125"/>
      <c r="ZG125"/>
      <c r="ZH125"/>
      <c r="ZI125"/>
      <c r="ZJ125"/>
      <c r="ZK125"/>
      <c r="ZL125"/>
      <c r="ZM125"/>
      <c r="ZN125"/>
      <c r="ZO125"/>
      <c r="ZP125"/>
      <c r="ZQ125"/>
      <c r="ZR125"/>
      <c r="ZS125"/>
      <c r="ZT125"/>
      <c r="ZU125"/>
      <c r="ZV125"/>
      <c r="ZW125"/>
      <c r="ZX125"/>
      <c r="ZY125"/>
      <c r="ZZ125"/>
      <c r="AAA125"/>
      <c r="AAB125"/>
      <c r="AAC125"/>
      <c r="AAD125"/>
      <c r="AAE125"/>
      <c r="AAF125"/>
      <c r="AAG125"/>
      <c r="AAH125"/>
      <c r="AAI125"/>
      <c r="AAJ125"/>
      <c r="AAK125"/>
      <c r="AAL125"/>
      <c r="AAM125"/>
      <c r="AAN125"/>
      <c r="AAO125"/>
      <c r="AAP125"/>
      <c r="AAQ125"/>
      <c r="AAR125"/>
      <c r="AAS125"/>
      <c r="AAT125"/>
      <c r="AAU125"/>
      <c r="AAV125"/>
      <c r="AAW125"/>
      <c r="AAX125"/>
      <c r="AAY125"/>
      <c r="AAZ125"/>
      <c r="ABA125"/>
      <c r="ABB125"/>
      <c r="ABC125"/>
      <c r="ABD125"/>
      <c r="ABE125"/>
      <c r="ABF125"/>
      <c r="ABG125"/>
      <c r="ABH125"/>
      <c r="ABI125"/>
      <c r="ABJ125"/>
      <c r="ABK125"/>
      <c r="ABL125"/>
      <c r="ABM125"/>
      <c r="ABN125"/>
      <c r="ABO125"/>
      <c r="ABP125"/>
      <c r="ABQ125"/>
      <c r="ABR125"/>
      <c r="ABS125"/>
      <c r="ABT125"/>
      <c r="ABU125"/>
      <c r="ABV125"/>
      <c r="ABW125"/>
      <c r="ABX125"/>
      <c r="ABY125"/>
      <c r="ABZ125"/>
      <c r="ACA125"/>
      <c r="ACB125"/>
      <c r="ACC125"/>
      <c r="ACD125"/>
      <c r="ACE125"/>
      <c r="ACF125"/>
      <c r="ACG125"/>
      <c r="ACH125"/>
      <c r="ACI125"/>
      <c r="ACJ125"/>
      <c r="ACK125"/>
      <c r="ACL125"/>
      <c r="ACM125"/>
      <c r="ACN125"/>
      <c r="ACO125"/>
      <c r="ACP125"/>
      <c r="ACQ125"/>
      <c r="ACR125"/>
      <c r="ACS125"/>
      <c r="ACT125"/>
      <c r="ACU125"/>
      <c r="ACV125"/>
      <c r="ACW125"/>
      <c r="ACX125"/>
      <c r="ACY125"/>
      <c r="ACZ125"/>
      <c r="ADA125"/>
      <c r="ADB125"/>
      <c r="ADC125"/>
      <c r="ADD125"/>
      <c r="ADE125"/>
      <c r="ADF125"/>
      <c r="ADG125"/>
      <c r="ADH125"/>
      <c r="ADI125"/>
      <c r="ADJ125"/>
      <c r="ADK125"/>
      <c r="ADL125"/>
      <c r="ADM125"/>
      <c r="ADN125"/>
      <c r="ADO125"/>
      <c r="ADP125"/>
      <c r="ADQ125"/>
      <c r="ADR125"/>
      <c r="ADS125"/>
      <c r="ADT125"/>
      <c r="ADU125"/>
      <c r="ADV125"/>
      <c r="ADW125"/>
      <c r="ADX125"/>
      <c r="ADY125"/>
      <c r="ADZ125"/>
      <c r="AEA125"/>
      <c r="AEB125"/>
      <c r="AEC125"/>
      <c r="AED125"/>
      <c r="AEE125"/>
      <c r="AEF125"/>
      <c r="AEG125"/>
      <c r="AEH125"/>
      <c r="AEI125"/>
      <c r="AEJ125"/>
      <c r="AEK125"/>
      <c r="AEL125"/>
      <c r="AEM125"/>
      <c r="AEN125"/>
      <c r="AEO125"/>
      <c r="AEP125"/>
      <c r="AEQ125"/>
      <c r="AER125"/>
      <c r="AES125"/>
      <c r="AET125"/>
      <c r="AEU125"/>
      <c r="AEV125"/>
      <c r="AEW125"/>
      <c r="AEX125"/>
      <c r="AEY125"/>
      <c r="AEZ125"/>
      <c r="AFA125"/>
      <c r="AFB125"/>
      <c r="AFC125"/>
      <c r="AFD125"/>
      <c r="AFE125"/>
      <c r="AFF125"/>
      <c r="AFG125"/>
      <c r="AFH125"/>
      <c r="AFI125"/>
      <c r="AFJ125"/>
      <c r="AFK125"/>
      <c r="AFL125"/>
      <c r="AFM125"/>
      <c r="AFN125"/>
      <c r="AFO125"/>
      <c r="AFP125"/>
      <c r="AFQ125"/>
      <c r="AFR125"/>
      <c r="AFS125"/>
      <c r="AFT125"/>
      <c r="AFU125"/>
      <c r="AFV125"/>
      <c r="AFW125"/>
      <c r="AFX125"/>
      <c r="AFY125"/>
      <c r="AFZ125"/>
      <c r="AGA125"/>
      <c r="AGB125"/>
      <c r="AGC125"/>
      <c r="AGD125"/>
      <c r="AGE125"/>
      <c r="AGF125"/>
      <c r="AGG125"/>
      <c r="AGH125"/>
      <c r="AGI125"/>
      <c r="AGJ125"/>
      <c r="AGK125"/>
      <c r="AGL125"/>
      <c r="AGM125"/>
      <c r="AGN125"/>
      <c r="AGO125"/>
      <c r="AGP125"/>
      <c r="AGQ125"/>
      <c r="AGR125"/>
      <c r="AGS125"/>
      <c r="AGT125"/>
      <c r="AGU125"/>
      <c r="AGV125"/>
      <c r="AGW125"/>
      <c r="AGX125"/>
      <c r="AGY125"/>
      <c r="AGZ125"/>
      <c r="AHA125"/>
      <c r="AHB125"/>
      <c r="AHC125"/>
      <c r="AHD125"/>
      <c r="AHE125"/>
      <c r="AHF125"/>
      <c r="AHG125"/>
      <c r="AHH125"/>
      <c r="AHI125"/>
      <c r="AHJ125"/>
      <c r="AHK125"/>
      <c r="AHL125"/>
      <c r="AHM125"/>
      <c r="AHN125"/>
      <c r="AHO125"/>
      <c r="AHP125"/>
      <c r="AHQ125"/>
      <c r="AHR125"/>
      <c r="AHS125"/>
      <c r="AHT125"/>
      <c r="AHU125"/>
      <c r="AHV125"/>
      <c r="AHW125"/>
      <c r="AHX125"/>
      <c r="AHY125"/>
      <c r="AHZ125"/>
      <c r="AIA125"/>
      <c r="AIB125"/>
      <c r="AIC125"/>
      <c r="AID125"/>
      <c r="AIE125"/>
      <c r="AIF125"/>
      <c r="AIG125"/>
      <c r="AIH125"/>
      <c r="AII125"/>
      <c r="AIJ125"/>
      <c r="AIK125"/>
      <c r="AIL125"/>
      <c r="AIM125"/>
      <c r="AIN125"/>
      <c r="AIO125"/>
      <c r="AIP125"/>
      <c r="AIQ125"/>
      <c r="AIR125"/>
      <c r="AIS125"/>
      <c r="AIT125"/>
      <c r="AIU125"/>
      <c r="AIV125"/>
      <c r="AIW125"/>
      <c r="AIX125"/>
      <c r="AIY125"/>
      <c r="AIZ125"/>
      <c r="AJA125"/>
      <c r="AJB125"/>
      <c r="AJC125"/>
      <c r="AJD125"/>
      <c r="AJE125"/>
      <c r="AJF125"/>
      <c r="AJG125"/>
      <c r="AJH125"/>
      <c r="AJI125"/>
      <c r="AJJ125"/>
      <c r="AJK125"/>
      <c r="AJL125"/>
      <c r="AJM125"/>
      <c r="AJN125"/>
      <c r="AJO125"/>
      <c r="AJP125"/>
      <c r="AJQ125"/>
      <c r="AJR125"/>
      <c r="AJS125"/>
      <c r="AJT125"/>
      <c r="AJU125"/>
      <c r="AJV125"/>
      <c r="AJW125"/>
      <c r="AJX125"/>
      <c r="AJY125"/>
      <c r="AJZ125"/>
      <c r="AKA125"/>
      <c r="AKB125"/>
      <c r="AKC125"/>
      <c r="AKD125"/>
      <c r="AKE125"/>
      <c r="AKF125"/>
      <c r="AKG125"/>
      <c r="AKH125"/>
      <c r="AKI125"/>
      <c r="AKJ125"/>
      <c r="AKK125"/>
      <c r="AKL125"/>
      <c r="AKM125"/>
      <c r="AKN125"/>
      <c r="AKO125"/>
      <c r="AKP125"/>
      <c r="AKQ125"/>
      <c r="AKR125"/>
      <c r="AKS125"/>
      <c r="AKT125"/>
      <c r="AKU125"/>
      <c r="AKV125"/>
      <c r="AKW125"/>
      <c r="AKX125"/>
      <c r="AKY125"/>
      <c r="AKZ125"/>
      <c r="ALA125"/>
      <c r="ALB125"/>
      <c r="ALC125"/>
      <c r="ALD125"/>
      <c r="ALE125"/>
      <c r="ALF125"/>
      <c r="ALG125"/>
      <c r="ALH125"/>
      <c r="ALI125"/>
      <c r="ALJ125"/>
      <c r="ALK125"/>
      <c r="ALL125"/>
      <c r="ALM125"/>
      <c r="ALN125"/>
      <c r="ALO125"/>
      <c r="ALP125"/>
      <c r="ALQ125"/>
      <c r="ALR125"/>
      <c r="ALS125"/>
      <c r="ALT125"/>
      <c r="ALU125"/>
      <c r="ALV125"/>
      <c r="ALW125"/>
      <c r="ALX125"/>
      <c r="ALY125"/>
      <c r="ALZ125"/>
    </row>
    <row r="126" spans="1:1024" ht="12.75" customHeight="1" x14ac:dyDescent="0.3">
      <c r="A126" s="13"/>
      <c r="B126" s="13"/>
      <c r="C126" s="294" t="s">
        <v>98</v>
      </c>
      <c r="D126" s="294"/>
      <c r="E126" s="294"/>
      <c r="F126" s="294"/>
      <c r="G126" s="294"/>
      <c r="H126" s="40">
        <f>H124+H125+H140</f>
        <v>0</v>
      </c>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c r="DY126"/>
      <c r="DZ126"/>
      <c r="EA126"/>
      <c r="EB126"/>
      <c r="EC126"/>
      <c r="ED126"/>
      <c r="EE126"/>
      <c r="EF126"/>
      <c r="EG126"/>
      <c r="EH126"/>
      <c r="EI126"/>
      <c r="EJ126"/>
      <c r="EK126"/>
      <c r="EL126"/>
      <c r="EM126"/>
      <c r="EN126"/>
      <c r="EO126"/>
      <c r="EP126"/>
      <c r="EQ126"/>
      <c r="ER126"/>
      <c r="ES126"/>
      <c r="ET126"/>
      <c r="EU126"/>
      <c r="EV126"/>
      <c r="EW126"/>
      <c r="EX126"/>
      <c r="EY126"/>
      <c r="EZ126"/>
      <c r="FA126"/>
      <c r="FB126"/>
      <c r="FC126"/>
      <c r="FD126"/>
      <c r="FE126"/>
      <c r="FF126"/>
      <c r="FG126"/>
      <c r="FH126"/>
      <c r="FI126"/>
      <c r="FJ126"/>
      <c r="FK126"/>
      <c r="FL126"/>
      <c r="FM126"/>
      <c r="FN126"/>
      <c r="FO126"/>
      <c r="FP126"/>
      <c r="FQ126"/>
      <c r="FR126"/>
      <c r="FS126"/>
      <c r="FT126"/>
      <c r="FU126"/>
      <c r="FV126"/>
      <c r="FW126"/>
      <c r="FX126"/>
      <c r="FY126"/>
      <c r="FZ126"/>
      <c r="GA126"/>
      <c r="GB126"/>
      <c r="GC126"/>
      <c r="GD126"/>
      <c r="GE126"/>
      <c r="GF126"/>
      <c r="GG126"/>
      <c r="GH126"/>
      <c r="GI126"/>
      <c r="GJ126"/>
      <c r="GK126"/>
      <c r="GL126"/>
      <c r="GM126"/>
      <c r="GN126"/>
      <c r="GO126"/>
      <c r="GP126"/>
      <c r="GQ126"/>
      <c r="GR126"/>
      <c r="GS126"/>
      <c r="GT126"/>
      <c r="GU126"/>
      <c r="GV126"/>
      <c r="GW126"/>
      <c r="GX126"/>
      <c r="GY126"/>
      <c r="GZ126"/>
      <c r="HA126"/>
      <c r="HB126"/>
      <c r="HC126"/>
      <c r="HD126"/>
      <c r="HE126"/>
      <c r="HF126"/>
      <c r="HG126"/>
      <c r="HH126"/>
      <c r="HI126"/>
      <c r="HJ126"/>
      <c r="HK126"/>
      <c r="HL126"/>
      <c r="HM126"/>
      <c r="HN126"/>
      <c r="HO126"/>
      <c r="HP126"/>
      <c r="HQ126"/>
      <c r="HR126"/>
      <c r="HS126"/>
      <c r="HT126"/>
      <c r="HU126"/>
      <c r="HV126"/>
      <c r="HW126"/>
      <c r="HX126"/>
      <c r="HY126"/>
      <c r="HZ126"/>
      <c r="IA126"/>
      <c r="IB126"/>
      <c r="IC126"/>
      <c r="ID126"/>
      <c r="IE126"/>
      <c r="IF126"/>
      <c r="IG126"/>
      <c r="IH126"/>
      <c r="II126"/>
      <c r="IJ126"/>
      <c r="IK126"/>
      <c r="IL126"/>
      <c r="IM126"/>
      <c r="IN126"/>
      <c r="IO126"/>
      <c r="IP126"/>
      <c r="IQ126"/>
      <c r="IR126"/>
      <c r="IS126"/>
      <c r="IT126"/>
      <c r="IU126"/>
      <c r="IV126"/>
      <c r="IW126"/>
      <c r="IX126"/>
      <c r="IY126"/>
      <c r="IZ126"/>
      <c r="JA126"/>
      <c r="JB126"/>
      <c r="JC126"/>
      <c r="JD126"/>
      <c r="JE126"/>
      <c r="JF126"/>
      <c r="JG126"/>
      <c r="JH126"/>
      <c r="JI126"/>
      <c r="JJ126"/>
      <c r="JK126"/>
      <c r="JL126"/>
      <c r="JM126"/>
      <c r="JN126"/>
      <c r="JO126"/>
      <c r="JP126"/>
      <c r="JQ126"/>
      <c r="JR126"/>
      <c r="JS126"/>
      <c r="JT126"/>
      <c r="JU126"/>
      <c r="JV126"/>
      <c r="JW126"/>
      <c r="JX126"/>
      <c r="JY126"/>
      <c r="JZ126"/>
      <c r="KA126"/>
      <c r="KB126"/>
      <c r="KC126"/>
      <c r="KD126"/>
      <c r="KE126"/>
      <c r="KF126"/>
      <c r="KG126"/>
      <c r="KH126"/>
      <c r="KI126"/>
      <c r="KJ126"/>
      <c r="KK126"/>
      <c r="KL126"/>
      <c r="KM126"/>
      <c r="KN126"/>
      <c r="KO126"/>
      <c r="KP126"/>
      <c r="KQ126"/>
      <c r="KR126"/>
      <c r="KS126"/>
      <c r="KT126"/>
      <c r="KU126"/>
      <c r="KV126"/>
      <c r="KW126"/>
      <c r="KX126"/>
      <c r="KY126"/>
      <c r="KZ126"/>
      <c r="LA126"/>
      <c r="LB126"/>
      <c r="LC126"/>
      <c r="LD126"/>
      <c r="LE126"/>
      <c r="LF126"/>
      <c r="LG126"/>
      <c r="LH126"/>
      <c r="LI126"/>
      <c r="LJ126"/>
      <c r="LK126"/>
      <c r="LL126"/>
      <c r="LM126"/>
      <c r="LN126"/>
      <c r="LO126"/>
      <c r="LP126"/>
      <c r="LQ126"/>
      <c r="LR126"/>
      <c r="LS126"/>
      <c r="LT126"/>
      <c r="LU126"/>
      <c r="LV126"/>
      <c r="LW126"/>
      <c r="LX126"/>
      <c r="LY126"/>
      <c r="LZ126"/>
      <c r="MA126"/>
      <c r="MB126"/>
      <c r="MC126"/>
      <c r="MD126"/>
      <c r="ME126"/>
      <c r="MF126"/>
      <c r="MG126"/>
      <c r="MH126"/>
      <c r="MI126"/>
      <c r="MJ126"/>
      <c r="MK126"/>
      <c r="ML126"/>
      <c r="MM126"/>
      <c r="MN126"/>
      <c r="MO126"/>
      <c r="MP126"/>
      <c r="MQ126"/>
      <c r="MR126"/>
      <c r="MS126"/>
      <c r="MT126"/>
      <c r="MU126"/>
      <c r="MV126"/>
      <c r="MW126"/>
      <c r="MX126"/>
      <c r="MY126"/>
      <c r="MZ126"/>
      <c r="NA126"/>
      <c r="NB126"/>
      <c r="NC126"/>
      <c r="ND126"/>
      <c r="NE126"/>
      <c r="NF126"/>
      <c r="NG126"/>
      <c r="NH126"/>
      <c r="NI126"/>
      <c r="NJ126"/>
      <c r="NK126"/>
      <c r="NL126"/>
      <c r="NM126"/>
      <c r="NN126"/>
      <c r="NO126"/>
      <c r="NP126"/>
      <c r="NQ126"/>
      <c r="NR126"/>
      <c r="NS126"/>
      <c r="NT126"/>
      <c r="NU126"/>
      <c r="NV126"/>
      <c r="NW126"/>
      <c r="NX126"/>
      <c r="NY126"/>
      <c r="NZ126"/>
      <c r="OA126"/>
      <c r="OB126"/>
      <c r="OC126"/>
      <c r="OD126"/>
      <c r="OE126"/>
      <c r="OF126"/>
      <c r="OG126"/>
      <c r="OH126"/>
      <c r="OI126"/>
      <c r="OJ126"/>
      <c r="OK126"/>
      <c r="OL126"/>
      <c r="OM126"/>
      <c r="ON126"/>
      <c r="OO126"/>
      <c r="OP126"/>
      <c r="OQ126"/>
      <c r="OR126"/>
      <c r="OS126"/>
      <c r="OT126"/>
      <c r="OU126"/>
      <c r="OV126"/>
      <c r="OW126"/>
      <c r="OX126"/>
      <c r="OY126"/>
      <c r="OZ126"/>
      <c r="PA126"/>
      <c r="PB126"/>
      <c r="PC126"/>
      <c r="PD126"/>
      <c r="PE126"/>
      <c r="PF126"/>
      <c r="PG126"/>
      <c r="PH126"/>
      <c r="PI126"/>
      <c r="PJ126"/>
      <c r="PK126"/>
      <c r="PL126"/>
      <c r="PM126"/>
      <c r="PN126"/>
      <c r="PO126"/>
      <c r="PP126"/>
      <c r="PQ126"/>
      <c r="PR126"/>
      <c r="PS126"/>
      <c r="PT126"/>
      <c r="PU126"/>
      <c r="PV126"/>
      <c r="PW126"/>
      <c r="PX126"/>
      <c r="PY126"/>
      <c r="PZ126"/>
      <c r="QA126"/>
      <c r="QB126"/>
      <c r="QC126"/>
      <c r="QD126"/>
      <c r="QE126"/>
      <c r="QF126"/>
      <c r="QG126"/>
      <c r="QH126"/>
      <c r="QI126"/>
      <c r="QJ126"/>
      <c r="QK126"/>
      <c r="QL126"/>
      <c r="QM126"/>
      <c r="QN126"/>
      <c r="QO126"/>
      <c r="QP126"/>
      <c r="QQ126"/>
      <c r="QR126"/>
      <c r="QS126"/>
      <c r="QT126"/>
      <c r="QU126"/>
      <c r="QV126"/>
      <c r="QW126"/>
      <c r="QX126"/>
      <c r="QY126"/>
      <c r="QZ126"/>
      <c r="RA126"/>
      <c r="RB126"/>
      <c r="RC126"/>
      <c r="RD126"/>
      <c r="RE126"/>
      <c r="RF126"/>
      <c r="RG126"/>
      <c r="RH126"/>
      <c r="RI126"/>
      <c r="RJ126"/>
      <c r="RK126"/>
      <c r="RL126"/>
      <c r="RM126"/>
      <c r="RN126"/>
      <c r="RO126"/>
      <c r="RP126"/>
      <c r="RQ126"/>
      <c r="RR126"/>
      <c r="RS126"/>
      <c r="RT126"/>
      <c r="RU126"/>
      <c r="RV126"/>
      <c r="RW126"/>
      <c r="RX126"/>
      <c r="RY126"/>
      <c r="RZ126"/>
      <c r="SA126"/>
      <c r="SB126"/>
      <c r="SC126"/>
      <c r="SD126"/>
      <c r="SE126"/>
      <c r="SF126"/>
      <c r="SG126"/>
      <c r="SH126"/>
      <c r="SI126"/>
      <c r="SJ126"/>
      <c r="SK126"/>
      <c r="SL126"/>
      <c r="SM126"/>
      <c r="SN126"/>
      <c r="SO126"/>
      <c r="SP126"/>
      <c r="SQ126"/>
      <c r="SR126"/>
      <c r="SS126"/>
      <c r="ST126"/>
      <c r="SU126"/>
      <c r="SV126"/>
      <c r="SW126"/>
      <c r="SX126"/>
      <c r="SY126"/>
      <c r="SZ126"/>
      <c r="TA126"/>
      <c r="TB126"/>
      <c r="TC126"/>
      <c r="TD126"/>
      <c r="TE126"/>
      <c r="TF126"/>
      <c r="TG126"/>
      <c r="TH126"/>
      <c r="TI126"/>
      <c r="TJ126"/>
      <c r="TK126"/>
      <c r="TL126"/>
      <c r="TM126"/>
      <c r="TN126"/>
      <c r="TO126"/>
      <c r="TP126"/>
      <c r="TQ126"/>
      <c r="TR126"/>
      <c r="TS126"/>
      <c r="TT126"/>
      <c r="TU126"/>
      <c r="TV126"/>
      <c r="TW126"/>
      <c r="TX126"/>
      <c r="TY126"/>
      <c r="TZ126"/>
      <c r="UA126"/>
      <c r="UB126"/>
      <c r="UC126"/>
      <c r="UD126"/>
      <c r="UE126"/>
      <c r="UF126"/>
      <c r="UG126"/>
      <c r="UH126"/>
      <c r="UI126"/>
      <c r="UJ126"/>
      <c r="UK126"/>
      <c r="UL126"/>
      <c r="UM126"/>
      <c r="UN126"/>
      <c r="UO126"/>
      <c r="UP126"/>
      <c r="UQ126"/>
      <c r="UR126"/>
      <c r="US126"/>
      <c r="UT126"/>
      <c r="UU126"/>
      <c r="UV126"/>
      <c r="UW126"/>
      <c r="UX126"/>
      <c r="UY126"/>
      <c r="UZ126"/>
      <c r="VA126"/>
      <c r="VB126"/>
      <c r="VC126"/>
      <c r="VD126"/>
      <c r="VE126"/>
      <c r="VF126"/>
      <c r="VG126"/>
      <c r="VH126"/>
      <c r="VI126"/>
      <c r="VJ126"/>
      <c r="VK126"/>
      <c r="VL126"/>
      <c r="VM126"/>
      <c r="VN126"/>
      <c r="VO126"/>
      <c r="VP126"/>
      <c r="VQ126"/>
      <c r="VR126"/>
      <c r="VS126"/>
      <c r="VT126"/>
      <c r="VU126"/>
      <c r="VV126"/>
      <c r="VW126"/>
      <c r="VX126"/>
      <c r="VY126"/>
      <c r="VZ126"/>
      <c r="WA126"/>
      <c r="WB126"/>
      <c r="WC126"/>
      <c r="WD126"/>
      <c r="WE126"/>
      <c r="WF126"/>
      <c r="WG126"/>
      <c r="WH126"/>
      <c r="WI126"/>
      <c r="WJ126"/>
      <c r="WK126"/>
      <c r="WL126"/>
      <c r="WM126"/>
      <c r="WN126"/>
      <c r="WO126"/>
      <c r="WP126"/>
      <c r="WQ126"/>
      <c r="WR126"/>
      <c r="WS126"/>
      <c r="WT126"/>
      <c r="WU126"/>
      <c r="WV126"/>
      <c r="WW126"/>
      <c r="WX126"/>
      <c r="WY126"/>
      <c r="WZ126"/>
      <c r="XA126"/>
      <c r="XB126"/>
      <c r="XC126"/>
      <c r="XD126"/>
      <c r="XE126"/>
      <c r="XF126"/>
      <c r="XG126"/>
      <c r="XH126"/>
      <c r="XI126"/>
      <c r="XJ126"/>
      <c r="XK126"/>
      <c r="XL126"/>
      <c r="XM126"/>
      <c r="XN126"/>
      <c r="XO126"/>
      <c r="XP126"/>
      <c r="XQ126"/>
      <c r="XR126"/>
      <c r="XS126"/>
      <c r="XT126"/>
      <c r="XU126"/>
      <c r="XV126"/>
      <c r="XW126"/>
      <c r="XX126"/>
      <c r="XY126"/>
      <c r="XZ126"/>
      <c r="YA126"/>
      <c r="YB126"/>
      <c r="YC126"/>
      <c r="YD126"/>
      <c r="YE126"/>
      <c r="YF126"/>
      <c r="YG126"/>
      <c r="YH126"/>
      <c r="YI126"/>
      <c r="YJ126"/>
      <c r="YK126"/>
      <c r="YL126"/>
      <c r="YM126"/>
      <c r="YN126"/>
      <c r="YO126"/>
      <c r="YP126"/>
      <c r="YQ126"/>
      <c r="YR126"/>
      <c r="YS126"/>
      <c r="YT126"/>
      <c r="YU126"/>
      <c r="YV126"/>
      <c r="YW126"/>
      <c r="YX126"/>
      <c r="YY126"/>
      <c r="YZ126"/>
      <c r="ZA126"/>
      <c r="ZB126"/>
      <c r="ZC126"/>
      <c r="ZD126"/>
      <c r="ZE126"/>
      <c r="ZF126"/>
      <c r="ZG126"/>
      <c r="ZH126"/>
      <c r="ZI126"/>
      <c r="ZJ126"/>
      <c r="ZK126"/>
      <c r="ZL126"/>
      <c r="ZM126"/>
      <c r="ZN126"/>
      <c r="ZO126"/>
      <c r="ZP126"/>
      <c r="ZQ126"/>
      <c r="ZR126"/>
      <c r="ZS126"/>
      <c r="ZT126"/>
      <c r="ZU126"/>
      <c r="ZV126"/>
      <c r="ZW126"/>
      <c r="ZX126"/>
      <c r="ZY126"/>
      <c r="ZZ126"/>
      <c r="AAA126"/>
      <c r="AAB126"/>
      <c r="AAC126"/>
      <c r="AAD126"/>
      <c r="AAE126"/>
      <c r="AAF126"/>
      <c r="AAG126"/>
      <c r="AAH126"/>
      <c r="AAI126"/>
      <c r="AAJ126"/>
      <c r="AAK126"/>
      <c r="AAL126"/>
      <c r="AAM126"/>
      <c r="AAN126"/>
      <c r="AAO126"/>
      <c r="AAP126"/>
      <c r="AAQ126"/>
      <c r="AAR126"/>
      <c r="AAS126"/>
      <c r="AAT126"/>
      <c r="AAU126"/>
      <c r="AAV126"/>
      <c r="AAW126"/>
      <c r="AAX126"/>
      <c r="AAY126"/>
      <c r="AAZ126"/>
      <c r="ABA126"/>
      <c r="ABB126"/>
      <c r="ABC126"/>
      <c r="ABD126"/>
      <c r="ABE126"/>
      <c r="ABF126"/>
      <c r="ABG126"/>
      <c r="ABH126"/>
      <c r="ABI126"/>
      <c r="ABJ126"/>
      <c r="ABK126"/>
      <c r="ABL126"/>
      <c r="ABM126"/>
      <c r="ABN126"/>
      <c r="ABO126"/>
      <c r="ABP126"/>
      <c r="ABQ126"/>
      <c r="ABR126"/>
      <c r="ABS126"/>
      <c r="ABT126"/>
      <c r="ABU126"/>
      <c r="ABV126"/>
      <c r="ABW126"/>
      <c r="ABX126"/>
      <c r="ABY126"/>
      <c r="ABZ126"/>
      <c r="ACA126"/>
      <c r="ACB126"/>
      <c r="ACC126"/>
      <c r="ACD126"/>
      <c r="ACE126"/>
      <c r="ACF126"/>
      <c r="ACG126"/>
      <c r="ACH126"/>
      <c r="ACI126"/>
      <c r="ACJ126"/>
      <c r="ACK126"/>
      <c r="ACL126"/>
      <c r="ACM126"/>
      <c r="ACN126"/>
      <c r="ACO126"/>
      <c r="ACP126"/>
      <c r="ACQ126"/>
      <c r="ACR126"/>
      <c r="ACS126"/>
      <c r="ACT126"/>
      <c r="ACU126"/>
      <c r="ACV126"/>
      <c r="ACW126"/>
      <c r="ACX126"/>
      <c r="ACY126"/>
      <c r="ACZ126"/>
      <c r="ADA126"/>
      <c r="ADB126"/>
      <c r="ADC126"/>
      <c r="ADD126"/>
      <c r="ADE126"/>
      <c r="ADF126"/>
      <c r="ADG126"/>
      <c r="ADH126"/>
      <c r="ADI126"/>
      <c r="ADJ126"/>
      <c r="ADK126"/>
      <c r="ADL126"/>
      <c r="ADM126"/>
      <c r="ADN126"/>
      <c r="ADO126"/>
      <c r="ADP126"/>
      <c r="ADQ126"/>
      <c r="ADR126"/>
      <c r="ADS126"/>
      <c r="ADT126"/>
      <c r="ADU126"/>
      <c r="ADV126"/>
      <c r="ADW126"/>
      <c r="ADX126"/>
      <c r="ADY126"/>
      <c r="ADZ126"/>
      <c r="AEA126"/>
      <c r="AEB126"/>
      <c r="AEC126"/>
      <c r="AED126"/>
      <c r="AEE126"/>
      <c r="AEF126"/>
      <c r="AEG126"/>
      <c r="AEH126"/>
      <c r="AEI126"/>
      <c r="AEJ126"/>
      <c r="AEK126"/>
      <c r="AEL126"/>
      <c r="AEM126"/>
      <c r="AEN126"/>
      <c r="AEO126"/>
      <c r="AEP126"/>
      <c r="AEQ126"/>
      <c r="AER126"/>
      <c r="AES126"/>
      <c r="AET126"/>
      <c r="AEU126"/>
      <c r="AEV126"/>
      <c r="AEW126"/>
      <c r="AEX126"/>
      <c r="AEY126"/>
      <c r="AEZ126"/>
      <c r="AFA126"/>
      <c r="AFB126"/>
      <c r="AFC126"/>
      <c r="AFD126"/>
      <c r="AFE126"/>
      <c r="AFF126"/>
      <c r="AFG126"/>
      <c r="AFH126"/>
      <c r="AFI126"/>
      <c r="AFJ126"/>
      <c r="AFK126"/>
      <c r="AFL126"/>
      <c r="AFM126"/>
      <c r="AFN126"/>
      <c r="AFO126"/>
      <c r="AFP126"/>
      <c r="AFQ126"/>
      <c r="AFR126"/>
      <c r="AFS126"/>
      <c r="AFT126"/>
      <c r="AFU126"/>
      <c r="AFV126"/>
      <c r="AFW126"/>
      <c r="AFX126"/>
      <c r="AFY126"/>
      <c r="AFZ126"/>
      <c r="AGA126"/>
      <c r="AGB126"/>
      <c r="AGC126"/>
      <c r="AGD126"/>
      <c r="AGE126"/>
      <c r="AGF126"/>
      <c r="AGG126"/>
      <c r="AGH126"/>
      <c r="AGI126"/>
      <c r="AGJ126"/>
      <c r="AGK126"/>
      <c r="AGL126"/>
      <c r="AGM126"/>
      <c r="AGN126"/>
      <c r="AGO126"/>
      <c r="AGP126"/>
      <c r="AGQ126"/>
      <c r="AGR126"/>
      <c r="AGS126"/>
      <c r="AGT126"/>
      <c r="AGU126"/>
      <c r="AGV126"/>
      <c r="AGW126"/>
      <c r="AGX126"/>
      <c r="AGY126"/>
      <c r="AGZ126"/>
      <c r="AHA126"/>
      <c r="AHB126"/>
      <c r="AHC126"/>
      <c r="AHD126"/>
      <c r="AHE126"/>
      <c r="AHF126"/>
      <c r="AHG126"/>
      <c r="AHH126"/>
      <c r="AHI126"/>
      <c r="AHJ126"/>
      <c r="AHK126"/>
      <c r="AHL126"/>
      <c r="AHM126"/>
      <c r="AHN126"/>
      <c r="AHO126"/>
      <c r="AHP126"/>
      <c r="AHQ126"/>
      <c r="AHR126"/>
      <c r="AHS126"/>
      <c r="AHT126"/>
      <c r="AHU126"/>
      <c r="AHV126"/>
      <c r="AHW126"/>
      <c r="AHX126"/>
      <c r="AHY126"/>
      <c r="AHZ126"/>
      <c r="AIA126"/>
      <c r="AIB126"/>
      <c r="AIC126"/>
      <c r="AID126"/>
      <c r="AIE126"/>
      <c r="AIF126"/>
      <c r="AIG126"/>
      <c r="AIH126"/>
      <c r="AII126"/>
      <c r="AIJ126"/>
      <c r="AIK126"/>
      <c r="AIL126"/>
      <c r="AIM126"/>
      <c r="AIN126"/>
      <c r="AIO126"/>
      <c r="AIP126"/>
      <c r="AIQ126"/>
      <c r="AIR126"/>
      <c r="AIS126"/>
      <c r="AIT126"/>
      <c r="AIU126"/>
      <c r="AIV126"/>
      <c r="AIW126"/>
      <c r="AIX126"/>
      <c r="AIY126"/>
      <c r="AIZ126"/>
      <c r="AJA126"/>
      <c r="AJB126"/>
      <c r="AJC126"/>
      <c r="AJD126"/>
      <c r="AJE126"/>
      <c r="AJF126"/>
      <c r="AJG126"/>
      <c r="AJH126"/>
      <c r="AJI126"/>
      <c r="AJJ126"/>
      <c r="AJK126"/>
      <c r="AJL126"/>
      <c r="AJM126"/>
      <c r="AJN126"/>
      <c r="AJO126"/>
      <c r="AJP126"/>
      <c r="AJQ126"/>
      <c r="AJR126"/>
      <c r="AJS126"/>
      <c r="AJT126"/>
      <c r="AJU126"/>
      <c r="AJV126"/>
      <c r="AJW126"/>
      <c r="AJX126"/>
      <c r="AJY126"/>
      <c r="AJZ126"/>
      <c r="AKA126"/>
      <c r="AKB126"/>
      <c r="AKC126"/>
      <c r="AKD126"/>
      <c r="AKE126"/>
      <c r="AKF126"/>
      <c r="AKG126"/>
      <c r="AKH126"/>
      <c r="AKI126"/>
      <c r="AKJ126"/>
      <c r="AKK126"/>
      <c r="AKL126"/>
      <c r="AKM126"/>
      <c r="AKN126"/>
      <c r="AKO126"/>
      <c r="AKP126"/>
      <c r="AKQ126"/>
      <c r="AKR126"/>
      <c r="AKS126"/>
      <c r="AKT126"/>
      <c r="AKU126"/>
      <c r="AKV126"/>
      <c r="AKW126"/>
      <c r="AKX126"/>
      <c r="AKY126"/>
      <c r="AKZ126"/>
      <c r="ALA126"/>
      <c r="ALB126"/>
      <c r="ALC126"/>
      <c r="ALD126"/>
      <c r="ALE126"/>
      <c r="ALF126"/>
      <c r="ALG126"/>
      <c r="ALH126"/>
      <c r="ALI126"/>
      <c r="ALJ126"/>
      <c r="ALK126"/>
      <c r="ALL126"/>
      <c r="ALM126"/>
      <c r="ALN126"/>
      <c r="ALO126"/>
      <c r="ALP126"/>
      <c r="ALQ126"/>
      <c r="ALR126"/>
      <c r="ALS126"/>
      <c r="ALT126"/>
      <c r="ALU126"/>
      <c r="ALV126"/>
      <c r="ALW126"/>
      <c r="ALX126"/>
      <c r="ALY126"/>
      <c r="ALZ126"/>
    </row>
    <row r="127" spans="1:1024" ht="12.75" customHeight="1" x14ac:dyDescent="0.3">
      <c r="A127" s="13"/>
      <c r="B127" s="13"/>
      <c r="C127" s="268" t="s">
        <v>12</v>
      </c>
      <c r="D127" s="292" t="s">
        <v>99</v>
      </c>
      <c r="E127" s="292"/>
      <c r="F127" s="109" t="s">
        <v>100</v>
      </c>
      <c r="G127" s="295"/>
      <c r="H127" s="295"/>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c r="DY127"/>
      <c r="DZ127"/>
      <c r="EA127"/>
      <c r="EB127"/>
      <c r="EC127"/>
      <c r="ED127"/>
      <c r="EE127"/>
      <c r="EF127"/>
      <c r="EG127"/>
      <c r="EH127"/>
      <c r="EI127"/>
      <c r="EJ127"/>
      <c r="EK127"/>
      <c r="EL127"/>
      <c r="EM127"/>
      <c r="EN127"/>
      <c r="EO127"/>
      <c r="EP127"/>
      <c r="EQ127"/>
      <c r="ER127"/>
      <c r="ES127"/>
      <c r="ET127"/>
      <c r="EU127"/>
      <c r="EV127"/>
      <c r="EW127"/>
      <c r="EX127"/>
      <c r="EY127"/>
      <c r="EZ127"/>
      <c r="FA127"/>
      <c r="FB127"/>
      <c r="FC127"/>
      <c r="FD127"/>
      <c r="FE127"/>
      <c r="FF127"/>
      <c r="FG127"/>
      <c r="FH127"/>
      <c r="FI127"/>
      <c r="FJ127"/>
      <c r="FK127"/>
      <c r="FL127"/>
      <c r="FM127"/>
      <c r="FN127"/>
      <c r="FO127"/>
      <c r="FP127"/>
      <c r="FQ127"/>
      <c r="FR127"/>
      <c r="FS127"/>
      <c r="FT127"/>
      <c r="FU127"/>
      <c r="FV127"/>
      <c r="FW127"/>
      <c r="FX127"/>
      <c r="FY127"/>
      <c r="FZ127"/>
      <c r="GA127"/>
      <c r="GB127"/>
      <c r="GC127"/>
      <c r="GD127"/>
      <c r="GE127"/>
      <c r="GF127"/>
      <c r="GG127"/>
      <c r="GH127"/>
      <c r="GI127"/>
      <c r="GJ127"/>
      <c r="GK127"/>
      <c r="GL127"/>
      <c r="GM127"/>
      <c r="GN127"/>
      <c r="GO127"/>
      <c r="GP127"/>
      <c r="GQ127"/>
      <c r="GR127"/>
      <c r="GS127"/>
      <c r="GT127"/>
      <c r="GU127"/>
      <c r="GV127"/>
      <c r="GW127"/>
      <c r="GX127"/>
      <c r="GY127"/>
      <c r="GZ127"/>
      <c r="HA127"/>
      <c r="HB127"/>
      <c r="HC127"/>
      <c r="HD127"/>
      <c r="HE127"/>
      <c r="HF127"/>
      <c r="HG127"/>
      <c r="HH127"/>
      <c r="HI127"/>
      <c r="HJ127"/>
      <c r="HK127"/>
      <c r="HL127"/>
      <c r="HM127"/>
      <c r="HN127"/>
      <c r="HO127"/>
      <c r="HP127"/>
      <c r="HQ127"/>
      <c r="HR127"/>
      <c r="HS127"/>
      <c r="HT127"/>
      <c r="HU127"/>
      <c r="HV127"/>
      <c r="HW127"/>
      <c r="HX127"/>
      <c r="HY127"/>
      <c r="HZ127"/>
      <c r="IA127"/>
      <c r="IB127"/>
      <c r="IC127"/>
      <c r="ID127"/>
      <c r="IE127"/>
      <c r="IF127"/>
      <c r="IG127"/>
      <c r="IH127"/>
      <c r="II127"/>
      <c r="IJ127"/>
      <c r="IK127"/>
      <c r="IL127"/>
      <c r="IM127"/>
      <c r="IN127"/>
      <c r="IO127"/>
      <c r="IP127"/>
      <c r="IQ127"/>
      <c r="IR127"/>
      <c r="IS127"/>
      <c r="IT127"/>
      <c r="IU127"/>
      <c r="IV127"/>
      <c r="IW127"/>
      <c r="IX127"/>
      <c r="IY127"/>
      <c r="IZ127"/>
      <c r="JA127"/>
      <c r="JB127"/>
      <c r="JC127"/>
      <c r="JD127"/>
      <c r="JE127"/>
      <c r="JF127"/>
      <c r="JG127"/>
      <c r="JH127"/>
      <c r="JI127"/>
      <c r="JJ127"/>
      <c r="JK127"/>
      <c r="JL127"/>
      <c r="JM127"/>
      <c r="JN127"/>
      <c r="JO127"/>
      <c r="JP127"/>
      <c r="JQ127"/>
      <c r="JR127"/>
      <c r="JS127"/>
      <c r="JT127"/>
      <c r="JU127"/>
      <c r="JV127"/>
      <c r="JW127"/>
      <c r="JX127"/>
      <c r="JY127"/>
      <c r="JZ127"/>
      <c r="KA127"/>
      <c r="KB127"/>
      <c r="KC127"/>
      <c r="KD127"/>
      <c r="KE127"/>
      <c r="KF127"/>
      <c r="KG127"/>
      <c r="KH127"/>
      <c r="KI127"/>
      <c r="KJ127"/>
      <c r="KK127"/>
      <c r="KL127"/>
      <c r="KM127"/>
      <c r="KN127"/>
      <c r="KO127"/>
      <c r="KP127"/>
      <c r="KQ127"/>
      <c r="KR127"/>
      <c r="KS127"/>
      <c r="KT127"/>
      <c r="KU127"/>
      <c r="KV127"/>
      <c r="KW127"/>
      <c r="KX127"/>
      <c r="KY127"/>
      <c r="KZ127"/>
      <c r="LA127"/>
      <c r="LB127"/>
      <c r="LC127"/>
      <c r="LD127"/>
      <c r="LE127"/>
      <c r="LF127"/>
      <c r="LG127"/>
      <c r="LH127"/>
      <c r="LI127"/>
      <c r="LJ127"/>
      <c r="LK127"/>
      <c r="LL127"/>
      <c r="LM127"/>
      <c r="LN127"/>
      <c r="LO127"/>
      <c r="LP127"/>
      <c r="LQ127"/>
      <c r="LR127"/>
      <c r="LS127"/>
      <c r="LT127"/>
      <c r="LU127"/>
      <c r="LV127"/>
      <c r="LW127"/>
      <c r="LX127"/>
      <c r="LY127"/>
      <c r="LZ127"/>
      <c r="MA127"/>
      <c r="MB127"/>
      <c r="MC127"/>
      <c r="MD127"/>
      <c r="ME127"/>
      <c r="MF127"/>
      <c r="MG127"/>
      <c r="MH127"/>
      <c r="MI127"/>
      <c r="MJ127"/>
      <c r="MK127"/>
      <c r="ML127"/>
      <c r="MM127"/>
      <c r="MN127"/>
      <c r="MO127"/>
      <c r="MP127"/>
      <c r="MQ127"/>
      <c r="MR127"/>
      <c r="MS127"/>
      <c r="MT127"/>
      <c r="MU127"/>
      <c r="MV127"/>
      <c r="MW127"/>
      <c r="MX127"/>
      <c r="MY127"/>
      <c r="MZ127"/>
      <c r="NA127"/>
      <c r="NB127"/>
      <c r="NC127"/>
      <c r="ND127"/>
      <c r="NE127"/>
      <c r="NF127"/>
      <c r="NG127"/>
      <c r="NH127"/>
      <c r="NI127"/>
      <c r="NJ127"/>
      <c r="NK127"/>
      <c r="NL127"/>
      <c r="NM127"/>
      <c r="NN127"/>
      <c r="NO127"/>
      <c r="NP127"/>
      <c r="NQ127"/>
      <c r="NR127"/>
      <c r="NS127"/>
      <c r="NT127"/>
      <c r="NU127"/>
      <c r="NV127"/>
      <c r="NW127"/>
      <c r="NX127"/>
      <c r="NY127"/>
      <c r="NZ127"/>
      <c r="OA127"/>
      <c r="OB127"/>
      <c r="OC127"/>
      <c r="OD127"/>
      <c r="OE127"/>
      <c r="OF127"/>
      <c r="OG127"/>
      <c r="OH127"/>
      <c r="OI127"/>
      <c r="OJ127"/>
      <c r="OK127"/>
      <c r="OL127"/>
      <c r="OM127"/>
      <c r="ON127"/>
      <c r="OO127"/>
      <c r="OP127"/>
      <c r="OQ127"/>
      <c r="OR127"/>
      <c r="OS127"/>
      <c r="OT127"/>
      <c r="OU127"/>
      <c r="OV127"/>
      <c r="OW127"/>
      <c r="OX127"/>
      <c r="OY127"/>
      <c r="OZ127"/>
      <c r="PA127"/>
      <c r="PB127"/>
      <c r="PC127"/>
      <c r="PD127"/>
      <c r="PE127"/>
      <c r="PF127"/>
      <c r="PG127"/>
      <c r="PH127"/>
      <c r="PI127"/>
      <c r="PJ127"/>
      <c r="PK127"/>
      <c r="PL127"/>
      <c r="PM127"/>
      <c r="PN127"/>
      <c r="PO127"/>
      <c r="PP127"/>
      <c r="PQ127"/>
      <c r="PR127"/>
      <c r="PS127"/>
      <c r="PT127"/>
      <c r="PU127"/>
      <c r="PV127"/>
      <c r="PW127"/>
      <c r="PX127"/>
      <c r="PY127"/>
      <c r="PZ127"/>
      <c r="QA127"/>
      <c r="QB127"/>
      <c r="QC127"/>
      <c r="QD127"/>
      <c r="QE127"/>
      <c r="QF127"/>
      <c r="QG127"/>
      <c r="QH127"/>
      <c r="QI127"/>
      <c r="QJ127"/>
      <c r="QK127"/>
      <c r="QL127"/>
      <c r="QM127"/>
      <c r="QN127"/>
      <c r="QO127"/>
      <c r="QP127"/>
      <c r="QQ127"/>
      <c r="QR127"/>
      <c r="QS127"/>
      <c r="QT127"/>
      <c r="QU127"/>
      <c r="QV127"/>
      <c r="QW127"/>
      <c r="QX127"/>
      <c r="QY127"/>
      <c r="QZ127"/>
      <c r="RA127"/>
      <c r="RB127"/>
      <c r="RC127"/>
      <c r="RD127"/>
      <c r="RE127"/>
      <c r="RF127"/>
      <c r="RG127"/>
      <c r="RH127"/>
      <c r="RI127"/>
      <c r="RJ127"/>
      <c r="RK127"/>
      <c r="RL127"/>
      <c r="RM127"/>
      <c r="RN127"/>
      <c r="RO127"/>
      <c r="RP127"/>
      <c r="RQ127"/>
      <c r="RR127"/>
      <c r="RS127"/>
      <c r="RT127"/>
      <c r="RU127"/>
      <c r="RV127"/>
      <c r="RW127"/>
      <c r="RX127"/>
      <c r="RY127"/>
      <c r="RZ127"/>
      <c r="SA127"/>
      <c r="SB127"/>
      <c r="SC127"/>
      <c r="SD127"/>
      <c r="SE127"/>
      <c r="SF127"/>
      <c r="SG127"/>
      <c r="SH127"/>
      <c r="SI127"/>
      <c r="SJ127"/>
      <c r="SK127"/>
      <c r="SL127"/>
      <c r="SM127"/>
      <c r="SN127"/>
      <c r="SO127"/>
      <c r="SP127"/>
      <c r="SQ127"/>
      <c r="SR127"/>
      <c r="SS127"/>
      <c r="ST127"/>
      <c r="SU127"/>
      <c r="SV127"/>
      <c r="SW127"/>
      <c r="SX127"/>
      <c r="SY127"/>
      <c r="SZ127"/>
      <c r="TA127"/>
      <c r="TB127"/>
      <c r="TC127"/>
      <c r="TD127"/>
      <c r="TE127"/>
      <c r="TF127"/>
      <c r="TG127"/>
      <c r="TH127"/>
      <c r="TI127"/>
      <c r="TJ127"/>
      <c r="TK127"/>
      <c r="TL127"/>
      <c r="TM127"/>
      <c r="TN127"/>
      <c r="TO127"/>
      <c r="TP127"/>
      <c r="TQ127"/>
      <c r="TR127"/>
      <c r="TS127"/>
      <c r="TT127"/>
      <c r="TU127"/>
      <c r="TV127"/>
      <c r="TW127"/>
      <c r="TX127"/>
      <c r="TY127"/>
      <c r="TZ127"/>
      <c r="UA127"/>
      <c r="UB127"/>
      <c r="UC127"/>
      <c r="UD127"/>
      <c r="UE127"/>
      <c r="UF127"/>
      <c r="UG127"/>
      <c r="UH127"/>
      <c r="UI127"/>
      <c r="UJ127"/>
      <c r="UK127"/>
      <c r="UL127"/>
      <c r="UM127"/>
      <c r="UN127"/>
      <c r="UO127"/>
      <c r="UP127"/>
      <c r="UQ127"/>
      <c r="UR127"/>
      <c r="US127"/>
      <c r="UT127"/>
      <c r="UU127"/>
      <c r="UV127"/>
      <c r="UW127"/>
      <c r="UX127"/>
      <c r="UY127"/>
      <c r="UZ127"/>
      <c r="VA127"/>
      <c r="VB127"/>
      <c r="VC127"/>
      <c r="VD127"/>
      <c r="VE127"/>
      <c r="VF127"/>
      <c r="VG127"/>
      <c r="VH127"/>
      <c r="VI127"/>
      <c r="VJ127"/>
      <c r="VK127"/>
      <c r="VL127"/>
      <c r="VM127"/>
      <c r="VN127"/>
      <c r="VO127"/>
      <c r="VP127"/>
      <c r="VQ127"/>
      <c r="VR127"/>
      <c r="VS127"/>
      <c r="VT127"/>
      <c r="VU127"/>
      <c r="VV127"/>
      <c r="VW127"/>
      <c r="VX127"/>
      <c r="VY127"/>
      <c r="VZ127"/>
      <c r="WA127"/>
      <c r="WB127"/>
      <c r="WC127"/>
      <c r="WD127"/>
      <c r="WE127"/>
      <c r="WF127"/>
      <c r="WG127"/>
      <c r="WH127"/>
      <c r="WI127"/>
      <c r="WJ127"/>
      <c r="WK127"/>
      <c r="WL127"/>
      <c r="WM127"/>
      <c r="WN127"/>
      <c r="WO127"/>
      <c r="WP127"/>
      <c r="WQ127"/>
      <c r="WR127"/>
      <c r="WS127"/>
      <c r="WT127"/>
      <c r="WU127"/>
      <c r="WV127"/>
      <c r="WW127"/>
      <c r="WX127"/>
      <c r="WY127"/>
      <c r="WZ127"/>
      <c r="XA127"/>
      <c r="XB127"/>
      <c r="XC127"/>
      <c r="XD127"/>
      <c r="XE127"/>
      <c r="XF127"/>
      <c r="XG127"/>
      <c r="XH127"/>
      <c r="XI127"/>
      <c r="XJ127"/>
      <c r="XK127"/>
      <c r="XL127"/>
      <c r="XM127"/>
      <c r="XN127"/>
      <c r="XO127"/>
      <c r="XP127"/>
      <c r="XQ127"/>
      <c r="XR127"/>
      <c r="XS127"/>
      <c r="XT127"/>
      <c r="XU127"/>
      <c r="XV127"/>
      <c r="XW127"/>
      <c r="XX127"/>
      <c r="XY127"/>
      <c r="XZ127"/>
      <c r="YA127"/>
      <c r="YB127"/>
      <c r="YC127"/>
      <c r="YD127"/>
      <c r="YE127"/>
      <c r="YF127"/>
      <c r="YG127"/>
      <c r="YH127"/>
      <c r="YI127"/>
      <c r="YJ127"/>
      <c r="YK127"/>
      <c r="YL127"/>
      <c r="YM127"/>
      <c r="YN127"/>
      <c r="YO127"/>
      <c r="YP127"/>
      <c r="YQ127"/>
      <c r="YR127"/>
      <c r="YS127"/>
      <c r="YT127"/>
      <c r="YU127"/>
      <c r="YV127"/>
      <c r="YW127"/>
      <c r="YX127"/>
      <c r="YY127"/>
      <c r="YZ127"/>
      <c r="ZA127"/>
      <c r="ZB127"/>
      <c r="ZC127"/>
      <c r="ZD127"/>
      <c r="ZE127"/>
      <c r="ZF127"/>
      <c r="ZG127"/>
      <c r="ZH127"/>
      <c r="ZI127"/>
      <c r="ZJ127"/>
      <c r="ZK127"/>
      <c r="ZL127"/>
      <c r="ZM127"/>
      <c r="ZN127"/>
      <c r="ZO127"/>
      <c r="ZP127"/>
      <c r="ZQ127"/>
      <c r="ZR127"/>
      <c r="ZS127"/>
      <c r="ZT127"/>
      <c r="ZU127"/>
      <c r="ZV127"/>
      <c r="ZW127"/>
      <c r="ZX127"/>
      <c r="ZY127"/>
      <c r="ZZ127"/>
      <c r="AAA127"/>
      <c r="AAB127"/>
      <c r="AAC127"/>
      <c r="AAD127"/>
      <c r="AAE127"/>
      <c r="AAF127"/>
      <c r="AAG127"/>
      <c r="AAH127"/>
      <c r="AAI127"/>
      <c r="AAJ127"/>
      <c r="AAK127"/>
      <c r="AAL127"/>
      <c r="AAM127"/>
      <c r="AAN127"/>
      <c r="AAO127"/>
      <c r="AAP127"/>
      <c r="AAQ127"/>
      <c r="AAR127"/>
      <c r="AAS127"/>
      <c r="AAT127"/>
      <c r="AAU127"/>
      <c r="AAV127"/>
      <c r="AAW127"/>
      <c r="AAX127"/>
      <c r="AAY127"/>
      <c r="AAZ127"/>
      <c r="ABA127"/>
      <c r="ABB127"/>
      <c r="ABC127"/>
      <c r="ABD127"/>
      <c r="ABE127"/>
      <c r="ABF127"/>
      <c r="ABG127"/>
      <c r="ABH127"/>
      <c r="ABI127"/>
      <c r="ABJ127"/>
      <c r="ABK127"/>
      <c r="ABL127"/>
      <c r="ABM127"/>
      <c r="ABN127"/>
      <c r="ABO127"/>
      <c r="ABP127"/>
      <c r="ABQ127"/>
      <c r="ABR127"/>
      <c r="ABS127"/>
      <c r="ABT127"/>
      <c r="ABU127"/>
      <c r="ABV127"/>
      <c r="ABW127"/>
      <c r="ABX127"/>
      <c r="ABY127"/>
      <c r="ABZ127"/>
      <c r="ACA127"/>
      <c r="ACB127"/>
      <c r="ACC127"/>
      <c r="ACD127"/>
      <c r="ACE127"/>
      <c r="ACF127"/>
      <c r="ACG127"/>
      <c r="ACH127"/>
      <c r="ACI127"/>
      <c r="ACJ127"/>
      <c r="ACK127"/>
      <c r="ACL127"/>
      <c r="ACM127"/>
      <c r="ACN127"/>
      <c r="ACO127"/>
      <c r="ACP127"/>
      <c r="ACQ127"/>
      <c r="ACR127"/>
      <c r="ACS127"/>
      <c r="ACT127"/>
      <c r="ACU127"/>
      <c r="ACV127"/>
      <c r="ACW127"/>
      <c r="ACX127"/>
      <c r="ACY127"/>
      <c r="ACZ127"/>
      <c r="ADA127"/>
      <c r="ADB127"/>
      <c r="ADC127"/>
      <c r="ADD127"/>
      <c r="ADE127"/>
      <c r="ADF127"/>
      <c r="ADG127"/>
      <c r="ADH127"/>
      <c r="ADI127"/>
      <c r="ADJ127"/>
      <c r="ADK127"/>
      <c r="ADL127"/>
      <c r="ADM127"/>
      <c r="ADN127"/>
      <c r="ADO127"/>
      <c r="ADP127"/>
      <c r="ADQ127"/>
      <c r="ADR127"/>
      <c r="ADS127"/>
      <c r="ADT127"/>
      <c r="ADU127"/>
      <c r="ADV127"/>
      <c r="ADW127"/>
      <c r="ADX127"/>
      <c r="ADY127"/>
      <c r="ADZ127"/>
      <c r="AEA127"/>
      <c r="AEB127"/>
      <c r="AEC127"/>
      <c r="AED127"/>
      <c r="AEE127"/>
      <c r="AEF127"/>
      <c r="AEG127"/>
      <c r="AEH127"/>
      <c r="AEI127"/>
      <c r="AEJ127"/>
      <c r="AEK127"/>
      <c r="AEL127"/>
      <c r="AEM127"/>
      <c r="AEN127"/>
      <c r="AEO127"/>
      <c r="AEP127"/>
      <c r="AEQ127"/>
      <c r="AER127"/>
      <c r="AES127"/>
      <c r="AET127"/>
      <c r="AEU127"/>
      <c r="AEV127"/>
      <c r="AEW127"/>
      <c r="AEX127"/>
      <c r="AEY127"/>
      <c r="AEZ127"/>
      <c r="AFA127"/>
      <c r="AFB127"/>
      <c r="AFC127"/>
      <c r="AFD127"/>
      <c r="AFE127"/>
      <c r="AFF127"/>
      <c r="AFG127"/>
      <c r="AFH127"/>
      <c r="AFI127"/>
      <c r="AFJ127"/>
      <c r="AFK127"/>
      <c r="AFL127"/>
      <c r="AFM127"/>
      <c r="AFN127"/>
      <c r="AFO127"/>
      <c r="AFP127"/>
      <c r="AFQ127"/>
      <c r="AFR127"/>
      <c r="AFS127"/>
      <c r="AFT127"/>
      <c r="AFU127"/>
      <c r="AFV127"/>
      <c r="AFW127"/>
      <c r="AFX127"/>
      <c r="AFY127"/>
      <c r="AFZ127"/>
      <c r="AGA127"/>
      <c r="AGB127"/>
      <c r="AGC127"/>
      <c r="AGD127"/>
      <c r="AGE127"/>
      <c r="AGF127"/>
      <c r="AGG127"/>
      <c r="AGH127"/>
      <c r="AGI127"/>
      <c r="AGJ127"/>
      <c r="AGK127"/>
      <c r="AGL127"/>
      <c r="AGM127"/>
      <c r="AGN127"/>
      <c r="AGO127"/>
      <c r="AGP127"/>
      <c r="AGQ127"/>
      <c r="AGR127"/>
      <c r="AGS127"/>
      <c r="AGT127"/>
      <c r="AGU127"/>
      <c r="AGV127"/>
      <c r="AGW127"/>
      <c r="AGX127"/>
      <c r="AGY127"/>
      <c r="AGZ127"/>
      <c r="AHA127"/>
      <c r="AHB127"/>
      <c r="AHC127"/>
      <c r="AHD127"/>
      <c r="AHE127"/>
      <c r="AHF127"/>
      <c r="AHG127"/>
      <c r="AHH127"/>
      <c r="AHI127"/>
      <c r="AHJ127"/>
      <c r="AHK127"/>
      <c r="AHL127"/>
      <c r="AHM127"/>
      <c r="AHN127"/>
      <c r="AHO127"/>
      <c r="AHP127"/>
      <c r="AHQ127"/>
      <c r="AHR127"/>
      <c r="AHS127"/>
      <c r="AHT127"/>
      <c r="AHU127"/>
      <c r="AHV127"/>
      <c r="AHW127"/>
      <c r="AHX127"/>
      <c r="AHY127"/>
      <c r="AHZ127"/>
      <c r="AIA127"/>
      <c r="AIB127"/>
      <c r="AIC127"/>
      <c r="AID127"/>
      <c r="AIE127"/>
      <c r="AIF127"/>
      <c r="AIG127"/>
      <c r="AIH127"/>
      <c r="AII127"/>
      <c r="AIJ127"/>
      <c r="AIK127"/>
      <c r="AIL127"/>
      <c r="AIM127"/>
      <c r="AIN127"/>
      <c r="AIO127"/>
      <c r="AIP127"/>
      <c r="AIQ127"/>
      <c r="AIR127"/>
      <c r="AIS127"/>
      <c r="AIT127"/>
      <c r="AIU127"/>
      <c r="AIV127"/>
      <c r="AIW127"/>
      <c r="AIX127"/>
      <c r="AIY127"/>
      <c r="AIZ127"/>
      <c r="AJA127"/>
      <c r="AJB127"/>
      <c r="AJC127"/>
      <c r="AJD127"/>
      <c r="AJE127"/>
      <c r="AJF127"/>
      <c r="AJG127"/>
      <c r="AJH127"/>
      <c r="AJI127"/>
      <c r="AJJ127"/>
      <c r="AJK127"/>
      <c r="AJL127"/>
      <c r="AJM127"/>
      <c r="AJN127"/>
      <c r="AJO127"/>
      <c r="AJP127"/>
      <c r="AJQ127"/>
      <c r="AJR127"/>
      <c r="AJS127"/>
      <c r="AJT127"/>
      <c r="AJU127"/>
      <c r="AJV127"/>
      <c r="AJW127"/>
      <c r="AJX127"/>
      <c r="AJY127"/>
      <c r="AJZ127"/>
      <c r="AKA127"/>
      <c r="AKB127"/>
      <c r="AKC127"/>
      <c r="AKD127"/>
      <c r="AKE127"/>
      <c r="AKF127"/>
      <c r="AKG127"/>
      <c r="AKH127"/>
      <c r="AKI127"/>
      <c r="AKJ127"/>
      <c r="AKK127"/>
      <c r="AKL127"/>
      <c r="AKM127"/>
      <c r="AKN127"/>
      <c r="AKO127"/>
      <c r="AKP127"/>
      <c r="AKQ127"/>
      <c r="AKR127"/>
      <c r="AKS127"/>
      <c r="AKT127"/>
      <c r="AKU127"/>
      <c r="AKV127"/>
      <c r="AKW127"/>
      <c r="AKX127"/>
      <c r="AKY127"/>
      <c r="AKZ127"/>
      <c r="ALA127"/>
      <c r="ALB127"/>
      <c r="ALC127"/>
      <c r="ALD127"/>
      <c r="ALE127"/>
      <c r="ALF127"/>
      <c r="ALG127"/>
      <c r="ALH127"/>
      <c r="ALI127"/>
      <c r="ALJ127"/>
      <c r="ALK127"/>
      <c r="ALL127"/>
      <c r="ALM127"/>
      <c r="ALN127"/>
      <c r="ALO127"/>
      <c r="ALP127"/>
      <c r="ALQ127"/>
      <c r="ALR127"/>
      <c r="ALS127"/>
      <c r="ALT127"/>
      <c r="ALU127"/>
      <c r="ALV127"/>
      <c r="ALW127"/>
      <c r="ALX127"/>
      <c r="ALY127"/>
      <c r="ALZ127"/>
    </row>
    <row r="128" spans="1:1024" ht="75" customHeight="1" x14ac:dyDescent="0.3">
      <c r="A128" s="13"/>
      <c r="B128" s="13"/>
      <c r="C128" s="268"/>
      <c r="D128" s="268" t="s">
        <v>101</v>
      </c>
      <c r="E128" s="268"/>
      <c r="F128" s="296">
        <f>SUM(G128:G130)</f>
        <v>0</v>
      </c>
      <c r="G128" s="110"/>
      <c r="H128" s="40">
        <f>((H126/(1-F128))*G128)</f>
        <v>0</v>
      </c>
      <c r="I128"/>
      <c r="J128"/>
      <c r="K128" s="316" t="s">
        <v>131</v>
      </c>
      <c r="L128" s="316"/>
      <c r="M128" s="316"/>
      <c r="N128" s="316"/>
      <c r="O128" s="316"/>
      <c r="P128" s="316"/>
      <c r="Q128" s="53"/>
      <c r="R128" s="53"/>
      <c r="S128" s="53"/>
      <c r="T128" s="53"/>
      <c r="U128" s="53"/>
      <c r="V128" s="53"/>
      <c r="W128" s="53"/>
      <c r="X128" s="53"/>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c r="DY128"/>
      <c r="DZ128"/>
      <c r="EA128"/>
      <c r="EB128"/>
      <c r="EC128"/>
      <c r="ED128"/>
      <c r="EE128"/>
      <c r="EF128"/>
      <c r="EG128"/>
      <c r="EH128"/>
      <c r="EI128"/>
      <c r="EJ128"/>
      <c r="EK128"/>
      <c r="EL128"/>
      <c r="EM128"/>
      <c r="EN128"/>
      <c r="EO128"/>
      <c r="EP128"/>
      <c r="EQ128"/>
      <c r="ER128"/>
      <c r="ES128"/>
      <c r="ET128"/>
      <c r="EU128"/>
      <c r="EV128"/>
      <c r="EW128"/>
      <c r="EX128"/>
      <c r="EY128"/>
      <c r="EZ128"/>
      <c r="FA128"/>
      <c r="FB128"/>
      <c r="FC128"/>
      <c r="FD128"/>
      <c r="FE128"/>
      <c r="FF128"/>
      <c r="FG128"/>
      <c r="FH128"/>
      <c r="FI128"/>
      <c r="FJ128"/>
      <c r="FK128"/>
      <c r="FL128"/>
      <c r="FM128"/>
      <c r="FN128"/>
      <c r="FO128"/>
      <c r="FP128"/>
      <c r="FQ128"/>
      <c r="FR128"/>
      <c r="FS128"/>
      <c r="FT128"/>
      <c r="FU128"/>
      <c r="FV128"/>
      <c r="FW128"/>
      <c r="FX128"/>
      <c r="FY128"/>
      <c r="FZ128"/>
      <c r="GA128"/>
      <c r="GB128"/>
      <c r="GC128"/>
      <c r="GD128"/>
      <c r="GE128"/>
      <c r="GF128"/>
      <c r="GG128"/>
      <c r="GH128"/>
      <c r="GI128"/>
      <c r="GJ128"/>
      <c r="GK128"/>
      <c r="GL128"/>
      <c r="GM128"/>
      <c r="GN128"/>
      <c r="GO128"/>
      <c r="GP128"/>
      <c r="GQ128"/>
      <c r="GR128"/>
      <c r="GS128"/>
      <c r="GT128"/>
      <c r="GU128"/>
      <c r="GV128"/>
      <c r="GW128"/>
      <c r="GX128"/>
      <c r="GY128"/>
      <c r="GZ128"/>
      <c r="HA128"/>
      <c r="HB128"/>
      <c r="HC128"/>
      <c r="HD128"/>
      <c r="HE128"/>
      <c r="HF128"/>
      <c r="HG128"/>
      <c r="HH128"/>
      <c r="HI128"/>
      <c r="HJ128"/>
      <c r="HK128"/>
      <c r="HL128"/>
      <c r="HM128"/>
      <c r="HN128"/>
      <c r="HO128"/>
      <c r="HP128"/>
      <c r="HQ128"/>
      <c r="HR128"/>
      <c r="HS128"/>
      <c r="HT128"/>
      <c r="HU128"/>
      <c r="HV128"/>
      <c r="HW128"/>
      <c r="HX128"/>
      <c r="HY128"/>
      <c r="HZ128"/>
      <c r="IA128"/>
      <c r="IB128"/>
      <c r="IC128"/>
      <c r="ID128"/>
      <c r="IE128"/>
      <c r="IF128"/>
      <c r="IG128"/>
      <c r="IH128"/>
      <c r="II128"/>
      <c r="IJ128"/>
      <c r="IK128"/>
      <c r="IL128"/>
      <c r="IM128"/>
      <c r="IN128"/>
      <c r="IO128"/>
      <c r="IP128"/>
      <c r="IQ128"/>
      <c r="IR128"/>
      <c r="IS128"/>
      <c r="IT128"/>
      <c r="IU128"/>
      <c r="IV128"/>
      <c r="IW128"/>
      <c r="IX128"/>
      <c r="IY128"/>
      <c r="IZ128"/>
      <c r="JA128"/>
      <c r="JB128"/>
      <c r="JC128"/>
      <c r="JD128"/>
      <c r="JE128"/>
      <c r="JF128"/>
      <c r="JG128"/>
      <c r="JH128"/>
      <c r="JI128"/>
      <c r="JJ128"/>
      <c r="JK128"/>
      <c r="JL128"/>
      <c r="JM128"/>
      <c r="JN128"/>
      <c r="JO128"/>
      <c r="JP128"/>
      <c r="JQ128"/>
      <c r="JR128"/>
      <c r="JS128"/>
      <c r="JT128"/>
      <c r="JU128"/>
      <c r="JV128"/>
      <c r="JW128"/>
      <c r="JX128"/>
      <c r="JY128"/>
      <c r="JZ128"/>
      <c r="KA128"/>
      <c r="KB128"/>
      <c r="KC128"/>
      <c r="KD128"/>
      <c r="KE128"/>
      <c r="KF128"/>
      <c r="KG128"/>
      <c r="KH128"/>
      <c r="KI128"/>
      <c r="KJ128"/>
      <c r="KK128"/>
      <c r="KL128"/>
      <c r="KM128"/>
      <c r="KN128"/>
      <c r="KO128"/>
      <c r="KP128"/>
      <c r="KQ128"/>
      <c r="KR128"/>
      <c r="KS128"/>
      <c r="KT128"/>
      <c r="KU128"/>
      <c r="KV128"/>
      <c r="KW128"/>
      <c r="KX128"/>
      <c r="KY128"/>
      <c r="KZ128"/>
      <c r="LA128"/>
      <c r="LB128"/>
      <c r="LC128"/>
      <c r="LD128"/>
      <c r="LE128"/>
      <c r="LF128"/>
      <c r="LG128"/>
      <c r="LH128"/>
      <c r="LI128"/>
      <c r="LJ128"/>
      <c r="LK128"/>
      <c r="LL128"/>
      <c r="LM128"/>
      <c r="LN128"/>
      <c r="LO128"/>
      <c r="LP128"/>
      <c r="LQ128"/>
      <c r="LR128"/>
      <c r="LS128"/>
      <c r="LT128"/>
      <c r="LU128"/>
      <c r="LV128"/>
      <c r="LW128"/>
      <c r="LX128"/>
      <c r="LY128"/>
      <c r="LZ128"/>
      <c r="MA128"/>
      <c r="MB128"/>
      <c r="MC128"/>
      <c r="MD128"/>
      <c r="ME128"/>
      <c r="MF128"/>
      <c r="MG128"/>
      <c r="MH128"/>
      <c r="MI128"/>
      <c r="MJ128"/>
      <c r="MK128"/>
      <c r="ML128"/>
      <c r="MM128"/>
      <c r="MN128"/>
      <c r="MO128"/>
      <c r="MP128"/>
      <c r="MQ128"/>
      <c r="MR128"/>
      <c r="MS128"/>
      <c r="MT128"/>
      <c r="MU128"/>
      <c r="MV128"/>
      <c r="MW128"/>
      <c r="MX128"/>
      <c r="MY128"/>
      <c r="MZ128"/>
      <c r="NA128"/>
      <c r="NB128"/>
      <c r="NC128"/>
      <c r="ND128"/>
      <c r="NE128"/>
      <c r="NF128"/>
      <c r="NG128"/>
      <c r="NH128"/>
      <c r="NI128"/>
      <c r="NJ128"/>
      <c r="NK128"/>
      <c r="NL128"/>
      <c r="NM128"/>
      <c r="NN128"/>
      <c r="NO128"/>
      <c r="NP128"/>
      <c r="NQ128"/>
      <c r="NR128"/>
      <c r="NS128"/>
      <c r="NT128"/>
      <c r="NU128"/>
      <c r="NV128"/>
      <c r="NW128"/>
      <c r="NX128"/>
      <c r="NY128"/>
      <c r="NZ128"/>
      <c r="OA128"/>
      <c r="OB128"/>
      <c r="OC128"/>
      <c r="OD128"/>
      <c r="OE128"/>
      <c r="OF128"/>
      <c r="OG128"/>
      <c r="OH128"/>
      <c r="OI128"/>
      <c r="OJ128"/>
      <c r="OK128"/>
      <c r="OL128"/>
      <c r="OM128"/>
      <c r="ON128"/>
      <c r="OO128"/>
      <c r="OP128"/>
      <c r="OQ128"/>
      <c r="OR128"/>
      <c r="OS128"/>
      <c r="OT128"/>
      <c r="OU128"/>
      <c r="OV128"/>
      <c r="OW128"/>
      <c r="OX128"/>
      <c r="OY128"/>
      <c r="OZ128"/>
      <c r="PA128"/>
      <c r="PB128"/>
      <c r="PC128"/>
      <c r="PD128"/>
      <c r="PE128"/>
      <c r="PF128"/>
      <c r="PG128"/>
      <c r="PH128"/>
      <c r="PI128"/>
      <c r="PJ128"/>
      <c r="PK128"/>
      <c r="PL128"/>
      <c r="PM128"/>
      <c r="PN128"/>
      <c r="PO128"/>
      <c r="PP128"/>
      <c r="PQ128"/>
      <c r="PR128"/>
      <c r="PS128"/>
      <c r="PT128"/>
      <c r="PU128"/>
      <c r="PV128"/>
      <c r="PW128"/>
      <c r="PX128"/>
      <c r="PY128"/>
      <c r="PZ128"/>
      <c r="QA128"/>
      <c r="QB128"/>
      <c r="QC128"/>
      <c r="QD128"/>
      <c r="QE128"/>
      <c r="QF128"/>
      <c r="QG128"/>
      <c r="QH128"/>
      <c r="QI128"/>
      <c r="QJ128"/>
      <c r="QK128"/>
      <c r="QL128"/>
      <c r="QM128"/>
      <c r="QN128"/>
      <c r="QO128"/>
      <c r="QP128"/>
      <c r="QQ128"/>
      <c r="QR128"/>
      <c r="QS128"/>
      <c r="QT128"/>
      <c r="QU128"/>
      <c r="QV128"/>
      <c r="QW128"/>
      <c r="QX128"/>
      <c r="QY128"/>
      <c r="QZ128"/>
      <c r="RA128"/>
      <c r="RB128"/>
      <c r="RC128"/>
      <c r="RD128"/>
      <c r="RE128"/>
      <c r="RF128"/>
      <c r="RG128"/>
      <c r="RH128"/>
      <c r="RI128"/>
      <c r="RJ128"/>
      <c r="RK128"/>
      <c r="RL128"/>
      <c r="RM128"/>
      <c r="RN128"/>
      <c r="RO128"/>
      <c r="RP128"/>
      <c r="RQ128"/>
      <c r="RR128"/>
      <c r="RS128"/>
      <c r="RT128"/>
      <c r="RU128"/>
      <c r="RV128"/>
      <c r="RW128"/>
      <c r="RX128"/>
      <c r="RY128"/>
      <c r="RZ128"/>
      <c r="SA128"/>
      <c r="SB128"/>
      <c r="SC128"/>
      <c r="SD128"/>
      <c r="SE128"/>
      <c r="SF128"/>
      <c r="SG128"/>
      <c r="SH128"/>
      <c r="SI128"/>
      <c r="SJ128"/>
      <c r="SK128"/>
      <c r="SL128"/>
      <c r="SM128"/>
      <c r="SN128"/>
      <c r="SO128"/>
      <c r="SP128"/>
      <c r="SQ128"/>
      <c r="SR128"/>
      <c r="SS128"/>
      <c r="ST128"/>
      <c r="SU128"/>
      <c r="SV128"/>
      <c r="SW128"/>
      <c r="SX128"/>
      <c r="SY128"/>
      <c r="SZ128"/>
      <c r="TA128"/>
      <c r="TB128"/>
      <c r="TC128"/>
      <c r="TD128"/>
      <c r="TE128"/>
      <c r="TF128"/>
      <c r="TG128"/>
      <c r="TH128"/>
      <c r="TI128"/>
      <c r="TJ128"/>
      <c r="TK128"/>
      <c r="TL128"/>
      <c r="TM128"/>
      <c r="TN128"/>
      <c r="TO128"/>
      <c r="TP128"/>
      <c r="TQ128"/>
      <c r="TR128"/>
      <c r="TS128"/>
      <c r="TT128"/>
      <c r="TU128"/>
      <c r="TV128"/>
      <c r="TW128"/>
      <c r="TX128"/>
      <c r="TY128"/>
      <c r="TZ128"/>
      <c r="UA128"/>
      <c r="UB128"/>
      <c r="UC128"/>
      <c r="UD128"/>
      <c r="UE128"/>
      <c r="UF128"/>
      <c r="UG128"/>
      <c r="UH128"/>
      <c r="UI128"/>
      <c r="UJ128"/>
      <c r="UK128"/>
      <c r="UL128"/>
      <c r="UM128"/>
      <c r="UN128"/>
      <c r="UO128"/>
      <c r="UP128"/>
      <c r="UQ128"/>
      <c r="UR128"/>
      <c r="US128"/>
      <c r="UT128"/>
      <c r="UU128"/>
      <c r="UV128"/>
      <c r="UW128"/>
      <c r="UX128"/>
      <c r="UY128"/>
      <c r="UZ128"/>
      <c r="VA128"/>
      <c r="VB128"/>
      <c r="VC128"/>
      <c r="VD128"/>
      <c r="VE128"/>
      <c r="VF128"/>
      <c r="VG128"/>
      <c r="VH128"/>
      <c r="VI128"/>
      <c r="VJ128"/>
      <c r="VK128"/>
      <c r="VL128"/>
      <c r="VM128"/>
      <c r="VN128"/>
      <c r="VO128"/>
      <c r="VP128"/>
      <c r="VQ128"/>
      <c r="VR128"/>
      <c r="VS128"/>
      <c r="VT128"/>
      <c r="VU128"/>
      <c r="VV128"/>
      <c r="VW128"/>
      <c r="VX128"/>
      <c r="VY128"/>
      <c r="VZ128"/>
      <c r="WA128"/>
      <c r="WB128"/>
      <c r="WC128"/>
      <c r="WD128"/>
      <c r="WE128"/>
      <c r="WF128"/>
      <c r="WG128"/>
      <c r="WH128"/>
      <c r="WI128"/>
      <c r="WJ128"/>
      <c r="WK128"/>
      <c r="WL128"/>
      <c r="WM128"/>
      <c r="WN128"/>
      <c r="WO128"/>
      <c r="WP128"/>
      <c r="WQ128"/>
      <c r="WR128"/>
      <c r="WS128"/>
      <c r="WT128"/>
      <c r="WU128"/>
      <c r="WV128"/>
      <c r="WW128"/>
      <c r="WX128"/>
      <c r="WY128"/>
      <c r="WZ128"/>
      <c r="XA128"/>
      <c r="XB128"/>
      <c r="XC128"/>
      <c r="XD128"/>
      <c r="XE128"/>
      <c r="XF128"/>
      <c r="XG128"/>
      <c r="XH128"/>
      <c r="XI128"/>
      <c r="XJ128"/>
      <c r="XK128"/>
      <c r="XL128"/>
      <c r="XM128"/>
      <c r="XN128"/>
      <c r="XO128"/>
      <c r="XP128"/>
      <c r="XQ128"/>
      <c r="XR128"/>
      <c r="XS128"/>
      <c r="XT128"/>
      <c r="XU128"/>
      <c r="XV128"/>
      <c r="XW128"/>
      <c r="XX128"/>
      <c r="XY128"/>
      <c r="XZ128"/>
      <c r="YA128"/>
      <c r="YB128"/>
      <c r="YC128"/>
      <c r="YD128"/>
      <c r="YE128"/>
      <c r="YF128"/>
      <c r="YG128"/>
      <c r="YH128"/>
      <c r="YI128"/>
      <c r="YJ128"/>
      <c r="YK128"/>
      <c r="YL128"/>
      <c r="YM128"/>
      <c r="YN128"/>
      <c r="YO128"/>
      <c r="YP128"/>
      <c r="YQ128"/>
      <c r="YR128"/>
      <c r="YS128"/>
      <c r="YT128"/>
      <c r="YU128"/>
      <c r="YV128"/>
      <c r="YW128"/>
      <c r="YX128"/>
      <c r="YY128"/>
      <c r="YZ128"/>
      <c r="ZA128"/>
      <c r="ZB128"/>
      <c r="ZC128"/>
      <c r="ZD128"/>
      <c r="ZE128"/>
      <c r="ZF128"/>
      <c r="ZG128"/>
      <c r="ZH128"/>
      <c r="ZI128"/>
      <c r="ZJ128"/>
      <c r="ZK128"/>
      <c r="ZL128"/>
      <c r="ZM128"/>
      <c r="ZN128"/>
      <c r="ZO128"/>
      <c r="ZP128"/>
      <c r="ZQ128"/>
      <c r="ZR128"/>
      <c r="ZS128"/>
      <c r="ZT128"/>
      <c r="ZU128"/>
      <c r="ZV128"/>
      <c r="ZW128"/>
      <c r="ZX128"/>
      <c r="ZY128"/>
      <c r="ZZ128"/>
      <c r="AAA128"/>
      <c r="AAB128"/>
      <c r="AAC128"/>
      <c r="AAD128"/>
      <c r="AAE128"/>
      <c r="AAF128"/>
      <c r="AAG128"/>
      <c r="AAH128"/>
      <c r="AAI128"/>
      <c r="AAJ128"/>
      <c r="AAK128"/>
      <c r="AAL128"/>
      <c r="AAM128"/>
      <c r="AAN128"/>
      <c r="AAO128"/>
      <c r="AAP128"/>
      <c r="AAQ128"/>
      <c r="AAR128"/>
      <c r="AAS128"/>
      <c r="AAT128"/>
      <c r="AAU128"/>
      <c r="AAV128"/>
      <c r="AAW128"/>
      <c r="AAX128"/>
      <c r="AAY128"/>
      <c r="AAZ128"/>
      <c r="ABA128"/>
      <c r="ABB128"/>
      <c r="ABC128"/>
      <c r="ABD128"/>
      <c r="ABE128"/>
      <c r="ABF128"/>
      <c r="ABG128"/>
      <c r="ABH128"/>
      <c r="ABI128"/>
      <c r="ABJ128"/>
      <c r="ABK128"/>
      <c r="ABL128"/>
      <c r="ABM128"/>
      <c r="ABN128"/>
      <c r="ABO128"/>
      <c r="ABP128"/>
      <c r="ABQ128"/>
      <c r="ABR128"/>
      <c r="ABS128"/>
      <c r="ABT128"/>
      <c r="ABU128"/>
      <c r="ABV128"/>
      <c r="ABW128"/>
      <c r="ABX128"/>
      <c r="ABY128"/>
      <c r="ABZ128"/>
      <c r="ACA128"/>
      <c r="ACB128"/>
      <c r="ACC128"/>
      <c r="ACD128"/>
      <c r="ACE128"/>
      <c r="ACF128"/>
      <c r="ACG128"/>
      <c r="ACH128"/>
      <c r="ACI128"/>
      <c r="ACJ128"/>
      <c r="ACK128"/>
      <c r="ACL128"/>
      <c r="ACM128"/>
      <c r="ACN128"/>
      <c r="ACO128"/>
      <c r="ACP128"/>
      <c r="ACQ128"/>
      <c r="ACR128"/>
      <c r="ACS128"/>
      <c r="ACT128"/>
      <c r="ACU128"/>
      <c r="ACV128"/>
      <c r="ACW128"/>
      <c r="ACX128"/>
      <c r="ACY128"/>
      <c r="ACZ128"/>
      <c r="ADA128"/>
      <c r="ADB128"/>
      <c r="ADC128"/>
      <c r="ADD128"/>
      <c r="ADE128"/>
      <c r="ADF128"/>
      <c r="ADG128"/>
      <c r="ADH128"/>
      <c r="ADI128"/>
      <c r="ADJ128"/>
      <c r="ADK128"/>
      <c r="ADL128"/>
      <c r="ADM128"/>
      <c r="ADN128"/>
      <c r="ADO128"/>
      <c r="ADP128"/>
      <c r="ADQ128"/>
      <c r="ADR128"/>
      <c r="ADS128"/>
      <c r="ADT128"/>
      <c r="ADU128"/>
      <c r="ADV128"/>
      <c r="ADW128"/>
      <c r="ADX128"/>
      <c r="ADY128"/>
      <c r="ADZ128"/>
      <c r="AEA128"/>
      <c r="AEB128"/>
      <c r="AEC128"/>
      <c r="AED128"/>
      <c r="AEE128"/>
      <c r="AEF128"/>
      <c r="AEG128"/>
      <c r="AEH128"/>
      <c r="AEI128"/>
      <c r="AEJ128"/>
      <c r="AEK128"/>
      <c r="AEL128"/>
      <c r="AEM128"/>
      <c r="AEN128"/>
      <c r="AEO128"/>
      <c r="AEP128"/>
      <c r="AEQ128"/>
      <c r="AER128"/>
      <c r="AES128"/>
      <c r="AET128"/>
      <c r="AEU128"/>
      <c r="AEV128"/>
      <c r="AEW128"/>
      <c r="AEX128"/>
      <c r="AEY128"/>
      <c r="AEZ128"/>
      <c r="AFA128"/>
      <c r="AFB128"/>
      <c r="AFC128"/>
      <c r="AFD128"/>
      <c r="AFE128"/>
      <c r="AFF128"/>
      <c r="AFG128"/>
      <c r="AFH128"/>
      <c r="AFI128"/>
      <c r="AFJ128"/>
      <c r="AFK128"/>
      <c r="AFL128"/>
      <c r="AFM128"/>
      <c r="AFN128"/>
      <c r="AFO128"/>
      <c r="AFP128"/>
      <c r="AFQ128"/>
      <c r="AFR128"/>
      <c r="AFS128"/>
      <c r="AFT128"/>
      <c r="AFU128"/>
      <c r="AFV128"/>
      <c r="AFW128"/>
      <c r="AFX128"/>
      <c r="AFY128"/>
      <c r="AFZ128"/>
      <c r="AGA128"/>
      <c r="AGB128"/>
      <c r="AGC128"/>
      <c r="AGD128"/>
      <c r="AGE128"/>
      <c r="AGF128"/>
      <c r="AGG128"/>
      <c r="AGH128"/>
      <c r="AGI128"/>
      <c r="AGJ128"/>
      <c r="AGK128"/>
      <c r="AGL128"/>
      <c r="AGM128"/>
      <c r="AGN128"/>
      <c r="AGO128"/>
      <c r="AGP128"/>
      <c r="AGQ128"/>
      <c r="AGR128"/>
      <c r="AGS128"/>
      <c r="AGT128"/>
      <c r="AGU128"/>
      <c r="AGV128"/>
      <c r="AGW128"/>
      <c r="AGX128"/>
      <c r="AGY128"/>
      <c r="AGZ128"/>
      <c r="AHA128"/>
      <c r="AHB128"/>
      <c r="AHC128"/>
      <c r="AHD128"/>
      <c r="AHE128"/>
      <c r="AHF128"/>
      <c r="AHG128"/>
      <c r="AHH128"/>
      <c r="AHI128"/>
      <c r="AHJ128"/>
      <c r="AHK128"/>
      <c r="AHL128"/>
      <c r="AHM128"/>
      <c r="AHN128"/>
      <c r="AHO128"/>
      <c r="AHP128"/>
      <c r="AHQ128"/>
      <c r="AHR128"/>
      <c r="AHS128"/>
      <c r="AHT128"/>
      <c r="AHU128"/>
      <c r="AHV128"/>
      <c r="AHW128"/>
      <c r="AHX128"/>
      <c r="AHY128"/>
      <c r="AHZ128"/>
      <c r="AIA128"/>
      <c r="AIB128"/>
      <c r="AIC128"/>
      <c r="AID128"/>
      <c r="AIE128"/>
      <c r="AIF128"/>
      <c r="AIG128"/>
      <c r="AIH128"/>
      <c r="AII128"/>
      <c r="AIJ128"/>
      <c r="AIK128"/>
      <c r="AIL128"/>
      <c r="AIM128"/>
      <c r="AIN128"/>
      <c r="AIO128"/>
      <c r="AIP128"/>
      <c r="AIQ128"/>
      <c r="AIR128"/>
      <c r="AIS128"/>
      <c r="AIT128"/>
      <c r="AIU128"/>
      <c r="AIV128"/>
      <c r="AIW128"/>
      <c r="AIX128"/>
      <c r="AIY128"/>
      <c r="AIZ128"/>
      <c r="AJA128"/>
      <c r="AJB128"/>
      <c r="AJC128"/>
      <c r="AJD128"/>
      <c r="AJE128"/>
      <c r="AJF128"/>
      <c r="AJG128"/>
      <c r="AJH128"/>
      <c r="AJI128"/>
      <c r="AJJ128"/>
      <c r="AJK128"/>
      <c r="AJL128"/>
      <c r="AJM128"/>
      <c r="AJN128"/>
      <c r="AJO128"/>
      <c r="AJP128"/>
      <c r="AJQ128"/>
      <c r="AJR128"/>
      <c r="AJS128"/>
      <c r="AJT128"/>
      <c r="AJU128"/>
      <c r="AJV128"/>
      <c r="AJW128"/>
      <c r="AJX128"/>
      <c r="AJY128"/>
      <c r="AJZ128"/>
      <c r="AKA128"/>
      <c r="AKB128"/>
      <c r="AKC128"/>
      <c r="AKD128"/>
      <c r="AKE128"/>
      <c r="AKF128"/>
      <c r="AKG128"/>
      <c r="AKH128"/>
      <c r="AKI128"/>
      <c r="AKJ128"/>
      <c r="AKK128"/>
      <c r="AKL128"/>
      <c r="AKM128"/>
      <c r="AKN128"/>
      <c r="AKO128"/>
      <c r="AKP128"/>
      <c r="AKQ128"/>
      <c r="AKR128"/>
      <c r="AKS128"/>
      <c r="AKT128"/>
      <c r="AKU128"/>
      <c r="AKV128"/>
      <c r="AKW128"/>
      <c r="AKX128"/>
      <c r="AKY128"/>
      <c r="AKZ128"/>
      <c r="ALA128"/>
      <c r="ALB128"/>
      <c r="ALC128"/>
      <c r="ALD128"/>
      <c r="ALE128"/>
      <c r="ALF128"/>
      <c r="ALG128"/>
      <c r="ALH128"/>
      <c r="ALI128"/>
      <c r="ALJ128"/>
      <c r="ALK128"/>
      <c r="ALL128"/>
      <c r="ALM128"/>
      <c r="ALN128"/>
      <c r="ALO128"/>
      <c r="ALP128"/>
      <c r="ALQ128"/>
      <c r="ALR128"/>
      <c r="ALS128"/>
      <c r="ALT128"/>
      <c r="ALU128"/>
      <c r="ALV128"/>
      <c r="ALW128"/>
      <c r="ALX128"/>
      <c r="ALY128"/>
      <c r="ALZ128"/>
    </row>
    <row r="129" spans="1:1014" ht="83.25" customHeight="1" x14ac:dyDescent="0.3">
      <c r="A129" s="13"/>
      <c r="B129" s="13"/>
      <c r="C129" s="268"/>
      <c r="D129" s="290" t="s">
        <v>127</v>
      </c>
      <c r="E129" s="290"/>
      <c r="F129" s="296"/>
      <c r="G129" s="110"/>
      <c r="H129" s="40">
        <f>((H126/(1-F128))*G129)</f>
        <v>0</v>
      </c>
      <c r="I129"/>
      <c r="J129"/>
      <c r="K129" s="316" t="s">
        <v>132</v>
      </c>
      <c r="L129" s="316"/>
      <c r="M129" s="316"/>
      <c r="N129" s="316"/>
      <c r="O129" s="316"/>
      <c r="P129" s="316"/>
      <c r="Q129" s="53"/>
      <c r="R129" s="53"/>
      <c r="S129" s="53"/>
      <c r="T129" s="53"/>
      <c r="U129" s="53"/>
      <c r="V129" s="53"/>
      <c r="W129" s="53"/>
      <c r="X129" s="53"/>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c r="DY129"/>
      <c r="DZ129"/>
      <c r="EA129"/>
      <c r="EB129"/>
      <c r="EC129"/>
      <c r="ED129"/>
      <c r="EE129"/>
      <c r="EF129"/>
      <c r="EG129"/>
      <c r="EH129"/>
      <c r="EI129"/>
      <c r="EJ129"/>
      <c r="EK129"/>
      <c r="EL129"/>
      <c r="EM129"/>
      <c r="EN129"/>
      <c r="EO129"/>
      <c r="EP129"/>
      <c r="EQ129"/>
      <c r="ER129"/>
      <c r="ES129"/>
      <c r="ET129"/>
      <c r="EU129"/>
      <c r="EV129"/>
      <c r="EW129"/>
      <c r="EX129"/>
      <c r="EY129"/>
      <c r="EZ129"/>
      <c r="FA129"/>
      <c r="FB129"/>
      <c r="FC129"/>
      <c r="FD129"/>
      <c r="FE129"/>
      <c r="FF129"/>
      <c r="FG129"/>
      <c r="FH129"/>
      <c r="FI129"/>
      <c r="FJ129"/>
      <c r="FK129"/>
      <c r="FL129"/>
      <c r="FM129"/>
      <c r="FN129"/>
      <c r="FO129"/>
      <c r="FP129"/>
      <c r="FQ129"/>
      <c r="FR129"/>
      <c r="FS129"/>
      <c r="FT129"/>
      <c r="FU129"/>
      <c r="FV129"/>
      <c r="FW129"/>
      <c r="FX129"/>
      <c r="FY129"/>
      <c r="FZ129"/>
      <c r="GA129"/>
      <c r="GB129"/>
      <c r="GC129"/>
      <c r="GD129"/>
      <c r="GE129"/>
      <c r="GF129"/>
      <c r="GG129"/>
      <c r="GH129"/>
      <c r="GI129"/>
      <c r="GJ129"/>
      <c r="GK129"/>
      <c r="GL129"/>
      <c r="GM129"/>
      <c r="GN129"/>
      <c r="GO129"/>
      <c r="GP129"/>
      <c r="GQ129"/>
      <c r="GR129"/>
      <c r="GS129"/>
      <c r="GT129"/>
      <c r="GU129"/>
      <c r="GV129"/>
      <c r="GW129"/>
      <c r="GX129"/>
      <c r="GY129"/>
      <c r="GZ129"/>
      <c r="HA129"/>
      <c r="HB129"/>
      <c r="HC129"/>
      <c r="HD129"/>
      <c r="HE129"/>
      <c r="HF129"/>
      <c r="HG129"/>
      <c r="HH129"/>
      <c r="HI129"/>
      <c r="HJ129"/>
      <c r="HK129"/>
      <c r="HL129"/>
      <c r="HM129"/>
      <c r="HN129"/>
      <c r="HO129"/>
      <c r="HP129"/>
      <c r="HQ129"/>
      <c r="HR129"/>
      <c r="HS129"/>
      <c r="HT129"/>
      <c r="HU129"/>
      <c r="HV129"/>
      <c r="HW129"/>
      <c r="HX129"/>
      <c r="HY129"/>
      <c r="HZ129"/>
      <c r="IA129"/>
      <c r="IB129"/>
      <c r="IC129"/>
      <c r="ID129"/>
      <c r="IE129"/>
      <c r="IF129"/>
      <c r="IG129"/>
      <c r="IH129"/>
      <c r="II129"/>
      <c r="IJ129"/>
      <c r="IK129"/>
      <c r="IL129"/>
      <c r="IM129"/>
      <c r="IN129"/>
      <c r="IO129"/>
      <c r="IP129"/>
      <c r="IQ129"/>
      <c r="IR129"/>
      <c r="IS129"/>
      <c r="IT129"/>
      <c r="IU129"/>
      <c r="IV129"/>
      <c r="IW129"/>
      <c r="IX129"/>
      <c r="IY129"/>
      <c r="IZ129"/>
      <c r="JA129"/>
      <c r="JB129"/>
      <c r="JC129"/>
      <c r="JD129"/>
      <c r="JE129"/>
      <c r="JF129"/>
      <c r="JG129"/>
      <c r="JH129"/>
      <c r="JI129"/>
      <c r="JJ129"/>
      <c r="JK129"/>
      <c r="JL129"/>
      <c r="JM129"/>
      <c r="JN129"/>
      <c r="JO129"/>
      <c r="JP129"/>
      <c r="JQ129"/>
      <c r="JR129"/>
      <c r="JS129"/>
      <c r="JT129"/>
      <c r="JU129"/>
      <c r="JV129"/>
      <c r="JW129"/>
      <c r="JX129"/>
      <c r="JY129"/>
      <c r="JZ129"/>
      <c r="KA129"/>
      <c r="KB129"/>
      <c r="KC129"/>
      <c r="KD129"/>
      <c r="KE129"/>
      <c r="KF129"/>
      <c r="KG129"/>
      <c r="KH129"/>
      <c r="KI129"/>
      <c r="KJ129"/>
      <c r="KK129"/>
      <c r="KL129"/>
      <c r="KM129"/>
      <c r="KN129"/>
      <c r="KO129"/>
      <c r="KP129"/>
      <c r="KQ129"/>
      <c r="KR129"/>
      <c r="KS129"/>
      <c r="KT129"/>
      <c r="KU129"/>
      <c r="KV129"/>
      <c r="KW129"/>
      <c r="KX129"/>
      <c r="KY129"/>
      <c r="KZ129"/>
      <c r="LA129"/>
      <c r="LB129"/>
      <c r="LC129"/>
      <c r="LD129"/>
      <c r="LE129"/>
      <c r="LF129"/>
      <c r="LG129"/>
      <c r="LH129"/>
      <c r="LI129"/>
      <c r="LJ129"/>
      <c r="LK129"/>
      <c r="LL129"/>
      <c r="LM129"/>
      <c r="LN129"/>
      <c r="LO129"/>
      <c r="LP129"/>
      <c r="LQ129"/>
      <c r="LR129"/>
      <c r="LS129"/>
      <c r="LT129"/>
      <c r="LU129"/>
      <c r="LV129"/>
      <c r="LW129"/>
      <c r="LX129"/>
      <c r="LY129"/>
      <c r="LZ129"/>
      <c r="MA129"/>
      <c r="MB129"/>
      <c r="MC129"/>
      <c r="MD129"/>
      <c r="ME129"/>
      <c r="MF129"/>
      <c r="MG129"/>
      <c r="MH129"/>
      <c r="MI129"/>
      <c r="MJ129"/>
      <c r="MK129"/>
      <c r="ML129"/>
      <c r="MM129"/>
      <c r="MN129"/>
      <c r="MO129"/>
      <c r="MP129"/>
      <c r="MQ129"/>
      <c r="MR129"/>
      <c r="MS129"/>
      <c r="MT129"/>
      <c r="MU129"/>
      <c r="MV129"/>
      <c r="MW129"/>
      <c r="MX129"/>
      <c r="MY129"/>
      <c r="MZ129"/>
      <c r="NA129"/>
      <c r="NB129"/>
      <c r="NC129"/>
      <c r="ND129"/>
      <c r="NE129"/>
      <c r="NF129"/>
      <c r="NG129"/>
      <c r="NH129"/>
      <c r="NI129"/>
      <c r="NJ129"/>
      <c r="NK129"/>
      <c r="NL129"/>
      <c r="NM129"/>
      <c r="NN129"/>
      <c r="NO129"/>
      <c r="NP129"/>
      <c r="NQ129"/>
      <c r="NR129"/>
      <c r="NS129"/>
      <c r="NT129"/>
      <c r="NU129"/>
      <c r="NV129"/>
      <c r="NW129"/>
      <c r="NX129"/>
      <c r="NY129"/>
      <c r="NZ129"/>
      <c r="OA129"/>
      <c r="OB129"/>
      <c r="OC129"/>
      <c r="OD129"/>
      <c r="OE129"/>
      <c r="OF129"/>
      <c r="OG129"/>
      <c r="OH129"/>
      <c r="OI129"/>
      <c r="OJ129"/>
      <c r="OK129"/>
      <c r="OL129"/>
      <c r="OM129"/>
      <c r="ON129"/>
      <c r="OO129"/>
      <c r="OP129"/>
      <c r="OQ129"/>
      <c r="OR129"/>
      <c r="OS129"/>
      <c r="OT129"/>
      <c r="OU129"/>
      <c r="OV129"/>
      <c r="OW129"/>
      <c r="OX129"/>
      <c r="OY129"/>
      <c r="OZ129"/>
      <c r="PA129"/>
      <c r="PB129"/>
      <c r="PC129"/>
      <c r="PD129"/>
      <c r="PE129"/>
      <c r="PF129"/>
      <c r="PG129"/>
      <c r="PH129"/>
      <c r="PI129"/>
      <c r="PJ129"/>
      <c r="PK129"/>
      <c r="PL129"/>
      <c r="PM129"/>
      <c r="PN129"/>
      <c r="PO129"/>
      <c r="PP129"/>
      <c r="PQ129"/>
      <c r="PR129"/>
      <c r="PS129"/>
      <c r="PT129"/>
      <c r="PU129"/>
      <c r="PV129"/>
      <c r="PW129"/>
      <c r="PX129"/>
      <c r="PY129"/>
      <c r="PZ129"/>
      <c r="QA129"/>
      <c r="QB129"/>
      <c r="QC129"/>
      <c r="QD129"/>
      <c r="QE129"/>
      <c r="QF129"/>
      <c r="QG129"/>
      <c r="QH129"/>
      <c r="QI129"/>
      <c r="QJ129"/>
      <c r="QK129"/>
      <c r="QL129"/>
      <c r="QM129"/>
      <c r="QN129"/>
      <c r="QO129"/>
      <c r="QP129"/>
      <c r="QQ129"/>
      <c r="QR129"/>
      <c r="QS129"/>
      <c r="QT129"/>
      <c r="QU129"/>
      <c r="QV129"/>
      <c r="QW129"/>
      <c r="QX129"/>
      <c r="QY129"/>
      <c r="QZ129"/>
      <c r="RA129"/>
      <c r="RB129"/>
      <c r="RC129"/>
      <c r="RD129"/>
      <c r="RE129"/>
      <c r="RF129"/>
      <c r="RG129"/>
      <c r="RH129"/>
      <c r="RI129"/>
      <c r="RJ129"/>
      <c r="RK129"/>
      <c r="RL129"/>
      <c r="RM129"/>
      <c r="RN129"/>
      <c r="RO129"/>
      <c r="RP129"/>
      <c r="RQ129"/>
      <c r="RR129"/>
      <c r="RS129"/>
      <c r="RT129"/>
      <c r="RU129"/>
      <c r="RV129"/>
      <c r="RW129"/>
      <c r="RX129"/>
      <c r="RY129"/>
      <c r="RZ129"/>
      <c r="SA129"/>
      <c r="SB129"/>
      <c r="SC129"/>
      <c r="SD129"/>
      <c r="SE129"/>
      <c r="SF129"/>
      <c r="SG129"/>
      <c r="SH129"/>
      <c r="SI129"/>
      <c r="SJ129"/>
      <c r="SK129"/>
      <c r="SL129"/>
      <c r="SM129"/>
      <c r="SN129"/>
      <c r="SO129"/>
      <c r="SP129"/>
      <c r="SQ129"/>
      <c r="SR129"/>
      <c r="SS129"/>
      <c r="ST129"/>
      <c r="SU129"/>
      <c r="SV129"/>
      <c r="SW129"/>
      <c r="SX129"/>
      <c r="SY129"/>
      <c r="SZ129"/>
      <c r="TA129"/>
      <c r="TB129"/>
      <c r="TC129"/>
      <c r="TD129"/>
      <c r="TE129"/>
      <c r="TF129"/>
      <c r="TG129"/>
      <c r="TH129"/>
      <c r="TI129"/>
      <c r="TJ129"/>
      <c r="TK129"/>
      <c r="TL129"/>
      <c r="TM129"/>
      <c r="TN129"/>
      <c r="TO129"/>
      <c r="TP129"/>
      <c r="TQ129"/>
      <c r="TR129"/>
      <c r="TS129"/>
      <c r="TT129"/>
      <c r="TU129"/>
      <c r="TV129"/>
      <c r="TW129"/>
      <c r="TX129"/>
      <c r="TY129"/>
      <c r="TZ129"/>
      <c r="UA129"/>
      <c r="UB129"/>
      <c r="UC129"/>
      <c r="UD129"/>
      <c r="UE129"/>
      <c r="UF129"/>
      <c r="UG129"/>
      <c r="UH129"/>
      <c r="UI129"/>
      <c r="UJ129"/>
      <c r="UK129"/>
      <c r="UL129"/>
      <c r="UM129"/>
      <c r="UN129"/>
      <c r="UO129"/>
      <c r="UP129"/>
      <c r="UQ129"/>
      <c r="UR129"/>
      <c r="US129"/>
      <c r="UT129"/>
      <c r="UU129"/>
      <c r="UV129"/>
      <c r="UW129"/>
      <c r="UX129"/>
      <c r="UY129"/>
      <c r="UZ129"/>
      <c r="VA129"/>
      <c r="VB129"/>
      <c r="VC129"/>
      <c r="VD129"/>
      <c r="VE129"/>
      <c r="VF129"/>
      <c r="VG129"/>
      <c r="VH129"/>
      <c r="VI129"/>
      <c r="VJ129"/>
      <c r="VK129"/>
      <c r="VL129"/>
      <c r="VM129"/>
      <c r="VN129"/>
      <c r="VO129"/>
      <c r="VP129"/>
      <c r="VQ129"/>
      <c r="VR129"/>
      <c r="VS129"/>
      <c r="VT129"/>
      <c r="VU129"/>
      <c r="VV129"/>
      <c r="VW129"/>
      <c r="VX129"/>
      <c r="VY129"/>
      <c r="VZ129"/>
      <c r="WA129"/>
      <c r="WB129"/>
      <c r="WC129"/>
      <c r="WD129"/>
      <c r="WE129"/>
      <c r="WF129"/>
      <c r="WG129"/>
      <c r="WH129"/>
      <c r="WI129"/>
      <c r="WJ129"/>
      <c r="WK129"/>
      <c r="WL129"/>
      <c r="WM129"/>
      <c r="WN129"/>
      <c r="WO129"/>
      <c r="WP129"/>
      <c r="WQ129"/>
      <c r="WR129"/>
      <c r="WS129"/>
      <c r="WT129"/>
      <c r="WU129"/>
      <c r="WV129"/>
      <c r="WW129"/>
      <c r="WX129"/>
      <c r="WY129"/>
      <c r="WZ129"/>
      <c r="XA129"/>
      <c r="XB129"/>
      <c r="XC129"/>
      <c r="XD129"/>
      <c r="XE129"/>
      <c r="XF129"/>
      <c r="XG129"/>
      <c r="XH129"/>
      <c r="XI129"/>
      <c r="XJ129"/>
      <c r="XK129"/>
      <c r="XL129"/>
      <c r="XM129"/>
      <c r="XN129"/>
      <c r="XO129"/>
      <c r="XP129"/>
      <c r="XQ129"/>
      <c r="XR129"/>
      <c r="XS129"/>
      <c r="XT129"/>
      <c r="XU129"/>
      <c r="XV129"/>
      <c r="XW129"/>
      <c r="XX129"/>
      <c r="XY129"/>
      <c r="XZ129"/>
      <c r="YA129"/>
      <c r="YB129"/>
      <c r="YC129"/>
      <c r="YD129"/>
      <c r="YE129"/>
      <c r="YF129"/>
      <c r="YG129"/>
      <c r="YH129"/>
      <c r="YI129"/>
      <c r="YJ129"/>
      <c r="YK129"/>
      <c r="YL129"/>
      <c r="YM129"/>
      <c r="YN129"/>
      <c r="YO129"/>
      <c r="YP129"/>
      <c r="YQ129"/>
      <c r="YR129"/>
      <c r="YS129"/>
      <c r="YT129"/>
      <c r="YU129"/>
      <c r="YV129"/>
      <c r="YW129"/>
      <c r="YX129"/>
      <c r="YY129"/>
      <c r="YZ129"/>
      <c r="ZA129"/>
      <c r="ZB129"/>
      <c r="ZC129"/>
      <c r="ZD129"/>
      <c r="ZE129"/>
      <c r="ZF129"/>
      <c r="ZG129"/>
      <c r="ZH129"/>
      <c r="ZI129"/>
      <c r="ZJ129"/>
      <c r="ZK129"/>
      <c r="ZL129"/>
      <c r="ZM129"/>
      <c r="ZN129"/>
      <c r="ZO129"/>
      <c r="ZP129"/>
      <c r="ZQ129"/>
      <c r="ZR129"/>
      <c r="ZS129"/>
      <c r="ZT129"/>
      <c r="ZU129"/>
      <c r="ZV129"/>
      <c r="ZW129"/>
      <c r="ZX129"/>
      <c r="ZY129"/>
      <c r="ZZ129"/>
      <c r="AAA129"/>
      <c r="AAB129"/>
      <c r="AAC129"/>
      <c r="AAD129"/>
      <c r="AAE129"/>
      <c r="AAF129"/>
      <c r="AAG129"/>
      <c r="AAH129"/>
      <c r="AAI129"/>
      <c r="AAJ129"/>
      <c r="AAK129"/>
      <c r="AAL129"/>
      <c r="AAM129"/>
      <c r="AAN129"/>
      <c r="AAO129"/>
      <c r="AAP129"/>
      <c r="AAQ129"/>
      <c r="AAR129"/>
      <c r="AAS129"/>
      <c r="AAT129"/>
      <c r="AAU129"/>
      <c r="AAV129"/>
      <c r="AAW129"/>
      <c r="AAX129"/>
      <c r="AAY129"/>
      <c r="AAZ129"/>
      <c r="ABA129"/>
      <c r="ABB129"/>
      <c r="ABC129"/>
      <c r="ABD129"/>
      <c r="ABE129"/>
      <c r="ABF129"/>
      <c r="ABG129"/>
      <c r="ABH129"/>
      <c r="ABI129"/>
      <c r="ABJ129"/>
      <c r="ABK129"/>
      <c r="ABL129"/>
      <c r="ABM129"/>
      <c r="ABN129"/>
      <c r="ABO129"/>
      <c r="ABP129"/>
      <c r="ABQ129"/>
      <c r="ABR129"/>
      <c r="ABS129"/>
      <c r="ABT129"/>
      <c r="ABU129"/>
      <c r="ABV129"/>
      <c r="ABW129"/>
      <c r="ABX129"/>
      <c r="ABY129"/>
      <c r="ABZ129"/>
      <c r="ACA129"/>
      <c r="ACB129"/>
      <c r="ACC129"/>
      <c r="ACD129"/>
      <c r="ACE129"/>
      <c r="ACF129"/>
      <c r="ACG129"/>
      <c r="ACH129"/>
      <c r="ACI129"/>
      <c r="ACJ129"/>
      <c r="ACK129"/>
      <c r="ACL129"/>
      <c r="ACM129"/>
      <c r="ACN129"/>
      <c r="ACO129"/>
      <c r="ACP129"/>
      <c r="ACQ129"/>
      <c r="ACR129"/>
      <c r="ACS129"/>
      <c r="ACT129"/>
      <c r="ACU129"/>
      <c r="ACV129"/>
      <c r="ACW129"/>
      <c r="ACX129"/>
      <c r="ACY129"/>
      <c r="ACZ129"/>
      <c r="ADA129"/>
      <c r="ADB129"/>
      <c r="ADC129"/>
      <c r="ADD129"/>
      <c r="ADE129"/>
      <c r="ADF129"/>
      <c r="ADG129"/>
      <c r="ADH129"/>
      <c r="ADI129"/>
      <c r="ADJ129"/>
      <c r="ADK129"/>
      <c r="ADL129"/>
      <c r="ADM129"/>
      <c r="ADN129"/>
      <c r="ADO129"/>
      <c r="ADP129"/>
      <c r="ADQ129"/>
      <c r="ADR129"/>
      <c r="ADS129"/>
      <c r="ADT129"/>
      <c r="ADU129"/>
      <c r="ADV129"/>
      <c r="ADW129"/>
      <c r="ADX129"/>
      <c r="ADY129"/>
      <c r="ADZ129"/>
      <c r="AEA129"/>
      <c r="AEB129"/>
      <c r="AEC129"/>
      <c r="AED129"/>
      <c r="AEE129"/>
      <c r="AEF129"/>
      <c r="AEG129"/>
      <c r="AEH129"/>
      <c r="AEI129"/>
      <c r="AEJ129"/>
      <c r="AEK129"/>
      <c r="AEL129"/>
      <c r="AEM129"/>
      <c r="AEN129"/>
      <c r="AEO129"/>
      <c r="AEP129"/>
      <c r="AEQ129"/>
      <c r="AER129"/>
      <c r="AES129"/>
      <c r="AET129"/>
      <c r="AEU129"/>
      <c r="AEV129"/>
      <c r="AEW129"/>
      <c r="AEX129"/>
      <c r="AEY129"/>
      <c r="AEZ129"/>
      <c r="AFA129"/>
      <c r="AFB129"/>
      <c r="AFC129"/>
      <c r="AFD129"/>
      <c r="AFE129"/>
      <c r="AFF129"/>
      <c r="AFG129"/>
      <c r="AFH129"/>
      <c r="AFI129"/>
      <c r="AFJ129"/>
      <c r="AFK129"/>
      <c r="AFL129"/>
      <c r="AFM129"/>
      <c r="AFN129"/>
      <c r="AFO129"/>
      <c r="AFP129"/>
      <c r="AFQ129"/>
      <c r="AFR129"/>
      <c r="AFS129"/>
      <c r="AFT129"/>
      <c r="AFU129"/>
      <c r="AFV129"/>
      <c r="AFW129"/>
      <c r="AFX129"/>
      <c r="AFY129"/>
      <c r="AFZ129"/>
      <c r="AGA129"/>
      <c r="AGB129"/>
      <c r="AGC129"/>
      <c r="AGD129"/>
      <c r="AGE129"/>
      <c r="AGF129"/>
      <c r="AGG129"/>
      <c r="AGH129"/>
      <c r="AGI129"/>
      <c r="AGJ129"/>
      <c r="AGK129"/>
      <c r="AGL129"/>
      <c r="AGM129"/>
      <c r="AGN129"/>
      <c r="AGO129"/>
      <c r="AGP129"/>
      <c r="AGQ129"/>
      <c r="AGR129"/>
      <c r="AGS129"/>
      <c r="AGT129"/>
      <c r="AGU129"/>
      <c r="AGV129"/>
      <c r="AGW129"/>
      <c r="AGX129"/>
      <c r="AGY129"/>
      <c r="AGZ129"/>
      <c r="AHA129"/>
      <c r="AHB129"/>
      <c r="AHC129"/>
      <c r="AHD129"/>
      <c r="AHE129"/>
      <c r="AHF129"/>
      <c r="AHG129"/>
      <c r="AHH129"/>
      <c r="AHI129"/>
      <c r="AHJ129"/>
      <c r="AHK129"/>
      <c r="AHL129"/>
      <c r="AHM129"/>
      <c r="AHN129"/>
      <c r="AHO129"/>
      <c r="AHP129"/>
      <c r="AHQ129"/>
      <c r="AHR129"/>
      <c r="AHS129"/>
      <c r="AHT129"/>
      <c r="AHU129"/>
      <c r="AHV129"/>
      <c r="AHW129"/>
      <c r="AHX129"/>
      <c r="AHY129"/>
      <c r="AHZ129"/>
      <c r="AIA129"/>
      <c r="AIB129"/>
      <c r="AIC129"/>
      <c r="AID129"/>
      <c r="AIE129"/>
      <c r="AIF129"/>
      <c r="AIG129"/>
      <c r="AIH129"/>
      <c r="AII129"/>
      <c r="AIJ129"/>
      <c r="AIK129"/>
      <c r="AIL129"/>
      <c r="AIM129"/>
      <c r="AIN129"/>
      <c r="AIO129"/>
      <c r="AIP129"/>
      <c r="AIQ129"/>
      <c r="AIR129"/>
      <c r="AIS129"/>
      <c r="AIT129"/>
      <c r="AIU129"/>
      <c r="AIV129"/>
      <c r="AIW129"/>
      <c r="AIX129"/>
      <c r="AIY129"/>
      <c r="AIZ129"/>
      <c r="AJA129"/>
      <c r="AJB129"/>
      <c r="AJC129"/>
      <c r="AJD129"/>
      <c r="AJE129"/>
      <c r="AJF129"/>
      <c r="AJG129"/>
      <c r="AJH129"/>
      <c r="AJI129"/>
      <c r="AJJ129"/>
      <c r="AJK129"/>
      <c r="AJL129"/>
      <c r="AJM129"/>
      <c r="AJN129"/>
      <c r="AJO129"/>
      <c r="AJP129"/>
      <c r="AJQ129"/>
      <c r="AJR129"/>
      <c r="AJS129"/>
      <c r="AJT129"/>
      <c r="AJU129"/>
      <c r="AJV129"/>
      <c r="AJW129"/>
      <c r="AJX129"/>
      <c r="AJY129"/>
      <c r="AJZ129"/>
      <c r="AKA129"/>
      <c r="AKB129"/>
      <c r="AKC129"/>
      <c r="AKD129"/>
      <c r="AKE129"/>
      <c r="AKF129"/>
      <c r="AKG129"/>
      <c r="AKH129"/>
      <c r="AKI129"/>
      <c r="AKJ129"/>
      <c r="AKK129"/>
      <c r="AKL129"/>
      <c r="AKM129"/>
      <c r="AKN129"/>
      <c r="AKO129"/>
      <c r="AKP129"/>
      <c r="AKQ129"/>
      <c r="AKR129"/>
      <c r="AKS129"/>
      <c r="AKT129"/>
      <c r="AKU129"/>
      <c r="AKV129"/>
      <c r="AKW129"/>
      <c r="AKX129"/>
      <c r="AKY129"/>
      <c r="AKZ129"/>
      <c r="ALA129"/>
      <c r="ALB129"/>
      <c r="ALC129"/>
      <c r="ALD129"/>
      <c r="ALE129"/>
      <c r="ALF129"/>
      <c r="ALG129"/>
      <c r="ALH129"/>
      <c r="ALI129"/>
      <c r="ALJ129"/>
      <c r="ALK129"/>
      <c r="ALL129"/>
      <c r="ALM129"/>
      <c r="ALN129"/>
      <c r="ALO129"/>
      <c r="ALP129"/>
      <c r="ALQ129"/>
      <c r="ALR129"/>
      <c r="ALS129"/>
      <c r="ALT129"/>
      <c r="ALU129"/>
      <c r="ALV129"/>
      <c r="ALW129"/>
      <c r="ALX129"/>
      <c r="ALY129"/>
      <c r="ALZ129"/>
    </row>
    <row r="130" spans="1:1014" ht="39.75" customHeight="1" x14ac:dyDescent="0.3">
      <c r="A130" s="13"/>
      <c r="B130" s="13"/>
      <c r="C130" s="268"/>
      <c r="D130" s="290" t="s">
        <v>128</v>
      </c>
      <c r="E130" s="290"/>
      <c r="F130" s="296"/>
      <c r="G130" s="52"/>
      <c r="H130" s="40">
        <f>((H126/(1-F128))*G130)</f>
        <v>0</v>
      </c>
      <c r="I130"/>
      <c r="J130"/>
      <c r="K130" s="315" t="s">
        <v>134</v>
      </c>
      <c r="L130" s="315"/>
      <c r="M130" s="315"/>
      <c r="N130" s="315"/>
      <c r="O130" s="315"/>
      <c r="P130" s="315"/>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c r="DY130"/>
      <c r="DZ130"/>
      <c r="EA130"/>
      <c r="EB130"/>
      <c r="EC130"/>
      <c r="ED130"/>
      <c r="EE130"/>
      <c r="EF130"/>
      <c r="EG130"/>
      <c r="EH130"/>
      <c r="EI130"/>
      <c r="EJ130"/>
      <c r="EK130"/>
      <c r="EL130"/>
      <c r="EM130"/>
      <c r="EN130"/>
      <c r="EO130"/>
      <c r="EP130"/>
      <c r="EQ130"/>
      <c r="ER130"/>
      <c r="ES130"/>
      <c r="ET130"/>
      <c r="EU130"/>
      <c r="EV130"/>
      <c r="EW130"/>
      <c r="EX130"/>
      <c r="EY130"/>
      <c r="EZ130"/>
      <c r="FA130"/>
      <c r="FB130"/>
      <c r="FC130"/>
      <c r="FD130"/>
      <c r="FE130"/>
      <c r="FF130"/>
      <c r="FG130"/>
      <c r="FH130"/>
      <c r="FI130"/>
      <c r="FJ130"/>
      <c r="FK130"/>
      <c r="FL130"/>
      <c r="FM130"/>
      <c r="FN130"/>
      <c r="FO130"/>
      <c r="FP130"/>
      <c r="FQ130"/>
      <c r="FR130"/>
      <c r="FS130"/>
      <c r="FT130"/>
      <c r="FU130"/>
      <c r="FV130"/>
      <c r="FW130"/>
      <c r="FX130"/>
      <c r="FY130"/>
      <c r="FZ130"/>
      <c r="GA130"/>
      <c r="GB130"/>
      <c r="GC130"/>
      <c r="GD130"/>
      <c r="GE130"/>
      <c r="GF130"/>
      <c r="GG130"/>
      <c r="GH130"/>
      <c r="GI130"/>
      <c r="GJ130"/>
      <c r="GK130"/>
      <c r="GL130"/>
      <c r="GM130"/>
      <c r="GN130"/>
      <c r="GO130"/>
      <c r="GP130"/>
      <c r="GQ130"/>
      <c r="GR130"/>
      <c r="GS130"/>
      <c r="GT130"/>
      <c r="GU130"/>
      <c r="GV130"/>
      <c r="GW130"/>
      <c r="GX130"/>
      <c r="GY130"/>
      <c r="GZ130"/>
      <c r="HA130"/>
      <c r="HB130"/>
      <c r="HC130"/>
      <c r="HD130"/>
      <c r="HE130"/>
      <c r="HF130"/>
      <c r="HG130"/>
      <c r="HH130"/>
      <c r="HI130"/>
      <c r="HJ130"/>
      <c r="HK130"/>
      <c r="HL130"/>
      <c r="HM130"/>
      <c r="HN130"/>
      <c r="HO130"/>
      <c r="HP130"/>
      <c r="HQ130"/>
      <c r="HR130"/>
      <c r="HS130"/>
      <c r="HT130"/>
      <c r="HU130"/>
      <c r="HV130"/>
      <c r="HW130"/>
      <c r="HX130"/>
      <c r="HY130"/>
      <c r="HZ130"/>
      <c r="IA130"/>
      <c r="IB130"/>
      <c r="IC130"/>
      <c r="ID130"/>
      <c r="IE130"/>
      <c r="IF130"/>
      <c r="IG130"/>
      <c r="IH130"/>
      <c r="II130"/>
      <c r="IJ130"/>
      <c r="IK130"/>
      <c r="IL130"/>
      <c r="IM130"/>
      <c r="IN130"/>
      <c r="IO130"/>
      <c r="IP130"/>
      <c r="IQ130"/>
      <c r="IR130"/>
      <c r="IS130"/>
      <c r="IT130"/>
      <c r="IU130"/>
      <c r="IV130"/>
      <c r="IW130"/>
      <c r="IX130"/>
      <c r="IY130"/>
      <c r="IZ130"/>
      <c r="JA130"/>
      <c r="JB130"/>
      <c r="JC130"/>
      <c r="JD130"/>
      <c r="JE130"/>
      <c r="JF130"/>
      <c r="JG130"/>
      <c r="JH130"/>
      <c r="JI130"/>
      <c r="JJ130"/>
      <c r="JK130"/>
      <c r="JL130"/>
      <c r="JM130"/>
      <c r="JN130"/>
      <c r="JO130"/>
      <c r="JP130"/>
      <c r="JQ130"/>
      <c r="JR130"/>
      <c r="JS130"/>
      <c r="JT130"/>
      <c r="JU130"/>
      <c r="JV130"/>
      <c r="JW130"/>
      <c r="JX130"/>
      <c r="JY130"/>
      <c r="JZ130"/>
      <c r="KA130"/>
      <c r="KB130"/>
      <c r="KC130"/>
      <c r="KD130"/>
      <c r="KE130"/>
      <c r="KF130"/>
      <c r="KG130"/>
      <c r="KH130"/>
      <c r="KI130"/>
      <c r="KJ130"/>
      <c r="KK130"/>
      <c r="KL130"/>
      <c r="KM130"/>
      <c r="KN130"/>
      <c r="KO130"/>
      <c r="KP130"/>
      <c r="KQ130"/>
      <c r="KR130"/>
      <c r="KS130"/>
      <c r="KT130"/>
      <c r="KU130"/>
      <c r="KV130"/>
      <c r="KW130"/>
      <c r="KX130"/>
      <c r="KY130"/>
      <c r="KZ130"/>
      <c r="LA130"/>
      <c r="LB130"/>
      <c r="LC130"/>
      <c r="LD130"/>
      <c r="LE130"/>
      <c r="LF130"/>
      <c r="LG130"/>
      <c r="LH130"/>
      <c r="LI130"/>
      <c r="LJ130"/>
      <c r="LK130"/>
      <c r="LL130"/>
      <c r="LM130"/>
      <c r="LN130"/>
      <c r="LO130"/>
      <c r="LP130"/>
      <c r="LQ130"/>
      <c r="LR130"/>
      <c r="LS130"/>
      <c r="LT130"/>
      <c r="LU130"/>
      <c r="LV130"/>
      <c r="LW130"/>
      <c r="LX130"/>
      <c r="LY130"/>
      <c r="LZ130"/>
      <c r="MA130"/>
      <c r="MB130"/>
      <c r="MC130"/>
      <c r="MD130"/>
      <c r="ME130"/>
      <c r="MF130"/>
      <c r="MG130"/>
      <c r="MH130"/>
      <c r="MI130"/>
      <c r="MJ130"/>
      <c r="MK130"/>
      <c r="ML130"/>
      <c r="MM130"/>
      <c r="MN130"/>
      <c r="MO130"/>
      <c r="MP130"/>
      <c r="MQ130"/>
      <c r="MR130"/>
      <c r="MS130"/>
      <c r="MT130"/>
      <c r="MU130"/>
      <c r="MV130"/>
      <c r="MW130"/>
      <c r="MX130"/>
      <c r="MY130"/>
      <c r="MZ130"/>
      <c r="NA130"/>
      <c r="NB130"/>
      <c r="NC130"/>
      <c r="ND130"/>
      <c r="NE130"/>
      <c r="NF130"/>
      <c r="NG130"/>
      <c r="NH130"/>
      <c r="NI130"/>
      <c r="NJ130"/>
      <c r="NK130"/>
      <c r="NL130"/>
      <c r="NM130"/>
      <c r="NN130"/>
      <c r="NO130"/>
      <c r="NP130"/>
      <c r="NQ130"/>
      <c r="NR130"/>
      <c r="NS130"/>
      <c r="NT130"/>
      <c r="NU130"/>
      <c r="NV130"/>
      <c r="NW130"/>
      <c r="NX130"/>
      <c r="NY130"/>
      <c r="NZ130"/>
      <c r="OA130"/>
      <c r="OB130"/>
      <c r="OC130"/>
      <c r="OD130"/>
      <c r="OE130"/>
      <c r="OF130"/>
      <c r="OG130"/>
      <c r="OH130"/>
      <c r="OI130"/>
      <c r="OJ130"/>
      <c r="OK130"/>
      <c r="OL130"/>
      <c r="OM130"/>
      <c r="ON130"/>
      <c r="OO130"/>
      <c r="OP130"/>
      <c r="OQ130"/>
      <c r="OR130"/>
      <c r="OS130"/>
      <c r="OT130"/>
      <c r="OU130"/>
      <c r="OV130"/>
      <c r="OW130"/>
      <c r="OX130"/>
      <c r="OY130"/>
      <c r="OZ130"/>
      <c r="PA130"/>
      <c r="PB130"/>
      <c r="PC130"/>
      <c r="PD130"/>
      <c r="PE130"/>
      <c r="PF130"/>
      <c r="PG130"/>
      <c r="PH130"/>
      <c r="PI130"/>
      <c r="PJ130"/>
      <c r="PK130"/>
      <c r="PL130"/>
      <c r="PM130"/>
      <c r="PN130"/>
      <c r="PO130"/>
      <c r="PP130"/>
      <c r="PQ130"/>
      <c r="PR130"/>
      <c r="PS130"/>
      <c r="PT130"/>
      <c r="PU130"/>
      <c r="PV130"/>
      <c r="PW130"/>
      <c r="PX130"/>
      <c r="PY130"/>
      <c r="PZ130"/>
      <c r="QA130"/>
      <c r="QB130"/>
      <c r="QC130"/>
      <c r="QD130"/>
      <c r="QE130"/>
      <c r="QF130"/>
      <c r="QG130"/>
      <c r="QH130"/>
      <c r="QI130"/>
      <c r="QJ130"/>
      <c r="QK130"/>
      <c r="QL130"/>
      <c r="QM130"/>
      <c r="QN130"/>
      <c r="QO130"/>
      <c r="QP130"/>
      <c r="QQ130"/>
      <c r="QR130"/>
      <c r="QS130"/>
      <c r="QT130"/>
      <c r="QU130"/>
      <c r="QV130"/>
      <c r="QW130"/>
      <c r="QX130"/>
      <c r="QY130"/>
      <c r="QZ130"/>
      <c r="RA130"/>
      <c r="RB130"/>
      <c r="RC130"/>
      <c r="RD130"/>
      <c r="RE130"/>
      <c r="RF130"/>
      <c r="RG130"/>
      <c r="RH130"/>
      <c r="RI130"/>
      <c r="RJ130"/>
      <c r="RK130"/>
      <c r="RL130"/>
      <c r="RM130"/>
      <c r="RN130"/>
      <c r="RO130"/>
      <c r="RP130"/>
      <c r="RQ130"/>
      <c r="RR130"/>
      <c r="RS130"/>
      <c r="RT130"/>
      <c r="RU130"/>
      <c r="RV130"/>
      <c r="RW130"/>
      <c r="RX130"/>
      <c r="RY130"/>
      <c r="RZ130"/>
      <c r="SA130"/>
      <c r="SB130"/>
      <c r="SC130"/>
      <c r="SD130"/>
      <c r="SE130"/>
      <c r="SF130"/>
      <c r="SG130"/>
      <c r="SH130"/>
      <c r="SI130"/>
      <c r="SJ130"/>
      <c r="SK130"/>
      <c r="SL130"/>
      <c r="SM130"/>
      <c r="SN130"/>
      <c r="SO130"/>
      <c r="SP130"/>
      <c r="SQ130"/>
      <c r="SR130"/>
      <c r="SS130"/>
      <c r="ST130"/>
      <c r="SU130"/>
      <c r="SV130"/>
      <c r="SW130"/>
      <c r="SX130"/>
      <c r="SY130"/>
      <c r="SZ130"/>
      <c r="TA130"/>
      <c r="TB130"/>
      <c r="TC130"/>
      <c r="TD130"/>
      <c r="TE130"/>
      <c r="TF130"/>
      <c r="TG130"/>
      <c r="TH130"/>
      <c r="TI130"/>
      <c r="TJ130"/>
      <c r="TK130"/>
      <c r="TL130"/>
      <c r="TM130"/>
      <c r="TN130"/>
      <c r="TO130"/>
      <c r="TP130"/>
      <c r="TQ130"/>
      <c r="TR130"/>
      <c r="TS130"/>
      <c r="TT130"/>
      <c r="TU130"/>
      <c r="TV130"/>
      <c r="TW130"/>
      <c r="TX130"/>
      <c r="TY130"/>
      <c r="TZ130"/>
      <c r="UA130"/>
      <c r="UB130"/>
      <c r="UC130"/>
      <c r="UD130"/>
      <c r="UE130"/>
      <c r="UF130"/>
      <c r="UG130"/>
      <c r="UH130"/>
      <c r="UI130"/>
      <c r="UJ130"/>
      <c r="UK130"/>
      <c r="UL130"/>
      <c r="UM130"/>
      <c r="UN130"/>
      <c r="UO130"/>
      <c r="UP130"/>
      <c r="UQ130"/>
      <c r="UR130"/>
      <c r="US130"/>
      <c r="UT130"/>
      <c r="UU130"/>
      <c r="UV130"/>
      <c r="UW130"/>
      <c r="UX130"/>
      <c r="UY130"/>
      <c r="UZ130"/>
      <c r="VA130"/>
      <c r="VB130"/>
      <c r="VC130"/>
      <c r="VD130"/>
      <c r="VE130"/>
      <c r="VF130"/>
      <c r="VG130"/>
      <c r="VH130"/>
      <c r="VI130"/>
      <c r="VJ130"/>
      <c r="VK130"/>
      <c r="VL130"/>
      <c r="VM130"/>
      <c r="VN130"/>
      <c r="VO130"/>
      <c r="VP130"/>
      <c r="VQ130"/>
      <c r="VR130"/>
      <c r="VS130"/>
      <c r="VT130"/>
      <c r="VU130"/>
      <c r="VV130"/>
      <c r="VW130"/>
      <c r="VX130"/>
      <c r="VY130"/>
      <c r="VZ130"/>
      <c r="WA130"/>
      <c r="WB130"/>
      <c r="WC130"/>
      <c r="WD130"/>
      <c r="WE130"/>
      <c r="WF130"/>
      <c r="WG130"/>
      <c r="WH130"/>
      <c r="WI130"/>
      <c r="WJ130"/>
      <c r="WK130"/>
      <c r="WL130"/>
      <c r="WM130"/>
      <c r="WN130"/>
      <c r="WO130"/>
      <c r="WP130"/>
      <c r="WQ130"/>
      <c r="WR130"/>
      <c r="WS130"/>
      <c r="WT130"/>
      <c r="WU130"/>
      <c r="WV130"/>
      <c r="WW130"/>
      <c r="WX130"/>
      <c r="WY130"/>
      <c r="WZ130"/>
      <c r="XA130"/>
      <c r="XB130"/>
      <c r="XC130"/>
      <c r="XD130"/>
      <c r="XE130"/>
      <c r="XF130"/>
      <c r="XG130"/>
      <c r="XH130"/>
      <c r="XI130"/>
      <c r="XJ130"/>
      <c r="XK130"/>
      <c r="XL130"/>
      <c r="XM130"/>
      <c r="XN130"/>
      <c r="XO130"/>
      <c r="XP130"/>
      <c r="XQ130"/>
      <c r="XR130"/>
      <c r="XS130"/>
      <c r="XT130"/>
      <c r="XU130"/>
      <c r="XV130"/>
      <c r="XW130"/>
      <c r="XX130"/>
      <c r="XY130"/>
      <c r="XZ130"/>
      <c r="YA130"/>
      <c r="YB130"/>
      <c r="YC130"/>
      <c r="YD130"/>
      <c r="YE130"/>
      <c r="YF130"/>
      <c r="YG130"/>
      <c r="YH130"/>
      <c r="YI130"/>
      <c r="YJ130"/>
      <c r="YK130"/>
      <c r="YL130"/>
      <c r="YM130"/>
      <c r="YN130"/>
      <c r="YO130"/>
      <c r="YP130"/>
      <c r="YQ130"/>
      <c r="YR130"/>
      <c r="YS130"/>
      <c r="YT130"/>
      <c r="YU130"/>
      <c r="YV130"/>
      <c r="YW130"/>
      <c r="YX130"/>
      <c r="YY130"/>
      <c r="YZ130"/>
      <c r="ZA130"/>
      <c r="ZB130"/>
      <c r="ZC130"/>
      <c r="ZD130"/>
      <c r="ZE130"/>
      <c r="ZF130"/>
      <c r="ZG130"/>
      <c r="ZH130"/>
      <c r="ZI130"/>
      <c r="ZJ130"/>
      <c r="ZK130"/>
      <c r="ZL130"/>
      <c r="ZM130"/>
      <c r="ZN130"/>
      <c r="ZO130"/>
      <c r="ZP130"/>
      <c r="ZQ130"/>
      <c r="ZR130"/>
      <c r="ZS130"/>
      <c r="ZT130"/>
      <c r="ZU130"/>
      <c r="ZV130"/>
      <c r="ZW130"/>
      <c r="ZX130"/>
      <c r="ZY130"/>
      <c r="ZZ130"/>
      <c r="AAA130"/>
      <c r="AAB130"/>
      <c r="AAC130"/>
      <c r="AAD130"/>
      <c r="AAE130"/>
      <c r="AAF130"/>
      <c r="AAG130"/>
      <c r="AAH130"/>
      <c r="AAI130"/>
      <c r="AAJ130"/>
      <c r="AAK130"/>
      <c r="AAL130"/>
      <c r="AAM130"/>
      <c r="AAN130"/>
      <c r="AAO130"/>
      <c r="AAP130"/>
      <c r="AAQ130"/>
      <c r="AAR130"/>
      <c r="AAS130"/>
      <c r="AAT130"/>
      <c r="AAU130"/>
      <c r="AAV130"/>
      <c r="AAW130"/>
      <c r="AAX130"/>
      <c r="AAY130"/>
      <c r="AAZ130"/>
      <c r="ABA130"/>
      <c r="ABB130"/>
      <c r="ABC130"/>
      <c r="ABD130"/>
      <c r="ABE130"/>
      <c r="ABF130"/>
      <c r="ABG130"/>
      <c r="ABH130"/>
      <c r="ABI130"/>
      <c r="ABJ130"/>
      <c r="ABK130"/>
      <c r="ABL130"/>
      <c r="ABM130"/>
      <c r="ABN130"/>
      <c r="ABO130"/>
      <c r="ABP130"/>
      <c r="ABQ130"/>
      <c r="ABR130"/>
      <c r="ABS130"/>
      <c r="ABT130"/>
      <c r="ABU130"/>
      <c r="ABV130"/>
      <c r="ABW130"/>
      <c r="ABX130"/>
      <c r="ABY130"/>
      <c r="ABZ130"/>
      <c r="ACA130"/>
      <c r="ACB130"/>
      <c r="ACC130"/>
      <c r="ACD130"/>
      <c r="ACE130"/>
      <c r="ACF130"/>
      <c r="ACG130"/>
      <c r="ACH130"/>
      <c r="ACI130"/>
      <c r="ACJ130"/>
      <c r="ACK130"/>
      <c r="ACL130"/>
      <c r="ACM130"/>
      <c r="ACN130"/>
      <c r="ACO130"/>
      <c r="ACP130"/>
      <c r="ACQ130"/>
      <c r="ACR130"/>
      <c r="ACS130"/>
      <c r="ACT130"/>
      <c r="ACU130"/>
      <c r="ACV130"/>
      <c r="ACW130"/>
      <c r="ACX130"/>
      <c r="ACY130"/>
      <c r="ACZ130"/>
      <c r="ADA130"/>
      <c r="ADB130"/>
      <c r="ADC130"/>
      <c r="ADD130"/>
      <c r="ADE130"/>
      <c r="ADF130"/>
      <c r="ADG130"/>
      <c r="ADH130"/>
      <c r="ADI130"/>
      <c r="ADJ130"/>
      <c r="ADK130"/>
      <c r="ADL130"/>
      <c r="ADM130"/>
      <c r="ADN130"/>
      <c r="ADO130"/>
      <c r="ADP130"/>
      <c r="ADQ130"/>
      <c r="ADR130"/>
      <c r="ADS130"/>
      <c r="ADT130"/>
      <c r="ADU130"/>
      <c r="ADV130"/>
      <c r="ADW130"/>
      <c r="ADX130"/>
      <c r="ADY130"/>
      <c r="ADZ130"/>
      <c r="AEA130"/>
      <c r="AEB130"/>
      <c r="AEC130"/>
      <c r="AED130"/>
      <c r="AEE130"/>
      <c r="AEF130"/>
      <c r="AEG130"/>
      <c r="AEH130"/>
      <c r="AEI130"/>
      <c r="AEJ130"/>
      <c r="AEK130"/>
      <c r="AEL130"/>
      <c r="AEM130"/>
      <c r="AEN130"/>
      <c r="AEO130"/>
      <c r="AEP130"/>
      <c r="AEQ130"/>
      <c r="AER130"/>
      <c r="AES130"/>
      <c r="AET130"/>
      <c r="AEU130"/>
      <c r="AEV130"/>
      <c r="AEW130"/>
      <c r="AEX130"/>
      <c r="AEY130"/>
      <c r="AEZ130"/>
      <c r="AFA130"/>
      <c r="AFB130"/>
      <c r="AFC130"/>
      <c r="AFD130"/>
      <c r="AFE130"/>
      <c r="AFF130"/>
      <c r="AFG130"/>
      <c r="AFH130"/>
      <c r="AFI130"/>
      <c r="AFJ130"/>
      <c r="AFK130"/>
      <c r="AFL130"/>
      <c r="AFM130"/>
      <c r="AFN130"/>
      <c r="AFO130"/>
      <c r="AFP130"/>
      <c r="AFQ130"/>
      <c r="AFR130"/>
      <c r="AFS130"/>
      <c r="AFT130"/>
      <c r="AFU130"/>
      <c r="AFV130"/>
      <c r="AFW130"/>
      <c r="AFX130"/>
      <c r="AFY130"/>
      <c r="AFZ130"/>
      <c r="AGA130"/>
      <c r="AGB130"/>
      <c r="AGC130"/>
      <c r="AGD130"/>
      <c r="AGE130"/>
      <c r="AGF130"/>
      <c r="AGG130"/>
      <c r="AGH130"/>
      <c r="AGI130"/>
      <c r="AGJ130"/>
      <c r="AGK130"/>
      <c r="AGL130"/>
      <c r="AGM130"/>
      <c r="AGN130"/>
      <c r="AGO130"/>
      <c r="AGP130"/>
      <c r="AGQ130"/>
      <c r="AGR130"/>
      <c r="AGS130"/>
      <c r="AGT130"/>
      <c r="AGU130"/>
      <c r="AGV130"/>
      <c r="AGW130"/>
      <c r="AGX130"/>
      <c r="AGY130"/>
      <c r="AGZ130"/>
      <c r="AHA130"/>
      <c r="AHB130"/>
      <c r="AHC130"/>
      <c r="AHD130"/>
      <c r="AHE130"/>
      <c r="AHF130"/>
      <c r="AHG130"/>
      <c r="AHH130"/>
      <c r="AHI130"/>
      <c r="AHJ130"/>
      <c r="AHK130"/>
      <c r="AHL130"/>
      <c r="AHM130"/>
      <c r="AHN130"/>
      <c r="AHO130"/>
      <c r="AHP130"/>
      <c r="AHQ130"/>
      <c r="AHR130"/>
      <c r="AHS130"/>
      <c r="AHT130"/>
      <c r="AHU130"/>
      <c r="AHV130"/>
      <c r="AHW130"/>
      <c r="AHX130"/>
      <c r="AHY130"/>
      <c r="AHZ130"/>
      <c r="AIA130"/>
      <c r="AIB130"/>
      <c r="AIC130"/>
      <c r="AID130"/>
      <c r="AIE130"/>
      <c r="AIF130"/>
      <c r="AIG130"/>
      <c r="AIH130"/>
      <c r="AII130"/>
      <c r="AIJ130"/>
      <c r="AIK130"/>
      <c r="AIL130"/>
      <c r="AIM130"/>
      <c r="AIN130"/>
      <c r="AIO130"/>
      <c r="AIP130"/>
      <c r="AIQ130"/>
      <c r="AIR130"/>
      <c r="AIS130"/>
      <c r="AIT130"/>
      <c r="AIU130"/>
      <c r="AIV130"/>
      <c r="AIW130"/>
      <c r="AIX130"/>
      <c r="AIY130"/>
      <c r="AIZ130"/>
      <c r="AJA130"/>
      <c r="AJB130"/>
      <c r="AJC130"/>
      <c r="AJD130"/>
      <c r="AJE130"/>
      <c r="AJF130"/>
      <c r="AJG130"/>
      <c r="AJH130"/>
      <c r="AJI130"/>
      <c r="AJJ130"/>
      <c r="AJK130"/>
      <c r="AJL130"/>
      <c r="AJM130"/>
      <c r="AJN130"/>
      <c r="AJO130"/>
      <c r="AJP130"/>
      <c r="AJQ130"/>
      <c r="AJR130"/>
      <c r="AJS130"/>
      <c r="AJT130"/>
      <c r="AJU130"/>
      <c r="AJV130"/>
      <c r="AJW130"/>
      <c r="AJX130"/>
      <c r="AJY130"/>
      <c r="AJZ130"/>
      <c r="AKA130"/>
      <c r="AKB130"/>
      <c r="AKC130"/>
      <c r="AKD130"/>
      <c r="AKE130"/>
      <c r="AKF130"/>
      <c r="AKG130"/>
      <c r="AKH130"/>
      <c r="AKI130"/>
      <c r="AKJ130"/>
      <c r="AKK130"/>
      <c r="AKL130"/>
      <c r="AKM130"/>
      <c r="AKN130"/>
      <c r="AKO130"/>
      <c r="AKP130"/>
      <c r="AKQ130"/>
      <c r="AKR130"/>
      <c r="AKS130"/>
      <c r="AKT130"/>
      <c r="AKU130"/>
      <c r="AKV130"/>
      <c r="AKW130"/>
      <c r="AKX130"/>
      <c r="AKY130"/>
      <c r="AKZ130"/>
      <c r="ALA130"/>
      <c r="ALB130"/>
      <c r="ALC130"/>
      <c r="ALD130"/>
      <c r="ALE130"/>
      <c r="ALF130"/>
      <c r="ALG130"/>
      <c r="ALH130"/>
      <c r="ALI130"/>
      <c r="ALJ130"/>
      <c r="ALK130"/>
      <c r="ALL130"/>
      <c r="ALM130"/>
      <c r="ALN130"/>
      <c r="ALO130"/>
      <c r="ALP130"/>
      <c r="ALQ130"/>
      <c r="ALR130"/>
      <c r="ALS130"/>
      <c r="ALT130"/>
      <c r="ALU130"/>
      <c r="ALV130"/>
      <c r="ALW130"/>
      <c r="ALX130"/>
      <c r="ALY130"/>
      <c r="ALZ130"/>
    </row>
    <row r="131" spans="1:1014" ht="12.75" customHeight="1" x14ac:dyDescent="0.3">
      <c r="A131" s="13"/>
      <c r="B131" s="13"/>
      <c r="C131" s="253" t="s">
        <v>28</v>
      </c>
      <c r="D131" s="253"/>
      <c r="E131" s="253"/>
      <c r="F131" s="253"/>
      <c r="G131" s="253"/>
      <c r="H131" s="50">
        <f>H124+H125+H128+H129+H130</f>
        <v>0</v>
      </c>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c r="DY131"/>
      <c r="DZ131"/>
      <c r="EA131"/>
      <c r="EB131"/>
      <c r="EC131"/>
      <c r="ED131"/>
      <c r="EE131"/>
      <c r="EF131"/>
      <c r="EG131"/>
      <c r="EH131"/>
      <c r="EI131"/>
      <c r="EJ131"/>
      <c r="EK131"/>
      <c r="EL131"/>
      <c r="EM131"/>
      <c r="EN131"/>
      <c r="EO131"/>
      <c r="EP131"/>
      <c r="EQ131"/>
      <c r="ER131"/>
      <c r="ES131"/>
      <c r="ET131"/>
      <c r="EU131"/>
      <c r="EV131"/>
      <c r="EW131"/>
      <c r="EX131"/>
      <c r="EY131"/>
      <c r="EZ131"/>
      <c r="FA131"/>
      <c r="FB131"/>
      <c r="FC131"/>
      <c r="FD131"/>
      <c r="FE131"/>
      <c r="FF131"/>
      <c r="FG131"/>
      <c r="FH131"/>
      <c r="FI131"/>
      <c r="FJ131"/>
      <c r="FK131"/>
      <c r="FL131"/>
      <c r="FM131"/>
      <c r="FN131"/>
      <c r="FO131"/>
      <c r="FP131"/>
      <c r="FQ131"/>
      <c r="FR131"/>
      <c r="FS131"/>
      <c r="FT131"/>
      <c r="FU131"/>
      <c r="FV131"/>
      <c r="FW131"/>
      <c r="FX131"/>
      <c r="FY131"/>
      <c r="FZ131"/>
      <c r="GA131"/>
      <c r="GB131"/>
      <c r="GC131"/>
      <c r="GD131"/>
      <c r="GE131"/>
      <c r="GF131"/>
      <c r="GG131"/>
      <c r="GH131"/>
      <c r="GI131"/>
      <c r="GJ131"/>
      <c r="GK131"/>
      <c r="GL131"/>
      <c r="GM131"/>
      <c r="GN131"/>
      <c r="GO131"/>
      <c r="GP131"/>
      <c r="GQ131"/>
      <c r="GR131"/>
      <c r="GS131"/>
      <c r="GT131"/>
      <c r="GU131"/>
      <c r="GV131"/>
      <c r="GW131"/>
      <c r="GX131"/>
      <c r="GY131"/>
      <c r="GZ131"/>
      <c r="HA131"/>
      <c r="HB131"/>
      <c r="HC131"/>
      <c r="HD131"/>
      <c r="HE131"/>
      <c r="HF131"/>
      <c r="HG131"/>
      <c r="HH131"/>
      <c r="HI131"/>
      <c r="HJ131"/>
      <c r="HK131"/>
      <c r="HL131"/>
      <c r="HM131"/>
      <c r="HN131"/>
      <c r="HO131"/>
      <c r="HP131"/>
      <c r="HQ131"/>
      <c r="HR131"/>
      <c r="HS131"/>
      <c r="HT131"/>
      <c r="HU131"/>
      <c r="HV131"/>
      <c r="HW131"/>
      <c r="HX131"/>
      <c r="HY131"/>
      <c r="HZ131"/>
      <c r="IA131"/>
      <c r="IB131"/>
      <c r="IC131"/>
      <c r="ID131"/>
      <c r="IE131"/>
      <c r="IF131"/>
      <c r="IG131"/>
      <c r="IH131"/>
      <c r="II131"/>
      <c r="IJ131"/>
      <c r="IK131"/>
      <c r="IL131"/>
      <c r="IM131"/>
      <c r="IN131"/>
      <c r="IO131"/>
      <c r="IP131"/>
      <c r="IQ131"/>
      <c r="IR131"/>
      <c r="IS131"/>
      <c r="IT131"/>
      <c r="IU131"/>
      <c r="IV131"/>
      <c r="IW131"/>
      <c r="IX131"/>
      <c r="IY131"/>
      <c r="IZ131"/>
      <c r="JA131"/>
      <c r="JB131"/>
      <c r="JC131"/>
      <c r="JD131"/>
      <c r="JE131"/>
      <c r="JF131"/>
      <c r="JG131"/>
      <c r="JH131"/>
      <c r="JI131"/>
      <c r="JJ131"/>
      <c r="JK131"/>
      <c r="JL131"/>
      <c r="JM131"/>
      <c r="JN131"/>
      <c r="JO131"/>
      <c r="JP131"/>
      <c r="JQ131"/>
      <c r="JR131"/>
      <c r="JS131"/>
      <c r="JT131"/>
      <c r="JU131"/>
      <c r="JV131"/>
      <c r="JW131"/>
      <c r="JX131"/>
      <c r="JY131"/>
      <c r="JZ131"/>
      <c r="KA131"/>
      <c r="KB131"/>
      <c r="KC131"/>
      <c r="KD131"/>
      <c r="KE131"/>
      <c r="KF131"/>
      <c r="KG131"/>
      <c r="KH131"/>
      <c r="KI131"/>
      <c r="KJ131"/>
      <c r="KK131"/>
      <c r="KL131"/>
      <c r="KM131"/>
      <c r="KN131"/>
      <c r="KO131"/>
      <c r="KP131"/>
      <c r="KQ131"/>
      <c r="KR131"/>
      <c r="KS131"/>
      <c r="KT131"/>
      <c r="KU131"/>
      <c r="KV131"/>
      <c r="KW131"/>
      <c r="KX131"/>
      <c r="KY131"/>
      <c r="KZ131"/>
      <c r="LA131"/>
      <c r="LB131"/>
      <c r="LC131"/>
      <c r="LD131"/>
      <c r="LE131"/>
      <c r="LF131"/>
      <c r="LG131"/>
      <c r="LH131"/>
      <c r="LI131"/>
      <c r="LJ131"/>
      <c r="LK131"/>
      <c r="LL131"/>
      <c r="LM131"/>
      <c r="LN131"/>
      <c r="LO131"/>
      <c r="LP131"/>
      <c r="LQ131"/>
      <c r="LR131"/>
      <c r="LS131"/>
      <c r="LT131"/>
      <c r="LU131"/>
      <c r="LV131"/>
      <c r="LW131"/>
      <c r="LX131"/>
      <c r="LY131"/>
      <c r="LZ131"/>
      <c r="MA131"/>
      <c r="MB131"/>
      <c r="MC131"/>
      <c r="MD131"/>
      <c r="ME131"/>
      <c r="MF131"/>
      <c r="MG131"/>
      <c r="MH131"/>
      <c r="MI131"/>
      <c r="MJ131"/>
      <c r="MK131"/>
      <c r="ML131"/>
      <c r="MM131"/>
      <c r="MN131"/>
      <c r="MO131"/>
      <c r="MP131"/>
      <c r="MQ131"/>
      <c r="MR131"/>
      <c r="MS131"/>
      <c r="MT131"/>
      <c r="MU131"/>
      <c r="MV131"/>
      <c r="MW131"/>
      <c r="MX131"/>
      <c r="MY131"/>
      <c r="MZ131"/>
      <c r="NA131"/>
      <c r="NB131"/>
      <c r="NC131"/>
      <c r="ND131"/>
      <c r="NE131"/>
      <c r="NF131"/>
      <c r="NG131"/>
      <c r="NH131"/>
      <c r="NI131"/>
      <c r="NJ131"/>
      <c r="NK131"/>
      <c r="NL131"/>
      <c r="NM131"/>
      <c r="NN131"/>
      <c r="NO131"/>
      <c r="NP131"/>
      <c r="NQ131"/>
      <c r="NR131"/>
      <c r="NS131"/>
      <c r="NT131"/>
      <c r="NU131"/>
      <c r="NV131"/>
      <c r="NW131"/>
      <c r="NX131"/>
      <c r="NY131"/>
      <c r="NZ131"/>
      <c r="OA131"/>
      <c r="OB131"/>
      <c r="OC131"/>
      <c r="OD131"/>
      <c r="OE131"/>
      <c r="OF131"/>
      <c r="OG131"/>
      <c r="OH131"/>
      <c r="OI131"/>
      <c r="OJ131"/>
      <c r="OK131"/>
      <c r="OL131"/>
      <c r="OM131"/>
      <c r="ON131"/>
      <c r="OO131"/>
      <c r="OP131"/>
      <c r="OQ131"/>
      <c r="OR131"/>
      <c r="OS131"/>
      <c r="OT131"/>
      <c r="OU131"/>
      <c r="OV131"/>
      <c r="OW131"/>
      <c r="OX131"/>
      <c r="OY131"/>
      <c r="OZ131"/>
      <c r="PA131"/>
      <c r="PB131"/>
      <c r="PC131"/>
      <c r="PD131"/>
      <c r="PE131"/>
      <c r="PF131"/>
      <c r="PG131"/>
      <c r="PH131"/>
      <c r="PI131"/>
      <c r="PJ131"/>
      <c r="PK131"/>
      <c r="PL131"/>
      <c r="PM131"/>
      <c r="PN131"/>
      <c r="PO131"/>
      <c r="PP131"/>
      <c r="PQ131"/>
      <c r="PR131"/>
      <c r="PS131"/>
      <c r="PT131"/>
      <c r="PU131"/>
      <c r="PV131"/>
      <c r="PW131"/>
      <c r="PX131"/>
      <c r="PY131"/>
      <c r="PZ131"/>
      <c r="QA131"/>
      <c r="QB131"/>
      <c r="QC131"/>
      <c r="QD131"/>
      <c r="QE131"/>
      <c r="QF131"/>
      <c r="QG131"/>
      <c r="QH131"/>
      <c r="QI131"/>
      <c r="QJ131"/>
      <c r="QK131"/>
      <c r="QL131"/>
      <c r="QM131"/>
      <c r="QN131"/>
      <c r="QO131"/>
      <c r="QP131"/>
      <c r="QQ131"/>
      <c r="QR131"/>
      <c r="QS131"/>
      <c r="QT131"/>
      <c r="QU131"/>
      <c r="QV131"/>
      <c r="QW131"/>
      <c r="QX131"/>
      <c r="QY131"/>
      <c r="QZ131"/>
      <c r="RA131"/>
      <c r="RB131"/>
      <c r="RC131"/>
      <c r="RD131"/>
      <c r="RE131"/>
      <c r="RF131"/>
      <c r="RG131"/>
      <c r="RH131"/>
      <c r="RI131"/>
      <c r="RJ131"/>
      <c r="RK131"/>
      <c r="RL131"/>
      <c r="RM131"/>
      <c r="RN131"/>
      <c r="RO131"/>
      <c r="RP131"/>
      <c r="RQ131"/>
      <c r="RR131"/>
      <c r="RS131"/>
      <c r="RT131"/>
      <c r="RU131"/>
      <c r="RV131"/>
      <c r="RW131"/>
      <c r="RX131"/>
      <c r="RY131"/>
      <c r="RZ131"/>
      <c r="SA131"/>
      <c r="SB131"/>
      <c r="SC131"/>
      <c r="SD131"/>
      <c r="SE131"/>
      <c r="SF131"/>
      <c r="SG131"/>
      <c r="SH131"/>
      <c r="SI131"/>
      <c r="SJ131"/>
      <c r="SK131"/>
      <c r="SL131"/>
      <c r="SM131"/>
      <c r="SN131"/>
      <c r="SO131"/>
      <c r="SP131"/>
      <c r="SQ131"/>
      <c r="SR131"/>
      <c r="SS131"/>
      <c r="ST131"/>
      <c r="SU131"/>
      <c r="SV131"/>
      <c r="SW131"/>
      <c r="SX131"/>
      <c r="SY131"/>
      <c r="SZ131"/>
      <c r="TA131"/>
      <c r="TB131"/>
      <c r="TC131"/>
      <c r="TD131"/>
      <c r="TE131"/>
      <c r="TF131"/>
      <c r="TG131"/>
      <c r="TH131"/>
      <c r="TI131"/>
      <c r="TJ131"/>
      <c r="TK131"/>
      <c r="TL131"/>
      <c r="TM131"/>
      <c r="TN131"/>
      <c r="TO131"/>
      <c r="TP131"/>
      <c r="TQ131"/>
      <c r="TR131"/>
      <c r="TS131"/>
      <c r="TT131"/>
      <c r="TU131"/>
      <c r="TV131"/>
      <c r="TW131"/>
      <c r="TX131"/>
      <c r="TY131"/>
      <c r="TZ131"/>
      <c r="UA131"/>
      <c r="UB131"/>
      <c r="UC131"/>
      <c r="UD131"/>
      <c r="UE131"/>
      <c r="UF131"/>
      <c r="UG131"/>
      <c r="UH131"/>
      <c r="UI131"/>
      <c r="UJ131"/>
      <c r="UK131"/>
      <c r="UL131"/>
      <c r="UM131"/>
      <c r="UN131"/>
      <c r="UO131"/>
      <c r="UP131"/>
      <c r="UQ131"/>
      <c r="UR131"/>
      <c r="US131"/>
      <c r="UT131"/>
      <c r="UU131"/>
      <c r="UV131"/>
      <c r="UW131"/>
      <c r="UX131"/>
      <c r="UY131"/>
      <c r="UZ131"/>
      <c r="VA131"/>
      <c r="VB131"/>
      <c r="VC131"/>
      <c r="VD131"/>
      <c r="VE131"/>
      <c r="VF131"/>
      <c r="VG131"/>
      <c r="VH131"/>
      <c r="VI131"/>
      <c r="VJ131"/>
      <c r="VK131"/>
      <c r="VL131"/>
      <c r="VM131"/>
      <c r="VN131"/>
      <c r="VO131"/>
      <c r="VP131"/>
      <c r="VQ131"/>
      <c r="VR131"/>
      <c r="VS131"/>
      <c r="VT131"/>
      <c r="VU131"/>
      <c r="VV131"/>
      <c r="VW131"/>
      <c r="VX131"/>
      <c r="VY131"/>
      <c r="VZ131"/>
      <c r="WA131"/>
      <c r="WB131"/>
      <c r="WC131"/>
      <c r="WD131"/>
      <c r="WE131"/>
      <c r="WF131"/>
      <c r="WG131"/>
      <c r="WH131"/>
      <c r="WI131"/>
      <c r="WJ131"/>
      <c r="WK131"/>
      <c r="WL131"/>
      <c r="WM131"/>
      <c r="WN131"/>
      <c r="WO131"/>
      <c r="WP131"/>
      <c r="WQ131"/>
      <c r="WR131"/>
      <c r="WS131"/>
      <c r="WT131"/>
      <c r="WU131"/>
      <c r="WV131"/>
      <c r="WW131"/>
      <c r="WX131"/>
      <c r="WY131"/>
      <c r="WZ131"/>
      <c r="XA131"/>
      <c r="XB131"/>
      <c r="XC131"/>
      <c r="XD131"/>
      <c r="XE131"/>
      <c r="XF131"/>
      <c r="XG131"/>
      <c r="XH131"/>
      <c r="XI131"/>
      <c r="XJ131"/>
      <c r="XK131"/>
      <c r="XL131"/>
      <c r="XM131"/>
      <c r="XN131"/>
      <c r="XO131"/>
      <c r="XP131"/>
      <c r="XQ131"/>
      <c r="XR131"/>
      <c r="XS131"/>
      <c r="XT131"/>
      <c r="XU131"/>
      <c r="XV131"/>
      <c r="XW131"/>
      <c r="XX131"/>
      <c r="XY131"/>
      <c r="XZ131"/>
      <c r="YA131"/>
      <c r="YB131"/>
      <c r="YC131"/>
      <c r="YD131"/>
      <c r="YE131"/>
      <c r="YF131"/>
      <c r="YG131"/>
      <c r="YH131"/>
      <c r="YI131"/>
      <c r="YJ131"/>
      <c r="YK131"/>
      <c r="YL131"/>
      <c r="YM131"/>
      <c r="YN131"/>
      <c r="YO131"/>
      <c r="YP131"/>
      <c r="YQ131"/>
      <c r="YR131"/>
      <c r="YS131"/>
      <c r="YT131"/>
      <c r="YU131"/>
      <c r="YV131"/>
      <c r="YW131"/>
      <c r="YX131"/>
      <c r="YY131"/>
      <c r="YZ131"/>
      <c r="ZA131"/>
      <c r="ZB131"/>
      <c r="ZC131"/>
      <c r="ZD131"/>
      <c r="ZE131"/>
      <c r="ZF131"/>
      <c r="ZG131"/>
      <c r="ZH131"/>
      <c r="ZI131"/>
      <c r="ZJ131"/>
      <c r="ZK131"/>
      <c r="ZL131"/>
      <c r="ZM131"/>
      <c r="ZN131"/>
      <c r="ZO131"/>
      <c r="ZP131"/>
      <c r="ZQ131"/>
      <c r="ZR131"/>
      <c r="ZS131"/>
      <c r="ZT131"/>
      <c r="ZU131"/>
      <c r="ZV131"/>
      <c r="ZW131"/>
      <c r="ZX131"/>
      <c r="ZY131"/>
      <c r="ZZ131"/>
      <c r="AAA131"/>
      <c r="AAB131"/>
      <c r="AAC131"/>
      <c r="AAD131"/>
      <c r="AAE131"/>
      <c r="AAF131"/>
      <c r="AAG131"/>
      <c r="AAH131"/>
      <c r="AAI131"/>
      <c r="AAJ131"/>
      <c r="AAK131"/>
      <c r="AAL131"/>
      <c r="AAM131"/>
      <c r="AAN131"/>
      <c r="AAO131"/>
      <c r="AAP131"/>
      <c r="AAQ131"/>
      <c r="AAR131"/>
      <c r="AAS131"/>
      <c r="AAT131"/>
      <c r="AAU131"/>
      <c r="AAV131"/>
      <c r="AAW131"/>
      <c r="AAX131"/>
      <c r="AAY131"/>
      <c r="AAZ131"/>
      <c r="ABA131"/>
      <c r="ABB131"/>
      <c r="ABC131"/>
      <c r="ABD131"/>
      <c r="ABE131"/>
      <c r="ABF131"/>
      <c r="ABG131"/>
      <c r="ABH131"/>
      <c r="ABI131"/>
      <c r="ABJ131"/>
      <c r="ABK131"/>
      <c r="ABL131"/>
      <c r="ABM131"/>
      <c r="ABN131"/>
      <c r="ABO131"/>
      <c r="ABP131"/>
      <c r="ABQ131"/>
      <c r="ABR131"/>
      <c r="ABS131"/>
      <c r="ABT131"/>
      <c r="ABU131"/>
      <c r="ABV131"/>
      <c r="ABW131"/>
      <c r="ABX131"/>
      <c r="ABY131"/>
      <c r="ABZ131"/>
      <c r="ACA131"/>
      <c r="ACB131"/>
      <c r="ACC131"/>
      <c r="ACD131"/>
      <c r="ACE131"/>
      <c r="ACF131"/>
      <c r="ACG131"/>
      <c r="ACH131"/>
      <c r="ACI131"/>
      <c r="ACJ131"/>
      <c r="ACK131"/>
      <c r="ACL131"/>
      <c r="ACM131"/>
      <c r="ACN131"/>
      <c r="ACO131"/>
      <c r="ACP131"/>
      <c r="ACQ131"/>
      <c r="ACR131"/>
      <c r="ACS131"/>
      <c r="ACT131"/>
      <c r="ACU131"/>
      <c r="ACV131"/>
      <c r="ACW131"/>
      <c r="ACX131"/>
      <c r="ACY131"/>
      <c r="ACZ131"/>
      <c r="ADA131"/>
      <c r="ADB131"/>
      <c r="ADC131"/>
      <c r="ADD131"/>
      <c r="ADE131"/>
      <c r="ADF131"/>
      <c r="ADG131"/>
      <c r="ADH131"/>
      <c r="ADI131"/>
      <c r="ADJ131"/>
      <c r="ADK131"/>
      <c r="ADL131"/>
      <c r="ADM131"/>
      <c r="ADN131"/>
      <c r="ADO131"/>
      <c r="ADP131"/>
      <c r="ADQ131"/>
      <c r="ADR131"/>
      <c r="ADS131"/>
      <c r="ADT131"/>
      <c r="ADU131"/>
      <c r="ADV131"/>
      <c r="ADW131"/>
      <c r="ADX131"/>
      <c r="ADY131"/>
      <c r="ADZ131"/>
      <c r="AEA131"/>
      <c r="AEB131"/>
      <c r="AEC131"/>
      <c r="AED131"/>
      <c r="AEE131"/>
      <c r="AEF131"/>
      <c r="AEG131"/>
      <c r="AEH131"/>
      <c r="AEI131"/>
      <c r="AEJ131"/>
      <c r="AEK131"/>
      <c r="AEL131"/>
      <c r="AEM131"/>
      <c r="AEN131"/>
      <c r="AEO131"/>
      <c r="AEP131"/>
      <c r="AEQ131"/>
      <c r="AER131"/>
      <c r="AES131"/>
      <c r="AET131"/>
      <c r="AEU131"/>
      <c r="AEV131"/>
      <c r="AEW131"/>
      <c r="AEX131"/>
      <c r="AEY131"/>
      <c r="AEZ131"/>
      <c r="AFA131"/>
      <c r="AFB131"/>
      <c r="AFC131"/>
      <c r="AFD131"/>
      <c r="AFE131"/>
      <c r="AFF131"/>
      <c r="AFG131"/>
      <c r="AFH131"/>
      <c r="AFI131"/>
      <c r="AFJ131"/>
      <c r="AFK131"/>
      <c r="AFL131"/>
      <c r="AFM131"/>
      <c r="AFN131"/>
      <c r="AFO131"/>
      <c r="AFP131"/>
      <c r="AFQ131"/>
      <c r="AFR131"/>
      <c r="AFS131"/>
      <c r="AFT131"/>
      <c r="AFU131"/>
      <c r="AFV131"/>
      <c r="AFW131"/>
      <c r="AFX131"/>
      <c r="AFY131"/>
      <c r="AFZ131"/>
      <c r="AGA131"/>
      <c r="AGB131"/>
      <c r="AGC131"/>
      <c r="AGD131"/>
      <c r="AGE131"/>
      <c r="AGF131"/>
      <c r="AGG131"/>
      <c r="AGH131"/>
      <c r="AGI131"/>
      <c r="AGJ131"/>
      <c r="AGK131"/>
      <c r="AGL131"/>
      <c r="AGM131"/>
      <c r="AGN131"/>
      <c r="AGO131"/>
      <c r="AGP131"/>
      <c r="AGQ131"/>
      <c r="AGR131"/>
      <c r="AGS131"/>
      <c r="AGT131"/>
      <c r="AGU131"/>
      <c r="AGV131"/>
      <c r="AGW131"/>
      <c r="AGX131"/>
      <c r="AGY131"/>
      <c r="AGZ131"/>
      <c r="AHA131"/>
      <c r="AHB131"/>
      <c r="AHC131"/>
      <c r="AHD131"/>
      <c r="AHE131"/>
      <c r="AHF131"/>
      <c r="AHG131"/>
      <c r="AHH131"/>
      <c r="AHI131"/>
      <c r="AHJ131"/>
      <c r="AHK131"/>
      <c r="AHL131"/>
      <c r="AHM131"/>
      <c r="AHN131"/>
      <c r="AHO131"/>
      <c r="AHP131"/>
      <c r="AHQ131"/>
      <c r="AHR131"/>
      <c r="AHS131"/>
      <c r="AHT131"/>
      <c r="AHU131"/>
      <c r="AHV131"/>
      <c r="AHW131"/>
      <c r="AHX131"/>
      <c r="AHY131"/>
      <c r="AHZ131"/>
      <c r="AIA131"/>
      <c r="AIB131"/>
      <c r="AIC131"/>
      <c r="AID131"/>
      <c r="AIE131"/>
      <c r="AIF131"/>
      <c r="AIG131"/>
      <c r="AIH131"/>
      <c r="AII131"/>
      <c r="AIJ131"/>
      <c r="AIK131"/>
      <c r="AIL131"/>
      <c r="AIM131"/>
      <c r="AIN131"/>
      <c r="AIO131"/>
      <c r="AIP131"/>
      <c r="AIQ131"/>
      <c r="AIR131"/>
      <c r="AIS131"/>
      <c r="AIT131"/>
      <c r="AIU131"/>
      <c r="AIV131"/>
      <c r="AIW131"/>
      <c r="AIX131"/>
      <c r="AIY131"/>
      <c r="AIZ131"/>
      <c r="AJA131"/>
      <c r="AJB131"/>
      <c r="AJC131"/>
      <c r="AJD131"/>
      <c r="AJE131"/>
      <c r="AJF131"/>
      <c r="AJG131"/>
      <c r="AJH131"/>
      <c r="AJI131"/>
      <c r="AJJ131"/>
      <c r="AJK131"/>
      <c r="AJL131"/>
      <c r="AJM131"/>
      <c r="AJN131"/>
      <c r="AJO131"/>
      <c r="AJP131"/>
      <c r="AJQ131"/>
      <c r="AJR131"/>
      <c r="AJS131"/>
      <c r="AJT131"/>
      <c r="AJU131"/>
      <c r="AJV131"/>
      <c r="AJW131"/>
      <c r="AJX131"/>
      <c r="AJY131"/>
      <c r="AJZ131"/>
      <c r="AKA131"/>
      <c r="AKB131"/>
      <c r="AKC131"/>
      <c r="AKD131"/>
      <c r="AKE131"/>
      <c r="AKF131"/>
      <c r="AKG131"/>
      <c r="AKH131"/>
      <c r="AKI131"/>
      <c r="AKJ131"/>
      <c r="AKK131"/>
      <c r="AKL131"/>
      <c r="AKM131"/>
      <c r="AKN131"/>
      <c r="AKO131"/>
      <c r="AKP131"/>
      <c r="AKQ131"/>
      <c r="AKR131"/>
      <c r="AKS131"/>
      <c r="AKT131"/>
      <c r="AKU131"/>
      <c r="AKV131"/>
      <c r="AKW131"/>
      <c r="AKX131"/>
      <c r="AKY131"/>
      <c r="AKZ131"/>
      <c r="ALA131"/>
      <c r="ALB131"/>
      <c r="ALC131"/>
      <c r="ALD131"/>
      <c r="ALE131"/>
      <c r="ALF131"/>
      <c r="ALG131"/>
      <c r="ALH131"/>
      <c r="ALI131"/>
      <c r="ALJ131"/>
      <c r="ALK131"/>
      <c r="ALL131"/>
      <c r="ALM131"/>
      <c r="ALN131"/>
      <c r="ALO131"/>
      <c r="ALP131"/>
      <c r="ALQ131"/>
      <c r="ALR131"/>
      <c r="ALS131"/>
      <c r="ALT131"/>
      <c r="ALU131"/>
      <c r="ALV131"/>
      <c r="ALW131"/>
      <c r="ALX131"/>
      <c r="ALY131"/>
      <c r="ALZ131"/>
    </row>
    <row r="132" spans="1:1014" ht="12.75" customHeight="1" x14ac:dyDescent="0.3">
      <c r="A132" s="13"/>
      <c r="B132" s="13"/>
      <c r="C132"/>
      <c r="D132"/>
      <c r="E132"/>
      <c r="F132"/>
      <c r="G132"/>
      <c r="H132"/>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c r="DY132"/>
      <c r="DZ132"/>
      <c r="EA132"/>
      <c r="EB132"/>
      <c r="EC132"/>
      <c r="ED132"/>
      <c r="EE132"/>
      <c r="EF132"/>
      <c r="EG132"/>
      <c r="EH132"/>
      <c r="EI132"/>
      <c r="EJ132"/>
      <c r="EK132"/>
      <c r="EL132"/>
      <c r="EM132"/>
      <c r="EN132"/>
      <c r="EO132"/>
      <c r="EP132"/>
      <c r="EQ132"/>
      <c r="ER132"/>
      <c r="ES132"/>
      <c r="ET132"/>
      <c r="EU132"/>
      <c r="EV132"/>
      <c r="EW132"/>
      <c r="EX132"/>
      <c r="EY132"/>
      <c r="EZ132"/>
      <c r="FA132"/>
      <c r="FB132"/>
      <c r="FC132"/>
      <c r="FD132"/>
      <c r="FE132"/>
      <c r="FF132"/>
      <c r="FG132"/>
      <c r="FH132"/>
      <c r="FI132"/>
      <c r="FJ132"/>
      <c r="FK132"/>
      <c r="FL132"/>
      <c r="FM132"/>
      <c r="FN132"/>
      <c r="FO132"/>
      <c r="FP132"/>
      <c r="FQ132"/>
      <c r="FR132"/>
      <c r="FS132"/>
      <c r="FT132"/>
      <c r="FU132"/>
      <c r="FV132"/>
      <c r="FW132"/>
      <c r="FX132"/>
      <c r="FY132"/>
      <c r="FZ132"/>
      <c r="GA132"/>
      <c r="GB132"/>
      <c r="GC132"/>
      <c r="GD132"/>
      <c r="GE132"/>
      <c r="GF132"/>
      <c r="GG132"/>
      <c r="GH132"/>
      <c r="GI132"/>
      <c r="GJ132"/>
      <c r="GK132"/>
      <c r="GL132"/>
      <c r="GM132"/>
      <c r="GN132"/>
      <c r="GO132"/>
      <c r="GP132"/>
      <c r="GQ132"/>
      <c r="GR132"/>
      <c r="GS132"/>
      <c r="GT132"/>
      <c r="GU132"/>
      <c r="GV132"/>
      <c r="GW132"/>
      <c r="GX132"/>
      <c r="GY132"/>
      <c r="GZ132"/>
      <c r="HA132"/>
      <c r="HB132"/>
      <c r="HC132"/>
      <c r="HD132"/>
      <c r="HE132"/>
      <c r="HF132"/>
      <c r="HG132"/>
      <c r="HH132"/>
      <c r="HI132"/>
      <c r="HJ132"/>
      <c r="HK132"/>
      <c r="HL132"/>
      <c r="HM132"/>
      <c r="HN132"/>
      <c r="HO132"/>
      <c r="HP132"/>
      <c r="HQ132"/>
      <c r="HR132"/>
      <c r="HS132"/>
      <c r="HT132"/>
      <c r="HU132"/>
      <c r="HV132"/>
      <c r="HW132"/>
      <c r="HX132"/>
      <c r="HY132"/>
      <c r="HZ132"/>
      <c r="IA132"/>
      <c r="IB132"/>
      <c r="IC132"/>
      <c r="ID132"/>
      <c r="IE132"/>
      <c r="IF132"/>
      <c r="IG132"/>
      <c r="IH132"/>
      <c r="II132"/>
      <c r="IJ132"/>
      <c r="IK132"/>
      <c r="IL132"/>
      <c r="IM132"/>
      <c r="IN132"/>
      <c r="IO132"/>
      <c r="IP132"/>
      <c r="IQ132"/>
      <c r="IR132"/>
      <c r="IS132"/>
      <c r="IT132"/>
      <c r="IU132"/>
      <c r="IV132"/>
      <c r="IW132"/>
      <c r="IX132"/>
      <c r="IY132"/>
      <c r="IZ132"/>
      <c r="JA132"/>
      <c r="JB132"/>
      <c r="JC132"/>
      <c r="JD132"/>
      <c r="JE132"/>
      <c r="JF132"/>
      <c r="JG132"/>
      <c r="JH132"/>
      <c r="JI132"/>
      <c r="JJ132"/>
      <c r="JK132"/>
      <c r="JL132"/>
      <c r="JM132"/>
      <c r="JN132"/>
      <c r="JO132"/>
      <c r="JP132"/>
      <c r="JQ132"/>
      <c r="JR132"/>
      <c r="JS132"/>
      <c r="JT132"/>
      <c r="JU132"/>
      <c r="JV132"/>
      <c r="JW132"/>
      <c r="JX132"/>
      <c r="JY132"/>
      <c r="JZ132"/>
      <c r="KA132"/>
      <c r="KB132"/>
      <c r="KC132"/>
      <c r="KD132"/>
      <c r="KE132"/>
      <c r="KF132"/>
      <c r="KG132"/>
      <c r="KH132"/>
      <c r="KI132"/>
      <c r="KJ132"/>
      <c r="KK132"/>
      <c r="KL132"/>
      <c r="KM132"/>
      <c r="KN132"/>
      <c r="KO132"/>
      <c r="KP132"/>
      <c r="KQ132"/>
      <c r="KR132"/>
      <c r="KS132"/>
      <c r="KT132"/>
      <c r="KU132"/>
      <c r="KV132"/>
      <c r="KW132"/>
      <c r="KX132"/>
      <c r="KY132"/>
      <c r="KZ132"/>
      <c r="LA132"/>
      <c r="LB132"/>
      <c r="LC132"/>
      <c r="LD132"/>
      <c r="LE132"/>
      <c r="LF132"/>
      <c r="LG132"/>
      <c r="LH132"/>
      <c r="LI132"/>
      <c r="LJ132"/>
      <c r="LK132"/>
      <c r="LL132"/>
      <c r="LM132"/>
      <c r="LN132"/>
      <c r="LO132"/>
      <c r="LP132"/>
      <c r="LQ132"/>
      <c r="LR132"/>
      <c r="LS132"/>
      <c r="LT132"/>
      <c r="LU132"/>
      <c r="LV132"/>
      <c r="LW132"/>
      <c r="LX132"/>
      <c r="LY132"/>
      <c r="LZ132"/>
      <c r="MA132"/>
      <c r="MB132"/>
      <c r="MC132"/>
      <c r="MD132"/>
      <c r="ME132"/>
      <c r="MF132"/>
      <c r="MG132"/>
      <c r="MH132"/>
      <c r="MI132"/>
      <c r="MJ132"/>
      <c r="MK132"/>
      <c r="ML132"/>
      <c r="MM132"/>
      <c r="MN132"/>
      <c r="MO132"/>
      <c r="MP132"/>
      <c r="MQ132"/>
      <c r="MR132"/>
      <c r="MS132"/>
      <c r="MT132"/>
      <c r="MU132"/>
      <c r="MV132"/>
      <c r="MW132"/>
      <c r="MX132"/>
      <c r="MY132"/>
      <c r="MZ132"/>
      <c r="NA132"/>
      <c r="NB132"/>
      <c r="NC132"/>
      <c r="ND132"/>
      <c r="NE132"/>
      <c r="NF132"/>
      <c r="NG132"/>
      <c r="NH132"/>
      <c r="NI132"/>
      <c r="NJ132"/>
      <c r="NK132"/>
      <c r="NL132"/>
      <c r="NM132"/>
      <c r="NN132"/>
      <c r="NO132"/>
      <c r="NP132"/>
      <c r="NQ132"/>
      <c r="NR132"/>
      <c r="NS132"/>
      <c r="NT132"/>
      <c r="NU132"/>
      <c r="NV132"/>
      <c r="NW132"/>
      <c r="NX132"/>
      <c r="NY132"/>
      <c r="NZ132"/>
      <c r="OA132"/>
      <c r="OB132"/>
      <c r="OC132"/>
      <c r="OD132"/>
      <c r="OE132"/>
      <c r="OF132"/>
      <c r="OG132"/>
      <c r="OH132"/>
      <c r="OI132"/>
      <c r="OJ132"/>
      <c r="OK132"/>
      <c r="OL132"/>
      <c r="OM132"/>
      <c r="ON132"/>
      <c r="OO132"/>
      <c r="OP132"/>
      <c r="OQ132"/>
      <c r="OR132"/>
      <c r="OS132"/>
      <c r="OT132"/>
      <c r="OU132"/>
      <c r="OV132"/>
      <c r="OW132"/>
      <c r="OX132"/>
      <c r="OY132"/>
      <c r="OZ132"/>
      <c r="PA132"/>
      <c r="PB132"/>
      <c r="PC132"/>
      <c r="PD132"/>
      <c r="PE132"/>
      <c r="PF132"/>
      <c r="PG132"/>
      <c r="PH132"/>
      <c r="PI132"/>
      <c r="PJ132"/>
      <c r="PK132"/>
      <c r="PL132"/>
      <c r="PM132"/>
      <c r="PN132"/>
      <c r="PO132"/>
      <c r="PP132"/>
      <c r="PQ132"/>
      <c r="PR132"/>
      <c r="PS132"/>
      <c r="PT132"/>
      <c r="PU132"/>
      <c r="PV132"/>
      <c r="PW132"/>
      <c r="PX132"/>
      <c r="PY132"/>
      <c r="PZ132"/>
      <c r="QA132"/>
      <c r="QB132"/>
      <c r="QC132"/>
      <c r="QD132"/>
      <c r="QE132"/>
      <c r="QF132"/>
      <c r="QG132"/>
      <c r="QH132"/>
      <c r="QI132"/>
      <c r="QJ132"/>
      <c r="QK132"/>
      <c r="QL132"/>
      <c r="QM132"/>
      <c r="QN132"/>
      <c r="QO132"/>
      <c r="QP132"/>
      <c r="QQ132"/>
      <c r="QR132"/>
      <c r="QS132"/>
      <c r="QT132"/>
      <c r="QU132"/>
      <c r="QV132"/>
      <c r="QW132"/>
      <c r="QX132"/>
      <c r="QY132"/>
      <c r="QZ132"/>
      <c r="RA132"/>
      <c r="RB132"/>
      <c r="RC132"/>
      <c r="RD132"/>
      <c r="RE132"/>
      <c r="RF132"/>
      <c r="RG132"/>
      <c r="RH132"/>
      <c r="RI132"/>
      <c r="RJ132"/>
      <c r="RK132"/>
      <c r="RL132"/>
      <c r="RM132"/>
      <c r="RN132"/>
      <c r="RO132"/>
      <c r="RP132"/>
      <c r="RQ132"/>
      <c r="RR132"/>
      <c r="RS132"/>
      <c r="RT132"/>
      <c r="RU132"/>
      <c r="RV132"/>
      <c r="RW132"/>
      <c r="RX132"/>
      <c r="RY132"/>
      <c r="RZ132"/>
      <c r="SA132"/>
      <c r="SB132"/>
      <c r="SC132"/>
      <c r="SD132"/>
      <c r="SE132"/>
      <c r="SF132"/>
      <c r="SG132"/>
      <c r="SH132"/>
      <c r="SI132"/>
      <c r="SJ132"/>
      <c r="SK132"/>
      <c r="SL132"/>
      <c r="SM132"/>
      <c r="SN132"/>
      <c r="SO132"/>
      <c r="SP132"/>
      <c r="SQ132"/>
      <c r="SR132"/>
      <c r="SS132"/>
      <c r="ST132"/>
      <c r="SU132"/>
      <c r="SV132"/>
      <c r="SW132"/>
      <c r="SX132"/>
      <c r="SY132"/>
      <c r="SZ132"/>
      <c r="TA132"/>
      <c r="TB132"/>
      <c r="TC132"/>
      <c r="TD132"/>
      <c r="TE132"/>
      <c r="TF132"/>
      <c r="TG132"/>
      <c r="TH132"/>
      <c r="TI132"/>
      <c r="TJ132"/>
      <c r="TK132"/>
      <c r="TL132"/>
      <c r="TM132"/>
      <c r="TN132"/>
      <c r="TO132"/>
      <c r="TP132"/>
      <c r="TQ132"/>
      <c r="TR132"/>
      <c r="TS132"/>
      <c r="TT132"/>
      <c r="TU132"/>
      <c r="TV132"/>
      <c r="TW132"/>
      <c r="TX132"/>
      <c r="TY132"/>
      <c r="TZ132"/>
      <c r="UA132"/>
      <c r="UB132"/>
      <c r="UC132"/>
      <c r="UD132"/>
      <c r="UE132"/>
      <c r="UF132"/>
      <c r="UG132"/>
      <c r="UH132"/>
      <c r="UI132"/>
      <c r="UJ132"/>
      <c r="UK132"/>
      <c r="UL132"/>
      <c r="UM132"/>
      <c r="UN132"/>
      <c r="UO132"/>
      <c r="UP132"/>
      <c r="UQ132"/>
      <c r="UR132"/>
      <c r="US132"/>
      <c r="UT132"/>
      <c r="UU132"/>
      <c r="UV132"/>
      <c r="UW132"/>
      <c r="UX132"/>
      <c r="UY132"/>
      <c r="UZ132"/>
      <c r="VA132"/>
      <c r="VB132"/>
      <c r="VC132"/>
      <c r="VD132"/>
      <c r="VE132"/>
      <c r="VF132"/>
      <c r="VG132"/>
      <c r="VH132"/>
      <c r="VI132"/>
      <c r="VJ132"/>
      <c r="VK132"/>
      <c r="VL132"/>
      <c r="VM132"/>
      <c r="VN132"/>
      <c r="VO132"/>
      <c r="VP132"/>
      <c r="VQ132"/>
      <c r="VR132"/>
      <c r="VS132"/>
      <c r="VT132"/>
      <c r="VU132"/>
      <c r="VV132"/>
      <c r="VW132"/>
      <c r="VX132"/>
      <c r="VY132"/>
      <c r="VZ132"/>
      <c r="WA132"/>
      <c r="WB132"/>
      <c r="WC132"/>
      <c r="WD132"/>
      <c r="WE132"/>
      <c r="WF132"/>
      <c r="WG132"/>
      <c r="WH132"/>
      <c r="WI132"/>
      <c r="WJ132"/>
      <c r="WK132"/>
      <c r="WL132"/>
      <c r="WM132"/>
      <c r="WN132"/>
      <c r="WO132"/>
      <c r="WP132"/>
      <c r="WQ132"/>
      <c r="WR132"/>
      <c r="WS132"/>
      <c r="WT132"/>
      <c r="WU132"/>
      <c r="WV132"/>
      <c r="WW132"/>
      <c r="WX132"/>
      <c r="WY132"/>
      <c r="WZ132"/>
      <c r="XA132"/>
      <c r="XB132"/>
      <c r="XC132"/>
      <c r="XD132"/>
      <c r="XE132"/>
      <c r="XF132"/>
      <c r="XG132"/>
      <c r="XH132"/>
      <c r="XI132"/>
      <c r="XJ132"/>
      <c r="XK132"/>
      <c r="XL132"/>
      <c r="XM132"/>
      <c r="XN132"/>
      <c r="XO132"/>
      <c r="XP132"/>
      <c r="XQ132"/>
      <c r="XR132"/>
      <c r="XS132"/>
      <c r="XT132"/>
      <c r="XU132"/>
      <c r="XV132"/>
      <c r="XW132"/>
      <c r="XX132"/>
      <c r="XY132"/>
      <c r="XZ132"/>
      <c r="YA132"/>
      <c r="YB132"/>
      <c r="YC132"/>
      <c r="YD132"/>
      <c r="YE132"/>
      <c r="YF132"/>
      <c r="YG132"/>
      <c r="YH132"/>
      <c r="YI132"/>
      <c r="YJ132"/>
      <c r="YK132"/>
      <c r="YL132"/>
      <c r="YM132"/>
      <c r="YN132"/>
      <c r="YO132"/>
      <c r="YP132"/>
      <c r="YQ132"/>
      <c r="YR132"/>
      <c r="YS132"/>
      <c r="YT132"/>
      <c r="YU132"/>
      <c r="YV132"/>
      <c r="YW132"/>
      <c r="YX132"/>
      <c r="YY132"/>
      <c r="YZ132"/>
      <c r="ZA132"/>
      <c r="ZB132"/>
      <c r="ZC132"/>
      <c r="ZD132"/>
      <c r="ZE132"/>
      <c r="ZF132"/>
      <c r="ZG132"/>
      <c r="ZH132"/>
      <c r="ZI132"/>
      <c r="ZJ132"/>
      <c r="ZK132"/>
      <c r="ZL132"/>
      <c r="ZM132"/>
      <c r="ZN132"/>
      <c r="ZO132"/>
      <c r="ZP132"/>
      <c r="ZQ132"/>
      <c r="ZR132"/>
      <c r="ZS132"/>
      <c r="ZT132"/>
      <c r="ZU132"/>
      <c r="ZV132"/>
      <c r="ZW132"/>
      <c r="ZX132"/>
      <c r="ZY132"/>
      <c r="ZZ132"/>
      <c r="AAA132"/>
      <c r="AAB132"/>
      <c r="AAC132"/>
      <c r="AAD132"/>
      <c r="AAE132"/>
      <c r="AAF132"/>
      <c r="AAG132"/>
      <c r="AAH132"/>
      <c r="AAI132"/>
      <c r="AAJ132"/>
      <c r="AAK132"/>
      <c r="AAL132"/>
      <c r="AAM132"/>
      <c r="AAN132"/>
      <c r="AAO132"/>
      <c r="AAP132"/>
      <c r="AAQ132"/>
      <c r="AAR132"/>
      <c r="AAS132"/>
      <c r="AAT132"/>
      <c r="AAU132"/>
      <c r="AAV132"/>
      <c r="AAW132"/>
      <c r="AAX132"/>
      <c r="AAY132"/>
      <c r="AAZ132"/>
      <c r="ABA132"/>
      <c r="ABB132"/>
      <c r="ABC132"/>
      <c r="ABD132"/>
      <c r="ABE132"/>
      <c r="ABF132"/>
      <c r="ABG132"/>
      <c r="ABH132"/>
      <c r="ABI132"/>
      <c r="ABJ132"/>
      <c r="ABK132"/>
      <c r="ABL132"/>
      <c r="ABM132"/>
      <c r="ABN132"/>
      <c r="ABO132"/>
      <c r="ABP132"/>
      <c r="ABQ132"/>
      <c r="ABR132"/>
      <c r="ABS132"/>
      <c r="ABT132"/>
      <c r="ABU132"/>
      <c r="ABV132"/>
      <c r="ABW132"/>
      <c r="ABX132"/>
      <c r="ABY132"/>
      <c r="ABZ132"/>
      <c r="ACA132"/>
      <c r="ACB132"/>
      <c r="ACC132"/>
      <c r="ACD132"/>
      <c r="ACE132"/>
      <c r="ACF132"/>
      <c r="ACG132"/>
      <c r="ACH132"/>
      <c r="ACI132"/>
      <c r="ACJ132"/>
      <c r="ACK132"/>
      <c r="ACL132"/>
      <c r="ACM132"/>
      <c r="ACN132"/>
      <c r="ACO132"/>
      <c r="ACP132"/>
      <c r="ACQ132"/>
      <c r="ACR132"/>
      <c r="ACS132"/>
      <c r="ACT132"/>
      <c r="ACU132"/>
      <c r="ACV132"/>
      <c r="ACW132"/>
      <c r="ACX132"/>
      <c r="ACY132"/>
      <c r="ACZ132"/>
      <c r="ADA132"/>
      <c r="ADB132"/>
      <c r="ADC132"/>
      <c r="ADD132"/>
      <c r="ADE132"/>
      <c r="ADF132"/>
      <c r="ADG132"/>
      <c r="ADH132"/>
      <c r="ADI132"/>
      <c r="ADJ132"/>
      <c r="ADK132"/>
      <c r="ADL132"/>
      <c r="ADM132"/>
      <c r="ADN132"/>
      <c r="ADO132"/>
      <c r="ADP132"/>
      <c r="ADQ132"/>
      <c r="ADR132"/>
      <c r="ADS132"/>
      <c r="ADT132"/>
      <c r="ADU132"/>
      <c r="ADV132"/>
      <c r="ADW132"/>
      <c r="ADX132"/>
      <c r="ADY132"/>
      <c r="ADZ132"/>
      <c r="AEA132"/>
      <c r="AEB132"/>
      <c r="AEC132"/>
      <c r="AED132"/>
      <c r="AEE132"/>
      <c r="AEF132"/>
      <c r="AEG132"/>
      <c r="AEH132"/>
      <c r="AEI132"/>
      <c r="AEJ132"/>
      <c r="AEK132"/>
      <c r="AEL132"/>
      <c r="AEM132"/>
      <c r="AEN132"/>
      <c r="AEO132"/>
      <c r="AEP132"/>
      <c r="AEQ132"/>
      <c r="AER132"/>
      <c r="AES132"/>
      <c r="AET132"/>
      <c r="AEU132"/>
      <c r="AEV132"/>
      <c r="AEW132"/>
      <c r="AEX132"/>
      <c r="AEY132"/>
      <c r="AEZ132"/>
      <c r="AFA132"/>
      <c r="AFB132"/>
      <c r="AFC132"/>
      <c r="AFD132"/>
      <c r="AFE132"/>
      <c r="AFF132"/>
      <c r="AFG132"/>
      <c r="AFH132"/>
      <c r="AFI132"/>
      <c r="AFJ132"/>
      <c r="AFK132"/>
      <c r="AFL132"/>
      <c r="AFM132"/>
      <c r="AFN132"/>
      <c r="AFO132"/>
      <c r="AFP132"/>
      <c r="AFQ132"/>
      <c r="AFR132"/>
      <c r="AFS132"/>
      <c r="AFT132"/>
      <c r="AFU132"/>
      <c r="AFV132"/>
      <c r="AFW132"/>
      <c r="AFX132"/>
      <c r="AFY132"/>
      <c r="AFZ132"/>
      <c r="AGA132"/>
      <c r="AGB132"/>
      <c r="AGC132"/>
      <c r="AGD132"/>
      <c r="AGE132"/>
      <c r="AGF132"/>
      <c r="AGG132"/>
      <c r="AGH132"/>
      <c r="AGI132"/>
      <c r="AGJ132"/>
      <c r="AGK132"/>
      <c r="AGL132"/>
      <c r="AGM132"/>
      <c r="AGN132"/>
      <c r="AGO132"/>
      <c r="AGP132"/>
      <c r="AGQ132"/>
      <c r="AGR132"/>
      <c r="AGS132"/>
      <c r="AGT132"/>
      <c r="AGU132"/>
      <c r="AGV132"/>
      <c r="AGW132"/>
      <c r="AGX132"/>
      <c r="AGY132"/>
      <c r="AGZ132"/>
      <c r="AHA132"/>
      <c r="AHB132"/>
      <c r="AHC132"/>
      <c r="AHD132"/>
      <c r="AHE132"/>
      <c r="AHF132"/>
      <c r="AHG132"/>
      <c r="AHH132"/>
      <c r="AHI132"/>
      <c r="AHJ132"/>
      <c r="AHK132"/>
      <c r="AHL132"/>
      <c r="AHM132"/>
      <c r="AHN132"/>
      <c r="AHO132"/>
      <c r="AHP132"/>
      <c r="AHQ132"/>
      <c r="AHR132"/>
      <c r="AHS132"/>
      <c r="AHT132"/>
      <c r="AHU132"/>
      <c r="AHV132"/>
      <c r="AHW132"/>
      <c r="AHX132"/>
      <c r="AHY132"/>
      <c r="AHZ132"/>
      <c r="AIA132"/>
      <c r="AIB132"/>
      <c r="AIC132"/>
      <c r="AID132"/>
      <c r="AIE132"/>
      <c r="AIF132"/>
      <c r="AIG132"/>
      <c r="AIH132"/>
      <c r="AII132"/>
      <c r="AIJ132"/>
      <c r="AIK132"/>
      <c r="AIL132"/>
      <c r="AIM132"/>
      <c r="AIN132"/>
      <c r="AIO132"/>
      <c r="AIP132"/>
      <c r="AIQ132"/>
      <c r="AIR132"/>
      <c r="AIS132"/>
      <c r="AIT132"/>
      <c r="AIU132"/>
      <c r="AIV132"/>
      <c r="AIW132"/>
      <c r="AIX132"/>
      <c r="AIY132"/>
      <c r="AIZ132"/>
      <c r="AJA132"/>
      <c r="AJB132"/>
      <c r="AJC132"/>
      <c r="AJD132"/>
      <c r="AJE132"/>
      <c r="AJF132"/>
      <c r="AJG132"/>
      <c r="AJH132"/>
      <c r="AJI132"/>
      <c r="AJJ132"/>
      <c r="AJK132"/>
      <c r="AJL132"/>
      <c r="AJM132"/>
      <c r="AJN132"/>
      <c r="AJO132"/>
      <c r="AJP132"/>
      <c r="AJQ132"/>
      <c r="AJR132"/>
      <c r="AJS132"/>
      <c r="AJT132"/>
      <c r="AJU132"/>
      <c r="AJV132"/>
      <c r="AJW132"/>
      <c r="AJX132"/>
      <c r="AJY132"/>
      <c r="AJZ132"/>
      <c r="AKA132"/>
      <c r="AKB132"/>
      <c r="AKC132"/>
      <c r="AKD132"/>
      <c r="AKE132"/>
      <c r="AKF132"/>
      <c r="AKG132"/>
      <c r="AKH132"/>
      <c r="AKI132"/>
      <c r="AKJ132"/>
      <c r="AKK132"/>
      <c r="AKL132"/>
      <c r="AKM132"/>
      <c r="AKN132"/>
      <c r="AKO132"/>
      <c r="AKP132"/>
      <c r="AKQ132"/>
      <c r="AKR132"/>
      <c r="AKS132"/>
      <c r="AKT132"/>
      <c r="AKU132"/>
      <c r="AKV132"/>
      <c r="AKW132"/>
      <c r="AKX132"/>
      <c r="AKY132"/>
      <c r="AKZ132"/>
      <c r="ALA132"/>
      <c r="ALB132"/>
      <c r="ALC132"/>
      <c r="ALD132"/>
      <c r="ALE132"/>
      <c r="ALF132"/>
      <c r="ALG132"/>
      <c r="ALH132"/>
      <c r="ALI132"/>
      <c r="ALJ132"/>
      <c r="ALK132"/>
      <c r="ALL132"/>
      <c r="ALM132"/>
      <c r="ALN132"/>
      <c r="ALO132"/>
      <c r="ALP132"/>
      <c r="ALQ132"/>
      <c r="ALR132"/>
      <c r="ALS132"/>
      <c r="ALT132"/>
      <c r="ALU132"/>
      <c r="ALV132"/>
      <c r="ALW132"/>
      <c r="ALX132"/>
      <c r="ALY132"/>
      <c r="ALZ132"/>
    </row>
    <row r="133" spans="1:1014" ht="12.75" customHeight="1" x14ac:dyDescent="0.3">
      <c r="A133" s="13"/>
      <c r="B133" s="13"/>
      <c r="C133" s="291" t="s">
        <v>102</v>
      </c>
      <c r="D133" s="291"/>
      <c r="E133" s="291"/>
      <c r="F133" s="291"/>
      <c r="G133" s="291"/>
      <c r="H133" s="291"/>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c r="DY133"/>
      <c r="DZ133"/>
      <c r="EA133"/>
      <c r="EB133"/>
      <c r="EC133"/>
      <c r="ED133"/>
      <c r="EE133"/>
      <c r="EF133"/>
      <c r="EG133"/>
      <c r="EH133"/>
      <c r="EI133"/>
      <c r="EJ133"/>
      <c r="EK133"/>
      <c r="EL133"/>
      <c r="EM133"/>
      <c r="EN133"/>
      <c r="EO133"/>
      <c r="EP133"/>
      <c r="EQ133"/>
      <c r="ER133"/>
      <c r="ES133"/>
      <c r="ET133"/>
      <c r="EU133"/>
      <c r="EV133"/>
      <c r="EW133"/>
      <c r="EX133"/>
      <c r="EY133"/>
      <c r="EZ133"/>
      <c r="FA133"/>
      <c r="FB133"/>
      <c r="FC133"/>
      <c r="FD133"/>
      <c r="FE133"/>
      <c r="FF133"/>
      <c r="FG133"/>
      <c r="FH133"/>
      <c r="FI133"/>
      <c r="FJ133"/>
      <c r="FK133"/>
      <c r="FL133"/>
      <c r="FM133"/>
      <c r="FN133"/>
      <c r="FO133"/>
      <c r="FP133"/>
      <c r="FQ133"/>
      <c r="FR133"/>
      <c r="FS133"/>
      <c r="FT133"/>
      <c r="FU133"/>
      <c r="FV133"/>
      <c r="FW133"/>
      <c r="FX133"/>
      <c r="FY133"/>
      <c r="FZ133"/>
      <c r="GA133"/>
      <c r="GB133"/>
      <c r="GC133"/>
      <c r="GD133"/>
      <c r="GE133"/>
      <c r="GF133"/>
      <c r="GG133"/>
      <c r="GH133"/>
      <c r="GI133"/>
      <c r="GJ133"/>
      <c r="GK133"/>
      <c r="GL133"/>
      <c r="GM133"/>
      <c r="GN133"/>
      <c r="GO133"/>
      <c r="GP133"/>
      <c r="GQ133"/>
      <c r="GR133"/>
      <c r="GS133"/>
      <c r="GT133"/>
      <c r="GU133"/>
      <c r="GV133"/>
      <c r="GW133"/>
      <c r="GX133"/>
      <c r="GY133"/>
      <c r="GZ133"/>
      <c r="HA133"/>
      <c r="HB133"/>
      <c r="HC133"/>
      <c r="HD133"/>
      <c r="HE133"/>
      <c r="HF133"/>
      <c r="HG133"/>
      <c r="HH133"/>
      <c r="HI133"/>
      <c r="HJ133"/>
      <c r="HK133"/>
      <c r="HL133"/>
      <c r="HM133"/>
      <c r="HN133"/>
      <c r="HO133"/>
      <c r="HP133"/>
      <c r="HQ133"/>
      <c r="HR133"/>
      <c r="HS133"/>
      <c r="HT133"/>
      <c r="HU133"/>
      <c r="HV133"/>
      <c r="HW133"/>
      <c r="HX133"/>
      <c r="HY133"/>
      <c r="HZ133"/>
      <c r="IA133"/>
      <c r="IB133"/>
      <c r="IC133"/>
      <c r="ID133"/>
      <c r="IE133"/>
      <c r="IF133"/>
      <c r="IG133"/>
      <c r="IH133"/>
      <c r="II133"/>
      <c r="IJ133"/>
      <c r="IK133"/>
      <c r="IL133"/>
      <c r="IM133"/>
      <c r="IN133"/>
      <c r="IO133"/>
      <c r="IP133"/>
      <c r="IQ133"/>
      <c r="IR133"/>
      <c r="IS133"/>
      <c r="IT133"/>
      <c r="IU133"/>
      <c r="IV133"/>
      <c r="IW133"/>
      <c r="IX133"/>
      <c r="IY133"/>
      <c r="IZ133"/>
      <c r="JA133"/>
      <c r="JB133"/>
      <c r="JC133"/>
      <c r="JD133"/>
      <c r="JE133"/>
      <c r="JF133"/>
      <c r="JG133"/>
      <c r="JH133"/>
      <c r="JI133"/>
      <c r="JJ133"/>
      <c r="JK133"/>
      <c r="JL133"/>
      <c r="JM133"/>
      <c r="JN133"/>
      <c r="JO133"/>
      <c r="JP133"/>
      <c r="JQ133"/>
      <c r="JR133"/>
      <c r="JS133"/>
      <c r="JT133"/>
      <c r="JU133"/>
      <c r="JV133"/>
      <c r="JW133"/>
      <c r="JX133"/>
      <c r="JY133"/>
      <c r="JZ133"/>
      <c r="KA133"/>
      <c r="KB133"/>
      <c r="KC133"/>
      <c r="KD133"/>
      <c r="KE133"/>
      <c r="KF133"/>
      <c r="KG133"/>
      <c r="KH133"/>
      <c r="KI133"/>
      <c r="KJ133"/>
      <c r="KK133"/>
      <c r="KL133"/>
      <c r="KM133"/>
      <c r="KN133"/>
      <c r="KO133"/>
      <c r="KP133"/>
      <c r="KQ133"/>
      <c r="KR133"/>
      <c r="KS133"/>
      <c r="KT133"/>
      <c r="KU133"/>
      <c r="KV133"/>
      <c r="KW133"/>
      <c r="KX133"/>
      <c r="KY133"/>
      <c r="KZ133"/>
      <c r="LA133"/>
      <c r="LB133"/>
      <c r="LC133"/>
      <c r="LD133"/>
      <c r="LE133"/>
      <c r="LF133"/>
      <c r="LG133"/>
      <c r="LH133"/>
      <c r="LI133"/>
      <c r="LJ133"/>
      <c r="LK133"/>
      <c r="LL133"/>
      <c r="LM133"/>
      <c r="LN133"/>
      <c r="LO133"/>
      <c r="LP133"/>
      <c r="LQ133"/>
      <c r="LR133"/>
      <c r="LS133"/>
      <c r="LT133"/>
      <c r="LU133"/>
      <c r="LV133"/>
      <c r="LW133"/>
      <c r="LX133"/>
      <c r="LY133"/>
      <c r="LZ133"/>
      <c r="MA133"/>
      <c r="MB133"/>
      <c r="MC133"/>
      <c r="MD133"/>
      <c r="ME133"/>
      <c r="MF133"/>
      <c r="MG133"/>
      <c r="MH133"/>
      <c r="MI133"/>
      <c r="MJ133"/>
      <c r="MK133"/>
      <c r="ML133"/>
      <c r="MM133"/>
      <c r="MN133"/>
      <c r="MO133"/>
      <c r="MP133"/>
      <c r="MQ133"/>
      <c r="MR133"/>
      <c r="MS133"/>
      <c r="MT133"/>
      <c r="MU133"/>
      <c r="MV133"/>
      <c r="MW133"/>
      <c r="MX133"/>
      <c r="MY133"/>
      <c r="MZ133"/>
      <c r="NA133"/>
      <c r="NB133"/>
      <c r="NC133"/>
      <c r="ND133"/>
      <c r="NE133"/>
      <c r="NF133"/>
      <c r="NG133"/>
      <c r="NH133"/>
      <c r="NI133"/>
      <c r="NJ133"/>
      <c r="NK133"/>
      <c r="NL133"/>
      <c r="NM133"/>
      <c r="NN133"/>
      <c r="NO133"/>
      <c r="NP133"/>
      <c r="NQ133"/>
      <c r="NR133"/>
      <c r="NS133"/>
      <c r="NT133"/>
      <c r="NU133"/>
      <c r="NV133"/>
      <c r="NW133"/>
      <c r="NX133"/>
      <c r="NY133"/>
      <c r="NZ133"/>
      <c r="OA133"/>
      <c r="OB133"/>
      <c r="OC133"/>
      <c r="OD133"/>
      <c r="OE133"/>
      <c r="OF133"/>
      <c r="OG133"/>
      <c r="OH133"/>
      <c r="OI133"/>
      <c r="OJ133"/>
      <c r="OK133"/>
      <c r="OL133"/>
      <c r="OM133"/>
      <c r="ON133"/>
      <c r="OO133"/>
      <c r="OP133"/>
      <c r="OQ133"/>
      <c r="OR133"/>
      <c r="OS133"/>
      <c r="OT133"/>
      <c r="OU133"/>
      <c r="OV133"/>
      <c r="OW133"/>
      <c r="OX133"/>
      <c r="OY133"/>
      <c r="OZ133"/>
      <c r="PA133"/>
      <c r="PB133"/>
      <c r="PC133"/>
      <c r="PD133"/>
      <c r="PE133"/>
      <c r="PF133"/>
      <c r="PG133"/>
      <c r="PH133"/>
      <c r="PI133"/>
      <c r="PJ133"/>
      <c r="PK133"/>
      <c r="PL133"/>
      <c r="PM133"/>
      <c r="PN133"/>
      <c r="PO133"/>
      <c r="PP133"/>
      <c r="PQ133"/>
      <c r="PR133"/>
      <c r="PS133"/>
      <c r="PT133"/>
      <c r="PU133"/>
      <c r="PV133"/>
      <c r="PW133"/>
      <c r="PX133"/>
      <c r="PY133"/>
      <c r="PZ133"/>
      <c r="QA133"/>
      <c r="QB133"/>
      <c r="QC133"/>
      <c r="QD133"/>
      <c r="QE133"/>
      <c r="QF133"/>
      <c r="QG133"/>
      <c r="QH133"/>
      <c r="QI133"/>
      <c r="QJ133"/>
      <c r="QK133"/>
      <c r="QL133"/>
      <c r="QM133"/>
      <c r="QN133"/>
      <c r="QO133"/>
      <c r="QP133"/>
      <c r="QQ133"/>
      <c r="QR133"/>
      <c r="QS133"/>
      <c r="QT133"/>
      <c r="QU133"/>
      <c r="QV133"/>
      <c r="QW133"/>
      <c r="QX133"/>
      <c r="QY133"/>
      <c r="QZ133"/>
      <c r="RA133"/>
      <c r="RB133"/>
      <c r="RC133"/>
      <c r="RD133"/>
      <c r="RE133"/>
      <c r="RF133"/>
      <c r="RG133"/>
      <c r="RH133"/>
      <c r="RI133"/>
      <c r="RJ133"/>
      <c r="RK133"/>
      <c r="RL133"/>
      <c r="RM133"/>
      <c r="RN133"/>
      <c r="RO133"/>
      <c r="RP133"/>
      <c r="RQ133"/>
      <c r="RR133"/>
      <c r="RS133"/>
      <c r="RT133"/>
      <c r="RU133"/>
      <c r="RV133"/>
      <c r="RW133"/>
      <c r="RX133"/>
      <c r="RY133"/>
      <c r="RZ133"/>
      <c r="SA133"/>
      <c r="SB133"/>
      <c r="SC133"/>
      <c r="SD133"/>
      <c r="SE133"/>
      <c r="SF133"/>
      <c r="SG133"/>
      <c r="SH133"/>
      <c r="SI133"/>
      <c r="SJ133"/>
      <c r="SK133"/>
      <c r="SL133"/>
      <c r="SM133"/>
      <c r="SN133"/>
      <c r="SO133"/>
      <c r="SP133"/>
      <c r="SQ133"/>
      <c r="SR133"/>
      <c r="SS133"/>
      <c r="ST133"/>
      <c r="SU133"/>
      <c r="SV133"/>
      <c r="SW133"/>
      <c r="SX133"/>
      <c r="SY133"/>
      <c r="SZ133"/>
      <c r="TA133"/>
      <c r="TB133"/>
      <c r="TC133"/>
      <c r="TD133"/>
      <c r="TE133"/>
      <c r="TF133"/>
      <c r="TG133"/>
      <c r="TH133"/>
      <c r="TI133"/>
      <c r="TJ133"/>
      <c r="TK133"/>
      <c r="TL133"/>
      <c r="TM133"/>
      <c r="TN133"/>
      <c r="TO133"/>
      <c r="TP133"/>
      <c r="TQ133"/>
      <c r="TR133"/>
      <c r="TS133"/>
      <c r="TT133"/>
      <c r="TU133"/>
      <c r="TV133"/>
      <c r="TW133"/>
      <c r="TX133"/>
      <c r="TY133"/>
      <c r="TZ133"/>
      <c r="UA133"/>
      <c r="UB133"/>
      <c r="UC133"/>
      <c r="UD133"/>
      <c r="UE133"/>
      <c r="UF133"/>
      <c r="UG133"/>
      <c r="UH133"/>
      <c r="UI133"/>
      <c r="UJ133"/>
      <c r="UK133"/>
      <c r="UL133"/>
      <c r="UM133"/>
      <c r="UN133"/>
      <c r="UO133"/>
      <c r="UP133"/>
      <c r="UQ133"/>
      <c r="UR133"/>
      <c r="US133"/>
      <c r="UT133"/>
      <c r="UU133"/>
      <c r="UV133"/>
      <c r="UW133"/>
      <c r="UX133"/>
      <c r="UY133"/>
      <c r="UZ133"/>
      <c r="VA133"/>
      <c r="VB133"/>
      <c r="VC133"/>
      <c r="VD133"/>
      <c r="VE133"/>
      <c r="VF133"/>
      <c r="VG133"/>
      <c r="VH133"/>
      <c r="VI133"/>
      <c r="VJ133"/>
      <c r="VK133"/>
      <c r="VL133"/>
      <c r="VM133"/>
      <c r="VN133"/>
      <c r="VO133"/>
      <c r="VP133"/>
      <c r="VQ133"/>
      <c r="VR133"/>
      <c r="VS133"/>
      <c r="VT133"/>
      <c r="VU133"/>
      <c r="VV133"/>
      <c r="VW133"/>
      <c r="VX133"/>
      <c r="VY133"/>
      <c r="VZ133"/>
      <c r="WA133"/>
      <c r="WB133"/>
      <c r="WC133"/>
      <c r="WD133"/>
      <c r="WE133"/>
      <c r="WF133"/>
      <c r="WG133"/>
      <c r="WH133"/>
      <c r="WI133"/>
      <c r="WJ133"/>
      <c r="WK133"/>
      <c r="WL133"/>
      <c r="WM133"/>
      <c r="WN133"/>
      <c r="WO133"/>
      <c r="WP133"/>
      <c r="WQ133"/>
      <c r="WR133"/>
      <c r="WS133"/>
      <c r="WT133"/>
      <c r="WU133"/>
      <c r="WV133"/>
      <c r="WW133"/>
      <c r="WX133"/>
      <c r="WY133"/>
      <c r="WZ133"/>
      <c r="XA133"/>
      <c r="XB133"/>
      <c r="XC133"/>
      <c r="XD133"/>
      <c r="XE133"/>
      <c r="XF133"/>
      <c r="XG133"/>
      <c r="XH133"/>
      <c r="XI133"/>
      <c r="XJ133"/>
      <c r="XK133"/>
      <c r="XL133"/>
      <c r="XM133"/>
      <c r="XN133"/>
      <c r="XO133"/>
      <c r="XP133"/>
      <c r="XQ133"/>
      <c r="XR133"/>
      <c r="XS133"/>
      <c r="XT133"/>
      <c r="XU133"/>
      <c r="XV133"/>
      <c r="XW133"/>
      <c r="XX133"/>
      <c r="XY133"/>
      <c r="XZ133"/>
      <c r="YA133"/>
      <c r="YB133"/>
      <c r="YC133"/>
      <c r="YD133"/>
      <c r="YE133"/>
      <c r="YF133"/>
      <c r="YG133"/>
      <c r="YH133"/>
      <c r="YI133"/>
      <c r="YJ133"/>
      <c r="YK133"/>
      <c r="YL133"/>
      <c r="YM133"/>
      <c r="YN133"/>
      <c r="YO133"/>
      <c r="YP133"/>
      <c r="YQ133"/>
      <c r="YR133"/>
      <c r="YS133"/>
      <c r="YT133"/>
      <c r="YU133"/>
      <c r="YV133"/>
      <c r="YW133"/>
      <c r="YX133"/>
      <c r="YY133"/>
      <c r="YZ133"/>
      <c r="ZA133"/>
      <c r="ZB133"/>
      <c r="ZC133"/>
      <c r="ZD133"/>
      <c r="ZE133"/>
      <c r="ZF133"/>
      <c r="ZG133"/>
      <c r="ZH133"/>
      <c r="ZI133"/>
      <c r="ZJ133"/>
      <c r="ZK133"/>
      <c r="ZL133"/>
      <c r="ZM133"/>
      <c r="ZN133"/>
      <c r="ZO133"/>
      <c r="ZP133"/>
      <c r="ZQ133"/>
      <c r="ZR133"/>
      <c r="ZS133"/>
      <c r="ZT133"/>
      <c r="ZU133"/>
      <c r="ZV133"/>
      <c r="ZW133"/>
      <c r="ZX133"/>
      <c r="ZY133"/>
      <c r="ZZ133"/>
      <c r="AAA133"/>
      <c r="AAB133"/>
      <c r="AAC133"/>
      <c r="AAD133"/>
      <c r="AAE133"/>
      <c r="AAF133"/>
      <c r="AAG133"/>
      <c r="AAH133"/>
      <c r="AAI133"/>
      <c r="AAJ133"/>
      <c r="AAK133"/>
      <c r="AAL133"/>
      <c r="AAM133"/>
      <c r="AAN133"/>
      <c r="AAO133"/>
      <c r="AAP133"/>
      <c r="AAQ133"/>
      <c r="AAR133"/>
      <c r="AAS133"/>
      <c r="AAT133"/>
      <c r="AAU133"/>
      <c r="AAV133"/>
      <c r="AAW133"/>
      <c r="AAX133"/>
      <c r="AAY133"/>
      <c r="AAZ133"/>
      <c r="ABA133"/>
      <c r="ABB133"/>
      <c r="ABC133"/>
      <c r="ABD133"/>
      <c r="ABE133"/>
      <c r="ABF133"/>
      <c r="ABG133"/>
      <c r="ABH133"/>
      <c r="ABI133"/>
      <c r="ABJ133"/>
      <c r="ABK133"/>
      <c r="ABL133"/>
      <c r="ABM133"/>
      <c r="ABN133"/>
      <c r="ABO133"/>
      <c r="ABP133"/>
      <c r="ABQ133"/>
      <c r="ABR133"/>
      <c r="ABS133"/>
      <c r="ABT133"/>
      <c r="ABU133"/>
      <c r="ABV133"/>
      <c r="ABW133"/>
      <c r="ABX133"/>
      <c r="ABY133"/>
      <c r="ABZ133"/>
      <c r="ACA133"/>
      <c r="ACB133"/>
      <c r="ACC133"/>
      <c r="ACD133"/>
      <c r="ACE133"/>
      <c r="ACF133"/>
      <c r="ACG133"/>
      <c r="ACH133"/>
      <c r="ACI133"/>
      <c r="ACJ133"/>
      <c r="ACK133"/>
      <c r="ACL133"/>
      <c r="ACM133"/>
      <c r="ACN133"/>
      <c r="ACO133"/>
      <c r="ACP133"/>
      <c r="ACQ133"/>
      <c r="ACR133"/>
      <c r="ACS133"/>
      <c r="ACT133"/>
      <c r="ACU133"/>
      <c r="ACV133"/>
      <c r="ACW133"/>
      <c r="ACX133"/>
      <c r="ACY133"/>
      <c r="ACZ133"/>
      <c r="ADA133"/>
      <c r="ADB133"/>
      <c r="ADC133"/>
      <c r="ADD133"/>
      <c r="ADE133"/>
      <c r="ADF133"/>
      <c r="ADG133"/>
      <c r="ADH133"/>
      <c r="ADI133"/>
      <c r="ADJ133"/>
      <c r="ADK133"/>
      <c r="ADL133"/>
      <c r="ADM133"/>
      <c r="ADN133"/>
      <c r="ADO133"/>
      <c r="ADP133"/>
      <c r="ADQ133"/>
      <c r="ADR133"/>
      <c r="ADS133"/>
      <c r="ADT133"/>
      <c r="ADU133"/>
      <c r="ADV133"/>
      <c r="ADW133"/>
      <c r="ADX133"/>
      <c r="ADY133"/>
      <c r="ADZ133"/>
      <c r="AEA133"/>
      <c r="AEB133"/>
      <c r="AEC133"/>
      <c r="AED133"/>
      <c r="AEE133"/>
      <c r="AEF133"/>
      <c r="AEG133"/>
      <c r="AEH133"/>
      <c r="AEI133"/>
      <c r="AEJ133"/>
      <c r="AEK133"/>
      <c r="AEL133"/>
      <c r="AEM133"/>
      <c r="AEN133"/>
      <c r="AEO133"/>
      <c r="AEP133"/>
      <c r="AEQ133"/>
      <c r="AER133"/>
      <c r="AES133"/>
      <c r="AET133"/>
      <c r="AEU133"/>
      <c r="AEV133"/>
      <c r="AEW133"/>
      <c r="AEX133"/>
      <c r="AEY133"/>
      <c r="AEZ133"/>
      <c r="AFA133"/>
      <c r="AFB133"/>
      <c r="AFC133"/>
      <c r="AFD133"/>
      <c r="AFE133"/>
      <c r="AFF133"/>
      <c r="AFG133"/>
      <c r="AFH133"/>
      <c r="AFI133"/>
      <c r="AFJ133"/>
      <c r="AFK133"/>
      <c r="AFL133"/>
      <c r="AFM133"/>
      <c r="AFN133"/>
      <c r="AFO133"/>
      <c r="AFP133"/>
      <c r="AFQ133"/>
      <c r="AFR133"/>
      <c r="AFS133"/>
      <c r="AFT133"/>
      <c r="AFU133"/>
      <c r="AFV133"/>
      <c r="AFW133"/>
      <c r="AFX133"/>
      <c r="AFY133"/>
      <c r="AFZ133"/>
      <c r="AGA133"/>
      <c r="AGB133"/>
      <c r="AGC133"/>
      <c r="AGD133"/>
      <c r="AGE133"/>
      <c r="AGF133"/>
      <c r="AGG133"/>
      <c r="AGH133"/>
      <c r="AGI133"/>
      <c r="AGJ133"/>
      <c r="AGK133"/>
      <c r="AGL133"/>
      <c r="AGM133"/>
      <c r="AGN133"/>
      <c r="AGO133"/>
      <c r="AGP133"/>
      <c r="AGQ133"/>
      <c r="AGR133"/>
      <c r="AGS133"/>
      <c r="AGT133"/>
      <c r="AGU133"/>
      <c r="AGV133"/>
      <c r="AGW133"/>
      <c r="AGX133"/>
      <c r="AGY133"/>
      <c r="AGZ133"/>
      <c r="AHA133"/>
      <c r="AHB133"/>
      <c r="AHC133"/>
      <c r="AHD133"/>
      <c r="AHE133"/>
      <c r="AHF133"/>
      <c r="AHG133"/>
      <c r="AHH133"/>
      <c r="AHI133"/>
      <c r="AHJ133"/>
      <c r="AHK133"/>
      <c r="AHL133"/>
      <c r="AHM133"/>
      <c r="AHN133"/>
      <c r="AHO133"/>
      <c r="AHP133"/>
      <c r="AHQ133"/>
      <c r="AHR133"/>
      <c r="AHS133"/>
      <c r="AHT133"/>
      <c r="AHU133"/>
      <c r="AHV133"/>
      <c r="AHW133"/>
      <c r="AHX133"/>
      <c r="AHY133"/>
      <c r="AHZ133"/>
      <c r="AIA133"/>
      <c r="AIB133"/>
      <c r="AIC133"/>
      <c r="AID133"/>
      <c r="AIE133"/>
      <c r="AIF133"/>
      <c r="AIG133"/>
      <c r="AIH133"/>
      <c r="AII133"/>
      <c r="AIJ133"/>
      <c r="AIK133"/>
      <c r="AIL133"/>
      <c r="AIM133"/>
      <c r="AIN133"/>
      <c r="AIO133"/>
      <c r="AIP133"/>
      <c r="AIQ133"/>
      <c r="AIR133"/>
      <c r="AIS133"/>
      <c r="AIT133"/>
      <c r="AIU133"/>
      <c r="AIV133"/>
      <c r="AIW133"/>
      <c r="AIX133"/>
      <c r="AIY133"/>
      <c r="AIZ133"/>
      <c r="AJA133"/>
      <c r="AJB133"/>
      <c r="AJC133"/>
      <c r="AJD133"/>
      <c r="AJE133"/>
      <c r="AJF133"/>
      <c r="AJG133"/>
      <c r="AJH133"/>
      <c r="AJI133"/>
      <c r="AJJ133"/>
      <c r="AJK133"/>
      <c r="AJL133"/>
      <c r="AJM133"/>
      <c r="AJN133"/>
      <c r="AJO133"/>
      <c r="AJP133"/>
      <c r="AJQ133"/>
      <c r="AJR133"/>
      <c r="AJS133"/>
      <c r="AJT133"/>
      <c r="AJU133"/>
      <c r="AJV133"/>
      <c r="AJW133"/>
      <c r="AJX133"/>
      <c r="AJY133"/>
      <c r="AJZ133"/>
      <c r="AKA133"/>
      <c r="AKB133"/>
      <c r="AKC133"/>
      <c r="AKD133"/>
      <c r="AKE133"/>
      <c r="AKF133"/>
      <c r="AKG133"/>
      <c r="AKH133"/>
      <c r="AKI133"/>
      <c r="AKJ133"/>
      <c r="AKK133"/>
      <c r="AKL133"/>
      <c r="AKM133"/>
      <c r="AKN133"/>
      <c r="AKO133"/>
      <c r="AKP133"/>
      <c r="AKQ133"/>
      <c r="AKR133"/>
      <c r="AKS133"/>
      <c r="AKT133"/>
      <c r="AKU133"/>
      <c r="AKV133"/>
      <c r="AKW133"/>
      <c r="AKX133"/>
      <c r="AKY133"/>
      <c r="AKZ133"/>
      <c r="ALA133"/>
      <c r="ALB133"/>
      <c r="ALC133"/>
      <c r="ALD133"/>
      <c r="ALE133"/>
      <c r="ALF133"/>
      <c r="ALG133"/>
      <c r="ALH133"/>
      <c r="ALI133"/>
      <c r="ALJ133"/>
      <c r="ALK133"/>
      <c r="ALL133"/>
      <c r="ALM133"/>
      <c r="ALN133"/>
      <c r="ALO133"/>
      <c r="ALP133"/>
      <c r="ALQ133"/>
      <c r="ALR133"/>
      <c r="ALS133"/>
      <c r="ALT133"/>
      <c r="ALU133"/>
      <c r="ALV133"/>
      <c r="ALW133"/>
      <c r="ALX133"/>
      <c r="ALY133"/>
      <c r="ALZ133"/>
    </row>
    <row r="134" spans="1:1014" ht="12.75" customHeight="1" x14ac:dyDescent="0.3">
      <c r="A134" s="13"/>
      <c r="B134" s="13"/>
      <c r="C134" s="249" t="s">
        <v>103</v>
      </c>
      <c r="D134" s="249"/>
      <c r="E134" s="249"/>
      <c r="F134" s="249"/>
      <c r="G134" s="249"/>
      <c r="H134" s="70" t="s">
        <v>26</v>
      </c>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c r="DY134"/>
      <c r="DZ134"/>
      <c r="EA134"/>
      <c r="EB134"/>
      <c r="EC134"/>
      <c r="ED134"/>
      <c r="EE134"/>
      <c r="EF134"/>
      <c r="EG134"/>
      <c r="EH134"/>
      <c r="EI134"/>
      <c r="EJ134"/>
      <c r="EK134"/>
      <c r="EL134"/>
      <c r="EM134"/>
      <c r="EN134"/>
      <c r="EO134"/>
      <c r="EP134"/>
      <c r="EQ134"/>
      <c r="ER134"/>
      <c r="ES134"/>
      <c r="ET134"/>
      <c r="EU134"/>
      <c r="EV134"/>
      <c r="EW134"/>
      <c r="EX134"/>
      <c r="EY134"/>
      <c r="EZ134"/>
      <c r="FA134"/>
      <c r="FB134"/>
      <c r="FC134"/>
      <c r="FD134"/>
      <c r="FE134"/>
      <c r="FF134"/>
      <c r="FG134"/>
      <c r="FH134"/>
      <c r="FI134"/>
      <c r="FJ134"/>
      <c r="FK134"/>
      <c r="FL134"/>
      <c r="FM134"/>
      <c r="FN134"/>
      <c r="FO134"/>
      <c r="FP134"/>
      <c r="FQ134"/>
      <c r="FR134"/>
      <c r="FS134"/>
      <c r="FT134"/>
      <c r="FU134"/>
      <c r="FV134"/>
      <c r="FW134"/>
      <c r="FX134"/>
      <c r="FY134"/>
      <c r="FZ134"/>
      <c r="GA134"/>
      <c r="GB134"/>
      <c r="GC134"/>
      <c r="GD134"/>
      <c r="GE134"/>
      <c r="GF134"/>
      <c r="GG134"/>
      <c r="GH134"/>
      <c r="GI134"/>
      <c r="GJ134"/>
      <c r="GK134"/>
      <c r="GL134"/>
      <c r="GM134"/>
      <c r="GN134"/>
      <c r="GO134"/>
      <c r="GP134"/>
      <c r="GQ134"/>
      <c r="GR134"/>
      <c r="GS134"/>
      <c r="GT134"/>
      <c r="GU134"/>
      <c r="GV134"/>
      <c r="GW134"/>
      <c r="GX134"/>
      <c r="GY134"/>
      <c r="GZ134"/>
      <c r="HA134"/>
      <c r="HB134"/>
      <c r="HC134"/>
      <c r="HD134"/>
      <c r="HE134"/>
      <c r="HF134"/>
      <c r="HG134"/>
      <c r="HH134"/>
      <c r="HI134"/>
      <c r="HJ134"/>
      <c r="HK134"/>
      <c r="HL134"/>
      <c r="HM134"/>
      <c r="HN134"/>
      <c r="HO134"/>
      <c r="HP134"/>
      <c r="HQ134"/>
      <c r="HR134"/>
      <c r="HS134"/>
      <c r="HT134"/>
      <c r="HU134"/>
      <c r="HV134"/>
      <c r="HW134"/>
      <c r="HX134"/>
      <c r="HY134"/>
      <c r="HZ134"/>
      <c r="IA134"/>
      <c r="IB134"/>
      <c r="IC134"/>
      <c r="ID134"/>
      <c r="IE134"/>
      <c r="IF134"/>
      <c r="IG134"/>
      <c r="IH134"/>
      <c r="II134"/>
      <c r="IJ134"/>
      <c r="IK134"/>
      <c r="IL134"/>
      <c r="IM134"/>
      <c r="IN134"/>
      <c r="IO134"/>
      <c r="IP134"/>
      <c r="IQ134"/>
      <c r="IR134"/>
      <c r="IS134"/>
      <c r="IT134"/>
      <c r="IU134"/>
      <c r="IV134"/>
      <c r="IW134"/>
      <c r="IX134"/>
      <c r="IY134"/>
      <c r="IZ134"/>
      <c r="JA134"/>
      <c r="JB134"/>
      <c r="JC134"/>
      <c r="JD134"/>
      <c r="JE134"/>
      <c r="JF134"/>
      <c r="JG134"/>
      <c r="JH134"/>
      <c r="JI134"/>
      <c r="JJ134"/>
      <c r="JK134"/>
      <c r="JL134"/>
      <c r="JM134"/>
      <c r="JN134"/>
      <c r="JO134"/>
      <c r="JP134"/>
      <c r="JQ134"/>
      <c r="JR134"/>
      <c r="JS134"/>
      <c r="JT134"/>
      <c r="JU134"/>
      <c r="JV134"/>
      <c r="JW134"/>
      <c r="JX134"/>
      <c r="JY134"/>
      <c r="JZ134"/>
      <c r="KA134"/>
      <c r="KB134"/>
      <c r="KC134"/>
      <c r="KD134"/>
      <c r="KE134"/>
      <c r="KF134"/>
      <c r="KG134"/>
      <c r="KH134"/>
      <c r="KI134"/>
      <c r="KJ134"/>
      <c r="KK134"/>
      <c r="KL134"/>
      <c r="KM134"/>
      <c r="KN134"/>
      <c r="KO134"/>
      <c r="KP134"/>
      <c r="KQ134"/>
      <c r="KR134"/>
      <c r="KS134"/>
      <c r="KT134"/>
      <c r="KU134"/>
      <c r="KV134"/>
      <c r="KW134"/>
      <c r="KX134"/>
      <c r="KY134"/>
      <c r="KZ134"/>
      <c r="LA134"/>
      <c r="LB134"/>
      <c r="LC134"/>
      <c r="LD134"/>
      <c r="LE134"/>
      <c r="LF134"/>
      <c r="LG134"/>
      <c r="LH134"/>
      <c r="LI134"/>
      <c r="LJ134"/>
      <c r="LK134"/>
      <c r="LL134"/>
      <c r="LM134"/>
      <c r="LN134"/>
      <c r="LO134"/>
      <c r="LP134"/>
      <c r="LQ134"/>
      <c r="LR134"/>
      <c r="LS134"/>
      <c r="LT134"/>
      <c r="LU134"/>
      <c r="LV134"/>
      <c r="LW134"/>
      <c r="LX134"/>
      <c r="LY134"/>
      <c r="LZ134"/>
      <c r="MA134"/>
      <c r="MB134"/>
      <c r="MC134"/>
      <c r="MD134"/>
      <c r="ME134"/>
      <c r="MF134"/>
      <c r="MG134"/>
      <c r="MH134"/>
      <c r="MI134"/>
      <c r="MJ134"/>
      <c r="MK134"/>
      <c r="ML134"/>
      <c r="MM134"/>
      <c r="MN134"/>
      <c r="MO134"/>
      <c r="MP134"/>
      <c r="MQ134"/>
      <c r="MR134"/>
      <c r="MS134"/>
      <c r="MT134"/>
      <c r="MU134"/>
      <c r="MV134"/>
      <c r="MW134"/>
      <c r="MX134"/>
      <c r="MY134"/>
      <c r="MZ134"/>
      <c r="NA134"/>
      <c r="NB134"/>
      <c r="NC134"/>
      <c r="ND134"/>
      <c r="NE134"/>
      <c r="NF134"/>
      <c r="NG134"/>
      <c r="NH134"/>
      <c r="NI134"/>
      <c r="NJ134"/>
      <c r="NK134"/>
      <c r="NL134"/>
      <c r="NM134"/>
      <c r="NN134"/>
      <c r="NO134"/>
      <c r="NP134"/>
      <c r="NQ134"/>
      <c r="NR134"/>
      <c r="NS134"/>
      <c r="NT134"/>
      <c r="NU134"/>
      <c r="NV134"/>
      <c r="NW134"/>
      <c r="NX134"/>
      <c r="NY134"/>
      <c r="NZ134"/>
      <c r="OA134"/>
      <c r="OB134"/>
      <c r="OC134"/>
      <c r="OD134"/>
      <c r="OE134"/>
      <c r="OF134"/>
      <c r="OG134"/>
      <c r="OH134"/>
      <c r="OI134"/>
      <c r="OJ134"/>
      <c r="OK134"/>
      <c r="OL134"/>
      <c r="OM134"/>
      <c r="ON134"/>
      <c r="OO134"/>
      <c r="OP134"/>
      <c r="OQ134"/>
      <c r="OR134"/>
      <c r="OS134"/>
      <c r="OT134"/>
      <c r="OU134"/>
      <c r="OV134"/>
      <c r="OW134"/>
      <c r="OX134"/>
      <c r="OY134"/>
      <c r="OZ134"/>
      <c r="PA134"/>
      <c r="PB134"/>
      <c r="PC134"/>
      <c r="PD134"/>
      <c r="PE134"/>
      <c r="PF134"/>
      <c r="PG134"/>
      <c r="PH134"/>
      <c r="PI134"/>
      <c r="PJ134"/>
      <c r="PK134"/>
      <c r="PL134"/>
      <c r="PM134"/>
      <c r="PN134"/>
      <c r="PO134"/>
      <c r="PP134"/>
      <c r="PQ134"/>
      <c r="PR134"/>
      <c r="PS134"/>
      <c r="PT134"/>
      <c r="PU134"/>
      <c r="PV134"/>
      <c r="PW134"/>
      <c r="PX134"/>
      <c r="PY134"/>
      <c r="PZ134"/>
      <c r="QA134"/>
      <c r="QB134"/>
      <c r="QC134"/>
      <c r="QD134"/>
      <c r="QE134"/>
      <c r="QF134"/>
      <c r="QG134"/>
      <c r="QH134"/>
      <c r="QI134"/>
      <c r="QJ134"/>
      <c r="QK134"/>
      <c r="QL134"/>
      <c r="QM134"/>
      <c r="QN134"/>
      <c r="QO134"/>
      <c r="QP134"/>
      <c r="QQ134"/>
      <c r="QR134"/>
      <c r="QS134"/>
      <c r="QT134"/>
      <c r="QU134"/>
      <c r="QV134"/>
      <c r="QW134"/>
      <c r="QX134"/>
      <c r="QY134"/>
      <c r="QZ134"/>
      <c r="RA134"/>
      <c r="RB134"/>
      <c r="RC134"/>
      <c r="RD134"/>
      <c r="RE134"/>
      <c r="RF134"/>
      <c r="RG134"/>
      <c r="RH134"/>
      <c r="RI134"/>
      <c r="RJ134"/>
      <c r="RK134"/>
      <c r="RL134"/>
      <c r="RM134"/>
      <c r="RN134"/>
      <c r="RO134"/>
      <c r="RP134"/>
      <c r="RQ134"/>
      <c r="RR134"/>
      <c r="RS134"/>
      <c r="RT134"/>
      <c r="RU134"/>
      <c r="RV134"/>
      <c r="RW134"/>
      <c r="RX134"/>
      <c r="RY134"/>
      <c r="RZ134"/>
      <c r="SA134"/>
      <c r="SB134"/>
      <c r="SC134"/>
      <c r="SD134"/>
      <c r="SE134"/>
      <c r="SF134"/>
      <c r="SG134"/>
      <c r="SH134"/>
      <c r="SI134"/>
      <c r="SJ134"/>
      <c r="SK134"/>
      <c r="SL134"/>
      <c r="SM134"/>
      <c r="SN134"/>
      <c r="SO134"/>
      <c r="SP134"/>
      <c r="SQ134"/>
      <c r="SR134"/>
      <c r="SS134"/>
      <c r="ST134"/>
      <c r="SU134"/>
      <c r="SV134"/>
      <c r="SW134"/>
      <c r="SX134"/>
      <c r="SY134"/>
      <c r="SZ134"/>
      <c r="TA134"/>
      <c r="TB134"/>
      <c r="TC134"/>
      <c r="TD134"/>
      <c r="TE134"/>
      <c r="TF134"/>
      <c r="TG134"/>
      <c r="TH134"/>
      <c r="TI134"/>
      <c r="TJ134"/>
      <c r="TK134"/>
      <c r="TL134"/>
      <c r="TM134"/>
      <c r="TN134"/>
      <c r="TO134"/>
      <c r="TP134"/>
      <c r="TQ134"/>
      <c r="TR134"/>
      <c r="TS134"/>
      <c r="TT134"/>
      <c r="TU134"/>
      <c r="TV134"/>
      <c r="TW134"/>
      <c r="TX134"/>
      <c r="TY134"/>
      <c r="TZ134"/>
      <c r="UA134"/>
      <c r="UB134"/>
      <c r="UC134"/>
      <c r="UD134"/>
      <c r="UE134"/>
      <c r="UF134"/>
      <c r="UG134"/>
      <c r="UH134"/>
      <c r="UI134"/>
      <c r="UJ134"/>
      <c r="UK134"/>
      <c r="UL134"/>
      <c r="UM134"/>
      <c r="UN134"/>
      <c r="UO134"/>
      <c r="UP134"/>
      <c r="UQ134"/>
      <c r="UR134"/>
      <c r="US134"/>
      <c r="UT134"/>
      <c r="UU134"/>
      <c r="UV134"/>
      <c r="UW134"/>
      <c r="UX134"/>
      <c r="UY134"/>
      <c r="UZ134"/>
      <c r="VA134"/>
      <c r="VB134"/>
      <c r="VC134"/>
      <c r="VD134"/>
      <c r="VE134"/>
      <c r="VF134"/>
      <c r="VG134"/>
      <c r="VH134"/>
      <c r="VI134"/>
      <c r="VJ134"/>
      <c r="VK134"/>
      <c r="VL134"/>
      <c r="VM134"/>
      <c r="VN134"/>
      <c r="VO134"/>
      <c r="VP134"/>
      <c r="VQ134"/>
      <c r="VR134"/>
      <c r="VS134"/>
      <c r="VT134"/>
      <c r="VU134"/>
      <c r="VV134"/>
      <c r="VW134"/>
      <c r="VX134"/>
      <c r="VY134"/>
      <c r="VZ134"/>
      <c r="WA134"/>
      <c r="WB134"/>
      <c r="WC134"/>
      <c r="WD134"/>
      <c r="WE134"/>
      <c r="WF134"/>
      <c r="WG134"/>
      <c r="WH134"/>
      <c r="WI134"/>
      <c r="WJ134"/>
      <c r="WK134"/>
      <c r="WL134"/>
      <c r="WM134"/>
      <c r="WN134"/>
      <c r="WO134"/>
      <c r="WP134"/>
      <c r="WQ134"/>
      <c r="WR134"/>
      <c r="WS134"/>
      <c r="WT134"/>
      <c r="WU134"/>
      <c r="WV134"/>
      <c r="WW134"/>
      <c r="WX134"/>
      <c r="WY134"/>
      <c r="WZ134"/>
      <c r="XA134"/>
      <c r="XB134"/>
      <c r="XC134"/>
      <c r="XD134"/>
      <c r="XE134"/>
      <c r="XF134"/>
      <c r="XG134"/>
      <c r="XH134"/>
      <c r="XI134"/>
      <c r="XJ134"/>
      <c r="XK134"/>
      <c r="XL134"/>
      <c r="XM134"/>
      <c r="XN134"/>
      <c r="XO134"/>
      <c r="XP134"/>
      <c r="XQ134"/>
      <c r="XR134"/>
      <c r="XS134"/>
      <c r="XT134"/>
      <c r="XU134"/>
      <c r="XV134"/>
      <c r="XW134"/>
      <c r="XX134"/>
      <c r="XY134"/>
      <c r="XZ134"/>
      <c r="YA134"/>
      <c r="YB134"/>
      <c r="YC134"/>
      <c r="YD134"/>
      <c r="YE134"/>
      <c r="YF134"/>
      <c r="YG134"/>
      <c r="YH134"/>
      <c r="YI134"/>
      <c r="YJ134"/>
      <c r="YK134"/>
      <c r="YL134"/>
      <c r="YM134"/>
      <c r="YN134"/>
      <c r="YO134"/>
      <c r="YP134"/>
      <c r="YQ134"/>
      <c r="YR134"/>
      <c r="YS134"/>
      <c r="YT134"/>
      <c r="YU134"/>
      <c r="YV134"/>
      <c r="YW134"/>
      <c r="YX134"/>
      <c r="YY134"/>
      <c r="YZ134"/>
      <c r="ZA134"/>
      <c r="ZB134"/>
      <c r="ZC134"/>
      <c r="ZD134"/>
      <c r="ZE134"/>
      <c r="ZF134"/>
      <c r="ZG134"/>
      <c r="ZH134"/>
      <c r="ZI134"/>
      <c r="ZJ134"/>
      <c r="ZK134"/>
      <c r="ZL134"/>
      <c r="ZM134"/>
      <c r="ZN134"/>
      <c r="ZO134"/>
      <c r="ZP134"/>
      <c r="ZQ134"/>
      <c r="ZR134"/>
      <c r="ZS134"/>
      <c r="ZT134"/>
      <c r="ZU134"/>
      <c r="ZV134"/>
      <c r="ZW134"/>
      <c r="ZX134"/>
      <c r="ZY134"/>
      <c r="ZZ134"/>
      <c r="AAA134"/>
      <c r="AAB134"/>
      <c r="AAC134"/>
      <c r="AAD134"/>
      <c r="AAE134"/>
      <c r="AAF134"/>
      <c r="AAG134"/>
      <c r="AAH134"/>
      <c r="AAI134"/>
      <c r="AAJ134"/>
      <c r="AAK134"/>
      <c r="AAL134"/>
      <c r="AAM134"/>
      <c r="AAN134"/>
      <c r="AAO134"/>
      <c r="AAP134"/>
      <c r="AAQ134"/>
      <c r="AAR134"/>
      <c r="AAS134"/>
      <c r="AAT134"/>
      <c r="AAU134"/>
      <c r="AAV134"/>
      <c r="AAW134"/>
      <c r="AAX134"/>
      <c r="AAY134"/>
      <c r="AAZ134"/>
      <c r="ABA134"/>
      <c r="ABB134"/>
      <c r="ABC134"/>
      <c r="ABD134"/>
      <c r="ABE134"/>
      <c r="ABF134"/>
      <c r="ABG134"/>
      <c r="ABH134"/>
      <c r="ABI134"/>
      <c r="ABJ134"/>
      <c r="ABK134"/>
      <c r="ABL134"/>
      <c r="ABM134"/>
      <c r="ABN134"/>
      <c r="ABO134"/>
      <c r="ABP134"/>
      <c r="ABQ134"/>
      <c r="ABR134"/>
      <c r="ABS134"/>
      <c r="ABT134"/>
      <c r="ABU134"/>
      <c r="ABV134"/>
      <c r="ABW134"/>
      <c r="ABX134"/>
      <c r="ABY134"/>
      <c r="ABZ134"/>
      <c r="ACA134"/>
      <c r="ACB134"/>
      <c r="ACC134"/>
      <c r="ACD134"/>
      <c r="ACE134"/>
      <c r="ACF134"/>
      <c r="ACG134"/>
      <c r="ACH134"/>
      <c r="ACI134"/>
      <c r="ACJ134"/>
      <c r="ACK134"/>
      <c r="ACL134"/>
      <c r="ACM134"/>
      <c r="ACN134"/>
      <c r="ACO134"/>
      <c r="ACP134"/>
      <c r="ACQ134"/>
      <c r="ACR134"/>
      <c r="ACS134"/>
      <c r="ACT134"/>
      <c r="ACU134"/>
      <c r="ACV134"/>
      <c r="ACW134"/>
      <c r="ACX134"/>
      <c r="ACY134"/>
      <c r="ACZ134"/>
      <c r="ADA134"/>
      <c r="ADB134"/>
      <c r="ADC134"/>
      <c r="ADD134"/>
      <c r="ADE134"/>
      <c r="ADF134"/>
      <c r="ADG134"/>
      <c r="ADH134"/>
      <c r="ADI134"/>
      <c r="ADJ134"/>
      <c r="ADK134"/>
      <c r="ADL134"/>
      <c r="ADM134"/>
      <c r="ADN134"/>
      <c r="ADO134"/>
      <c r="ADP134"/>
      <c r="ADQ134"/>
      <c r="ADR134"/>
      <c r="ADS134"/>
      <c r="ADT134"/>
      <c r="ADU134"/>
      <c r="ADV134"/>
      <c r="ADW134"/>
      <c r="ADX134"/>
      <c r="ADY134"/>
      <c r="ADZ134"/>
      <c r="AEA134"/>
      <c r="AEB134"/>
      <c r="AEC134"/>
      <c r="AED134"/>
      <c r="AEE134"/>
      <c r="AEF134"/>
      <c r="AEG134"/>
      <c r="AEH134"/>
      <c r="AEI134"/>
      <c r="AEJ134"/>
      <c r="AEK134"/>
      <c r="AEL134"/>
      <c r="AEM134"/>
      <c r="AEN134"/>
      <c r="AEO134"/>
      <c r="AEP134"/>
      <c r="AEQ134"/>
      <c r="AER134"/>
      <c r="AES134"/>
      <c r="AET134"/>
      <c r="AEU134"/>
      <c r="AEV134"/>
      <c r="AEW134"/>
      <c r="AEX134"/>
      <c r="AEY134"/>
      <c r="AEZ134"/>
      <c r="AFA134"/>
      <c r="AFB134"/>
      <c r="AFC134"/>
      <c r="AFD134"/>
      <c r="AFE134"/>
      <c r="AFF134"/>
      <c r="AFG134"/>
      <c r="AFH134"/>
      <c r="AFI134"/>
      <c r="AFJ134"/>
      <c r="AFK134"/>
      <c r="AFL134"/>
      <c r="AFM134"/>
      <c r="AFN134"/>
      <c r="AFO134"/>
      <c r="AFP134"/>
      <c r="AFQ134"/>
      <c r="AFR134"/>
      <c r="AFS134"/>
      <c r="AFT134"/>
      <c r="AFU134"/>
      <c r="AFV134"/>
      <c r="AFW134"/>
      <c r="AFX134"/>
      <c r="AFY134"/>
      <c r="AFZ134"/>
      <c r="AGA134"/>
      <c r="AGB134"/>
      <c r="AGC134"/>
      <c r="AGD134"/>
      <c r="AGE134"/>
      <c r="AGF134"/>
      <c r="AGG134"/>
      <c r="AGH134"/>
      <c r="AGI134"/>
      <c r="AGJ134"/>
      <c r="AGK134"/>
      <c r="AGL134"/>
      <c r="AGM134"/>
      <c r="AGN134"/>
      <c r="AGO134"/>
      <c r="AGP134"/>
      <c r="AGQ134"/>
      <c r="AGR134"/>
      <c r="AGS134"/>
      <c r="AGT134"/>
      <c r="AGU134"/>
      <c r="AGV134"/>
      <c r="AGW134"/>
      <c r="AGX134"/>
      <c r="AGY134"/>
      <c r="AGZ134"/>
      <c r="AHA134"/>
      <c r="AHB134"/>
      <c r="AHC134"/>
      <c r="AHD134"/>
      <c r="AHE134"/>
      <c r="AHF134"/>
      <c r="AHG134"/>
      <c r="AHH134"/>
      <c r="AHI134"/>
      <c r="AHJ134"/>
      <c r="AHK134"/>
      <c r="AHL134"/>
      <c r="AHM134"/>
      <c r="AHN134"/>
      <c r="AHO134"/>
      <c r="AHP134"/>
      <c r="AHQ134"/>
      <c r="AHR134"/>
      <c r="AHS134"/>
      <c r="AHT134"/>
      <c r="AHU134"/>
      <c r="AHV134"/>
      <c r="AHW134"/>
      <c r="AHX134"/>
      <c r="AHY134"/>
      <c r="AHZ134"/>
      <c r="AIA134"/>
      <c r="AIB134"/>
      <c r="AIC134"/>
      <c r="AID134"/>
      <c r="AIE134"/>
      <c r="AIF134"/>
      <c r="AIG134"/>
      <c r="AIH134"/>
      <c r="AII134"/>
      <c r="AIJ134"/>
      <c r="AIK134"/>
      <c r="AIL134"/>
      <c r="AIM134"/>
      <c r="AIN134"/>
      <c r="AIO134"/>
      <c r="AIP134"/>
      <c r="AIQ134"/>
      <c r="AIR134"/>
      <c r="AIS134"/>
      <c r="AIT134"/>
      <c r="AIU134"/>
      <c r="AIV134"/>
      <c r="AIW134"/>
      <c r="AIX134"/>
      <c r="AIY134"/>
      <c r="AIZ134"/>
      <c r="AJA134"/>
      <c r="AJB134"/>
      <c r="AJC134"/>
      <c r="AJD134"/>
      <c r="AJE134"/>
      <c r="AJF134"/>
      <c r="AJG134"/>
      <c r="AJH134"/>
      <c r="AJI134"/>
      <c r="AJJ134"/>
      <c r="AJK134"/>
      <c r="AJL134"/>
      <c r="AJM134"/>
      <c r="AJN134"/>
      <c r="AJO134"/>
      <c r="AJP134"/>
      <c r="AJQ134"/>
      <c r="AJR134"/>
      <c r="AJS134"/>
      <c r="AJT134"/>
      <c r="AJU134"/>
      <c r="AJV134"/>
      <c r="AJW134"/>
      <c r="AJX134"/>
      <c r="AJY134"/>
      <c r="AJZ134"/>
      <c r="AKA134"/>
      <c r="AKB134"/>
      <c r="AKC134"/>
      <c r="AKD134"/>
      <c r="AKE134"/>
      <c r="AKF134"/>
      <c r="AKG134"/>
      <c r="AKH134"/>
      <c r="AKI134"/>
      <c r="AKJ134"/>
      <c r="AKK134"/>
      <c r="AKL134"/>
      <c r="AKM134"/>
      <c r="AKN134"/>
      <c r="AKO134"/>
      <c r="AKP134"/>
      <c r="AKQ134"/>
      <c r="AKR134"/>
      <c r="AKS134"/>
      <c r="AKT134"/>
      <c r="AKU134"/>
      <c r="AKV134"/>
      <c r="AKW134"/>
      <c r="AKX134"/>
      <c r="AKY134"/>
      <c r="AKZ134"/>
      <c r="ALA134"/>
      <c r="ALB134"/>
      <c r="ALC134"/>
      <c r="ALD134"/>
      <c r="ALE134"/>
      <c r="ALF134"/>
      <c r="ALG134"/>
      <c r="ALH134"/>
      <c r="ALI134"/>
      <c r="ALJ134"/>
      <c r="ALK134"/>
      <c r="ALL134"/>
      <c r="ALM134"/>
      <c r="ALN134"/>
      <c r="ALO134"/>
      <c r="ALP134"/>
      <c r="ALQ134"/>
      <c r="ALR134"/>
      <c r="ALS134"/>
      <c r="ALT134"/>
      <c r="ALU134"/>
      <c r="ALV134"/>
      <c r="ALW134"/>
      <c r="ALX134"/>
      <c r="ALY134"/>
      <c r="ALZ134"/>
    </row>
    <row r="135" spans="1:1014" ht="12.75" customHeight="1" x14ac:dyDescent="0.3">
      <c r="A135" s="13"/>
      <c r="B135" s="13"/>
      <c r="C135" s="108" t="s">
        <v>8</v>
      </c>
      <c r="D135" s="292" t="s">
        <v>104</v>
      </c>
      <c r="E135" s="292"/>
      <c r="F135" s="292"/>
      <c r="G135" s="292"/>
      <c r="H135" s="40">
        <f>H34</f>
        <v>0</v>
      </c>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c r="DY135"/>
      <c r="DZ135"/>
      <c r="EA135"/>
      <c r="EB135"/>
      <c r="EC135"/>
      <c r="ED135"/>
      <c r="EE135"/>
      <c r="EF135"/>
      <c r="EG135"/>
      <c r="EH135"/>
      <c r="EI135"/>
      <c r="EJ135"/>
      <c r="EK135"/>
      <c r="EL135"/>
      <c r="EM135"/>
      <c r="EN135"/>
      <c r="EO135"/>
      <c r="EP135"/>
      <c r="EQ135"/>
      <c r="ER135"/>
      <c r="ES135"/>
      <c r="ET135"/>
      <c r="EU135"/>
      <c r="EV135"/>
      <c r="EW135"/>
      <c r="EX135"/>
      <c r="EY135"/>
      <c r="EZ135"/>
      <c r="FA135"/>
      <c r="FB135"/>
      <c r="FC135"/>
      <c r="FD135"/>
      <c r="FE135"/>
      <c r="FF135"/>
      <c r="FG135"/>
      <c r="FH135"/>
      <c r="FI135"/>
      <c r="FJ135"/>
      <c r="FK135"/>
      <c r="FL135"/>
      <c r="FM135"/>
      <c r="FN135"/>
      <c r="FO135"/>
      <c r="FP135"/>
      <c r="FQ135"/>
      <c r="FR135"/>
      <c r="FS135"/>
      <c r="FT135"/>
      <c r="FU135"/>
      <c r="FV135"/>
      <c r="FW135"/>
      <c r="FX135"/>
      <c r="FY135"/>
      <c r="FZ135"/>
      <c r="GA135"/>
      <c r="GB135"/>
      <c r="GC135"/>
      <c r="GD135"/>
      <c r="GE135"/>
      <c r="GF135"/>
      <c r="GG135"/>
      <c r="GH135"/>
      <c r="GI135"/>
      <c r="GJ135"/>
      <c r="GK135"/>
      <c r="GL135"/>
      <c r="GM135"/>
      <c r="GN135"/>
      <c r="GO135"/>
      <c r="GP135"/>
      <c r="GQ135"/>
      <c r="GR135"/>
      <c r="GS135"/>
      <c r="GT135"/>
      <c r="GU135"/>
      <c r="GV135"/>
      <c r="GW135"/>
      <c r="GX135"/>
      <c r="GY135"/>
      <c r="GZ135"/>
      <c r="HA135"/>
      <c r="HB135"/>
      <c r="HC135"/>
      <c r="HD135"/>
      <c r="HE135"/>
      <c r="HF135"/>
      <c r="HG135"/>
      <c r="HH135"/>
      <c r="HI135"/>
      <c r="HJ135"/>
      <c r="HK135"/>
      <c r="HL135"/>
      <c r="HM135"/>
      <c r="HN135"/>
      <c r="HO135"/>
      <c r="HP135"/>
      <c r="HQ135"/>
      <c r="HR135"/>
      <c r="HS135"/>
      <c r="HT135"/>
      <c r="HU135"/>
      <c r="HV135"/>
      <c r="HW135"/>
      <c r="HX135"/>
      <c r="HY135"/>
      <c r="HZ135"/>
      <c r="IA135"/>
      <c r="IB135"/>
      <c r="IC135"/>
      <c r="ID135"/>
      <c r="IE135"/>
      <c r="IF135"/>
      <c r="IG135"/>
      <c r="IH135"/>
      <c r="II135"/>
      <c r="IJ135"/>
      <c r="IK135"/>
      <c r="IL135"/>
      <c r="IM135"/>
      <c r="IN135"/>
      <c r="IO135"/>
      <c r="IP135"/>
      <c r="IQ135"/>
      <c r="IR135"/>
      <c r="IS135"/>
      <c r="IT135"/>
      <c r="IU135"/>
      <c r="IV135"/>
      <c r="IW135"/>
      <c r="IX135"/>
      <c r="IY135"/>
      <c r="IZ135"/>
      <c r="JA135"/>
      <c r="JB135"/>
      <c r="JC135"/>
      <c r="JD135"/>
      <c r="JE135"/>
      <c r="JF135"/>
      <c r="JG135"/>
      <c r="JH135"/>
      <c r="JI135"/>
      <c r="JJ135"/>
      <c r="JK135"/>
      <c r="JL135"/>
      <c r="JM135"/>
      <c r="JN135"/>
      <c r="JO135"/>
      <c r="JP135"/>
      <c r="JQ135"/>
      <c r="JR135"/>
      <c r="JS135"/>
      <c r="JT135"/>
      <c r="JU135"/>
      <c r="JV135"/>
      <c r="JW135"/>
      <c r="JX135"/>
      <c r="JY135"/>
      <c r="JZ135"/>
      <c r="KA135"/>
      <c r="KB135"/>
      <c r="KC135"/>
      <c r="KD135"/>
      <c r="KE135"/>
      <c r="KF135"/>
      <c r="KG135"/>
      <c r="KH135"/>
      <c r="KI135"/>
      <c r="KJ135"/>
      <c r="KK135"/>
      <c r="KL135"/>
      <c r="KM135"/>
      <c r="KN135"/>
      <c r="KO135"/>
      <c r="KP135"/>
      <c r="KQ135"/>
      <c r="KR135"/>
      <c r="KS135"/>
      <c r="KT135"/>
      <c r="KU135"/>
      <c r="KV135"/>
      <c r="KW135"/>
      <c r="KX135"/>
      <c r="KY135"/>
      <c r="KZ135"/>
      <c r="LA135"/>
      <c r="LB135"/>
      <c r="LC135"/>
      <c r="LD135"/>
      <c r="LE135"/>
      <c r="LF135"/>
      <c r="LG135"/>
      <c r="LH135"/>
      <c r="LI135"/>
      <c r="LJ135"/>
      <c r="LK135"/>
      <c r="LL135"/>
      <c r="LM135"/>
      <c r="LN135"/>
      <c r="LO135"/>
      <c r="LP135"/>
      <c r="LQ135"/>
      <c r="LR135"/>
      <c r="LS135"/>
      <c r="LT135"/>
      <c r="LU135"/>
      <c r="LV135"/>
      <c r="LW135"/>
      <c r="LX135"/>
      <c r="LY135"/>
      <c r="LZ135"/>
      <c r="MA135"/>
      <c r="MB135"/>
      <c r="MC135"/>
      <c r="MD135"/>
      <c r="ME135"/>
      <c r="MF135"/>
      <c r="MG135"/>
      <c r="MH135"/>
      <c r="MI135"/>
      <c r="MJ135"/>
      <c r="MK135"/>
      <c r="ML135"/>
      <c r="MM135"/>
      <c r="MN135"/>
      <c r="MO135"/>
      <c r="MP135"/>
      <c r="MQ135"/>
      <c r="MR135"/>
      <c r="MS135"/>
      <c r="MT135"/>
      <c r="MU135"/>
      <c r="MV135"/>
      <c r="MW135"/>
      <c r="MX135"/>
      <c r="MY135"/>
      <c r="MZ135"/>
      <c r="NA135"/>
      <c r="NB135"/>
      <c r="NC135"/>
      <c r="ND135"/>
      <c r="NE135"/>
      <c r="NF135"/>
      <c r="NG135"/>
      <c r="NH135"/>
      <c r="NI135"/>
      <c r="NJ135"/>
      <c r="NK135"/>
      <c r="NL135"/>
      <c r="NM135"/>
      <c r="NN135"/>
      <c r="NO135"/>
      <c r="NP135"/>
      <c r="NQ135"/>
      <c r="NR135"/>
      <c r="NS135"/>
      <c r="NT135"/>
      <c r="NU135"/>
      <c r="NV135"/>
      <c r="NW135"/>
      <c r="NX135"/>
      <c r="NY135"/>
      <c r="NZ135"/>
      <c r="OA135"/>
      <c r="OB135"/>
      <c r="OC135"/>
      <c r="OD135"/>
      <c r="OE135"/>
      <c r="OF135"/>
      <c r="OG135"/>
      <c r="OH135"/>
      <c r="OI135"/>
      <c r="OJ135"/>
      <c r="OK135"/>
      <c r="OL135"/>
      <c r="OM135"/>
      <c r="ON135"/>
      <c r="OO135"/>
      <c r="OP135"/>
      <c r="OQ135"/>
      <c r="OR135"/>
      <c r="OS135"/>
      <c r="OT135"/>
      <c r="OU135"/>
      <c r="OV135"/>
      <c r="OW135"/>
      <c r="OX135"/>
      <c r="OY135"/>
      <c r="OZ135"/>
      <c r="PA135"/>
      <c r="PB135"/>
      <c r="PC135"/>
      <c r="PD135"/>
      <c r="PE135"/>
      <c r="PF135"/>
      <c r="PG135"/>
      <c r="PH135"/>
      <c r="PI135"/>
      <c r="PJ135"/>
      <c r="PK135"/>
      <c r="PL135"/>
      <c r="PM135"/>
      <c r="PN135"/>
      <c r="PO135"/>
      <c r="PP135"/>
      <c r="PQ135"/>
      <c r="PR135"/>
      <c r="PS135"/>
      <c r="PT135"/>
      <c r="PU135"/>
      <c r="PV135"/>
      <c r="PW135"/>
      <c r="PX135"/>
      <c r="PY135"/>
      <c r="PZ135"/>
      <c r="QA135"/>
      <c r="QB135"/>
      <c r="QC135"/>
      <c r="QD135"/>
      <c r="QE135"/>
      <c r="QF135"/>
      <c r="QG135"/>
      <c r="QH135"/>
      <c r="QI135"/>
      <c r="QJ135"/>
      <c r="QK135"/>
      <c r="QL135"/>
      <c r="QM135"/>
      <c r="QN135"/>
      <c r="QO135"/>
      <c r="QP135"/>
      <c r="QQ135"/>
      <c r="QR135"/>
      <c r="QS135"/>
      <c r="QT135"/>
      <c r="QU135"/>
      <c r="QV135"/>
      <c r="QW135"/>
      <c r="QX135"/>
      <c r="QY135"/>
      <c r="QZ135"/>
      <c r="RA135"/>
      <c r="RB135"/>
      <c r="RC135"/>
      <c r="RD135"/>
      <c r="RE135"/>
      <c r="RF135"/>
      <c r="RG135"/>
      <c r="RH135"/>
      <c r="RI135"/>
      <c r="RJ135"/>
      <c r="RK135"/>
      <c r="RL135"/>
      <c r="RM135"/>
      <c r="RN135"/>
      <c r="RO135"/>
      <c r="RP135"/>
      <c r="RQ135"/>
      <c r="RR135"/>
      <c r="RS135"/>
      <c r="RT135"/>
      <c r="RU135"/>
      <c r="RV135"/>
      <c r="RW135"/>
      <c r="RX135"/>
      <c r="RY135"/>
      <c r="RZ135"/>
      <c r="SA135"/>
      <c r="SB135"/>
      <c r="SC135"/>
      <c r="SD135"/>
      <c r="SE135"/>
      <c r="SF135"/>
      <c r="SG135"/>
      <c r="SH135"/>
      <c r="SI135"/>
      <c r="SJ135"/>
      <c r="SK135"/>
      <c r="SL135"/>
      <c r="SM135"/>
      <c r="SN135"/>
      <c r="SO135"/>
      <c r="SP135"/>
      <c r="SQ135"/>
      <c r="SR135"/>
      <c r="SS135"/>
      <c r="ST135"/>
      <c r="SU135"/>
      <c r="SV135"/>
      <c r="SW135"/>
      <c r="SX135"/>
      <c r="SY135"/>
      <c r="SZ135"/>
      <c r="TA135"/>
      <c r="TB135"/>
      <c r="TC135"/>
      <c r="TD135"/>
      <c r="TE135"/>
      <c r="TF135"/>
      <c r="TG135"/>
      <c r="TH135"/>
      <c r="TI135"/>
      <c r="TJ135"/>
      <c r="TK135"/>
      <c r="TL135"/>
      <c r="TM135"/>
      <c r="TN135"/>
      <c r="TO135"/>
      <c r="TP135"/>
      <c r="TQ135"/>
      <c r="TR135"/>
      <c r="TS135"/>
      <c r="TT135"/>
      <c r="TU135"/>
      <c r="TV135"/>
      <c r="TW135"/>
      <c r="TX135"/>
      <c r="TY135"/>
      <c r="TZ135"/>
      <c r="UA135"/>
      <c r="UB135"/>
      <c r="UC135"/>
      <c r="UD135"/>
      <c r="UE135"/>
      <c r="UF135"/>
      <c r="UG135"/>
      <c r="UH135"/>
      <c r="UI135"/>
      <c r="UJ135"/>
      <c r="UK135"/>
      <c r="UL135"/>
      <c r="UM135"/>
      <c r="UN135"/>
      <c r="UO135"/>
      <c r="UP135"/>
      <c r="UQ135"/>
      <c r="UR135"/>
      <c r="US135"/>
      <c r="UT135"/>
      <c r="UU135"/>
      <c r="UV135"/>
      <c r="UW135"/>
      <c r="UX135"/>
      <c r="UY135"/>
      <c r="UZ135"/>
      <c r="VA135"/>
      <c r="VB135"/>
      <c r="VC135"/>
      <c r="VD135"/>
      <c r="VE135"/>
      <c r="VF135"/>
      <c r="VG135"/>
      <c r="VH135"/>
      <c r="VI135"/>
      <c r="VJ135"/>
      <c r="VK135"/>
      <c r="VL135"/>
      <c r="VM135"/>
      <c r="VN135"/>
      <c r="VO135"/>
      <c r="VP135"/>
      <c r="VQ135"/>
      <c r="VR135"/>
      <c r="VS135"/>
      <c r="VT135"/>
      <c r="VU135"/>
      <c r="VV135"/>
      <c r="VW135"/>
      <c r="VX135"/>
      <c r="VY135"/>
      <c r="VZ135"/>
      <c r="WA135"/>
      <c r="WB135"/>
      <c r="WC135"/>
      <c r="WD135"/>
      <c r="WE135"/>
      <c r="WF135"/>
      <c r="WG135"/>
      <c r="WH135"/>
      <c r="WI135"/>
      <c r="WJ135"/>
      <c r="WK135"/>
      <c r="WL135"/>
      <c r="WM135"/>
      <c r="WN135"/>
      <c r="WO135"/>
      <c r="WP135"/>
      <c r="WQ135"/>
      <c r="WR135"/>
      <c r="WS135"/>
      <c r="WT135"/>
      <c r="WU135"/>
      <c r="WV135"/>
      <c r="WW135"/>
      <c r="WX135"/>
      <c r="WY135"/>
      <c r="WZ135"/>
      <c r="XA135"/>
      <c r="XB135"/>
      <c r="XC135"/>
      <c r="XD135"/>
      <c r="XE135"/>
      <c r="XF135"/>
      <c r="XG135"/>
      <c r="XH135"/>
      <c r="XI135"/>
      <c r="XJ135"/>
      <c r="XK135"/>
      <c r="XL135"/>
      <c r="XM135"/>
      <c r="XN135"/>
      <c r="XO135"/>
      <c r="XP135"/>
      <c r="XQ135"/>
      <c r="XR135"/>
      <c r="XS135"/>
      <c r="XT135"/>
      <c r="XU135"/>
      <c r="XV135"/>
      <c r="XW135"/>
      <c r="XX135"/>
      <c r="XY135"/>
      <c r="XZ135"/>
      <c r="YA135"/>
      <c r="YB135"/>
      <c r="YC135"/>
      <c r="YD135"/>
      <c r="YE135"/>
      <c r="YF135"/>
      <c r="YG135"/>
      <c r="YH135"/>
      <c r="YI135"/>
      <c r="YJ135"/>
      <c r="YK135"/>
      <c r="YL135"/>
      <c r="YM135"/>
      <c r="YN135"/>
      <c r="YO135"/>
      <c r="YP135"/>
      <c r="YQ135"/>
      <c r="YR135"/>
      <c r="YS135"/>
      <c r="YT135"/>
      <c r="YU135"/>
      <c r="YV135"/>
      <c r="YW135"/>
      <c r="YX135"/>
      <c r="YY135"/>
      <c r="YZ135"/>
      <c r="ZA135"/>
      <c r="ZB135"/>
      <c r="ZC135"/>
      <c r="ZD135"/>
      <c r="ZE135"/>
      <c r="ZF135"/>
      <c r="ZG135"/>
      <c r="ZH135"/>
      <c r="ZI135"/>
      <c r="ZJ135"/>
      <c r="ZK135"/>
      <c r="ZL135"/>
      <c r="ZM135"/>
      <c r="ZN135"/>
      <c r="ZO135"/>
      <c r="ZP135"/>
      <c r="ZQ135"/>
      <c r="ZR135"/>
      <c r="ZS135"/>
      <c r="ZT135"/>
      <c r="ZU135"/>
      <c r="ZV135"/>
      <c r="ZW135"/>
      <c r="ZX135"/>
      <c r="ZY135"/>
      <c r="ZZ135"/>
      <c r="AAA135"/>
      <c r="AAB135"/>
      <c r="AAC135"/>
      <c r="AAD135"/>
      <c r="AAE135"/>
      <c r="AAF135"/>
      <c r="AAG135"/>
      <c r="AAH135"/>
      <c r="AAI135"/>
      <c r="AAJ135"/>
      <c r="AAK135"/>
      <c r="AAL135"/>
      <c r="AAM135"/>
      <c r="AAN135"/>
      <c r="AAO135"/>
      <c r="AAP135"/>
      <c r="AAQ135"/>
      <c r="AAR135"/>
      <c r="AAS135"/>
      <c r="AAT135"/>
      <c r="AAU135"/>
      <c r="AAV135"/>
      <c r="AAW135"/>
      <c r="AAX135"/>
      <c r="AAY135"/>
      <c r="AAZ135"/>
      <c r="ABA135"/>
      <c r="ABB135"/>
      <c r="ABC135"/>
      <c r="ABD135"/>
      <c r="ABE135"/>
      <c r="ABF135"/>
      <c r="ABG135"/>
      <c r="ABH135"/>
      <c r="ABI135"/>
      <c r="ABJ135"/>
      <c r="ABK135"/>
      <c r="ABL135"/>
      <c r="ABM135"/>
      <c r="ABN135"/>
      <c r="ABO135"/>
      <c r="ABP135"/>
      <c r="ABQ135"/>
      <c r="ABR135"/>
      <c r="ABS135"/>
      <c r="ABT135"/>
      <c r="ABU135"/>
      <c r="ABV135"/>
      <c r="ABW135"/>
      <c r="ABX135"/>
      <c r="ABY135"/>
      <c r="ABZ135"/>
      <c r="ACA135"/>
      <c r="ACB135"/>
      <c r="ACC135"/>
      <c r="ACD135"/>
      <c r="ACE135"/>
      <c r="ACF135"/>
      <c r="ACG135"/>
      <c r="ACH135"/>
      <c r="ACI135"/>
      <c r="ACJ135"/>
      <c r="ACK135"/>
      <c r="ACL135"/>
      <c r="ACM135"/>
      <c r="ACN135"/>
      <c r="ACO135"/>
      <c r="ACP135"/>
      <c r="ACQ135"/>
      <c r="ACR135"/>
      <c r="ACS135"/>
      <c r="ACT135"/>
      <c r="ACU135"/>
      <c r="ACV135"/>
      <c r="ACW135"/>
      <c r="ACX135"/>
      <c r="ACY135"/>
      <c r="ACZ135"/>
      <c r="ADA135"/>
      <c r="ADB135"/>
      <c r="ADC135"/>
      <c r="ADD135"/>
      <c r="ADE135"/>
      <c r="ADF135"/>
      <c r="ADG135"/>
      <c r="ADH135"/>
      <c r="ADI135"/>
      <c r="ADJ135"/>
      <c r="ADK135"/>
      <c r="ADL135"/>
      <c r="ADM135"/>
      <c r="ADN135"/>
      <c r="ADO135"/>
      <c r="ADP135"/>
      <c r="ADQ135"/>
      <c r="ADR135"/>
      <c r="ADS135"/>
      <c r="ADT135"/>
      <c r="ADU135"/>
      <c r="ADV135"/>
      <c r="ADW135"/>
      <c r="ADX135"/>
      <c r="ADY135"/>
      <c r="ADZ135"/>
      <c r="AEA135"/>
      <c r="AEB135"/>
      <c r="AEC135"/>
      <c r="AED135"/>
      <c r="AEE135"/>
      <c r="AEF135"/>
      <c r="AEG135"/>
      <c r="AEH135"/>
      <c r="AEI135"/>
      <c r="AEJ135"/>
      <c r="AEK135"/>
      <c r="AEL135"/>
      <c r="AEM135"/>
      <c r="AEN135"/>
      <c r="AEO135"/>
      <c r="AEP135"/>
      <c r="AEQ135"/>
      <c r="AER135"/>
      <c r="AES135"/>
      <c r="AET135"/>
      <c r="AEU135"/>
      <c r="AEV135"/>
      <c r="AEW135"/>
      <c r="AEX135"/>
      <c r="AEY135"/>
      <c r="AEZ135"/>
      <c r="AFA135"/>
      <c r="AFB135"/>
      <c r="AFC135"/>
      <c r="AFD135"/>
      <c r="AFE135"/>
      <c r="AFF135"/>
      <c r="AFG135"/>
      <c r="AFH135"/>
      <c r="AFI135"/>
      <c r="AFJ135"/>
      <c r="AFK135"/>
      <c r="AFL135"/>
      <c r="AFM135"/>
      <c r="AFN135"/>
      <c r="AFO135"/>
      <c r="AFP135"/>
      <c r="AFQ135"/>
      <c r="AFR135"/>
      <c r="AFS135"/>
      <c r="AFT135"/>
      <c r="AFU135"/>
      <c r="AFV135"/>
      <c r="AFW135"/>
      <c r="AFX135"/>
      <c r="AFY135"/>
      <c r="AFZ135"/>
      <c r="AGA135"/>
      <c r="AGB135"/>
      <c r="AGC135"/>
      <c r="AGD135"/>
      <c r="AGE135"/>
      <c r="AGF135"/>
      <c r="AGG135"/>
      <c r="AGH135"/>
      <c r="AGI135"/>
      <c r="AGJ135"/>
      <c r="AGK135"/>
      <c r="AGL135"/>
      <c r="AGM135"/>
      <c r="AGN135"/>
      <c r="AGO135"/>
      <c r="AGP135"/>
      <c r="AGQ135"/>
      <c r="AGR135"/>
      <c r="AGS135"/>
      <c r="AGT135"/>
      <c r="AGU135"/>
      <c r="AGV135"/>
      <c r="AGW135"/>
      <c r="AGX135"/>
      <c r="AGY135"/>
      <c r="AGZ135"/>
      <c r="AHA135"/>
      <c r="AHB135"/>
      <c r="AHC135"/>
      <c r="AHD135"/>
      <c r="AHE135"/>
      <c r="AHF135"/>
      <c r="AHG135"/>
      <c r="AHH135"/>
      <c r="AHI135"/>
      <c r="AHJ135"/>
      <c r="AHK135"/>
      <c r="AHL135"/>
      <c r="AHM135"/>
      <c r="AHN135"/>
      <c r="AHO135"/>
      <c r="AHP135"/>
      <c r="AHQ135"/>
      <c r="AHR135"/>
      <c r="AHS135"/>
      <c r="AHT135"/>
      <c r="AHU135"/>
      <c r="AHV135"/>
      <c r="AHW135"/>
      <c r="AHX135"/>
      <c r="AHY135"/>
      <c r="AHZ135"/>
      <c r="AIA135"/>
      <c r="AIB135"/>
      <c r="AIC135"/>
      <c r="AID135"/>
      <c r="AIE135"/>
      <c r="AIF135"/>
      <c r="AIG135"/>
      <c r="AIH135"/>
      <c r="AII135"/>
      <c r="AIJ135"/>
      <c r="AIK135"/>
      <c r="AIL135"/>
      <c r="AIM135"/>
      <c r="AIN135"/>
      <c r="AIO135"/>
      <c r="AIP135"/>
      <c r="AIQ135"/>
      <c r="AIR135"/>
      <c r="AIS135"/>
      <c r="AIT135"/>
      <c r="AIU135"/>
      <c r="AIV135"/>
      <c r="AIW135"/>
      <c r="AIX135"/>
      <c r="AIY135"/>
      <c r="AIZ135"/>
      <c r="AJA135"/>
      <c r="AJB135"/>
      <c r="AJC135"/>
      <c r="AJD135"/>
      <c r="AJE135"/>
      <c r="AJF135"/>
      <c r="AJG135"/>
      <c r="AJH135"/>
      <c r="AJI135"/>
      <c r="AJJ135"/>
      <c r="AJK135"/>
      <c r="AJL135"/>
      <c r="AJM135"/>
      <c r="AJN135"/>
      <c r="AJO135"/>
      <c r="AJP135"/>
      <c r="AJQ135"/>
      <c r="AJR135"/>
      <c r="AJS135"/>
      <c r="AJT135"/>
      <c r="AJU135"/>
      <c r="AJV135"/>
      <c r="AJW135"/>
      <c r="AJX135"/>
      <c r="AJY135"/>
      <c r="AJZ135"/>
      <c r="AKA135"/>
      <c r="AKB135"/>
      <c r="AKC135"/>
      <c r="AKD135"/>
      <c r="AKE135"/>
      <c r="AKF135"/>
      <c r="AKG135"/>
      <c r="AKH135"/>
      <c r="AKI135"/>
      <c r="AKJ135"/>
      <c r="AKK135"/>
      <c r="AKL135"/>
      <c r="AKM135"/>
      <c r="AKN135"/>
      <c r="AKO135"/>
      <c r="AKP135"/>
      <c r="AKQ135"/>
      <c r="AKR135"/>
      <c r="AKS135"/>
      <c r="AKT135"/>
      <c r="AKU135"/>
      <c r="AKV135"/>
      <c r="AKW135"/>
      <c r="AKX135"/>
      <c r="AKY135"/>
      <c r="AKZ135"/>
      <c r="ALA135"/>
      <c r="ALB135"/>
      <c r="ALC135"/>
      <c r="ALD135"/>
      <c r="ALE135"/>
      <c r="ALF135"/>
      <c r="ALG135"/>
      <c r="ALH135"/>
      <c r="ALI135"/>
      <c r="ALJ135"/>
      <c r="ALK135"/>
      <c r="ALL135"/>
      <c r="ALM135"/>
      <c r="ALN135"/>
      <c r="ALO135"/>
      <c r="ALP135"/>
      <c r="ALQ135"/>
      <c r="ALR135"/>
      <c r="ALS135"/>
      <c r="ALT135"/>
      <c r="ALU135"/>
      <c r="ALV135"/>
      <c r="ALW135"/>
      <c r="ALX135"/>
      <c r="ALY135"/>
      <c r="ALZ135"/>
    </row>
    <row r="136" spans="1:1014" ht="12.75" customHeight="1" x14ac:dyDescent="0.3">
      <c r="A136" s="13"/>
      <c r="B136" s="13"/>
      <c r="C136" s="108" t="s">
        <v>10</v>
      </c>
      <c r="D136" s="292" t="s">
        <v>105</v>
      </c>
      <c r="E136" s="292"/>
      <c r="F136" s="292"/>
      <c r="G136" s="292"/>
      <c r="H136" s="40">
        <f>H72</f>
        <v>0</v>
      </c>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c r="DY136"/>
      <c r="DZ136"/>
      <c r="EA136"/>
      <c r="EB136"/>
      <c r="EC136"/>
      <c r="ED136"/>
      <c r="EE136"/>
      <c r="EF136"/>
      <c r="EG136"/>
      <c r="EH136"/>
      <c r="EI136"/>
      <c r="EJ136"/>
      <c r="EK136"/>
      <c r="EL136"/>
      <c r="EM136"/>
      <c r="EN136"/>
      <c r="EO136"/>
      <c r="EP136"/>
      <c r="EQ136"/>
      <c r="ER136"/>
      <c r="ES136"/>
      <c r="ET136"/>
      <c r="EU136"/>
      <c r="EV136"/>
      <c r="EW136"/>
      <c r="EX136"/>
      <c r="EY136"/>
      <c r="EZ136"/>
      <c r="FA136"/>
      <c r="FB136"/>
      <c r="FC136"/>
      <c r="FD136"/>
      <c r="FE136"/>
      <c r="FF136"/>
      <c r="FG136"/>
      <c r="FH136"/>
      <c r="FI136"/>
      <c r="FJ136"/>
      <c r="FK136"/>
      <c r="FL136"/>
      <c r="FM136"/>
      <c r="FN136"/>
      <c r="FO136"/>
      <c r="FP136"/>
      <c r="FQ136"/>
      <c r="FR136"/>
      <c r="FS136"/>
      <c r="FT136"/>
      <c r="FU136"/>
      <c r="FV136"/>
      <c r="FW136"/>
      <c r="FX136"/>
      <c r="FY136"/>
      <c r="FZ136"/>
      <c r="GA136"/>
      <c r="GB136"/>
      <c r="GC136"/>
      <c r="GD136"/>
      <c r="GE136"/>
      <c r="GF136"/>
      <c r="GG136"/>
      <c r="GH136"/>
      <c r="GI136"/>
      <c r="GJ136"/>
      <c r="GK136"/>
      <c r="GL136"/>
      <c r="GM136"/>
      <c r="GN136"/>
      <c r="GO136"/>
      <c r="GP136"/>
      <c r="GQ136"/>
      <c r="GR136"/>
      <c r="GS136"/>
      <c r="GT136"/>
      <c r="GU136"/>
      <c r="GV136"/>
      <c r="GW136"/>
      <c r="GX136"/>
      <c r="GY136"/>
      <c r="GZ136"/>
      <c r="HA136"/>
      <c r="HB136"/>
      <c r="HC136"/>
      <c r="HD136"/>
      <c r="HE136"/>
      <c r="HF136"/>
      <c r="HG136"/>
      <c r="HH136"/>
      <c r="HI136"/>
      <c r="HJ136"/>
      <c r="HK136"/>
      <c r="HL136"/>
      <c r="HM136"/>
      <c r="HN136"/>
      <c r="HO136"/>
      <c r="HP136"/>
      <c r="HQ136"/>
      <c r="HR136"/>
      <c r="HS136"/>
      <c r="HT136"/>
      <c r="HU136"/>
      <c r="HV136"/>
      <c r="HW136"/>
      <c r="HX136"/>
      <c r="HY136"/>
      <c r="HZ136"/>
      <c r="IA136"/>
      <c r="IB136"/>
      <c r="IC136"/>
      <c r="ID136"/>
      <c r="IE136"/>
      <c r="IF136"/>
      <c r="IG136"/>
      <c r="IH136"/>
      <c r="II136"/>
      <c r="IJ136"/>
      <c r="IK136"/>
      <c r="IL136"/>
      <c r="IM136"/>
      <c r="IN136"/>
      <c r="IO136"/>
      <c r="IP136"/>
      <c r="IQ136"/>
      <c r="IR136"/>
      <c r="IS136"/>
      <c r="IT136"/>
      <c r="IU136"/>
      <c r="IV136"/>
      <c r="IW136"/>
      <c r="IX136"/>
      <c r="IY136"/>
      <c r="IZ136"/>
      <c r="JA136"/>
      <c r="JB136"/>
      <c r="JC136"/>
      <c r="JD136"/>
      <c r="JE136"/>
      <c r="JF136"/>
      <c r="JG136"/>
      <c r="JH136"/>
      <c r="JI136"/>
      <c r="JJ136"/>
      <c r="JK136"/>
      <c r="JL136"/>
      <c r="JM136"/>
      <c r="JN136"/>
      <c r="JO136"/>
      <c r="JP136"/>
      <c r="JQ136"/>
      <c r="JR136"/>
      <c r="JS136"/>
      <c r="JT136"/>
      <c r="JU136"/>
      <c r="JV136"/>
      <c r="JW136"/>
      <c r="JX136"/>
      <c r="JY136"/>
      <c r="JZ136"/>
      <c r="KA136"/>
      <c r="KB136"/>
      <c r="KC136"/>
      <c r="KD136"/>
      <c r="KE136"/>
      <c r="KF136"/>
      <c r="KG136"/>
      <c r="KH136"/>
      <c r="KI136"/>
      <c r="KJ136"/>
      <c r="KK136"/>
      <c r="KL136"/>
      <c r="KM136"/>
      <c r="KN136"/>
      <c r="KO136"/>
      <c r="KP136"/>
      <c r="KQ136"/>
      <c r="KR136"/>
      <c r="KS136"/>
      <c r="KT136"/>
      <c r="KU136"/>
      <c r="KV136"/>
      <c r="KW136"/>
      <c r="KX136"/>
      <c r="KY136"/>
      <c r="KZ136"/>
      <c r="LA136"/>
      <c r="LB136"/>
      <c r="LC136"/>
      <c r="LD136"/>
      <c r="LE136"/>
      <c r="LF136"/>
      <c r="LG136"/>
      <c r="LH136"/>
      <c r="LI136"/>
      <c r="LJ136"/>
      <c r="LK136"/>
      <c r="LL136"/>
      <c r="LM136"/>
      <c r="LN136"/>
      <c r="LO136"/>
      <c r="LP136"/>
      <c r="LQ136"/>
      <c r="LR136"/>
      <c r="LS136"/>
      <c r="LT136"/>
      <c r="LU136"/>
      <c r="LV136"/>
      <c r="LW136"/>
      <c r="LX136"/>
      <c r="LY136"/>
      <c r="LZ136"/>
      <c r="MA136"/>
      <c r="MB136"/>
      <c r="MC136"/>
      <c r="MD136"/>
      <c r="ME136"/>
      <c r="MF136"/>
      <c r="MG136"/>
      <c r="MH136"/>
      <c r="MI136"/>
      <c r="MJ136"/>
      <c r="MK136"/>
      <c r="ML136"/>
      <c r="MM136"/>
      <c r="MN136"/>
      <c r="MO136"/>
      <c r="MP136"/>
      <c r="MQ136"/>
      <c r="MR136"/>
      <c r="MS136"/>
      <c r="MT136"/>
      <c r="MU136"/>
      <c r="MV136"/>
      <c r="MW136"/>
      <c r="MX136"/>
      <c r="MY136"/>
      <c r="MZ136"/>
      <c r="NA136"/>
      <c r="NB136"/>
      <c r="NC136"/>
      <c r="ND136"/>
      <c r="NE136"/>
      <c r="NF136"/>
      <c r="NG136"/>
      <c r="NH136"/>
      <c r="NI136"/>
      <c r="NJ136"/>
      <c r="NK136"/>
      <c r="NL136"/>
      <c r="NM136"/>
      <c r="NN136"/>
      <c r="NO136"/>
      <c r="NP136"/>
      <c r="NQ136"/>
      <c r="NR136"/>
      <c r="NS136"/>
      <c r="NT136"/>
      <c r="NU136"/>
      <c r="NV136"/>
      <c r="NW136"/>
      <c r="NX136"/>
      <c r="NY136"/>
      <c r="NZ136"/>
      <c r="OA136"/>
      <c r="OB136"/>
      <c r="OC136"/>
      <c r="OD136"/>
      <c r="OE136"/>
      <c r="OF136"/>
      <c r="OG136"/>
      <c r="OH136"/>
      <c r="OI136"/>
      <c r="OJ136"/>
      <c r="OK136"/>
      <c r="OL136"/>
      <c r="OM136"/>
      <c r="ON136"/>
      <c r="OO136"/>
      <c r="OP136"/>
      <c r="OQ136"/>
      <c r="OR136"/>
      <c r="OS136"/>
      <c r="OT136"/>
      <c r="OU136"/>
      <c r="OV136"/>
      <c r="OW136"/>
      <c r="OX136"/>
      <c r="OY136"/>
      <c r="OZ136"/>
      <c r="PA136"/>
      <c r="PB136"/>
      <c r="PC136"/>
      <c r="PD136"/>
      <c r="PE136"/>
      <c r="PF136"/>
      <c r="PG136"/>
      <c r="PH136"/>
      <c r="PI136"/>
      <c r="PJ136"/>
      <c r="PK136"/>
      <c r="PL136"/>
      <c r="PM136"/>
      <c r="PN136"/>
      <c r="PO136"/>
      <c r="PP136"/>
      <c r="PQ136"/>
      <c r="PR136"/>
      <c r="PS136"/>
      <c r="PT136"/>
      <c r="PU136"/>
      <c r="PV136"/>
      <c r="PW136"/>
      <c r="PX136"/>
      <c r="PY136"/>
      <c r="PZ136"/>
      <c r="QA136"/>
      <c r="QB136"/>
      <c r="QC136"/>
      <c r="QD136"/>
      <c r="QE136"/>
      <c r="QF136"/>
      <c r="QG136"/>
      <c r="QH136"/>
      <c r="QI136"/>
      <c r="QJ136"/>
      <c r="QK136"/>
      <c r="QL136"/>
      <c r="QM136"/>
      <c r="QN136"/>
      <c r="QO136"/>
      <c r="QP136"/>
      <c r="QQ136"/>
      <c r="QR136"/>
      <c r="QS136"/>
      <c r="QT136"/>
      <c r="QU136"/>
      <c r="QV136"/>
      <c r="QW136"/>
      <c r="QX136"/>
      <c r="QY136"/>
      <c r="QZ136"/>
      <c r="RA136"/>
      <c r="RB136"/>
      <c r="RC136"/>
      <c r="RD136"/>
      <c r="RE136"/>
      <c r="RF136"/>
      <c r="RG136"/>
      <c r="RH136"/>
      <c r="RI136"/>
      <c r="RJ136"/>
      <c r="RK136"/>
      <c r="RL136"/>
      <c r="RM136"/>
      <c r="RN136"/>
      <c r="RO136"/>
      <c r="RP136"/>
      <c r="RQ136"/>
      <c r="RR136"/>
      <c r="RS136"/>
      <c r="RT136"/>
      <c r="RU136"/>
      <c r="RV136"/>
      <c r="RW136"/>
      <c r="RX136"/>
      <c r="RY136"/>
      <c r="RZ136"/>
      <c r="SA136"/>
      <c r="SB136"/>
      <c r="SC136"/>
      <c r="SD136"/>
      <c r="SE136"/>
      <c r="SF136"/>
      <c r="SG136"/>
      <c r="SH136"/>
      <c r="SI136"/>
      <c r="SJ136"/>
      <c r="SK136"/>
      <c r="SL136"/>
      <c r="SM136"/>
      <c r="SN136"/>
      <c r="SO136"/>
      <c r="SP136"/>
      <c r="SQ136"/>
      <c r="SR136"/>
      <c r="SS136"/>
      <c r="ST136"/>
      <c r="SU136"/>
      <c r="SV136"/>
      <c r="SW136"/>
      <c r="SX136"/>
      <c r="SY136"/>
      <c r="SZ136"/>
      <c r="TA136"/>
      <c r="TB136"/>
      <c r="TC136"/>
      <c r="TD136"/>
      <c r="TE136"/>
      <c r="TF136"/>
      <c r="TG136"/>
      <c r="TH136"/>
      <c r="TI136"/>
      <c r="TJ136"/>
      <c r="TK136"/>
      <c r="TL136"/>
      <c r="TM136"/>
      <c r="TN136"/>
      <c r="TO136"/>
      <c r="TP136"/>
      <c r="TQ136"/>
      <c r="TR136"/>
      <c r="TS136"/>
      <c r="TT136"/>
      <c r="TU136"/>
      <c r="TV136"/>
      <c r="TW136"/>
      <c r="TX136"/>
      <c r="TY136"/>
      <c r="TZ136"/>
      <c r="UA136"/>
      <c r="UB136"/>
      <c r="UC136"/>
      <c r="UD136"/>
      <c r="UE136"/>
      <c r="UF136"/>
      <c r="UG136"/>
      <c r="UH136"/>
      <c r="UI136"/>
      <c r="UJ136"/>
      <c r="UK136"/>
      <c r="UL136"/>
      <c r="UM136"/>
      <c r="UN136"/>
      <c r="UO136"/>
      <c r="UP136"/>
      <c r="UQ136"/>
      <c r="UR136"/>
      <c r="US136"/>
      <c r="UT136"/>
      <c r="UU136"/>
      <c r="UV136"/>
      <c r="UW136"/>
      <c r="UX136"/>
      <c r="UY136"/>
      <c r="UZ136"/>
      <c r="VA136"/>
      <c r="VB136"/>
      <c r="VC136"/>
      <c r="VD136"/>
      <c r="VE136"/>
      <c r="VF136"/>
      <c r="VG136"/>
      <c r="VH136"/>
      <c r="VI136"/>
      <c r="VJ136"/>
      <c r="VK136"/>
      <c r="VL136"/>
      <c r="VM136"/>
      <c r="VN136"/>
      <c r="VO136"/>
      <c r="VP136"/>
      <c r="VQ136"/>
      <c r="VR136"/>
      <c r="VS136"/>
      <c r="VT136"/>
      <c r="VU136"/>
      <c r="VV136"/>
      <c r="VW136"/>
      <c r="VX136"/>
      <c r="VY136"/>
      <c r="VZ136"/>
      <c r="WA136"/>
      <c r="WB136"/>
      <c r="WC136"/>
      <c r="WD136"/>
      <c r="WE136"/>
      <c r="WF136"/>
      <c r="WG136"/>
      <c r="WH136"/>
      <c r="WI136"/>
      <c r="WJ136"/>
      <c r="WK136"/>
      <c r="WL136"/>
      <c r="WM136"/>
      <c r="WN136"/>
      <c r="WO136"/>
      <c r="WP136"/>
      <c r="WQ136"/>
      <c r="WR136"/>
      <c r="WS136"/>
      <c r="WT136"/>
      <c r="WU136"/>
      <c r="WV136"/>
      <c r="WW136"/>
      <c r="WX136"/>
      <c r="WY136"/>
      <c r="WZ136"/>
      <c r="XA136"/>
      <c r="XB136"/>
      <c r="XC136"/>
      <c r="XD136"/>
      <c r="XE136"/>
      <c r="XF136"/>
      <c r="XG136"/>
      <c r="XH136"/>
      <c r="XI136"/>
      <c r="XJ136"/>
      <c r="XK136"/>
      <c r="XL136"/>
      <c r="XM136"/>
      <c r="XN136"/>
      <c r="XO136"/>
      <c r="XP136"/>
      <c r="XQ136"/>
      <c r="XR136"/>
      <c r="XS136"/>
      <c r="XT136"/>
      <c r="XU136"/>
      <c r="XV136"/>
      <c r="XW136"/>
      <c r="XX136"/>
      <c r="XY136"/>
      <c r="XZ136"/>
      <c r="YA136"/>
      <c r="YB136"/>
      <c r="YC136"/>
      <c r="YD136"/>
      <c r="YE136"/>
      <c r="YF136"/>
      <c r="YG136"/>
      <c r="YH136"/>
      <c r="YI136"/>
      <c r="YJ136"/>
      <c r="YK136"/>
      <c r="YL136"/>
      <c r="YM136"/>
      <c r="YN136"/>
      <c r="YO136"/>
      <c r="YP136"/>
      <c r="YQ136"/>
      <c r="YR136"/>
      <c r="YS136"/>
      <c r="YT136"/>
      <c r="YU136"/>
      <c r="YV136"/>
      <c r="YW136"/>
      <c r="YX136"/>
      <c r="YY136"/>
      <c r="YZ136"/>
      <c r="ZA136"/>
      <c r="ZB136"/>
      <c r="ZC136"/>
      <c r="ZD136"/>
      <c r="ZE136"/>
      <c r="ZF136"/>
      <c r="ZG136"/>
      <c r="ZH136"/>
      <c r="ZI136"/>
      <c r="ZJ136"/>
      <c r="ZK136"/>
      <c r="ZL136"/>
      <c r="ZM136"/>
      <c r="ZN136"/>
      <c r="ZO136"/>
      <c r="ZP136"/>
      <c r="ZQ136"/>
      <c r="ZR136"/>
      <c r="ZS136"/>
      <c r="ZT136"/>
      <c r="ZU136"/>
      <c r="ZV136"/>
      <c r="ZW136"/>
      <c r="ZX136"/>
      <c r="ZY136"/>
      <c r="ZZ136"/>
      <c r="AAA136"/>
      <c r="AAB136"/>
      <c r="AAC136"/>
      <c r="AAD136"/>
      <c r="AAE136"/>
      <c r="AAF136"/>
      <c r="AAG136"/>
      <c r="AAH136"/>
      <c r="AAI136"/>
      <c r="AAJ136"/>
      <c r="AAK136"/>
      <c r="AAL136"/>
      <c r="AAM136"/>
      <c r="AAN136"/>
      <c r="AAO136"/>
      <c r="AAP136"/>
      <c r="AAQ136"/>
      <c r="AAR136"/>
      <c r="AAS136"/>
      <c r="AAT136"/>
      <c r="AAU136"/>
      <c r="AAV136"/>
      <c r="AAW136"/>
      <c r="AAX136"/>
      <c r="AAY136"/>
      <c r="AAZ136"/>
      <c r="ABA136"/>
      <c r="ABB136"/>
      <c r="ABC136"/>
      <c r="ABD136"/>
      <c r="ABE136"/>
      <c r="ABF136"/>
      <c r="ABG136"/>
      <c r="ABH136"/>
      <c r="ABI136"/>
      <c r="ABJ136"/>
      <c r="ABK136"/>
      <c r="ABL136"/>
      <c r="ABM136"/>
      <c r="ABN136"/>
      <c r="ABO136"/>
      <c r="ABP136"/>
      <c r="ABQ136"/>
      <c r="ABR136"/>
      <c r="ABS136"/>
      <c r="ABT136"/>
      <c r="ABU136"/>
      <c r="ABV136"/>
      <c r="ABW136"/>
      <c r="ABX136"/>
      <c r="ABY136"/>
      <c r="ABZ136"/>
      <c r="ACA136"/>
      <c r="ACB136"/>
      <c r="ACC136"/>
      <c r="ACD136"/>
      <c r="ACE136"/>
      <c r="ACF136"/>
      <c r="ACG136"/>
      <c r="ACH136"/>
      <c r="ACI136"/>
      <c r="ACJ136"/>
      <c r="ACK136"/>
      <c r="ACL136"/>
      <c r="ACM136"/>
      <c r="ACN136"/>
      <c r="ACO136"/>
      <c r="ACP136"/>
      <c r="ACQ136"/>
      <c r="ACR136"/>
      <c r="ACS136"/>
      <c r="ACT136"/>
      <c r="ACU136"/>
      <c r="ACV136"/>
      <c r="ACW136"/>
      <c r="ACX136"/>
      <c r="ACY136"/>
      <c r="ACZ136"/>
      <c r="ADA136"/>
      <c r="ADB136"/>
      <c r="ADC136"/>
      <c r="ADD136"/>
      <c r="ADE136"/>
      <c r="ADF136"/>
      <c r="ADG136"/>
      <c r="ADH136"/>
      <c r="ADI136"/>
      <c r="ADJ136"/>
      <c r="ADK136"/>
      <c r="ADL136"/>
      <c r="ADM136"/>
      <c r="ADN136"/>
      <c r="ADO136"/>
      <c r="ADP136"/>
      <c r="ADQ136"/>
      <c r="ADR136"/>
      <c r="ADS136"/>
      <c r="ADT136"/>
      <c r="ADU136"/>
      <c r="ADV136"/>
      <c r="ADW136"/>
      <c r="ADX136"/>
      <c r="ADY136"/>
      <c r="ADZ136"/>
      <c r="AEA136"/>
      <c r="AEB136"/>
      <c r="AEC136"/>
      <c r="AED136"/>
      <c r="AEE136"/>
      <c r="AEF136"/>
      <c r="AEG136"/>
      <c r="AEH136"/>
      <c r="AEI136"/>
      <c r="AEJ136"/>
      <c r="AEK136"/>
      <c r="AEL136"/>
      <c r="AEM136"/>
      <c r="AEN136"/>
      <c r="AEO136"/>
      <c r="AEP136"/>
      <c r="AEQ136"/>
      <c r="AER136"/>
      <c r="AES136"/>
      <c r="AET136"/>
      <c r="AEU136"/>
      <c r="AEV136"/>
      <c r="AEW136"/>
      <c r="AEX136"/>
      <c r="AEY136"/>
      <c r="AEZ136"/>
      <c r="AFA136"/>
      <c r="AFB136"/>
      <c r="AFC136"/>
      <c r="AFD136"/>
      <c r="AFE136"/>
      <c r="AFF136"/>
      <c r="AFG136"/>
      <c r="AFH136"/>
      <c r="AFI136"/>
      <c r="AFJ136"/>
      <c r="AFK136"/>
      <c r="AFL136"/>
      <c r="AFM136"/>
      <c r="AFN136"/>
      <c r="AFO136"/>
      <c r="AFP136"/>
      <c r="AFQ136"/>
      <c r="AFR136"/>
      <c r="AFS136"/>
      <c r="AFT136"/>
      <c r="AFU136"/>
      <c r="AFV136"/>
      <c r="AFW136"/>
      <c r="AFX136"/>
      <c r="AFY136"/>
      <c r="AFZ136"/>
      <c r="AGA136"/>
      <c r="AGB136"/>
      <c r="AGC136"/>
      <c r="AGD136"/>
      <c r="AGE136"/>
      <c r="AGF136"/>
      <c r="AGG136"/>
      <c r="AGH136"/>
      <c r="AGI136"/>
      <c r="AGJ136"/>
      <c r="AGK136"/>
      <c r="AGL136"/>
      <c r="AGM136"/>
      <c r="AGN136"/>
      <c r="AGO136"/>
      <c r="AGP136"/>
      <c r="AGQ136"/>
      <c r="AGR136"/>
      <c r="AGS136"/>
      <c r="AGT136"/>
      <c r="AGU136"/>
      <c r="AGV136"/>
      <c r="AGW136"/>
      <c r="AGX136"/>
      <c r="AGY136"/>
      <c r="AGZ136"/>
      <c r="AHA136"/>
      <c r="AHB136"/>
      <c r="AHC136"/>
      <c r="AHD136"/>
      <c r="AHE136"/>
      <c r="AHF136"/>
      <c r="AHG136"/>
      <c r="AHH136"/>
      <c r="AHI136"/>
      <c r="AHJ136"/>
      <c r="AHK136"/>
      <c r="AHL136"/>
      <c r="AHM136"/>
      <c r="AHN136"/>
      <c r="AHO136"/>
      <c r="AHP136"/>
      <c r="AHQ136"/>
      <c r="AHR136"/>
      <c r="AHS136"/>
      <c r="AHT136"/>
      <c r="AHU136"/>
      <c r="AHV136"/>
      <c r="AHW136"/>
      <c r="AHX136"/>
      <c r="AHY136"/>
      <c r="AHZ136"/>
      <c r="AIA136"/>
      <c r="AIB136"/>
      <c r="AIC136"/>
      <c r="AID136"/>
      <c r="AIE136"/>
      <c r="AIF136"/>
      <c r="AIG136"/>
      <c r="AIH136"/>
      <c r="AII136"/>
      <c r="AIJ136"/>
      <c r="AIK136"/>
      <c r="AIL136"/>
      <c r="AIM136"/>
      <c r="AIN136"/>
      <c r="AIO136"/>
      <c r="AIP136"/>
      <c r="AIQ136"/>
      <c r="AIR136"/>
      <c r="AIS136"/>
      <c r="AIT136"/>
      <c r="AIU136"/>
      <c r="AIV136"/>
      <c r="AIW136"/>
      <c r="AIX136"/>
      <c r="AIY136"/>
      <c r="AIZ136"/>
      <c r="AJA136"/>
      <c r="AJB136"/>
      <c r="AJC136"/>
      <c r="AJD136"/>
      <c r="AJE136"/>
      <c r="AJF136"/>
      <c r="AJG136"/>
      <c r="AJH136"/>
      <c r="AJI136"/>
      <c r="AJJ136"/>
      <c r="AJK136"/>
      <c r="AJL136"/>
      <c r="AJM136"/>
      <c r="AJN136"/>
      <c r="AJO136"/>
      <c r="AJP136"/>
      <c r="AJQ136"/>
      <c r="AJR136"/>
      <c r="AJS136"/>
      <c r="AJT136"/>
      <c r="AJU136"/>
      <c r="AJV136"/>
      <c r="AJW136"/>
      <c r="AJX136"/>
      <c r="AJY136"/>
      <c r="AJZ136"/>
      <c r="AKA136"/>
      <c r="AKB136"/>
      <c r="AKC136"/>
      <c r="AKD136"/>
      <c r="AKE136"/>
      <c r="AKF136"/>
      <c r="AKG136"/>
      <c r="AKH136"/>
      <c r="AKI136"/>
      <c r="AKJ136"/>
      <c r="AKK136"/>
      <c r="AKL136"/>
      <c r="AKM136"/>
      <c r="AKN136"/>
      <c r="AKO136"/>
      <c r="AKP136"/>
      <c r="AKQ136"/>
      <c r="AKR136"/>
      <c r="AKS136"/>
      <c r="AKT136"/>
      <c r="AKU136"/>
      <c r="AKV136"/>
      <c r="AKW136"/>
      <c r="AKX136"/>
      <c r="AKY136"/>
      <c r="AKZ136"/>
      <c r="ALA136"/>
      <c r="ALB136"/>
      <c r="ALC136"/>
      <c r="ALD136"/>
      <c r="ALE136"/>
      <c r="ALF136"/>
      <c r="ALG136"/>
      <c r="ALH136"/>
      <c r="ALI136"/>
      <c r="ALJ136"/>
      <c r="ALK136"/>
      <c r="ALL136"/>
      <c r="ALM136"/>
      <c r="ALN136"/>
      <c r="ALO136"/>
      <c r="ALP136"/>
      <c r="ALQ136"/>
      <c r="ALR136"/>
      <c r="ALS136"/>
      <c r="ALT136"/>
      <c r="ALU136"/>
      <c r="ALV136"/>
      <c r="ALW136"/>
      <c r="ALX136"/>
      <c r="ALY136"/>
      <c r="ALZ136"/>
    </row>
    <row r="137" spans="1:1014" ht="12.75" customHeight="1" x14ac:dyDescent="0.3">
      <c r="A137" s="13"/>
      <c r="B137" s="13"/>
      <c r="C137" s="108" t="s">
        <v>12</v>
      </c>
      <c r="D137" s="292" t="s">
        <v>106</v>
      </c>
      <c r="E137" s="292"/>
      <c r="F137" s="292"/>
      <c r="G137" s="292"/>
      <c r="H137" s="40">
        <f>H84</f>
        <v>0</v>
      </c>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c r="DY137"/>
      <c r="DZ137"/>
      <c r="EA137"/>
      <c r="EB137"/>
      <c r="EC137"/>
      <c r="ED137"/>
      <c r="EE137"/>
      <c r="EF137"/>
      <c r="EG137"/>
      <c r="EH137"/>
      <c r="EI137"/>
      <c r="EJ137"/>
      <c r="EK137"/>
      <c r="EL137"/>
      <c r="EM137"/>
      <c r="EN137"/>
      <c r="EO137"/>
      <c r="EP137"/>
      <c r="EQ137"/>
      <c r="ER137"/>
      <c r="ES137"/>
      <c r="ET137"/>
      <c r="EU137"/>
      <c r="EV137"/>
      <c r="EW137"/>
      <c r="EX137"/>
      <c r="EY137"/>
      <c r="EZ137"/>
      <c r="FA137"/>
      <c r="FB137"/>
      <c r="FC137"/>
      <c r="FD137"/>
      <c r="FE137"/>
      <c r="FF137"/>
      <c r="FG137"/>
      <c r="FH137"/>
      <c r="FI137"/>
      <c r="FJ137"/>
      <c r="FK137"/>
      <c r="FL137"/>
      <c r="FM137"/>
      <c r="FN137"/>
      <c r="FO137"/>
      <c r="FP137"/>
      <c r="FQ137"/>
      <c r="FR137"/>
      <c r="FS137"/>
      <c r="FT137"/>
      <c r="FU137"/>
      <c r="FV137"/>
      <c r="FW137"/>
      <c r="FX137"/>
      <c r="FY137"/>
      <c r="FZ137"/>
      <c r="GA137"/>
      <c r="GB137"/>
      <c r="GC137"/>
      <c r="GD137"/>
      <c r="GE137"/>
      <c r="GF137"/>
      <c r="GG137"/>
      <c r="GH137"/>
      <c r="GI137"/>
      <c r="GJ137"/>
      <c r="GK137"/>
      <c r="GL137"/>
      <c r="GM137"/>
      <c r="GN137"/>
      <c r="GO137"/>
      <c r="GP137"/>
      <c r="GQ137"/>
      <c r="GR137"/>
      <c r="GS137"/>
      <c r="GT137"/>
      <c r="GU137"/>
      <c r="GV137"/>
      <c r="GW137"/>
      <c r="GX137"/>
      <c r="GY137"/>
      <c r="GZ137"/>
      <c r="HA137"/>
      <c r="HB137"/>
      <c r="HC137"/>
      <c r="HD137"/>
      <c r="HE137"/>
      <c r="HF137"/>
      <c r="HG137"/>
      <c r="HH137"/>
      <c r="HI137"/>
      <c r="HJ137"/>
      <c r="HK137"/>
      <c r="HL137"/>
      <c r="HM137"/>
      <c r="HN137"/>
      <c r="HO137"/>
      <c r="HP137"/>
      <c r="HQ137"/>
      <c r="HR137"/>
      <c r="HS137"/>
      <c r="HT137"/>
      <c r="HU137"/>
      <c r="HV137"/>
      <c r="HW137"/>
      <c r="HX137"/>
      <c r="HY137"/>
      <c r="HZ137"/>
      <c r="IA137"/>
      <c r="IB137"/>
      <c r="IC137"/>
      <c r="ID137"/>
      <c r="IE137"/>
      <c r="IF137"/>
      <c r="IG137"/>
      <c r="IH137"/>
      <c r="II137"/>
      <c r="IJ137"/>
      <c r="IK137"/>
      <c r="IL137"/>
      <c r="IM137"/>
      <c r="IN137"/>
      <c r="IO137"/>
      <c r="IP137"/>
      <c r="IQ137"/>
      <c r="IR137"/>
      <c r="IS137"/>
      <c r="IT137"/>
      <c r="IU137"/>
      <c r="IV137"/>
      <c r="IW137"/>
      <c r="IX137"/>
      <c r="IY137"/>
      <c r="IZ137"/>
      <c r="JA137"/>
      <c r="JB137"/>
      <c r="JC137"/>
      <c r="JD137"/>
      <c r="JE137"/>
      <c r="JF137"/>
      <c r="JG137"/>
      <c r="JH137"/>
      <c r="JI137"/>
      <c r="JJ137"/>
      <c r="JK137"/>
      <c r="JL137"/>
      <c r="JM137"/>
      <c r="JN137"/>
      <c r="JO137"/>
      <c r="JP137"/>
      <c r="JQ137"/>
      <c r="JR137"/>
      <c r="JS137"/>
      <c r="JT137"/>
      <c r="JU137"/>
      <c r="JV137"/>
      <c r="JW137"/>
      <c r="JX137"/>
      <c r="JY137"/>
      <c r="JZ137"/>
      <c r="KA137"/>
      <c r="KB137"/>
      <c r="KC137"/>
      <c r="KD137"/>
      <c r="KE137"/>
      <c r="KF137"/>
      <c r="KG137"/>
      <c r="KH137"/>
      <c r="KI137"/>
      <c r="KJ137"/>
      <c r="KK137"/>
      <c r="KL137"/>
      <c r="KM137"/>
      <c r="KN137"/>
      <c r="KO137"/>
      <c r="KP137"/>
      <c r="KQ137"/>
      <c r="KR137"/>
      <c r="KS137"/>
      <c r="KT137"/>
      <c r="KU137"/>
      <c r="KV137"/>
      <c r="KW137"/>
      <c r="KX137"/>
      <c r="KY137"/>
      <c r="KZ137"/>
      <c r="LA137"/>
      <c r="LB137"/>
      <c r="LC137"/>
      <c r="LD137"/>
      <c r="LE137"/>
      <c r="LF137"/>
      <c r="LG137"/>
      <c r="LH137"/>
      <c r="LI137"/>
      <c r="LJ137"/>
      <c r="LK137"/>
      <c r="LL137"/>
      <c r="LM137"/>
      <c r="LN137"/>
      <c r="LO137"/>
      <c r="LP137"/>
      <c r="LQ137"/>
      <c r="LR137"/>
      <c r="LS137"/>
      <c r="LT137"/>
      <c r="LU137"/>
      <c r="LV137"/>
      <c r="LW137"/>
      <c r="LX137"/>
      <c r="LY137"/>
      <c r="LZ137"/>
      <c r="MA137"/>
      <c r="MB137"/>
      <c r="MC137"/>
      <c r="MD137"/>
      <c r="ME137"/>
      <c r="MF137"/>
      <c r="MG137"/>
      <c r="MH137"/>
      <c r="MI137"/>
      <c r="MJ137"/>
      <c r="MK137"/>
      <c r="ML137"/>
      <c r="MM137"/>
      <c r="MN137"/>
      <c r="MO137"/>
      <c r="MP137"/>
      <c r="MQ137"/>
      <c r="MR137"/>
      <c r="MS137"/>
      <c r="MT137"/>
      <c r="MU137"/>
      <c r="MV137"/>
      <c r="MW137"/>
      <c r="MX137"/>
      <c r="MY137"/>
      <c r="MZ137"/>
      <c r="NA137"/>
      <c r="NB137"/>
      <c r="NC137"/>
      <c r="ND137"/>
      <c r="NE137"/>
      <c r="NF137"/>
      <c r="NG137"/>
      <c r="NH137"/>
      <c r="NI137"/>
      <c r="NJ137"/>
      <c r="NK137"/>
      <c r="NL137"/>
      <c r="NM137"/>
      <c r="NN137"/>
      <c r="NO137"/>
      <c r="NP137"/>
      <c r="NQ137"/>
      <c r="NR137"/>
      <c r="NS137"/>
      <c r="NT137"/>
      <c r="NU137"/>
      <c r="NV137"/>
      <c r="NW137"/>
      <c r="NX137"/>
      <c r="NY137"/>
      <c r="NZ137"/>
      <c r="OA137"/>
      <c r="OB137"/>
      <c r="OC137"/>
      <c r="OD137"/>
      <c r="OE137"/>
      <c r="OF137"/>
      <c r="OG137"/>
      <c r="OH137"/>
      <c r="OI137"/>
      <c r="OJ137"/>
      <c r="OK137"/>
      <c r="OL137"/>
      <c r="OM137"/>
      <c r="ON137"/>
      <c r="OO137"/>
      <c r="OP137"/>
      <c r="OQ137"/>
      <c r="OR137"/>
      <c r="OS137"/>
      <c r="OT137"/>
      <c r="OU137"/>
      <c r="OV137"/>
      <c r="OW137"/>
      <c r="OX137"/>
      <c r="OY137"/>
      <c r="OZ137"/>
      <c r="PA137"/>
      <c r="PB137"/>
      <c r="PC137"/>
      <c r="PD137"/>
      <c r="PE137"/>
      <c r="PF137"/>
      <c r="PG137"/>
      <c r="PH137"/>
      <c r="PI137"/>
      <c r="PJ137"/>
      <c r="PK137"/>
      <c r="PL137"/>
      <c r="PM137"/>
      <c r="PN137"/>
      <c r="PO137"/>
      <c r="PP137"/>
      <c r="PQ137"/>
      <c r="PR137"/>
      <c r="PS137"/>
      <c r="PT137"/>
      <c r="PU137"/>
      <c r="PV137"/>
      <c r="PW137"/>
      <c r="PX137"/>
      <c r="PY137"/>
      <c r="PZ137"/>
      <c r="QA137"/>
      <c r="QB137"/>
      <c r="QC137"/>
      <c r="QD137"/>
      <c r="QE137"/>
      <c r="QF137"/>
      <c r="QG137"/>
      <c r="QH137"/>
      <c r="QI137"/>
      <c r="QJ137"/>
      <c r="QK137"/>
      <c r="QL137"/>
      <c r="QM137"/>
      <c r="QN137"/>
      <c r="QO137"/>
      <c r="QP137"/>
      <c r="QQ137"/>
      <c r="QR137"/>
      <c r="QS137"/>
      <c r="QT137"/>
      <c r="QU137"/>
      <c r="QV137"/>
      <c r="QW137"/>
      <c r="QX137"/>
      <c r="QY137"/>
      <c r="QZ137"/>
      <c r="RA137"/>
      <c r="RB137"/>
      <c r="RC137"/>
      <c r="RD137"/>
      <c r="RE137"/>
      <c r="RF137"/>
      <c r="RG137"/>
      <c r="RH137"/>
      <c r="RI137"/>
      <c r="RJ137"/>
      <c r="RK137"/>
      <c r="RL137"/>
      <c r="RM137"/>
      <c r="RN137"/>
      <c r="RO137"/>
      <c r="RP137"/>
      <c r="RQ137"/>
      <c r="RR137"/>
      <c r="RS137"/>
      <c r="RT137"/>
      <c r="RU137"/>
      <c r="RV137"/>
      <c r="RW137"/>
      <c r="RX137"/>
      <c r="RY137"/>
      <c r="RZ137"/>
      <c r="SA137"/>
      <c r="SB137"/>
      <c r="SC137"/>
      <c r="SD137"/>
      <c r="SE137"/>
      <c r="SF137"/>
      <c r="SG137"/>
      <c r="SH137"/>
      <c r="SI137"/>
      <c r="SJ137"/>
      <c r="SK137"/>
      <c r="SL137"/>
      <c r="SM137"/>
      <c r="SN137"/>
      <c r="SO137"/>
      <c r="SP137"/>
      <c r="SQ137"/>
      <c r="SR137"/>
      <c r="SS137"/>
      <c r="ST137"/>
      <c r="SU137"/>
      <c r="SV137"/>
      <c r="SW137"/>
      <c r="SX137"/>
      <c r="SY137"/>
      <c r="SZ137"/>
      <c r="TA137"/>
      <c r="TB137"/>
      <c r="TC137"/>
      <c r="TD137"/>
      <c r="TE137"/>
      <c r="TF137"/>
      <c r="TG137"/>
      <c r="TH137"/>
      <c r="TI137"/>
      <c r="TJ137"/>
      <c r="TK137"/>
      <c r="TL137"/>
      <c r="TM137"/>
      <c r="TN137"/>
      <c r="TO137"/>
      <c r="TP137"/>
      <c r="TQ137"/>
      <c r="TR137"/>
      <c r="TS137"/>
      <c r="TT137"/>
      <c r="TU137"/>
      <c r="TV137"/>
      <c r="TW137"/>
      <c r="TX137"/>
      <c r="TY137"/>
      <c r="TZ137"/>
      <c r="UA137"/>
      <c r="UB137"/>
      <c r="UC137"/>
      <c r="UD137"/>
      <c r="UE137"/>
      <c r="UF137"/>
      <c r="UG137"/>
      <c r="UH137"/>
      <c r="UI137"/>
      <c r="UJ137"/>
      <c r="UK137"/>
      <c r="UL137"/>
      <c r="UM137"/>
      <c r="UN137"/>
      <c r="UO137"/>
      <c r="UP137"/>
      <c r="UQ137"/>
      <c r="UR137"/>
      <c r="US137"/>
      <c r="UT137"/>
      <c r="UU137"/>
      <c r="UV137"/>
      <c r="UW137"/>
      <c r="UX137"/>
      <c r="UY137"/>
      <c r="UZ137"/>
      <c r="VA137"/>
      <c r="VB137"/>
      <c r="VC137"/>
      <c r="VD137"/>
      <c r="VE137"/>
      <c r="VF137"/>
      <c r="VG137"/>
      <c r="VH137"/>
      <c r="VI137"/>
      <c r="VJ137"/>
      <c r="VK137"/>
      <c r="VL137"/>
      <c r="VM137"/>
      <c r="VN137"/>
      <c r="VO137"/>
      <c r="VP137"/>
      <c r="VQ137"/>
      <c r="VR137"/>
      <c r="VS137"/>
      <c r="VT137"/>
      <c r="VU137"/>
      <c r="VV137"/>
      <c r="VW137"/>
      <c r="VX137"/>
      <c r="VY137"/>
      <c r="VZ137"/>
      <c r="WA137"/>
      <c r="WB137"/>
      <c r="WC137"/>
      <c r="WD137"/>
      <c r="WE137"/>
      <c r="WF137"/>
      <c r="WG137"/>
      <c r="WH137"/>
      <c r="WI137"/>
      <c r="WJ137"/>
      <c r="WK137"/>
      <c r="WL137"/>
      <c r="WM137"/>
      <c r="WN137"/>
      <c r="WO137"/>
      <c r="WP137"/>
      <c r="WQ137"/>
      <c r="WR137"/>
      <c r="WS137"/>
      <c r="WT137"/>
      <c r="WU137"/>
      <c r="WV137"/>
      <c r="WW137"/>
      <c r="WX137"/>
      <c r="WY137"/>
      <c r="WZ137"/>
      <c r="XA137"/>
      <c r="XB137"/>
      <c r="XC137"/>
      <c r="XD137"/>
      <c r="XE137"/>
      <c r="XF137"/>
      <c r="XG137"/>
      <c r="XH137"/>
      <c r="XI137"/>
      <c r="XJ137"/>
      <c r="XK137"/>
      <c r="XL137"/>
      <c r="XM137"/>
      <c r="XN137"/>
      <c r="XO137"/>
      <c r="XP137"/>
      <c r="XQ137"/>
      <c r="XR137"/>
      <c r="XS137"/>
      <c r="XT137"/>
      <c r="XU137"/>
      <c r="XV137"/>
      <c r="XW137"/>
      <c r="XX137"/>
      <c r="XY137"/>
      <c r="XZ137"/>
      <c r="YA137"/>
      <c r="YB137"/>
      <c r="YC137"/>
      <c r="YD137"/>
      <c r="YE137"/>
      <c r="YF137"/>
      <c r="YG137"/>
      <c r="YH137"/>
      <c r="YI137"/>
      <c r="YJ137"/>
      <c r="YK137"/>
      <c r="YL137"/>
      <c r="YM137"/>
      <c r="YN137"/>
      <c r="YO137"/>
      <c r="YP137"/>
      <c r="YQ137"/>
      <c r="YR137"/>
      <c r="YS137"/>
      <c r="YT137"/>
      <c r="YU137"/>
      <c r="YV137"/>
      <c r="YW137"/>
      <c r="YX137"/>
      <c r="YY137"/>
      <c r="YZ137"/>
      <c r="ZA137"/>
      <c r="ZB137"/>
      <c r="ZC137"/>
      <c r="ZD137"/>
      <c r="ZE137"/>
      <c r="ZF137"/>
      <c r="ZG137"/>
      <c r="ZH137"/>
      <c r="ZI137"/>
      <c r="ZJ137"/>
      <c r="ZK137"/>
      <c r="ZL137"/>
      <c r="ZM137"/>
      <c r="ZN137"/>
      <c r="ZO137"/>
      <c r="ZP137"/>
      <c r="ZQ137"/>
      <c r="ZR137"/>
      <c r="ZS137"/>
      <c r="ZT137"/>
      <c r="ZU137"/>
      <c r="ZV137"/>
      <c r="ZW137"/>
      <c r="ZX137"/>
      <c r="ZY137"/>
      <c r="ZZ137"/>
      <c r="AAA137"/>
      <c r="AAB137"/>
      <c r="AAC137"/>
      <c r="AAD137"/>
      <c r="AAE137"/>
      <c r="AAF137"/>
      <c r="AAG137"/>
      <c r="AAH137"/>
      <c r="AAI137"/>
      <c r="AAJ137"/>
      <c r="AAK137"/>
      <c r="AAL137"/>
      <c r="AAM137"/>
      <c r="AAN137"/>
      <c r="AAO137"/>
      <c r="AAP137"/>
      <c r="AAQ137"/>
      <c r="AAR137"/>
      <c r="AAS137"/>
      <c r="AAT137"/>
      <c r="AAU137"/>
      <c r="AAV137"/>
      <c r="AAW137"/>
      <c r="AAX137"/>
      <c r="AAY137"/>
      <c r="AAZ137"/>
      <c r="ABA137"/>
      <c r="ABB137"/>
      <c r="ABC137"/>
      <c r="ABD137"/>
      <c r="ABE137"/>
      <c r="ABF137"/>
      <c r="ABG137"/>
      <c r="ABH137"/>
      <c r="ABI137"/>
      <c r="ABJ137"/>
      <c r="ABK137"/>
      <c r="ABL137"/>
      <c r="ABM137"/>
      <c r="ABN137"/>
      <c r="ABO137"/>
      <c r="ABP137"/>
      <c r="ABQ137"/>
      <c r="ABR137"/>
      <c r="ABS137"/>
      <c r="ABT137"/>
      <c r="ABU137"/>
      <c r="ABV137"/>
      <c r="ABW137"/>
      <c r="ABX137"/>
      <c r="ABY137"/>
      <c r="ABZ137"/>
      <c r="ACA137"/>
      <c r="ACB137"/>
      <c r="ACC137"/>
      <c r="ACD137"/>
      <c r="ACE137"/>
      <c r="ACF137"/>
      <c r="ACG137"/>
      <c r="ACH137"/>
      <c r="ACI137"/>
      <c r="ACJ137"/>
      <c r="ACK137"/>
      <c r="ACL137"/>
      <c r="ACM137"/>
      <c r="ACN137"/>
      <c r="ACO137"/>
      <c r="ACP137"/>
      <c r="ACQ137"/>
      <c r="ACR137"/>
      <c r="ACS137"/>
      <c r="ACT137"/>
      <c r="ACU137"/>
      <c r="ACV137"/>
      <c r="ACW137"/>
      <c r="ACX137"/>
      <c r="ACY137"/>
      <c r="ACZ137"/>
      <c r="ADA137"/>
      <c r="ADB137"/>
      <c r="ADC137"/>
      <c r="ADD137"/>
      <c r="ADE137"/>
      <c r="ADF137"/>
      <c r="ADG137"/>
      <c r="ADH137"/>
      <c r="ADI137"/>
      <c r="ADJ137"/>
      <c r="ADK137"/>
      <c r="ADL137"/>
      <c r="ADM137"/>
      <c r="ADN137"/>
      <c r="ADO137"/>
      <c r="ADP137"/>
      <c r="ADQ137"/>
      <c r="ADR137"/>
      <c r="ADS137"/>
      <c r="ADT137"/>
      <c r="ADU137"/>
      <c r="ADV137"/>
      <c r="ADW137"/>
      <c r="ADX137"/>
      <c r="ADY137"/>
      <c r="ADZ137"/>
      <c r="AEA137"/>
      <c r="AEB137"/>
      <c r="AEC137"/>
      <c r="AED137"/>
      <c r="AEE137"/>
      <c r="AEF137"/>
      <c r="AEG137"/>
      <c r="AEH137"/>
      <c r="AEI137"/>
      <c r="AEJ137"/>
      <c r="AEK137"/>
      <c r="AEL137"/>
      <c r="AEM137"/>
      <c r="AEN137"/>
      <c r="AEO137"/>
      <c r="AEP137"/>
      <c r="AEQ137"/>
      <c r="AER137"/>
      <c r="AES137"/>
      <c r="AET137"/>
      <c r="AEU137"/>
      <c r="AEV137"/>
      <c r="AEW137"/>
      <c r="AEX137"/>
      <c r="AEY137"/>
      <c r="AEZ137"/>
      <c r="AFA137"/>
      <c r="AFB137"/>
      <c r="AFC137"/>
      <c r="AFD137"/>
      <c r="AFE137"/>
      <c r="AFF137"/>
      <c r="AFG137"/>
      <c r="AFH137"/>
      <c r="AFI137"/>
      <c r="AFJ137"/>
      <c r="AFK137"/>
      <c r="AFL137"/>
      <c r="AFM137"/>
      <c r="AFN137"/>
      <c r="AFO137"/>
      <c r="AFP137"/>
      <c r="AFQ137"/>
      <c r="AFR137"/>
      <c r="AFS137"/>
      <c r="AFT137"/>
      <c r="AFU137"/>
      <c r="AFV137"/>
      <c r="AFW137"/>
      <c r="AFX137"/>
      <c r="AFY137"/>
      <c r="AFZ137"/>
      <c r="AGA137"/>
      <c r="AGB137"/>
      <c r="AGC137"/>
      <c r="AGD137"/>
      <c r="AGE137"/>
      <c r="AGF137"/>
      <c r="AGG137"/>
      <c r="AGH137"/>
      <c r="AGI137"/>
      <c r="AGJ137"/>
      <c r="AGK137"/>
      <c r="AGL137"/>
      <c r="AGM137"/>
      <c r="AGN137"/>
      <c r="AGO137"/>
      <c r="AGP137"/>
      <c r="AGQ137"/>
      <c r="AGR137"/>
      <c r="AGS137"/>
      <c r="AGT137"/>
      <c r="AGU137"/>
      <c r="AGV137"/>
      <c r="AGW137"/>
      <c r="AGX137"/>
      <c r="AGY137"/>
      <c r="AGZ137"/>
      <c r="AHA137"/>
      <c r="AHB137"/>
      <c r="AHC137"/>
      <c r="AHD137"/>
      <c r="AHE137"/>
      <c r="AHF137"/>
      <c r="AHG137"/>
      <c r="AHH137"/>
      <c r="AHI137"/>
      <c r="AHJ137"/>
      <c r="AHK137"/>
      <c r="AHL137"/>
      <c r="AHM137"/>
      <c r="AHN137"/>
      <c r="AHO137"/>
      <c r="AHP137"/>
      <c r="AHQ137"/>
      <c r="AHR137"/>
      <c r="AHS137"/>
      <c r="AHT137"/>
      <c r="AHU137"/>
      <c r="AHV137"/>
      <c r="AHW137"/>
      <c r="AHX137"/>
      <c r="AHY137"/>
      <c r="AHZ137"/>
      <c r="AIA137"/>
      <c r="AIB137"/>
      <c r="AIC137"/>
      <c r="AID137"/>
      <c r="AIE137"/>
      <c r="AIF137"/>
      <c r="AIG137"/>
      <c r="AIH137"/>
      <c r="AII137"/>
      <c r="AIJ137"/>
      <c r="AIK137"/>
      <c r="AIL137"/>
      <c r="AIM137"/>
      <c r="AIN137"/>
      <c r="AIO137"/>
      <c r="AIP137"/>
      <c r="AIQ137"/>
      <c r="AIR137"/>
      <c r="AIS137"/>
      <c r="AIT137"/>
      <c r="AIU137"/>
      <c r="AIV137"/>
      <c r="AIW137"/>
      <c r="AIX137"/>
      <c r="AIY137"/>
      <c r="AIZ137"/>
      <c r="AJA137"/>
      <c r="AJB137"/>
      <c r="AJC137"/>
      <c r="AJD137"/>
      <c r="AJE137"/>
      <c r="AJF137"/>
      <c r="AJG137"/>
      <c r="AJH137"/>
      <c r="AJI137"/>
      <c r="AJJ137"/>
      <c r="AJK137"/>
      <c r="AJL137"/>
      <c r="AJM137"/>
      <c r="AJN137"/>
      <c r="AJO137"/>
      <c r="AJP137"/>
      <c r="AJQ137"/>
      <c r="AJR137"/>
      <c r="AJS137"/>
      <c r="AJT137"/>
      <c r="AJU137"/>
      <c r="AJV137"/>
      <c r="AJW137"/>
      <c r="AJX137"/>
      <c r="AJY137"/>
      <c r="AJZ137"/>
      <c r="AKA137"/>
      <c r="AKB137"/>
      <c r="AKC137"/>
      <c r="AKD137"/>
      <c r="AKE137"/>
      <c r="AKF137"/>
      <c r="AKG137"/>
      <c r="AKH137"/>
      <c r="AKI137"/>
      <c r="AKJ137"/>
      <c r="AKK137"/>
      <c r="AKL137"/>
      <c r="AKM137"/>
      <c r="AKN137"/>
      <c r="AKO137"/>
      <c r="AKP137"/>
      <c r="AKQ137"/>
      <c r="AKR137"/>
      <c r="AKS137"/>
      <c r="AKT137"/>
      <c r="AKU137"/>
      <c r="AKV137"/>
      <c r="AKW137"/>
      <c r="AKX137"/>
      <c r="AKY137"/>
      <c r="AKZ137"/>
      <c r="ALA137"/>
      <c r="ALB137"/>
      <c r="ALC137"/>
      <c r="ALD137"/>
      <c r="ALE137"/>
      <c r="ALF137"/>
      <c r="ALG137"/>
      <c r="ALH137"/>
      <c r="ALI137"/>
      <c r="ALJ137"/>
      <c r="ALK137"/>
      <c r="ALL137"/>
      <c r="ALM137"/>
      <c r="ALN137"/>
      <c r="ALO137"/>
      <c r="ALP137"/>
      <c r="ALQ137"/>
      <c r="ALR137"/>
      <c r="ALS137"/>
      <c r="ALT137"/>
      <c r="ALU137"/>
      <c r="ALV137"/>
      <c r="ALW137"/>
      <c r="ALX137"/>
      <c r="ALY137"/>
      <c r="ALZ137"/>
    </row>
    <row r="138" spans="1:1014" ht="12.75" customHeight="1" x14ac:dyDescent="0.3">
      <c r="A138" s="13"/>
      <c r="B138" s="13"/>
      <c r="C138" s="108" t="s">
        <v>14</v>
      </c>
      <c r="D138" s="292" t="s">
        <v>107</v>
      </c>
      <c r="E138" s="292"/>
      <c r="F138" s="292"/>
      <c r="G138" s="292"/>
      <c r="H138" s="40">
        <f>H112</f>
        <v>0</v>
      </c>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c r="DY138"/>
      <c r="DZ138"/>
      <c r="EA138"/>
      <c r="EB138"/>
      <c r="EC138"/>
      <c r="ED138"/>
      <c r="EE138"/>
      <c r="EF138"/>
      <c r="EG138"/>
      <c r="EH138"/>
      <c r="EI138"/>
      <c r="EJ138"/>
      <c r="EK138"/>
      <c r="EL138"/>
      <c r="EM138"/>
      <c r="EN138"/>
      <c r="EO138"/>
      <c r="EP138"/>
      <c r="EQ138"/>
      <c r="ER138"/>
      <c r="ES138"/>
      <c r="ET138"/>
      <c r="EU138"/>
      <c r="EV138"/>
      <c r="EW138"/>
      <c r="EX138"/>
      <c r="EY138"/>
      <c r="EZ138"/>
      <c r="FA138"/>
      <c r="FB138"/>
      <c r="FC138"/>
      <c r="FD138"/>
      <c r="FE138"/>
      <c r="FF138"/>
      <c r="FG138"/>
      <c r="FH138"/>
      <c r="FI138"/>
      <c r="FJ138"/>
      <c r="FK138"/>
      <c r="FL138"/>
      <c r="FM138"/>
      <c r="FN138"/>
      <c r="FO138"/>
      <c r="FP138"/>
      <c r="FQ138"/>
      <c r="FR138"/>
      <c r="FS138"/>
      <c r="FT138"/>
      <c r="FU138"/>
      <c r="FV138"/>
      <c r="FW138"/>
      <c r="FX138"/>
      <c r="FY138"/>
      <c r="FZ138"/>
      <c r="GA138"/>
      <c r="GB138"/>
      <c r="GC138"/>
      <c r="GD138"/>
      <c r="GE138"/>
      <c r="GF138"/>
      <c r="GG138"/>
      <c r="GH138"/>
      <c r="GI138"/>
      <c r="GJ138"/>
      <c r="GK138"/>
      <c r="GL138"/>
      <c r="GM138"/>
      <c r="GN138"/>
      <c r="GO138"/>
      <c r="GP138"/>
      <c r="GQ138"/>
      <c r="GR138"/>
      <c r="GS138"/>
      <c r="GT138"/>
      <c r="GU138"/>
      <c r="GV138"/>
      <c r="GW138"/>
      <c r="GX138"/>
      <c r="GY138"/>
      <c r="GZ138"/>
      <c r="HA138"/>
      <c r="HB138"/>
      <c r="HC138"/>
      <c r="HD138"/>
      <c r="HE138"/>
      <c r="HF138"/>
      <c r="HG138"/>
      <c r="HH138"/>
      <c r="HI138"/>
      <c r="HJ138"/>
      <c r="HK138"/>
      <c r="HL138"/>
      <c r="HM138"/>
      <c r="HN138"/>
      <c r="HO138"/>
      <c r="HP138"/>
      <c r="HQ138"/>
      <c r="HR138"/>
      <c r="HS138"/>
      <c r="HT138"/>
      <c r="HU138"/>
      <c r="HV138"/>
      <c r="HW138"/>
      <c r="HX138"/>
      <c r="HY138"/>
      <c r="HZ138"/>
      <c r="IA138"/>
      <c r="IB138"/>
      <c r="IC138"/>
      <c r="ID138"/>
      <c r="IE138"/>
      <c r="IF138"/>
      <c r="IG138"/>
      <c r="IH138"/>
      <c r="II138"/>
      <c r="IJ138"/>
      <c r="IK138"/>
      <c r="IL138"/>
      <c r="IM138"/>
      <c r="IN138"/>
      <c r="IO138"/>
      <c r="IP138"/>
      <c r="IQ138"/>
      <c r="IR138"/>
      <c r="IS138"/>
      <c r="IT138"/>
      <c r="IU138"/>
      <c r="IV138"/>
      <c r="IW138"/>
      <c r="IX138"/>
      <c r="IY138"/>
      <c r="IZ138"/>
      <c r="JA138"/>
      <c r="JB138"/>
      <c r="JC138"/>
      <c r="JD138"/>
      <c r="JE138"/>
      <c r="JF138"/>
      <c r="JG138"/>
      <c r="JH138"/>
      <c r="JI138"/>
      <c r="JJ138"/>
      <c r="JK138"/>
      <c r="JL138"/>
      <c r="JM138"/>
      <c r="JN138"/>
      <c r="JO138"/>
      <c r="JP138"/>
      <c r="JQ138"/>
      <c r="JR138"/>
      <c r="JS138"/>
      <c r="JT138"/>
      <c r="JU138"/>
      <c r="JV138"/>
      <c r="JW138"/>
      <c r="JX138"/>
      <c r="JY138"/>
      <c r="JZ138"/>
      <c r="KA138"/>
      <c r="KB138"/>
      <c r="KC138"/>
      <c r="KD138"/>
      <c r="KE138"/>
      <c r="KF138"/>
      <c r="KG138"/>
      <c r="KH138"/>
      <c r="KI138"/>
      <c r="KJ138"/>
      <c r="KK138"/>
      <c r="KL138"/>
      <c r="KM138"/>
      <c r="KN138"/>
      <c r="KO138"/>
      <c r="KP138"/>
      <c r="KQ138"/>
      <c r="KR138"/>
      <c r="KS138"/>
      <c r="KT138"/>
      <c r="KU138"/>
      <c r="KV138"/>
      <c r="KW138"/>
      <c r="KX138"/>
      <c r="KY138"/>
      <c r="KZ138"/>
      <c r="LA138"/>
      <c r="LB138"/>
      <c r="LC138"/>
      <c r="LD138"/>
      <c r="LE138"/>
      <c r="LF138"/>
      <c r="LG138"/>
      <c r="LH138"/>
      <c r="LI138"/>
      <c r="LJ138"/>
      <c r="LK138"/>
      <c r="LL138"/>
      <c r="LM138"/>
      <c r="LN138"/>
      <c r="LO138"/>
      <c r="LP138"/>
      <c r="LQ138"/>
      <c r="LR138"/>
      <c r="LS138"/>
      <c r="LT138"/>
      <c r="LU138"/>
      <c r="LV138"/>
      <c r="LW138"/>
      <c r="LX138"/>
      <c r="LY138"/>
      <c r="LZ138"/>
      <c r="MA138"/>
      <c r="MB138"/>
      <c r="MC138"/>
      <c r="MD138"/>
      <c r="ME138"/>
      <c r="MF138"/>
      <c r="MG138"/>
      <c r="MH138"/>
      <c r="MI138"/>
      <c r="MJ138"/>
      <c r="MK138"/>
      <c r="ML138"/>
      <c r="MM138"/>
      <c r="MN138"/>
      <c r="MO138"/>
      <c r="MP138"/>
      <c r="MQ138"/>
      <c r="MR138"/>
      <c r="MS138"/>
      <c r="MT138"/>
      <c r="MU138"/>
      <c r="MV138"/>
      <c r="MW138"/>
      <c r="MX138"/>
      <c r="MY138"/>
      <c r="MZ138"/>
      <c r="NA138"/>
      <c r="NB138"/>
      <c r="NC138"/>
      <c r="ND138"/>
      <c r="NE138"/>
      <c r="NF138"/>
      <c r="NG138"/>
      <c r="NH138"/>
      <c r="NI138"/>
      <c r="NJ138"/>
      <c r="NK138"/>
      <c r="NL138"/>
      <c r="NM138"/>
      <c r="NN138"/>
      <c r="NO138"/>
      <c r="NP138"/>
      <c r="NQ138"/>
      <c r="NR138"/>
      <c r="NS138"/>
      <c r="NT138"/>
      <c r="NU138"/>
      <c r="NV138"/>
      <c r="NW138"/>
      <c r="NX138"/>
      <c r="NY138"/>
      <c r="NZ138"/>
      <c r="OA138"/>
      <c r="OB138"/>
      <c r="OC138"/>
      <c r="OD138"/>
      <c r="OE138"/>
      <c r="OF138"/>
      <c r="OG138"/>
      <c r="OH138"/>
      <c r="OI138"/>
      <c r="OJ138"/>
      <c r="OK138"/>
      <c r="OL138"/>
      <c r="OM138"/>
      <c r="ON138"/>
      <c r="OO138"/>
      <c r="OP138"/>
      <c r="OQ138"/>
      <c r="OR138"/>
      <c r="OS138"/>
      <c r="OT138"/>
      <c r="OU138"/>
      <c r="OV138"/>
      <c r="OW138"/>
      <c r="OX138"/>
      <c r="OY138"/>
      <c r="OZ138"/>
      <c r="PA138"/>
      <c r="PB138"/>
      <c r="PC138"/>
      <c r="PD138"/>
      <c r="PE138"/>
      <c r="PF138"/>
      <c r="PG138"/>
      <c r="PH138"/>
      <c r="PI138"/>
      <c r="PJ138"/>
      <c r="PK138"/>
      <c r="PL138"/>
      <c r="PM138"/>
      <c r="PN138"/>
      <c r="PO138"/>
      <c r="PP138"/>
      <c r="PQ138"/>
      <c r="PR138"/>
      <c r="PS138"/>
      <c r="PT138"/>
      <c r="PU138"/>
      <c r="PV138"/>
      <c r="PW138"/>
      <c r="PX138"/>
      <c r="PY138"/>
      <c r="PZ138"/>
      <c r="QA138"/>
      <c r="QB138"/>
      <c r="QC138"/>
      <c r="QD138"/>
      <c r="QE138"/>
      <c r="QF138"/>
      <c r="QG138"/>
      <c r="QH138"/>
      <c r="QI138"/>
      <c r="QJ138"/>
      <c r="QK138"/>
      <c r="QL138"/>
      <c r="QM138"/>
      <c r="QN138"/>
      <c r="QO138"/>
      <c r="QP138"/>
      <c r="QQ138"/>
      <c r="QR138"/>
      <c r="QS138"/>
      <c r="QT138"/>
      <c r="QU138"/>
      <c r="QV138"/>
      <c r="QW138"/>
      <c r="QX138"/>
      <c r="QY138"/>
      <c r="QZ138"/>
      <c r="RA138"/>
      <c r="RB138"/>
      <c r="RC138"/>
      <c r="RD138"/>
      <c r="RE138"/>
      <c r="RF138"/>
      <c r="RG138"/>
      <c r="RH138"/>
      <c r="RI138"/>
      <c r="RJ138"/>
      <c r="RK138"/>
      <c r="RL138"/>
      <c r="RM138"/>
      <c r="RN138"/>
      <c r="RO138"/>
      <c r="RP138"/>
      <c r="RQ138"/>
      <c r="RR138"/>
      <c r="RS138"/>
      <c r="RT138"/>
      <c r="RU138"/>
      <c r="RV138"/>
      <c r="RW138"/>
      <c r="RX138"/>
      <c r="RY138"/>
      <c r="RZ138"/>
      <c r="SA138"/>
      <c r="SB138"/>
      <c r="SC138"/>
      <c r="SD138"/>
      <c r="SE138"/>
      <c r="SF138"/>
      <c r="SG138"/>
      <c r="SH138"/>
      <c r="SI138"/>
      <c r="SJ138"/>
      <c r="SK138"/>
      <c r="SL138"/>
      <c r="SM138"/>
      <c r="SN138"/>
      <c r="SO138"/>
      <c r="SP138"/>
      <c r="SQ138"/>
      <c r="SR138"/>
      <c r="SS138"/>
      <c r="ST138"/>
      <c r="SU138"/>
      <c r="SV138"/>
      <c r="SW138"/>
      <c r="SX138"/>
      <c r="SY138"/>
      <c r="SZ138"/>
      <c r="TA138"/>
      <c r="TB138"/>
      <c r="TC138"/>
      <c r="TD138"/>
      <c r="TE138"/>
      <c r="TF138"/>
      <c r="TG138"/>
      <c r="TH138"/>
      <c r="TI138"/>
      <c r="TJ138"/>
      <c r="TK138"/>
      <c r="TL138"/>
      <c r="TM138"/>
      <c r="TN138"/>
      <c r="TO138"/>
      <c r="TP138"/>
      <c r="TQ138"/>
      <c r="TR138"/>
      <c r="TS138"/>
      <c r="TT138"/>
      <c r="TU138"/>
      <c r="TV138"/>
      <c r="TW138"/>
      <c r="TX138"/>
      <c r="TY138"/>
      <c r="TZ138"/>
      <c r="UA138"/>
      <c r="UB138"/>
      <c r="UC138"/>
      <c r="UD138"/>
      <c r="UE138"/>
      <c r="UF138"/>
      <c r="UG138"/>
      <c r="UH138"/>
      <c r="UI138"/>
      <c r="UJ138"/>
      <c r="UK138"/>
      <c r="UL138"/>
      <c r="UM138"/>
      <c r="UN138"/>
      <c r="UO138"/>
      <c r="UP138"/>
      <c r="UQ138"/>
      <c r="UR138"/>
      <c r="US138"/>
      <c r="UT138"/>
      <c r="UU138"/>
      <c r="UV138"/>
      <c r="UW138"/>
      <c r="UX138"/>
      <c r="UY138"/>
      <c r="UZ138"/>
      <c r="VA138"/>
      <c r="VB138"/>
      <c r="VC138"/>
      <c r="VD138"/>
      <c r="VE138"/>
      <c r="VF138"/>
      <c r="VG138"/>
      <c r="VH138"/>
      <c r="VI138"/>
      <c r="VJ138"/>
      <c r="VK138"/>
      <c r="VL138"/>
      <c r="VM138"/>
      <c r="VN138"/>
      <c r="VO138"/>
      <c r="VP138"/>
      <c r="VQ138"/>
      <c r="VR138"/>
      <c r="VS138"/>
      <c r="VT138"/>
      <c r="VU138"/>
      <c r="VV138"/>
      <c r="VW138"/>
      <c r="VX138"/>
      <c r="VY138"/>
      <c r="VZ138"/>
      <c r="WA138"/>
      <c r="WB138"/>
      <c r="WC138"/>
      <c r="WD138"/>
      <c r="WE138"/>
      <c r="WF138"/>
      <c r="WG138"/>
      <c r="WH138"/>
      <c r="WI138"/>
      <c r="WJ138"/>
      <c r="WK138"/>
      <c r="WL138"/>
      <c r="WM138"/>
      <c r="WN138"/>
      <c r="WO138"/>
      <c r="WP138"/>
      <c r="WQ138"/>
      <c r="WR138"/>
      <c r="WS138"/>
      <c r="WT138"/>
      <c r="WU138"/>
      <c r="WV138"/>
      <c r="WW138"/>
      <c r="WX138"/>
      <c r="WY138"/>
      <c r="WZ138"/>
      <c r="XA138"/>
      <c r="XB138"/>
      <c r="XC138"/>
      <c r="XD138"/>
      <c r="XE138"/>
      <c r="XF138"/>
      <c r="XG138"/>
      <c r="XH138"/>
      <c r="XI138"/>
      <c r="XJ138"/>
      <c r="XK138"/>
      <c r="XL138"/>
      <c r="XM138"/>
      <c r="XN138"/>
      <c r="XO138"/>
      <c r="XP138"/>
      <c r="XQ138"/>
      <c r="XR138"/>
      <c r="XS138"/>
      <c r="XT138"/>
      <c r="XU138"/>
      <c r="XV138"/>
      <c r="XW138"/>
      <c r="XX138"/>
      <c r="XY138"/>
      <c r="XZ138"/>
      <c r="YA138"/>
      <c r="YB138"/>
      <c r="YC138"/>
      <c r="YD138"/>
      <c r="YE138"/>
      <c r="YF138"/>
      <c r="YG138"/>
      <c r="YH138"/>
      <c r="YI138"/>
      <c r="YJ138"/>
      <c r="YK138"/>
      <c r="YL138"/>
      <c r="YM138"/>
      <c r="YN138"/>
      <c r="YO138"/>
      <c r="YP138"/>
      <c r="YQ138"/>
      <c r="YR138"/>
      <c r="YS138"/>
      <c r="YT138"/>
      <c r="YU138"/>
      <c r="YV138"/>
      <c r="YW138"/>
      <c r="YX138"/>
      <c r="YY138"/>
      <c r="YZ138"/>
      <c r="ZA138"/>
      <c r="ZB138"/>
      <c r="ZC138"/>
      <c r="ZD138"/>
      <c r="ZE138"/>
      <c r="ZF138"/>
      <c r="ZG138"/>
      <c r="ZH138"/>
      <c r="ZI138"/>
      <c r="ZJ138"/>
      <c r="ZK138"/>
      <c r="ZL138"/>
      <c r="ZM138"/>
      <c r="ZN138"/>
      <c r="ZO138"/>
      <c r="ZP138"/>
      <c r="ZQ138"/>
      <c r="ZR138"/>
      <c r="ZS138"/>
      <c r="ZT138"/>
      <c r="ZU138"/>
      <c r="ZV138"/>
      <c r="ZW138"/>
      <c r="ZX138"/>
      <c r="ZY138"/>
      <c r="ZZ138"/>
      <c r="AAA138"/>
      <c r="AAB138"/>
      <c r="AAC138"/>
      <c r="AAD138"/>
      <c r="AAE138"/>
      <c r="AAF138"/>
      <c r="AAG138"/>
      <c r="AAH138"/>
      <c r="AAI138"/>
      <c r="AAJ138"/>
      <c r="AAK138"/>
      <c r="AAL138"/>
      <c r="AAM138"/>
      <c r="AAN138"/>
      <c r="AAO138"/>
      <c r="AAP138"/>
      <c r="AAQ138"/>
      <c r="AAR138"/>
      <c r="AAS138"/>
      <c r="AAT138"/>
      <c r="AAU138"/>
      <c r="AAV138"/>
      <c r="AAW138"/>
      <c r="AAX138"/>
      <c r="AAY138"/>
      <c r="AAZ138"/>
      <c r="ABA138"/>
      <c r="ABB138"/>
      <c r="ABC138"/>
      <c r="ABD138"/>
      <c r="ABE138"/>
      <c r="ABF138"/>
      <c r="ABG138"/>
      <c r="ABH138"/>
      <c r="ABI138"/>
      <c r="ABJ138"/>
      <c r="ABK138"/>
      <c r="ABL138"/>
      <c r="ABM138"/>
      <c r="ABN138"/>
      <c r="ABO138"/>
      <c r="ABP138"/>
      <c r="ABQ138"/>
      <c r="ABR138"/>
      <c r="ABS138"/>
      <c r="ABT138"/>
      <c r="ABU138"/>
      <c r="ABV138"/>
      <c r="ABW138"/>
      <c r="ABX138"/>
      <c r="ABY138"/>
      <c r="ABZ138"/>
      <c r="ACA138"/>
      <c r="ACB138"/>
      <c r="ACC138"/>
      <c r="ACD138"/>
      <c r="ACE138"/>
      <c r="ACF138"/>
      <c r="ACG138"/>
      <c r="ACH138"/>
      <c r="ACI138"/>
      <c r="ACJ138"/>
      <c r="ACK138"/>
      <c r="ACL138"/>
      <c r="ACM138"/>
      <c r="ACN138"/>
      <c r="ACO138"/>
      <c r="ACP138"/>
      <c r="ACQ138"/>
      <c r="ACR138"/>
      <c r="ACS138"/>
      <c r="ACT138"/>
      <c r="ACU138"/>
      <c r="ACV138"/>
      <c r="ACW138"/>
      <c r="ACX138"/>
      <c r="ACY138"/>
      <c r="ACZ138"/>
      <c r="ADA138"/>
      <c r="ADB138"/>
      <c r="ADC138"/>
      <c r="ADD138"/>
      <c r="ADE138"/>
      <c r="ADF138"/>
      <c r="ADG138"/>
      <c r="ADH138"/>
      <c r="ADI138"/>
      <c r="ADJ138"/>
      <c r="ADK138"/>
      <c r="ADL138"/>
      <c r="ADM138"/>
      <c r="ADN138"/>
      <c r="ADO138"/>
      <c r="ADP138"/>
      <c r="ADQ138"/>
      <c r="ADR138"/>
      <c r="ADS138"/>
      <c r="ADT138"/>
      <c r="ADU138"/>
      <c r="ADV138"/>
      <c r="ADW138"/>
      <c r="ADX138"/>
      <c r="ADY138"/>
      <c r="ADZ138"/>
      <c r="AEA138"/>
      <c r="AEB138"/>
      <c r="AEC138"/>
      <c r="AED138"/>
      <c r="AEE138"/>
      <c r="AEF138"/>
      <c r="AEG138"/>
      <c r="AEH138"/>
      <c r="AEI138"/>
      <c r="AEJ138"/>
      <c r="AEK138"/>
      <c r="AEL138"/>
      <c r="AEM138"/>
      <c r="AEN138"/>
      <c r="AEO138"/>
      <c r="AEP138"/>
      <c r="AEQ138"/>
      <c r="AER138"/>
      <c r="AES138"/>
      <c r="AET138"/>
      <c r="AEU138"/>
      <c r="AEV138"/>
      <c r="AEW138"/>
      <c r="AEX138"/>
      <c r="AEY138"/>
      <c r="AEZ138"/>
      <c r="AFA138"/>
      <c r="AFB138"/>
      <c r="AFC138"/>
      <c r="AFD138"/>
      <c r="AFE138"/>
      <c r="AFF138"/>
      <c r="AFG138"/>
      <c r="AFH138"/>
      <c r="AFI138"/>
      <c r="AFJ138"/>
      <c r="AFK138"/>
      <c r="AFL138"/>
      <c r="AFM138"/>
      <c r="AFN138"/>
      <c r="AFO138"/>
      <c r="AFP138"/>
      <c r="AFQ138"/>
      <c r="AFR138"/>
      <c r="AFS138"/>
      <c r="AFT138"/>
      <c r="AFU138"/>
      <c r="AFV138"/>
      <c r="AFW138"/>
      <c r="AFX138"/>
      <c r="AFY138"/>
      <c r="AFZ138"/>
      <c r="AGA138"/>
      <c r="AGB138"/>
      <c r="AGC138"/>
      <c r="AGD138"/>
      <c r="AGE138"/>
      <c r="AGF138"/>
      <c r="AGG138"/>
      <c r="AGH138"/>
      <c r="AGI138"/>
      <c r="AGJ138"/>
      <c r="AGK138"/>
      <c r="AGL138"/>
      <c r="AGM138"/>
      <c r="AGN138"/>
      <c r="AGO138"/>
      <c r="AGP138"/>
      <c r="AGQ138"/>
      <c r="AGR138"/>
      <c r="AGS138"/>
      <c r="AGT138"/>
      <c r="AGU138"/>
      <c r="AGV138"/>
      <c r="AGW138"/>
      <c r="AGX138"/>
      <c r="AGY138"/>
      <c r="AGZ138"/>
      <c r="AHA138"/>
      <c r="AHB138"/>
      <c r="AHC138"/>
      <c r="AHD138"/>
      <c r="AHE138"/>
      <c r="AHF138"/>
      <c r="AHG138"/>
      <c r="AHH138"/>
      <c r="AHI138"/>
      <c r="AHJ138"/>
      <c r="AHK138"/>
      <c r="AHL138"/>
      <c r="AHM138"/>
      <c r="AHN138"/>
      <c r="AHO138"/>
      <c r="AHP138"/>
      <c r="AHQ138"/>
      <c r="AHR138"/>
      <c r="AHS138"/>
      <c r="AHT138"/>
      <c r="AHU138"/>
      <c r="AHV138"/>
      <c r="AHW138"/>
      <c r="AHX138"/>
      <c r="AHY138"/>
      <c r="AHZ138"/>
      <c r="AIA138"/>
      <c r="AIB138"/>
      <c r="AIC138"/>
      <c r="AID138"/>
      <c r="AIE138"/>
      <c r="AIF138"/>
      <c r="AIG138"/>
      <c r="AIH138"/>
      <c r="AII138"/>
      <c r="AIJ138"/>
      <c r="AIK138"/>
      <c r="AIL138"/>
      <c r="AIM138"/>
      <c r="AIN138"/>
      <c r="AIO138"/>
      <c r="AIP138"/>
      <c r="AIQ138"/>
      <c r="AIR138"/>
      <c r="AIS138"/>
      <c r="AIT138"/>
      <c r="AIU138"/>
      <c r="AIV138"/>
      <c r="AIW138"/>
      <c r="AIX138"/>
      <c r="AIY138"/>
      <c r="AIZ138"/>
      <c r="AJA138"/>
      <c r="AJB138"/>
      <c r="AJC138"/>
      <c r="AJD138"/>
      <c r="AJE138"/>
      <c r="AJF138"/>
      <c r="AJG138"/>
      <c r="AJH138"/>
      <c r="AJI138"/>
      <c r="AJJ138"/>
      <c r="AJK138"/>
      <c r="AJL138"/>
      <c r="AJM138"/>
      <c r="AJN138"/>
      <c r="AJO138"/>
      <c r="AJP138"/>
      <c r="AJQ138"/>
      <c r="AJR138"/>
      <c r="AJS138"/>
      <c r="AJT138"/>
      <c r="AJU138"/>
      <c r="AJV138"/>
      <c r="AJW138"/>
      <c r="AJX138"/>
      <c r="AJY138"/>
      <c r="AJZ138"/>
      <c r="AKA138"/>
      <c r="AKB138"/>
      <c r="AKC138"/>
      <c r="AKD138"/>
      <c r="AKE138"/>
      <c r="AKF138"/>
      <c r="AKG138"/>
      <c r="AKH138"/>
      <c r="AKI138"/>
      <c r="AKJ138"/>
      <c r="AKK138"/>
      <c r="AKL138"/>
      <c r="AKM138"/>
      <c r="AKN138"/>
      <c r="AKO138"/>
      <c r="AKP138"/>
      <c r="AKQ138"/>
      <c r="AKR138"/>
      <c r="AKS138"/>
      <c r="AKT138"/>
      <c r="AKU138"/>
      <c r="AKV138"/>
      <c r="AKW138"/>
      <c r="AKX138"/>
      <c r="AKY138"/>
      <c r="AKZ138"/>
      <c r="ALA138"/>
      <c r="ALB138"/>
      <c r="ALC138"/>
      <c r="ALD138"/>
      <c r="ALE138"/>
      <c r="ALF138"/>
      <c r="ALG138"/>
      <c r="ALH138"/>
      <c r="ALI138"/>
      <c r="ALJ138"/>
      <c r="ALK138"/>
      <c r="ALL138"/>
      <c r="ALM138"/>
      <c r="ALN138"/>
      <c r="ALO138"/>
      <c r="ALP138"/>
      <c r="ALQ138"/>
      <c r="ALR138"/>
      <c r="ALS138"/>
      <c r="ALT138"/>
      <c r="ALU138"/>
      <c r="ALV138"/>
      <c r="ALW138"/>
      <c r="ALX138"/>
      <c r="ALY138"/>
      <c r="ALZ138"/>
    </row>
    <row r="139" spans="1:1014" ht="12.75" customHeight="1" x14ac:dyDescent="0.3">
      <c r="A139" s="13"/>
      <c r="B139" s="13"/>
      <c r="C139" s="108" t="s">
        <v>44</v>
      </c>
      <c r="D139" s="292" t="s">
        <v>108</v>
      </c>
      <c r="E139" s="292"/>
      <c r="F139" s="292"/>
      <c r="G139" s="292"/>
      <c r="H139" s="40">
        <f>H120</f>
        <v>0</v>
      </c>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c r="DY139"/>
      <c r="DZ139"/>
      <c r="EA139"/>
      <c r="EB139"/>
      <c r="EC139"/>
      <c r="ED139"/>
      <c r="EE139"/>
      <c r="EF139"/>
      <c r="EG139"/>
      <c r="EH139"/>
      <c r="EI139"/>
      <c r="EJ139"/>
      <c r="EK139"/>
      <c r="EL139"/>
      <c r="EM139"/>
      <c r="EN139"/>
      <c r="EO139"/>
      <c r="EP139"/>
      <c r="EQ139"/>
      <c r="ER139"/>
      <c r="ES139"/>
      <c r="ET139"/>
      <c r="EU139"/>
      <c r="EV139"/>
      <c r="EW139"/>
      <c r="EX139"/>
      <c r="EY139"/>
      <c r="EZ139"/>
      <c r="FA139"/>
      <c r="FB139"/>
      <c r="FC139"/>
      <c r="FD139"/>
      <c r="FE139"/>
      <c r="FF139"/>
      <c r="FG139"/>
      <c r="FH139"/>
      <c r="FI139"/>
      <c r="FJ139"/>
      <c r="FK139"/>
      <c r="FL139"/>
      <c r="FM139"/>
      <c r="FN139"/>
      <c r="FO139"/>
      <c r="FP139"/>
      <c r="FQ139"/>
      <c r="FR139"/>
      <c r="FS139"/>
      <c r="FT139"/>
      <c r="FU139"/>
      <c r="FV139"/>
      <c r="FW139"/>
      <c r="FX139"/>
      <c r="FY139"/>
      <c r="FZ139"/>
      <c r="GA139"/>
      <c r="GB139"/>
      <c r="GC139"/>
      <c r="GD139"/>
      <c r="GE139"/>
      <c r="GF139"/>
      <c r="GG139"/>
      <c r="GH139"/>
      <c r="GI139"/>
      <c r="GJ139"/>
      <c r="GK139"/>
      <c r="GL139"/>
      <c r="GM139"/>
      <c r="GN139"/>
      <c r="GO139"/>
      <c r="GP139"/>
      <c r="GQ139"/>
      <c r="GR139"/>
      <c r="GS139"/>
      <c r="GT139"/>
      <c r="GU139"/>
      <c r="GV139"/>
      <c r="GW139"/>
      <c r="GX139"/>
      <c r="GY139"/>
      <c r="GZ139"/>
      <c r="HA139"/>
      <c r="HB139"/>
      <c r="HC139"/>
      <c r="HD139"/>
      <c r="HE139"/>
      <c r="HF139"/>
      <c r="HG139"/>
      <c r="HH139"/>
      <c r="HI139"/>
      <c r="HJ139"/>
      <c r="HK139"/>
      <c r="HL139"/>
      <c r="HM139"/>
      <c r="HN139"/>
      <c r="HO139"/>
      <c r="HP139"/>
      <c r="HQ139"/>
      <c r="HR139"/>
      <c r="HS139"/>
      <c r="HT139"/>
      <c r="HU139"/>
      <c r="HV139"/>
      <c r="HW139"/>
      <c r="HX139"/>
      <c r="HY139"/>
      <c r="HZ139"/>
      <c r="IA139"/>
      <c r="IB139"/>
      <c r="IC139"/>
      <c r="ID139"/>
      <c r="IE139"/>
      <c r="IF139"/>
      <c r="IG139"/>
      <c r="IH139"/>
      <c r="II139"/>
      <c r="IJ139"/>
      <c r="IK139"/>
      <c r="IL139"/>
      <c r="IM139"/>
      <c r="IN139"/>
      <c r="IO139"/>
      <c r="IP139"/>
      <c r="IQ139"/>
      <c r="IR139"/>
      <c r="IS139"/>
      <c r="IT139"/>
      <c r="IU139"/>
      <c r="IV139"/>
      <c r="IW139"/>
      <c r="IX139"/>
      <c r="IY139"/>
      <c r="IZ139"/>
      <c r="JA139"/>
      <c r="JB139"/>
      <c r="JC139"/>
      <c r="JD139"/>
      <c r="JE139"/>
      <c r="JF139"/>
      <c r="JG139"/>
      <c r="JH139"/>
      <c r="JI139"/>
      <c r="JJ139"/>
      <c r="JK139"/>
      <c r="JL139"/>
      <c r="JM139"/>
      <c r="JN139"/>
      <c r="JO139"/>
      <c r="JP139"/>
      <c r="JQ139"/>
      <c r="JR139"/>
      <c r="JS139"/>
      <c r="JT139"/>
      <c r="JU139"/>
      <c r="JV139"/>
      <c r="JW139"/>
      <c r="JX139"/>
      <c r="JY139"/>
      <c r="JZ139"/>
      <c r="KA139"/>
      <c r="KB139"/>
      <c r="KC139"/>
      <c r="KD139"/>
      <c r="KE139"/>
      <c r="KF139"/>
      <c r="KG139"/>
      <c r="KH139"/>
      <c r="KI139"/>
      <c r="KJ139"/>
      <c r="KK139"/>
      <c r="KL139"/>
      <c r="KM139"/>
      <c r="KN139"/>
      <c r="KO139"/>
      <c r="KP139"/>
      <c r="KQ139"/>
      <c r="KR139"/>
      <c r="KS139"/>
      <c r="KT139"/>
      <c r="KU139"/>
      <c r="KV139"/>
      <c r="KW139"/>
      <c r="KX139"/>
      <c r="KY139"/>
      <c r="KZ139"/>
      <c r="LA139"/>
      <c r="LB139"/>
      <c r="LC139"/>
      <c r="LD139"/>
      <c r="LE139"/>
      <c r="LF139"/>
      <c r="LG139"/>
      <c r="LH139"/>
      <c r="LI139"/>
      <c r="LJ139"/>
      <c r="LK139"/>
      <c r="LL139"/>
      <c r="LM139"/>
      <c r="LN139"/>
      <c r="LO139"/>
      <c r="LP139"/>
      <c r="LQ139"/>
      <c r="LR139"/>
      <c r="LS139"/>
      <c r="LT139"/>
      <c r="LU139"/>
      <c r="LV139"/>
      <c r="LW139"/>
      <c r="LX139"/>
      <c r="LY139"/>
      <c r="LZ139"/>
      <c r="MA139"/>
      <c r="MB139"/>
      <c r="MC139"/>
      <c r="MD139"/>
      <c r="ME139"/>
      <c r="MF139"/>
      <c r="MG139"/>
      <c r="MH139"/>
      <c r="MI139"/>
      <c r="MJ139"/>
      <c r="MK139"/>
      <c r="ML139"/>
      <c r="MM139"/>
      <c r="MN139"/>
      <c r="MO139"/>
      <c r="MP139"/>
      <c r="MQ139"/>
      <c r="MR139"/>
      <c r="MS139"/>
      <c r="MT139"/>
      <c r="MU139"/>
      <c r="MV139"/>
      <c r="MW139"/>
      <c r="MX139"/>
      <c r="MY139"/>
      <c r="MZ139"/>
      <c r="NA139"/>
      <c r="NB139"/>
      <c r="NC139"/>
      <c r="ND139"/>
      <c r="NE139"/>
      <c r="NF139"/>
      <c r="NG139"/>
      <c r="NH139"/>
      <c r="NI139"/>
      <c r="NJ139"/>
      <c r="NK139"/>
      <c r="NL139"/>
      <c r="NM139"/>
      <c r="NN139"/>
      <c r="NO139"/>
      <c r="NP139"/>
      <c r="NQ139"/>
      <c r="NR139"/>
      <c r="NS139"/>
      <c r="NT139"/>
      <c r="NU139"/>
      <c r="NV139"/>
      <c r="NW139"/>
      <c r="NX139"/>
      <c r="NY139"/>
      <c r="NZ139"/>
      <c r="OA139"/>
      <c r="OB139"/>
      <c r="OC139"/>
      <c r="OD139"/>
      <c r="OE139"/>
      <c r="OF139"/>
      <c r="OG139"/>
      <c r="OH139"/>
      <c r="OI139"/>
      <c r="OJ139"/>
      <c r="OK139"/>
      <c r="OL139"/>
      <c r="OM139"/>
      <c r="ON139"/>
      <c r="OO139"/>
      <c r="OP139"/>
      <c r="OQ139"/>
      <c r="OR139"/>
      <c r="OS139"/>
      <c r="OT139"/>
      <c r="OU139"/>
      <c r="OV139"/>
      <c r="OW139"/>
      <c r="OX139"/>
      <c r="OY139"/>
      <c r="OZ139"/>
      <c r="PA139"/>
      <c r="PB139"/>
      <c r="PC139"/>
      <c r="PD139"/>
      <c r="PE139"/>
      <c r="PF139"/>
      <c r="PG139"/>
      <c r="PH139"/>
      <c r="PI139"/>
      <c r="PJ139"/>
      <c r="PK139"/>
      <c r="PL139"/>
      <c r="PM139"/>
      <c r="PN139"/>
      <c r="PO139"/>
      <c r="PP139"/>
      <c r="PQ139"/>
      <c r="PR139"/>
      <c r="PS139"/>
      <c r="PT139"/>
      <c r="PU139"/>
      <c r="PV139"/>
      <c r="PW139"/>
      <c r="PX139"/>
      <c r="PY139"/>
      <c r="PZ139"/>
      <c r="QA139"/>
      <c r="QB139"/>
      <c r="QC139"/>
      <c r="QD139"/>
      <c r="QE139"/>
      <c r="QF139"/>
      <c r="QG139"/>
      <c r="QH139"/>
      <c r="QI139"/>
      <c r="QJ139"/>
      <c r="QK139"/>
      <c r="QL139"/>
      <c r="QM139"/>
      <c r="QN139"/>
      <c r="QO139"/>
      <c r="QP139"/>
      <c r="QQ139"/>
      <c r="QR139"/>
      <c r="QS139"/>
      <c r="QT139"/>
      <c r="QU139"/>
      <c r="QV139"/>
      <c r="QW139"/>
      <c r="QX139"/>
      <c r="QY139"/>
      <c r="QZ139"/>
      <c r="RA139"/>
      <c r="RB139"/>
      <c r="RC139"/>
      <c r="RD139"/>
      <c r="RE139"/>
      <c r="RF139"/>
      <c r="RG139"/>
      <c r="RH139"/>
      <c r="RI139"/>
      <c r="RJ139"/>
      <c r="RK139"/>
      <c r="RL139"/>
      <c r="RM139"/>
      <c r="RN139"/>
      <c r="RO139"/>
      <c r="RP139"/>
      <c r="RQ139"/>
      <c r="RR139"/>
      <c r="RS139"/>
      <c r="RT139"/>
      <c r="RU139"/>
      <c r="RV139"/>
      <c r="RW139"/>
      <c r="RX139"/>
      <c r="RY139"/>
      <c r="RZ139"/>
      <c r="SA139"/>
      <c r="SB139"/>
      <c r="SC139"/>
      <c r="SD139"/>
      <c r="SE139"/>
      <c r="SF139"/>
      <c r="SG139"/>
      <c r="SH139"/>
      <c r="SI139"/>
      <c r="SJ139"/>
      <c r="SK139"/>
      <c r="SL139"/>
      <c r="SM139"/>
      <c r="SN139"/>
      <c r="SO139"/>
      <c r="SP139"/>
      <c r="SQ139"/>
      <c r="SR139"/>
      <c r="SS139"/>
      <c r="ST139"/>
      <c r="SU139"/>
      <c r="SV139"/>
      <c r="SW139"/>
      <c r="SX139"/>
      <c r="SY139"/>
      <c r="SZ139"/>
      <c r="TA139"/>
      <c r="TB139"/>
      <c r="TC139"/>
      <c r="TD139"/>
      <c r="TE139"/>
      <c r="TF139"/>
      <c r="TG139"/>
      <c r="TH139"/>
      <c r="TI139"/>
      <c r="TJ139"/>
      <c r="TK139"/>
      <c r="TL139"/>
      <c r="TM139"/>
      <c r="TN139"/>
      <c r="TO139"/>
      <c r="TP139"/>
      <c r="TQ139"/>
      <c r="TR139"/>
      <c r="TS139"/>
      <c r="TT139"/>
      <c r="TU139"/>
      <c r="TV139"/>
      <c r="TW139"/>
      <c r="TX139"/>
      <c r="TY139"/>
      <c r="TZ139"/>
      <c r="UA139"/>
      <c r="UB139"/>
      <c r="UC139"/>
      <c r="UD139"/>
      <c r="UE139"/>
      <c r="UF139"/>
      <c r="UG139"/>
      <c r="UH139"/>
      <c r="UI139"/>
      <c r="UJ139"/>
      <c r="UK139"/>
      <c r="UL139"/>
      <c r="UM139"/>
      <c r="UN139"/>
      <c r="UO139"/>
      <c r="UP139"/>
      <c r="UQ139"/>
      <c r="UR139"/>
      <c r="US139"/>
      <c r="UT139"/>
      <c r="UU139"/>
      <c r="UV139"/>
      <c r="UW139"/>
      <c r="UX139"/>
      <c r="UY139"/>
      <c r="UZ139"/>
      <c r="VA139"/>
      <c r="VB139"/>
      <c r="VC139"/>
      <c r="VD139"/>
      <c r="VE139"/>
      <c r="VF139"/>
      <c r="VG139"/>
      <c r="VH139"/>
      <c r="VI139"/>
      <c r="VJ139"/>
      <c r="VK139"/>
      <c r="VL139"/>
      <c r="VM139"/>
      <c r="VN139"/>
      <c r="VO139"/>
      <c r="VP139"/>
      <c r="VQ139"/>
      <c r="VR139"/>
      <c r="VS139"/>
      <c r="VT139"/>
      <c r="VU139"/>
      <c r="VV139"/>
      <c r="VW139"/>
      <c r="VX139"/>
      <c r="VY139"/>
      <c r="VZ139"/>
      <c r="WA139"/>
      <c r="WB139"/>
      <c r="WC139"/>
      <c r="WD139"/>
      <c r="WE139"/>
      <c r="WF139"/>
      <c r="WG139"/>
      <c r="WH139"/>
      <c r="WI139"/>
      <c r="WJ139"/>
      <c r="WK139"/>
      <c r="WL139"/>
      <c r="WM139"/>
      <c r="WN139"/>
      <c r="WO139"/>
      <c r="WP139"/>
      <c r="WQ139"/>
      <c r="WR139"/>
      <c r="WS139"/>
      <c r="WT139"/>
      <c r="WU139"/>
      <c r="WV139"/>
      <c r="WW139"/>
      <c r="WX139"/>
      <c r="WY139"/>
      <c r="WZ139"/>
      <c r="XA139"/>
      <c r="XB139"/>
      <c r="XC139"/>
      <c r="XD139"/>
      <c r="XE139"/>
      <c r="XF139"/>
      <c r="XG139"/>
      <c r="XH139"/>
      <c r="XI139"/>
      <c r="XJ139"/>
      <c r="XK139"/>
      <c r="XL139"/>
      <c r="XM139"/>
      <c r="XN139"/>
      <c r="XO139"/>
      <c r="XP139"/>
      <c r="XQ139"/>
      <c r="XR139"/>
      <c r="XS139"/>
      <c r="XT139"/>
      <c r="XU139"/>
      <c r="XV139"/>
      <c r="XW139"/>
      <c r="XX139"/>
      <c r="XY139"/>
      <c r="XZ139"/>
      <c r="YA139"/>
      <c r="YB139"/>
      <c r="YC139"/>
      <c r="YD139"/>
      <c r="YE139"/>
      <c r="YF139"/>
      <c r="YG139"/>
      <c r="YH139"/>
      <c r="YI139"/>
      <c r="YJ139"/>
      <c r="YK139"/>
      <c r="YL139"/>
      <c r="YM139"/>
      <c r="YN139"/>
      <c r="YO139"/>
      <c r="YP139"/>
      <c r="YQ139"/>
      <c r="YR139"/>
      <c r="YS139"/>
      <c r="YT139"/>
      <c r="YU139"/>
      <c r="YV139"/>
      <c r="YW139"/>
      <c r="YX139"/>
      <c r="YY139"/>
      <c r="YZ139"/>
      <c r="ZA139"/>
      <c r="ZB139"/>
      <c r="ZC139"/>
      <c r="ZD139"/>
      <c r="ZE139"/>
      <c r="ZF139"/>
      <c r="ZG139"/>
      <c r="ZH139"/>
      <c r="ZI139"/>
      <c r="ZJ139"/>
      <c r="ZK139"/>
      <c r="ZL139"/>
      <c r="ZM139"/>
      <c r="ZN139"/>
      <c r="ZO139"/>
      <c r="ZP139"/>
      <c r="ZQ139"/>
      <c r="ZR139"/>
      <c r="ZS139"/>
      <c r="ZT139"/>
      <c r="ZU139"/>
      <c r="ZV139"/>
      <c r="ZW139"/>
      <c r="ZX139"/>
      <c r="ZY139"/>
      <c r="ZZ139"/>
      <c r="AAA139"/>
      <c r="AAB139"/>
      <c r="AAC139"/>
      <c r="AAD139"/>
      <c r="AAE139"/>
      <c r="AAF139"/>
      <c r="AAG139"/>
      <c r="AAH139"/>
      <c r="AAI139"/>
      <c r="AAJ139"/>
      <c r="AAK139"/>
      <c r="AAL139"/>
      <c r="AAM139"/>
      <c r="AAN139"/>
      <c r="AAO139"/>
      <c r="AAP139"/>
      <c r="AAQ139"/>
      <c r="AAR139"/>
      <c r="AAS139"/>
      <c r="AAT139"/>
      <c r="AAU139"/>
      <c r="AAV139"/>
      <c r="AAW139"/>
      <c r="AAX139"/>
      <c r="AAY139"/>
      <c r="AAZ139"/>
      <c r="ABA139"/>
      <c r="ABB139"/>
      <c r="ABC139"/>
      <c r="ABD139"/>
      <c r="ABE139"/>
      <c r="ABF139"/>
      <c r="ABG139"/>
      <c r="ABH139"/>
      <c r="ABI139"/>
      <c r="ABJ139"/>
      <c r="ABK139"/>
      <c r="ABL139"/>
      <c r="ABM139"/>
      <c r="ABN139"/>
      <c r="ABO139"/>
      <c r="ABP139"/>
      <c r="ABQ139"/>
      <c r="ABR139"/>
      <c r="ABS139"/>
      <c r="ABT139"/>
      <c r="ABU139"/>
      <c r="ABV139"/>
      <c r="ABW139"/>
      <c r="ABX139"/>
      <c r="ABY139"/>
      <c r="ABZ139"/>
      <c r="ACA139"/>
      <c r="ACB139"/>
      <c r="ACC139"/>
      <c r="ACD139"/>
      <c r="ACE139"/>
      <c r="ACF139"/>
      <c r="ACG139"/>
      <c r="ACH139"/>
      <c r="ACI139"/>
      <c r="ACJ139"/>
      <c r="ACK139"/>
      <c r="ACL139"/>
      <c r="ACM139"/>
      <c r="ACN139"/>
      <c r="ACO139"/>
      <c r="ACP139"/>
      <c r="ACQ139"/>
      <c r="ACR139"/>
      <c r="ACS139"/>
      <c r="ACT139"/>
      <c r="ACU139"/>
      <c r="ACV139"/>
      <c r="ACW139"/>
      <c r="ACX139"/>
      <c r="ACY139"/>
      <c r="ACZ139"/>
      <c r="ADA139"/>
      <c r="ADB139"/>
      <c r="ADC139"/>
      <c r="ADD139"/>
      <c r="ADE139"/>
      <c r="ADF139"/>
      <c r="ADG139"/>
      <c r="ADH139"/>
      <c r="ADI139"/>
      <c r="ADJ139"/>
      <c r="ADK139"/>
      <c r="ADL139"/>
      <c r="ADM139"/>
      <c r="ADN139"/>
      <c r="ADO139"/>
      <c r="ADP139"/>
      <c r="ADQ139"/>
      <c r="ADR139"/>
      <c r="ADS139"/>
      <c r="ADT139"/>
      <c r="ADU139"/>
      <c r="ADV139"/>
      <c r="ADW139"/>
      <c r="ADX139"/>
      <c r="ADY139"/>
      <c r="ADZ139"/>
      <c r="AEA139"/>
      <c r="AEB139"/>
      <c r="AEC139"/>
      <c r="AED139"/>
      <c r="AEE139"/>
      <c r="AEF139"/>
      <c r="AEG139"/>
      <c r="AEH139"/>
      <c r="AEI139"/>
      <c r="AEJ139"/>
      <c r="AEK139"/>
      <c r="AEL139"/>
      <c r="AEM139"/>
      <c r="AEN139"/>
      <c r="AEO139"/>
      <c r="AEP139"/>
      <c r="AEQ139"/>
      <c r="AER139"/>
      <c r="AES139"/>
      <c r="AET139"/>
      <c r="AEU139"/>
      <c r="AEV139"/>
      <c r="AEW139"/>
      <c r="AEX139"/>
      <c r="AEY139"/>
      <c r="AEZ139"/>
      <c r="AFA139"/>
      <c r="AFB139"/>
      <c r="AFC139"/>
      <c r="AFD139"/>
      <c r="AFE139"/>
      <c r="AFF139"/>
      <c r="AFG139"/>
      <c r="AFH139"/>
      <c r="AFI139"/>
      <c r="AFJ139"/>
      <c r="AFK139"/>
      <c r="AFL139"/>
      <c r="AFM139"/>
      <c r="AFN139"/>
      <c r="AFO139"/>
      <c r="AFP139"/>
      <c r="AFQ139"/>
      <c r="AFR139"/>
      <c r="AFS139"/>
      <c r="AFT139"/>
      <c r="AFU139"/>
      <c r="AFV139"/>
      <c r="AFW139"/>
      <c r="AFX139"/>
      <c r="AFY139"/>
      <c r="AFZ139"/>
      <c r="AGA139"/>
      <c r="AGB139"/>
      <c r="AGC139"/>
      <c r="AGD139"/>
      <c r="AGE139"/>
      <c r="AGF139"/>
      <c r="AGG139"/>
      <c r="AGH139"/>
      <c r="AGI139"/>
      <c r="AGJ139"/>
      <c r="AGK139"/>
      <c r="AGL139"/>
      <c r="AGM139"/>
      <c r="AGN139"/>
      <c r="AGO139"/>
      <c r="AGP139"/>
      <c r="AGQ139"/>
      <c r="AGR139"/>
      <c r="AGS139"/>
      <c r="AGT139"/>
      <c r="AGU139"/>
      <c r="AGV139"/>
      <c r="AGW139"/>
      <c r="AGX139"/>
      <c r="AGY139"/>
      <c r="AGZ139"/>
      <c r="AHA139"/>
      <c r="AHB139"/>
      <c r="AHC139"/>
      <c r="AHD139"/>
      <c r="AHE139"/>
      <c r="AHF139"/>
      <c r="AHG139"/>
      <c r="AHH139"/>
      <c r="AHI139"/>
      <c r="AHJ139"/>
      <c r="AHK139"/>
      <c r="AHL139"/>
      <c r="AHM139"/>
      <c r="AHN139"/>
      <c r="AHO139"/>
      <c r="AHP139"/>
      <c r="AHQ139"/>
      <c r="AHR139"/>
      <c r="AHS139"/>
      <c r="AHT139"/>
      <c r="AHU139"/>
      <c r="AHV139"/>
      <c r="AHW139"/>
      <c r="AHX139"/>
      <c r="AHY139"/>
      <c r="AHZ139"/>
      <c r="AIA139"/>
      <c r="AIB139"/>
      <c r="AIC139"/>
      <c r="AID139"/>
      <c r="AIE139"/>
      <c r="AIF139"/>
      <c r="AIG139"/>
      <c r="AIH139"/>
      <c r="AII139"/>
      <c r="AIJ139"/>
      <c r="AIK139"/>
      <c r="AIL139"/>
      <c r="AIM139"/>
      <c r="AIN139"/>
      <c r="AIO139"/>
      <c r="AIP139"/>
      <c r="AIQ139"/>
      <c r="AIR139"/>
      <c r="AIS139"/>
      <c r="AIT139"/>
      <c r="AIU139"/>
      <c r="AIV139"/>
      <c r="AIW139"/>
      <c r="AIX139"/>
      <c r="AIY139"/>
      <c r="AIZ139"/>
      <c r="AJA139"/>
      <c r="AJB139"/>
      <c r="AJC139"/>
      <c r="AJD139"/>
      <c r="AJE139"/>
      <c r="AJF139"/>
      <c r="AJG139"/>
      <c r="AJH139"/>
      <c r="AJI139"/>
      <c r="AJJ139"/>
      <c r="AJK139"/>
      <c r="AJL139"/>
      <c r="AJM139"/>
      <c r="AJN139"/>
      <c r="AJO139"/>
      <c r="AJP139"/>
      <c r="AJQ139"/>
      <c r="AJR139"/>
      <c r="AJS139"/>
      <c r="AJT139"/>
      <c r="AJU139"/>
      <c r="AJV139"/>
      <c r="AJW139"/>
      <c r="AJX139"/>
      <c r="AJY139"/>
      <c r="AJZ139"/>
      <c r="AKA139"/>
      <c r="AKB139"/>
      <c r="AKC139"/>
      <c r="AKD139"/>
      <c r="AKE139"/>
      <c r="AKF139"/>
      <c r="AKG139"/>
      <c r="AKH139"/>
      <c r="AKI139"/>
      <c r="AKJ139"/>
      <c r="AKK139"/>
      <c r="AKL139"/>
      <c r="AKM139"/>
      <c r="AKN139"/>
      <c r="AKO139"/>
      <c r="AKP139"/>
      <c r="AKQ139"/>
      <c r="AKR139"/>
      <c r="AKS139"/>
      <c r="AKT139"/>
      <c r="AKU139"/>
      <c r="AKV139"/>
      <c r="AKW139"/>
      <c r="AKX139"/>
      <c r="AKY139"/>
      <c r="AKZ139"/>
      <c r="ALA139"/>
      <c r="ALB139"/>
      <c r="ALC139"/>
      <c r="ALD139"/>
      <c r="ALE139"/>
      <c r="ALF139"/>
      <c r="ALG139"/>
      <c r="ALH139"/>
      <c r="ALI139"/>
      <c r="ALJ139"/>
      <c r="ALK139"/>
      <c r="ALL139"/>
      <c r="ALM139"/>
      <c r="ALN139"/>
      <c r="ALO139"/>
      <c r="ALP139"/>
      <c r="ALQ139"/>
      <c r="ALR139"/>
      <c r="ALS139"/>
      <c r="ALT139"/>
      <c r="ALU139"/>
      <c r="ALV139"/>
      <c r="ALW139"/>
      <c r="ALX139"/>
      <c r="ALY139"/>
      <c r="ALZ139"/>
    </row>
    <row r="140" spans="1:1014" ht="12.75" customHeight="1" x14ac:dyDescent="0.3">
      <c r="A140" s="13"/>
      <c r="B140" s="13"/>
      <c r="C140" s="253" t="s">
        <v>109</v>
      </c>
      <c r="D140" s="253"/>
      <c r="E140" s="253"/>
      <c r="F140" s="253"/>
      <c r="G140" s="253"/>
      <c r="H140" s="39">
        <f>SUM(H135:H139)</f>
        <v>0</v>
      </c>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c r="DY140"/>
      <c r="DZ140"/>
      <c r="EA140"/>
      <c r="EB140"/>
      <c r="EC140"/>
      <c r="ED140"/>
      <c r="EE140"/>
      <c r="EF140"/>
      <c r="EG140"/>
      <c r="EH140"/>
      <c r="EI140"/>
      <c r="EJ140"/>
      <c r="EK140"/>
      <c r="EL140"/>
      <c r="EM140"/>
      <c r="EN140"/>
      <c r="EO140"/>
      <c r="EP140"/>
      <c r="EQ140"/>
      <c r="ER140"/>
      <c r="ES140"/>
      <c r="ET140"/>
      <c r="EU140"/>
      <c r="EV140"/>
      <c r="EW140"/>
      <c r="EX140"/>
      <c r="EY140"/>
      <c r="EZ140"/>
      <c r="FA140"/>
      <c r="FB140"/>
      <c r="FC140"/>
      <c r="FD140"/>
      <c r="FE140"/>
      <c r="FF140"/>
      <c r="FG140"/>
      <c r="FH140"/>
      <c r="FI140"/>
      <c r="FJ140"/>
      <c r="FK140"/>
      <c r="FL140"/>
      <c r="FM140"/>
      <c r="FN140"/>
      <c r="FO140"/>
      <c r="FP140"/>
      <c r="FQ140"/>
      <c r="FR140"/>
      <c r="FS140"/>
      <c r="FT140"/>
      <c r="FU140"/>
      <c r="FV140"/>
      <c r="FW140"/>
      <c r="FX140"/>
      <c r="FY140"/>
      <c r="FZ140"/>
      <c r="GA140"/>
      <c r="GB140"/>
      <c r="GC140"/>
      <c r="GD140"/>
      <c r="GE140"/>
      <c r="GF140"/>
      <c r="GG140"/>
      <c r="GH140"/>
      <c r="GI140"/>
      <c r="GJ140"/>
      <c r="GK140"/>
      <c r="GL140"/>
      <c r="GM140"/>
      <c r="GN140"/>
      <c r="GO140"/>
      <c r="GP140"/>
      <c r="GQ140"/>
      <c r="GR140"/>
      <c r="GS140"/>
      <c r="GT140"/>
      <c r="GU140"/>
      <c r="GV140"/>
      <c r="GW140"/>
      <c r="GX140"/>
      <c r="GY140"/>
      <c r="GZ140"/>
      <c r="HA140"/>
      <c r="HB140"/>
      <c r="HC140"/>
      <c r="HD140"/>
      <c r="HE140"/>
      <c r="HF140"/>
      <c r="HG140"/>
      <c r="HH140"/>
      <c r="HI140"/>
      <c r="HJ140"/>
      <c r="HK140"/>
      <c r="HL140"/>
      <c r="HM140"/>
      <c r="HN140"/>
      <c r="HO140"/>
      <c r="HP140"/>
      <c r="HQ140"/>
      <c r="HR140"/>
      <c r="HS140"/>
      <c r="HT140"/>
      <c r="HU140"/>
      <c r="HV140"/>
      <c r="HW140"/>
      <c r="HX140"/>
      <c r="HY140"/>
      <c r="HZ140"/>
      <c r="IA140"/>
      <c r="IB140"/>
      <c r="IC140"/>
      <c r="ID140"/>
      <c r="IE140"/>
      <c r="IF140"/>
      <c r="IG140"/>
      <c r="IH140"/>
      <c r="II140"/>
      <c r="IJ140"/>
      <c r="IK140"/>
      <c r="IL140"/>
      <c r="IM140"/>
      <c r="IN140"/>
      <c r="IO140"/>
      <c r="IP140"/>
      <c r="IQ140"/>
      <c r="IR140"/>
      <c r="IS140"/>
      <c r="IT140"/>
      <c r="IU140"/>
      <c r="IV140"/>
      <c r="IW140"/>
      <c r="IX140"/>
      <c r="IY140"/>
      <c r="IZ140"/>
      <c r="JA140"/>
      <c r="JB140"/>
      <c r="JC140"/>
      <c r="JD140"/>
      <c r="JE140"/>
      <c r="JF140"/>
      <c r="JG140"/>
      <c r="JH140"/>
      <c r="JI140"/>
      <c r="JJ140"/>
      <c r="JK140"/>
      <c r="JL140"/>
      <c r="JM140"/>
      <c r="JN140"/>
      <c r="JO140"/>
      <c r="JP140"/>
      <c r="JQ140"/>
      <c r="JR140"/>
      <c r="JS140"/>
      <c r="JT140"/>
      <c r="JU140"/>
      <c r="JV140"/>
      <c r="JW140"/>
      <c r="JX140"/>
      <c r="JY140"/>
      <c r="JZ140"/>
      <c r="KA140"/>
      <c r="KB140"/>
      <c r="KC140"/>
      <c r="KD140"/>
      <c r="KE140"/>
      <c r="KF140"/>
      <c r="KG140"/>
      <c r="KH140"/>
      <c r="KI140"/>
      <c r="KJ140"/>
      <c r="KK140"/>
      <c r="KL140"/>
      <c r="KM140"/>
      <c r="KN140"/>
      <c r="KO140"/>
      <c r="KP140"/>
      <c r="KQ140"/>
      <c r="KR140"/>
      <c r="KS140"/>
      <c r="KT140"/>
      <c r="KU140"/>
      <c r="KV140"/>
      <c r="KW140"/>
      <c r="KX140"/>
      <c r="KY140"/>
      <c r="KZ140"/>
      <c r="LA140"/>
      <c r="LB140"/>
      <c r="LC140"/>
      <c r="LD140"/>
      <c r="LE140"/>
      <c r="LF140"/>
      <c r="LG140"/>
      <c r="LH140"/>
      <c r="LI140"/>
      <c r="LJ140"/>
      <c r="LK140"/>
      <c r="LL140"/>
      <c r="LM140"/>
      <c r="LN140"/>
      <c r="LO140"/>
      <c r="LP140"/>
      <c r="LQ140"/>
      <c r="LR140"/>
      <c r="LS140"/>
      <c r="LT140"/>
      <c r="LU140"/>
      <c r="LV140"/>
      <c r="LW140"/>
      <c r="LX140"/>
      <c r="LY140"/>
      <c r="LZ140"/>
      <c r="MA140"/>
      <c r="MB140"/>
      <c r="MC140"/>
      <c r="MD140"/>
      <c r="ME140"/>
      <c r="MF140"/>
      <c r="MG140"/>
      <c r="MH140"/>
      <c r="MI140"/>
      <c r="MJ140"/>
      <c r="MK140"/>
      <c r="ML140"/>
      <c r="MM140"/>
      <c r="MN140"/>
      <c r="MO140"/>
      <c r="MP140"/>
      <c r="MQ140"/>
      <c r="MR140"/>
      <c r="MS140"/>
      <c r="MT140"/>
      <c r="MU140"/>
      <c r="MV140"/>
      <c r="MW140"/>
      <c r="MX140"/>
      <c r="MY140"/>
      <c r="MZ140"/>
      <c r="NA140"/>
      <c r="NB140"/>
      <c r="NC140"/>
      <c r="ND140"/>
      <c r="NE140"/>
      <c r="NF140"/>
      <c r="NG140"/>
      <c r="NH140"/>
      <c r="NI140"/>
      <c r="NJ140"/>
      <c r="NK140"/>
      <c r="NL140"/>
      <c r="NM140"/>
      <c r="NN140"/>
      <c r="NO140"/>
      <c r="NP140"/>
      <c r="NQ140"/>
      <c r="NR140"/>
      <c r="NS140"/>
      <c r="NT140"/>
      <c r="NU140"/>
      <c r="NV140"/>
      <c r="NW140"/>
      <c r="NX140"/>
      <c r="NY140"/>
      <c r="NZ140"/>
      <c r="OA140"/>
      <c r="OB140"/>
      <c r="OC140"/>
      <c r="OD140"/>
      <c r="OE140"/>
      <c r="OF140"/>
      <c r="OG140"/>
      <c r="OH140"/>
      <c r="OI140"/>
      <c r="OJ140"/>
      <c r="OK140"/>
      <c r="OL140"/>
      <c r="OM140"/>
      <c r="ON140"/>
      <c r="OO140"/>
      <c r="OP140"/>
      <c r="OQ140"/>
      <c r="OR140"/>
      <c r="OS140"/>
      <c r="OT140"/>
      <c r="OU140"/>
      <c r="OV140"/>
      <c r="OW140"/>
      <c r="OX140"/>
      <c r="OY140"/>
      <c r="OZ140"/>
      <c r="PA140"/>
      <c r="PB140"/>
      <c r="PC140"/>
      <c r="PD140"/>
      <c r="PE140"/>
      <c r="PF140"/>
      <c r="PG140"/>
      <c r="PH140"/>
      <c r="PI140"/>
      <c r="PJ140"/>
      <c r="PK140"/>
      <c r="PL140"/>
      <c r="PM140"/>
      <c r="PN140"/>
      <c r="PO140"/>
      <c r="PP140"/>
      <c r="PQ140"/>
      <c r="PR140"/>
      <c r="PS140"/>
      <c r="PT140"/>
      <c r="PU140"/>
      <c r="PV140"/>
      <c r="PW140"/>
      <c r="PX140"/>
      <c r="PY140"/>
      <c r="PZ140"/>
      <c r="QA140"/>
      <c r="QB140"/>
      <c r="QC140"/>
      <c r="QD140"/>
      <c r="QE140"/>
      <c r="QF140"/>
      <c r="QG140"/>
      <c r="QH140"/>
      <c r="QI140"/>
      <c r="QJ140"/>
      <c r="QK140"/>
      <c r="QL140"/>
      <c r="QM140"/>
      <c r="QN140"/>
      <c r="QO140"/>
      <c r="QP140"/>
      <c r="QQ140"/>
      <c r="QR140"/>
      <c r="QS140"/>
      <c r="QT140"/>
      <c r="QU140"/>
      <c r="QV140"/>
      <c r="QW140"/>
      <c r="QX140"/>
      <c r="QY140"/>
      <c r="QZ140"/>
      <c r="RA140"/>
      <c r="RB140"/>
      <c r="RC140"/>
      <c r="RD140"/>
      <c r="RE140"/>
      <c r="RF140"/>
      <c r="RG140"/>
      <c r="RH140"/>
      <c r="RI140"/>
      <c r="RJ140"/>
      <c r="RK140"/>
      <c r="RL140"/>
      <c r="RM140"/>
      <c r="RN140"/>
      <c r="RO140"/>
      <c r="RP140"/>
      <c r="RQ140"/>
      <c r="RR140"/>
      <c r="RS140"/>
      <c r="RT140"/>
      <c r="RU140"/>
      <c r="RV140"/>
      <c r="RW140"/>
      <c r="RX140"/>
      <c r="RY140"/>
      <c r="RZ140"/>
      <c r="SA140"/>
      <c r="SB140"/>
      <c r="SC140"/>
      <c r="SD140"/>
      <c r="SE140"/>
      <c r="SF140"/>
      <c r="SG140"/>
      <c r="SH140"/>
      <c r="SI140"/>
      <c r="SJ140"/>
      <c r="SK140"/>
      <c r="SL140"/>
      <c r="SM140"/>
      <c r="SN140"/>
      <c r="SO140"/>
      <c r="SP140"/>
      <c r="SQ140"/>
      <c r="SR140"/>
      <c r="SS140"/>
      <c r="ST140"/>
      <c r="SU140"/>
      <c r="SV140"/>
      <c r="SW140"/>
      <c r="SX140"/>
      <c r="SY140"/>
      <c r="SZ140"/>
      <c r="TA140"/>
      <c r="TB140"/>
      <c r="TC140"/>
      <c r="TD140"/>
      <c r="TE140"/>
      <c r="TF140"/>
      <c r="TG140"/>
      <c r="TH140"/>
      <c r="TI140"/>
      <c r="TJ140"/>
      <c r="TK140"/>
      <c r="TL140"/>
      <c r="TM140"/>
      <c r="TN140"/>
      <c r="TO140"/>
      <c r="TP140"/>
      <c r="TQ140"/>
      <c r="TR140"/>
      <c r="TS140"/>
      <c r="TT140"/>
      <c r="TU140"/>
      <c r="TV140"/>
      <c r="TW140"/>
      <c r="TX140"/>
      <c r="TY140"/>
      <c r="TZ140"/>
      <c r="UA140"/>
      <c r="UB140"/>
      <c r="UC140"/>
      <c r="UD140"/>
      <c r="UE140"/>
      <c r="UF140"/>
      <c r="UG140"/>
      <c r="UH140"/>
      <c r="UI140"/>
      <c r="UJ140"/>
      <c r="UK140"/>
      <c r="UL140"/>
      <c r="UM140"/>
      <c r="UN140"/>
      <c r="UO140"/>
      <c r="UP140"/>
      <c r="UQ140"/>
      <c r="UR140"/>
      <c r="US140"/>
      <c r="UT140"/>
      <c r="UU140"/>
      <c r="UV140"/>
      <c r="UW140"/>
      <c r="UX140"/>
      <c r="UY140"/>
      <c r="UZ140"/>
      <c r="VA140"/>
      <c r="VB140"/>
      <c r="VC140"/>
      <c r="VD140"/>
      <c r="VE140"/>
      <c r="VF140"/>
      <c r="VG140"/>
      <c r="VH140"/>
      <c r="VI140"/>
      <c r="VJ140"/>
      <c r="VK140"/>
      <c r="VL140"/>
      <c r="VM140"/>
      <c r="VN140"/>
      <c r="VO140"/>
      <c r="VP140"/>
      <c r="VQ140"/>
      <c r="VR140"/>
      <c r="VS140"/>
      <c r="VT140"/>
      <c r="VU140"/>
      <c r="VV140"/>
      <c r="VW140"/>
      <c r="VX140"/>
      <c r="VY140"/>
      <c r="VZ140"/>
      <c r="WA140"/>
      <c r="WB140"/>
      <c r="WC140"/>
      <c r="WD140"/>
      <c r="WE140"/>
      <c r="WF140"/>
      <c r="WG140"/>
      <c r="WH140"/>
      <c r="WI140"/>
      <c r="WJ140"/>
      <c r="WK140"/>
      <c r="WL140"/>
      <c r="WM140"/>
      <c r="WN140"/>
      <c r="WO140"/>
      <c r="WP140"/>
      <c r="WQ140"/>
      <c r="WR140"/>
      <c r="WS140"/>
      <c r="WT140"/>
      <c r="WU140"/>
      <c r="WV140"/>
      <c r="WW140"/>
      <c r="WX140"/>
      <c r="WY140"/>
      <c r="WZ140"/>
      <c r="XA140"/>
      <c r="XB140"/>
      <c r="XC140"/>
      <c r="XD140"/>
      <c r="XE140"/>
      <c r="XF140"/>
      <c r="XG140"/>
      <c r="XH140"/>
      <c r="XI140"/>
      <c r="XJ140"/>
      <c r="XK140"/>
      <c r="XL140"/>
      <c r="XM140"/>
      <c r="XN140"/>
      <c r="XO140"/>
      <c r="XP140"/>
      <c r="XQ140"/>
      <c r="XR140"/>
      <c r="XS140"/>
      <c r="XT140"/>
      <c r="XU140"/>
      <c r="XV140"/>
      <c r="XW140"/>
      <c r="XX140"/>
      <c r="XY140"/>
      <c r="XZ140"/>
      <c r="YA140"/>
      <c r="YB140"/>
      <c r="YC140"/>
      <c r="YD140"/>
      <c r="YE140"/>
      <c r="YF140"/>
      <c r="YG140"/>
      <c r="YH140"/>
      <c r="YI140"/>
      <c r="YJ140"/>
      <c r="YK140"/>
      <c r="YL140"/>
      <c r="YM140"/>
      <c r="YN140"/>
      <c r="YO140"/>
      <c r="YP140"/>
      <c r="YQ140"/>
      <c r="YR140"/>
      <c r="YS140"/>
      <c r="YT140"/>
      <c r="YU140"/>
      <c r="YV140"/>
      <c r="YW140"/>
      <c r="YX140"/>
      <c r="YY140"/>
      <c r="YZ140"/>
      <c r="ZA140"/>
      <c r="ZB140"/>
      <c r="ZC140"/>
      <c r="ZD140"/>
      <c r="ZE140"/>
      <c r="ZF140"/>
      <c r="ZG140"/>
      <c r="ZH140"/>
      <c r="ZI140"/>
      <c r="ZJ140"/>
      <c r="ZK140"/>
      <c r="ZL140"/>
      <c r="ZM140"/>
      <c r="ZN140"/>
      <c r="ZO140"/>
      <c r="ZP140"/>
      <c r="ZQ140"/>
      <c r="ZR140"/>
      <c r="ZS140"/>
      <c r="ZT140"/>
      <c r="ZU140"/>
      <c r="ZV140"/>
      <c r="ZW140"/>
      <c r="ZX140"/>
      <c r="ZY140"/>
      <c r="ZZ140"/>
      <c r="AAA140"/>
      <c r="AAB140"/>
      <c r="AAC140"/>
      <c r="AAD140"/>
      <c r="AAE140"/>
      <c r="AAF140"/>
      <c r="AAG140"/>
      <c r="AAH140"/>
      <c r="AAI140"/>
      <c r="AAJ140"/>
      <c r="AAK140"/>
      <c r="AAL140"/>
      <c r="AAM140"/>
      <c r="AAN140"/>
      <c r="AAO140"/>
      <c r="AAP140"/>
      <c r="AAQ140"/>
      <c r="AAR140"/>
      <c r="AAS140"/>
      <c r="AAT140"/>
      <c r="AAU140"/>
      <c r="AAV140"/>
      <c r="AAW140"/>
      <c r="AAX140"/>
      <c r="AAY140"/>
      <c r="AAZ140"/>
      <c r="ABA140"/>
      <c r="ABB140"/>
      <c r="ABC140"/>
      <c r="ABD140"/>
      <c r="ABE140"/>
      <c r="ABF140"/>
      <c r="ABG140"/>
      <c r="ABH140"/>
      <c r="ABI140"/>
      <c r="ABJ140"/>
      <c r="ABK140"/>
      <c r="ABL140"/>
      <c r="ABM140"/>
      <c r="ABN140"/>
      <c r="ABO140"/>
      <c r="ABP140"/>
      <c r="ABQ140"/>
      <c r="ABR140"/>
      <c r="ABS140"/>
      <c r="ABT140"/>
      <c r="ABU140"/>
      <c r="ABV140"/>
      <c r="ABW140"/>
      <c r="ABX140"/>
      <c r="ABY140"/>
      <c r="ABZ140"/>
      <c r="ACA140"/>
      <c r="ACB140"/>
      <c r="ACC140"/>
      <c r="ACD140"/>
      <c r="ACE140"/>
      <c r="ACF140"/>
      <c r="ACG140"/>
      <c r="ACH140"/>
      <c r="ACI140"/>
      <c r="ACJ140"/>
      <c r="ACK140"/>
      <c r="ACL140"/>
      <c r="ACM140"/>
      <c r="ACN140"/>
      <c r="ACO140"/>
      <c r="ACP140"/>
      <c r="ACQ140"/>
      <c r="ACR140"/>
      <c r="ACS140"/>
      <c r="ACT140"/>
      <c r="ACU140"/>
      <c r="ACV140"/>
      <c r="ACW140"/>
      <c r="ACX140"/>
      <c r="ACY140"/>
      <c r="ACZ140"/>
      <c r="ADA140"/>
      <c r="ADB140"/>
      <c r="ADC140"/>
      <c r="ADD140"/>
      <c r="ADE140"/>
      <c r="ADF140"/>
      <c r="ADG140"/>
      <c r="ADH140"/>
      <c r="ADI140"/>
      <c r="ADJ140"/>
      <c r="ADK140"/>
      <c r="ADL140"/>
      <c r="ADM140"/>
      <c r="ADN140"/>
      <c r="ADO140"/>
      <c r="ADP140"/>
      <c r="ADQ140"/>
      <c r="ADR140"/>
      <c r="ADS140"/>
      <c r="ADT140"/>
      <c r="ADU140"/>
      <c r="ADV140"/>
      <c r="ADW140"/>
      <c r="ADX140"/>
      <c r="ADY140"/>
      <c r="ADZ140"/>
      <c r="AEA140"/>
      <c r="AEB140"/>
      <c r="AEC140"/>
      <c r="AED140"/>
      <c r="AEE140"/>
      <c r="AEF140"/>
      <c r="AEG140"/>
      <c r="AEH140"/>
      <c r="AEI140"/>
      <c r="AEJ140"/>
      <c r="AEK140"/>
      <c r="AEL140"/>
      <c r="AEM140"/>
      <c r="AEN140"/>
      <c r="AEO140"/>
      <c r="AEP140"/>
      <c r="AEQ140"/>
      <c r="AER140"/>
      <c r="AES140"/>
      <c r="AET140"/>
      <c r="AEU140"/>
      <c r="AEV140"/>
      <c r="AEW140"/>
      <c r="AEX140"/>
      <c r="AEY140"/>
      <c r="AEZ140"/>
      <c r="AFA140"/>
      <c r="AFB140"/>
      <c r="AFC140"/>
      <c r="AFD140"/>
      <c r="AFE140"/>
      <c r="AFF140"/>
      <c r="AFG140"/>
      <c r="AFH140"/>
      <c r="AFI140"/>
      <c r="AFJ140"/>
      <c r="AFK140"/>
      <c r="AFL140"/>
      <c r="AFM140"/>
      <c r="AFN140"/>
      <c r="AFO140"/>
      <c r="AFP140"/>
      <c r="AFQ140"/>
      <c r="AFR140"/>
      <c r="AFS140"/>
      <c r="AFT140"/>
      <c r="AFU140"/>
      <c r="AFV140"/>
      <c r="AFW140"/>
      <c r="AFX140"/>
      <c r="AFY140"/>
      <c r="AFZ140"/>
      <c r="AGA140"/>
      <c r="AGB140"/>
      <c r="AGC140"/>
      <c r="AGD140"/>
      <c r="AGE140"/>
      <c r="AGF140"/>
      <c r="AGG140"/>
      <c r="AGH140"/>
      <c r="AGI140"/>
      <c r="AGJ140"/>
      <c r="AGK140"/>
      <c r="AGL140"/>
      <c r="AGM140"/>
      <c r="AGN140"/>
      <c r="AGO140"/>
      <c r="AGP140"/>
      <c r="AGQ140"/>
      <c r="AGR140"/>
      <c r="AGS140"/>
      <c r="AGT140"/>
      <c r="AGU140"/>
      <c r="AGV140"/>
      <c r="AGW140"/>
      <c r="AGX140"/>
      <c r="AGY140"/>
      <c r="AGZ140"/>
      <c r="AHA140"/>
      <c r="AHB140"/>
      <c r="AHC140"/>
      <c r="AHD140"/>
      <c r="AHE140"/>
      <c r="AHF140"/>
      <c r="AHG140"/>
      <c r="AHH140"/>
      <c r="AHI140"/>
      <c r="AHJ140"/>
      <c r="AHK140"/>
      <c r="AHL140"/>
      <c r="AHM140"/>
      <c r="AHN140"/>
      <c r="AHO140"/>
      <c r="AHP140"/>
      <c r="AHQ140"/>
      <c r="AHR140"/>
      <c r="AHS140"/>
      <c r="AHT140"/>
      <c r="AHU140"/>
      <c r="AHV140"/>
      <c r="AHW140"/>
      <c r="AHX140"/>
      <c r="AHY140"/>
      <c r="AHZ140"/>
      <c r="AIA140"/>
      <c r="AIB140"/>
      <c r="AIC140"/>
      <c r="AID140"/>
      <c r="AIE140"/>
      <c r="AIF140"/>
      <c r="AIG140"/>
      <c r="AIH140"/>
      <c r="AII140"/>
      <c r="AIJ140"/>
      <c r="AIK140"/>
      <c r="AIL140"/>
      <c r="AIM140"/>
      <c r="AIN140"/>
      <c r="AIO140"/>
      <c r="AIP140"/>
      <c r="AIQ140"/>
      <c r="AIR140"/>
      <c r="AIS140"/>
      <c r="AIT140"/>
      <c r="AIU140"/>
      <c r="AIV140"/>
      <c r="AIW140"/>
      <c r="AIX140"/>
      <c r="AIY140"/>
      <c r="AIZ140"/>
      <c r="AJA140"/>
      <c r="AJB140"/>
      <c r="AJC140"/>
      <c r="AJD140"/>
      <c r="AJE140"/>
      <c r="AJF140"/>
      <c r="AJG140"/>
      <c r="AJH140"/>
      <c r="AJI140"/>
      <c r="AJJ140"/>
      <c r="AJK140"/>
      <c r="AJL140"/>
      <c r="AJM140"/>
      <c r="AJN140"/>
      <c r="AJO140"/>
      <c r="AJP140"/>
      <c r="AJQ140"/>
      <c r="AJR140"/>
      <c r="AJS140"/>
      <c r="AJT140"/>
      <c r="AJU140"/>
      <c r="AJV140"/>
      <c r="AJW140"/>
      <c r="AJX140"/>
      <c r="AJY140"/>
      <c r="AJZ140"/>
      <c r="AKA140"/>
      <c r="AKB140"/>
      <c r="AKC140"/>
      <c r="AKD140"/>
      <c r="AKE140"/>
      <c r="AKF140"/>
      <c r="AKG140"/>
      <c r="AKH140"/>
      <c r="AKI140"/>
      <c r="AKJ140"/>
      <c r="AKK140"/>
      <c r="AKL140"/>
      <c r="AKM140"/>
      <c r="AKN140"/>
      <c r="AKO140"/>
      <c r="AKP140"/>
      <c r="AKQ140"/>
      <c r="AKR140"/>
      <c r="AKS140"/>
      <c r="AKT140"/>
      <c r="AKU140"/>
      <c r="AKV140"/>
      <c r="AKW140"/>
      <c r="AKX140"/>
      <c r="AKY140"/>
      <c r="AKZ140"/>
      <c r="ALA140"/>
      <c r="ALB140"/>
      <c r="ALC140"/>
      <c r="ALD140"/>
      <c r="ALE140"/>
      <c r="ALF140"/>
      <c r="ALG140"/>
      <c r="ALH140"/>
      <c r="ALI140"/>
      <c r="ALJ140"/>
      <c r="ALK140"/>
      <c r="ALL140"/>
      <c r="ALM140"/>
      <c r="ALN140"/>
      <c r="ALO140"/>
      <c r="ALP140"/>
      <c r="ALQ140"/>
      <c r="ALR140"/>
      <c r="ALS140"/>
      <c r="ALT140"/>
      <c r="ALU140"/>
      <c r="ALV140"/>
      <c r="ALW140"/>
      <c r="ALX140"/>
      <c r="ALY140"/>
      <c r="ALZ140"/>
    </row>
    <row r="141" spans="1:1014" ht="12.75" customHeight="1" x14ac:dyDescent="0.3">
      <c r="A141" s="13"/>
      <c r="B141" s="13"/>
      <c r="C141" s="108" t="s">
        <v>46</v>
      </c>
      <c r="D141" s="292" t="s">
        <v>110</v>
      </c>
      <c r="E141" s="292"/>
      <c r="F141" s="292"/>
      <c r="G141" s="292"/>
      <c r="H141" s="40">
        <f>H131</f>
        <v>0</v>
      </c>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c r="DY141"/>
      <c r="DZ141"/>
      <c r="EA141"/>
      <c r="EB141"/>
      <c r="EC141"/>
      <c r="ED141"/>
      <c r="EE141"/>
      <c r="EF141"/>
      <c r="EG141"/>
      <c r="EH141"/>
      <c r="EI141"/>
      <c r="EJ141"/>
      <c r="EK141"/>
      <c r="EL141"/>
      <c r="EM141"/>
      <c r="EN141"/>
      <c r="EO141"/>
      <c r="EP141"/>
      <c r="EQ141"/>
      <c r="ER141"/>
      <c r="ES141"/>
      <c r="ET141"/>
      <c r="EU141"/>
      <c r="EV141"/>
      <c r="EW141"/>
      <c r="EX141"/>
      <c r="EY141"/>
      <c r="EZ141"/>
      <c r="FA141"/>
      <c r="FB141"/>
      <c r="FC141"/>
      <c r="FD141"/>
      <c r="FE141"/>
      <c r="FF141"/>
      <c r="FG141"/>
      <c r="FH141"/>
      <c r="FI141"/>
      <c r="FJ141"/>
      <c r="FK141"/>
      <c r="FL141"/>
      <c r="FM141"/>
      <c r="FN141"/>
      <c r="FO141"/>
      <c r="FP141"/>
      <c r="FQ141"/>
      <c r="FR141"/>
      <c r="FS141"/>
      <c r="FT141"/>
      <c r="FU141"/>
      <c r="FV141"/>
      <c r="FW141"/>
      <c r="FX141"/>
      <c r="FY141"/>
      <c r="FZ141"/>
      <c r="GA141"/>
      <c r="GB141"/>
      <c r="GC141"/>
      <c r="GD141"/>
      <c r="GE141"/>
      <c r="GF141"/>
      <c r="GG141"/>
      <c r="GH141"/>
      <c r="GI141"/>
      <c r="GJ141"/>
      <c r="GK141"/>
      <c r="GL141"/>
      <c r="GM141"/>
      <c r="GN141"/>
      <c r="GO141"/>
      <c r="GP141"/>
      <c r="GQ141"/>
      <c r="GR141"/>
      <c r="GS141"/>
      <c r="GT141"/>
      <c r="GU141"/>
      <c r="GV141"/>
      <c r="GW141"/>
      <c r="GX141"/>
      <c r="GY141"/>
      <c r="GZ141"/>
      <c r="HA141"/>
      <c r="HB141"/>
      <c r="HC141"/>
      <c r="HD141"/>
      <c r="HE141"/>
      <c r="HF141"/>
      <c r="HG141"/>
      <c r="HH141"/>
      <c r="HI141"/>
      <c r="HJ141"/>
      <c r="HK141"/>
      <c r="HL141"/>
      <c r="HM141"/>
      <c r="HN141"/>
      <c r="HO141"/>
      <c r="HP141"/>
      <c r="HQ141"/>
      <c r="HR141"/>
      <c r="HS141"/>
      <c r="HT141"/>
      <c r="HU141"/>
      <c r="HV141"/>
      <c r="HW141"/>
      <c r="HX141"/>
      <c r="HY141"/>
      <c r="HZ141"/>
      <c r="IA141"/>
      <c r="IB141"/>
      <c r="IC141"/>
      <c r="ID141"/>
      <c r="IE141"/>
      <c r="IF141"/>
      <c r="IG141"/>
      <c r="IH141"/>
      <c r="II141"/>
      <c r="IJ141"/>
      <c r="IK141"/>
      <c r="IL141"/>
      <c r="IM141"/>
      <c r="IN141"/>
      <c r="IO141"/>
      <c r="IP141"/>
      <c r="IQ141"/>
      <c r="IR141"/>
      <c r="IS141"/>
      <c r="IT141"/>
      <c r="IU141"/>
      <c r="IV141"/>
      <c r="IW141"/>
      <c r="IX141"/>
      <c r="IY141"/>
      <c r="IZ141"/>
      <c r="JA141"/>
      <c r="JB141"/>
      <c r="JC141"/>
      <c r="JD141"/>
      <c r="JE141"/>
      <c r="JF141"/>
      <c r="JG141"/>
      <c r="JH141"/>
      <c r="JI141"/>
      <c r="JJ141"/>
      <c r="JK141"/>
      <c r="JL141"/>
      <c r="JM141"/>
      <c r="JN141"/>
      <c r="JO141"/>
      <c r="JP141"/>
      <c r="JQ141"/>
      <c r="JR141"/>
      <c r="JS141"/>
      <c r="JT141"/>
      <c r="JU141"/>
      <c r="JV141"/>
      <c r="JW141"/>
      <c r="JX141"/>
      <c r="JY141"/>
      <c r="JZ141"/>
      <c r="KA141"/>
      <c r="KB141"/>
      <c r="KC141"/>
      <c r="KD141"/>
      <c r="KE141"/>
      <c r="KF141"/>
      <c r="KG141"/>
      <c r="KH141"/>
      <c r="KI141"/>
      <c r="KJ141"/>
      <c r="KK141"/>
      <c r="KL141"/>
      <c r="KM141"/>
      <c r="KN141"/>
      <c r="KO141"/>
      <c r="KP141"/>
      <c r="KQ141"/>
      <c r="KR141"/>
      <c r="KS141"/>
      <c r="KT141"/>
      <c r="KU141"/>
      <c r="KV141"/>
      <c r="KW141"/>
      <c r="KX141"/>
      <c r="KY141"/>
      <c r="KZ141"/>
      <c r="LA141"/>
      <c r="LB141"/>
      <c r="LC141"/>
      <c r="LD141"/>
      <c r="LE141"/>
      <c r="LF141"/>
      <c r="LG141"/>
      <c r="LH141"/>
      <c r="LI141"/>
      <c r="LJ141"/>
      <c r="LK141"/>
      <c r="LL141"/>
      <c r="LM141"/>
      <c r="LN141"/>
      <c r="LO141"/>
      <c r="LP141"/>
      <c r="LQ141"/>
      <c r="LR141"/>
      <c r="LS141"/>
      <c r="LT141"/>
      <c r="LU141"/>
      <c r="LV141"/>
      <c r="LW141"/>
      <c r="LX141"/>
      <c r="LY141"/>
      <c r="LZ141"/>
      <c r="MA141"/>
      <c r="MB141"/>
      <c r="MC141"/>
      <c r="MD141"/>
      <c r="ME141"/>
      <c r="MF141"/>
      <c r="MG141"/>
      <c r="MH141"/>
      <c r="MI141"/>
      <c r="MJ141"/>
      <c r="MK141"/>
      <c r="ML141"/>
      <c r="MM141"/>
      <c r="MN141"/>
      <c r="MO141"/>
      <c r="MP141"/>
      <c r="MQ141"/>
      <c r="MR141"/>
      <c r="MS141"/>
      <c r="MT141"/>
      <c r="MU141"/>
      <c r="MV141"/>
      <c r="MW141"/>
      <c r="MX141"/>
      <c r="MY141"/>
      <c r="MZ141"/>
      <c r="NA141"/>
      <c r="NB141"/>
      <c r="NC141"/>
      <c r="ND141"/>
      <c r="NE141"/>
      <c r="NF141"/>
      <c r="NG141"/>
      <c r="NH141"/>
      <c r="NI141"/>
      <c r="NJ141"/>
      <c r="NK141"/>
      <c r="NL141"/>
      <c r="NM141"/>
      <c r="NN141"/>
      <c r="NO141"/>
      <c r="NP141"/>
      <c r="NQ141"/>
      <c r="NR141"/>
      <c r="NS141"/>
      <c r="NT141"/>
      <c r="NU141"/>
      <c r="NV141"/>
      <c r="NW141"/>
      <c r="NX141"/>
      <c r="NY141"/>
      <c r="NZ141"/>
      <c r="OA141"/>
      <c r="OB141"/>
      <c r="OC141"/>
      <c r="OD141"/>
      <c r="OE141"/>
      <c r="OF141"/>
      <c r="OG141"/>
      <c r="OH141"/>
      <c r="OI141"/>
      <c r="OJ141"/>
      <c r="OK141"/>
      <c r="OL141"/>
      <c r="OM141"/>
      <c r="ON141"/>
      <c r="OO141"/>
      <c r="OP141"/>
      <c r="OQ141"/>
      <c r="OR141"/>
      <c r="OS141"/>
      <c r="OT141"/>
      <c r="OU141"/>
      <c r="OV141"/>
      <c r="OW141"/>
      <c r="OX141"/>
      <c r="OY141"/>
      <c r="OZ141"/>
      <c r="PA141"/>
      <c r="PB141"/>
      <c r="PC141"/>
      <c r="PD141"/>
      <c r="PE141"/>
      <c r="PF141"/>
      <c r="PG141"/>
      <c r="PH141"/>
      <c r="PI141"/>
      <c r="PJ141"/>
      <c r="PK141"/>
      <c r="PL141"/>
      <c r="PM141"/>
      <c r="PN141"/>
      <c r="PO141"/>
      <c r="PP141"/>
      <c r="PQ141"/>
      <c r="PR141"/>
      <c r="PS141"/>
      <c r="PT141"/>
      <c r="PU141"/>
      <c r="PV141"/>
      <c r="PW141"/>
      <c r="PX141"/>
      <c r="PY141"/>
      <c r="PZ141"/>
      <c r="QA141"/>
      <c r="QB141"/>
      <c r="QC141"/>
      <c r="QD141"/>
      <c r="QE141"/>
      <c r="QF141"/>
      <c r="QG141"/>
      <c r="QH141"/>
      <c r="QI141"/>
      <c r="QJ141"/>
      <c r="QK141"/>
      <c r="QL141"/>
      <c r="QM141"/>
      <c r="QN141"/>
      <c r="QO141"/>
      <c r="QP141"/>
      <c r="QQ141"/>
      <c r="QR141"/>
      <c r="QS141"/>
      <c r="QT141"/>
      <c r="QU141"/>
      <c r="QV141"/>
      <c r="QW141"/>
      <c r="QX141"/>
      <c r="QY141"/>
      <c r="QZ141"/>
      <c r="RA141"/>
      <c r="RB141"/>
      <c r="RC141"/>
      <c r="RD141"/>
      <c r="RE141"/>
      <c r="RF141"/>
      <c r="RG141"/>
      <c r="RH141"/>
      <c r="RI141"/>
      <c r="RJ141"/>
      <c r="RK141"/>
      <c r="RL141"/>
      <c r="RM141"/>
      <c r="RN141"/>
      <c r="RO141"/>
      <c r="RP141"/>
      <c r="RQ141"/>
      <c r="RR141"/>
      <c r="RS141"/>
      <c r="RT141"/>
      <c r="RU141"/>
      <c r="RV141"/>
      <c r="RW141"/>
      <c r="RX141"/>
      <c r="RY141"/>
      <c r="RZ141"/>
      <c r="SA141"/>
      <c r="SB141"/>
      <c r="SC141"/>
      <c r="SD141"/>
      <c r="SE141"/>
      <c r="SF141"/>
      <c r="SG141"/>
      <c r="SH141"/>
      <c r="SI141"/>
      <c r="SJ141"/>
      <c r="SK141"/>
      <c r="SL141"/>
      <c r="SM141"/>
      <c r="SN141"/>
      <c r="SO141"/>
      <c r="SP141"/>
      <c r="SQ141"/>
      <c r="SR141"/>
      <c r="SS141"/>
      <c r="ST141"/>
      <c r="SU141"/>
      <c r="SV141"/>
      <c r="SW141"/>
      <c r="SX141"/>
      <c r="SY141"/>
      <c r="SZ141"/>
      <c r="TA141"/>
      <c r="TB141"/>
      <c r="TC141"/>
      <c r="TD141"/>
      <c r="TE141"/>
      <c r="TF141"/>
      <c r="TG141"/>
      <c r="TH141"/>
      <c r="TI141"/>
      <c r="TJ141"/>
      <c r="TK141"/>
      <c r="TL141"/>
      <c r="TM141"/>
      <c r="TN141"/>
      <c r="TO141"/>
      <c r="TP141"/>
      <c r="TQ141"/>
      <c r="TR141"/>
      <c r="TS141"/>
      <c r="TT141"/>
      <c r="TU141"/>
      <c r="TV141"/>
      <c r="TW141"/>
      <c r="TX141"/>
      <c r="TY141"/>
      <c r="TZ141"/>
      <c r="UA141"/>
      <c r="UB141"/>
      <c r="UC141"/>
      <c r="UD141"/>
      <c r="UE141"/>
      <c r="UF141"/>
      <c r="UG141"/>
      <c r="UH141"/>
      <c r="UI141"/>
      <c r="UJ141"/>
      <c r="UK141"/>
      <c r="UL141"/>
      <c r="UM141"/>
      <c r="UN141"/>
      <c r="UO141"/>
      <c r="UP141"/>
      <c r="UQ141"/>
      <c r="UR141"/>
      <c r="US141"/>
      <c r="UT141"/>
      <c r="UU141"/>
      <c r="UV141"/>
      <c r="UW141"/>
      <c r="UX141"/>
      <c r="UY141"/>
      <c r="UZ141"/>
      <c r="VA141"/>
      <c r="VB141"/>
      <c r="VC141"/>
      <c r="VD141"/>
      <c r="VE141"/>
      <c r="VF141"/>
      <c r="VG141"/>
      <c r="VH141"/>
      <c r="VI141"/>
      <c r="VJ141"/>
      <c r="VK141"/>
      <c r="VL141"/>
      <c r="VM141"/>
      <c r="VN141"/>
      <c r="VO141"/>
      <c r="VP141"/>
      <c r="VQ141"/>
      <c r="VR141"/>
      <c r="VS141"/>
      <c r="VT141"/>
      <c r="VU141"/>
      <c r="VV141"/>
      <c r="VW141"/>
      <c r="VX141"/>
      <c r="VY141"/>
      <c r="VZ141"/>
      <c r="WA141"/>
      <c r="WB141"/>
      <c r="WC141"/>
      <c r="WD141"/>
      <c r="WE141"/>
      <c r="WF141"/>
      <c r="WG141"/>
      <c r="WH141"/>
      <c r="WI141"/>
      <c r="WJ141"/>
      <c r="WK141"/>
      <c r="WL141"/>
      <c r="WM141"/>
      <c r="WN141"/>
      <c r="WO141"/>
      <c r="WP141"/>
      <c r="WQ141"/>
      <c r="WR141"/>
      <c r="WS141"/>
      <c r="WT141"/>
      <c r="WU141"/>
      <c r="WV141"/>
      <c r="WW141"/>
      <c r="WX141"/>
      <c r="WY141"/>
      <c r="WZ141"/>
      <c r="XA141"/>
      <c r="XB141"/>
      <c r="XC141"/>
      <c r="XD141"/>
      <c r="XE141"/>
      <c r="XF141"/>
      <c r="XG141"/>
      <c r="XH141"/>
      <c r="XI141"/>
      <c r="XJ141"/>
      <c r="XK141"/>
      <c r="XL141"/>
      <c r="XM141"/>
      <c r="XN141"/>
      <c r="XO141"/>
      <c r="XP141"/>
      <c r="XQ141"/>
      <c r="XR141"/>
      <c r="XS141"/>
      <c r="XT141"/>
      <c r="XU141"/>
      <c r="XV141"/>
      <c r="XW141"/>
      <c r="XX141"/>
      <c r="XY141"/>
      <c r="XZ141"/>
      <c r="YA141"/>
      <c r="YB141"/>
      <c r="YC141"/>
      <c r="YD141"/>
      <c r="YE141"/>
      <c r="YF141"/>
      <c r="YG141"/>
      <c r="YH141"/>
      <c r="YI141"/>
      <c r="YJ141"/>
      <c r="YK141"/>
      <c r="YL141"/>
      <c r="YM141"/>
      <c r="YN141"/>
      <c r="YO141"/>
      <c r="YP141"/>
      <c r="YQ141"/>
      <c r="YR141"/>
      <c r="YS141"/>
      <c r="YT141"/>
      <c r="YU141"/>
      <c r="YV141"/>
      <c r="YW141"/>
      <c r="YX141"/>
      <c r="YY141"/>
      <c r="YZ141"/>
      <c r="ZA141"/>
      <c r="ZB141"/>
      <c r="ZC141"/>
      <c r="ZD141"/>
      <c r="ZE141"/>
      <c r="ZF141"/>
      <c r="ZG141"/>
      <c r="ZH141"/>
      <c r="ZI141"/>
      <c r="ZJ141"/>
      <c r="ZK141"/>
      <c r="ZL141"/>
      <c r="ZM141"/>
      <c r="ZN141"/>
      <c r="ZO141"/>
      <c r="ZP141"/>
      <c r="ZQ141"/>
      <c r="ZR141"/>
      <c r="ZS141"/>
      <c r="ZT141"/>
      <c r="ZU141"/>
      <c r="ZV141"/>
      <c r="ZW141"/>
      <c r="ZX141"/>
      <c r="ZY141"/>
      <c r="ZZ141"/>
      <c r="AAA141"/>
      <c r="AAB141"/>
      <c r="AAC141"/>
      <c r="AAD141"/>
      <c r="AAE141"/>
      <c r="AAF141"/>
      <c r="AAG141"/>
      <c r="AAH141"/>
      <c r="AAI141"/>
      <c r="AAJ141"/>
      <c r="AAK141"/>
      <c r="AAL141"/>
      <c r="AAM141"/>
      <c r="AAN141"/>
      <c r="AAO141"/>
      <c r="AAP141"/>
      <c r="AAQ141"/>
      <c r="AAR141"/>
      <c r="AAS141"/>
      <c r="AAT141"/>
      <c r="AAU141"/>
      <c r="AAV141"/>
      <c r="AAW141"/>
      <c r="AAX141"/>
      <c r="AAY141"/>
      <c r="AAZ141"/>
      <c r="ABA141"/>
      <c r="ABB141"/>
      <c r="ABC141"/>
      <c r="ABD141"/>
      <c r="ABE141"/>
      <c r="ABF141"/>
      <c r="ABG141"/>
      <c r="ABH141"/>
      <c r="ABI141"/>
      <c r="ABJ141"/>
      <c r="ABK141"/>
      <c r="ABL141"/>
      <c r="ABM141"/>
      <c r="ABN141"/>
      <c r="ABO141"/>
      <c r="ABP141"/>
      <c r="ABQ141"/>
      <c r="ABR141"/>
      <c r="ABS141"/>
      <c r="ABT141"/>
      <c r="ABU141"/>
      <c r="ABV141"/>
      <c r="ABW141"/>
      <c r="ABX141"/>
      <c r="ABY141"/>
      <c r="ABZ141"/>
      <c r="ACA141"/>
      <c r="ACB141"/>
      <c r="ACC141"/>
      <c r="ACD141"/>
      <c r="ACE141"/>
      <c r="ACF141"/>
      <c r="ACG141"/>
      <c r="ACH141"/>
      <c r="ACI141"/>
      <c r="ACJ141"/>
      <c r="ACK141"/>
      <c r="ACL141"/>
      <c r="ACM141"/>
      <c r="ACN141"/>
      <c r="ACO141"/>
      <c r="ACP141"/>
      <c r="ACQ141"/>
      <c r="ACR141"/>
      <c r="ACS141"/>
      <c r="ACT141"/>
      <c r="ACU141"/>
      <c r="ACV141"/>
      <c r="ACW141"/>
      <c r="ACX141"/>
      <c r="ACY141"/>
      <c r="ACZ141"/>
      <c r="ADA141"/>
      <c r="ADB141"/>
      <c r="ADC141"/>
      <c r="ADD141"/>
      <c r="ADE141"/>
      <c r="ADF141"/>
      <c r="ADG141"/>
      <c r="ADH141"/>
      <c r="ADI141"/>
      <c r="ADJ141"/>
      <c r="ADK141"/>
      <c r="ADL141"/>
      <c r="ADM141"/>
      <c r="ADN141"/>
      <c r="ADO141"/>
      <c r="ADP141"/>
      <c r="ADQ141"/>
      <c r="ADR141"/>
      <c r="ADS141"/>
      <c r="ADT141"/>
      <c r="ADU141"/>
      <c r="ADV141"/>
      <c r="ADW141"/>
      <c r="ADX141"/>
      <c r="ADY141"/>
      <c r="ADZ141"/>
      <c r="AEA141"/>
      <c r="AEB141"/>
      <c r="AEC141"/>
      <c r="AED141"/>
      <c r="AEE141"/>
      <c r="AEF141"/>
      <c r="AEG141"/>
      <c r="AEH141"/>
      <c r="AEI141"/>
      <c r="AEJ141"/>
      <c r="AEK141"/>
      <c r="AEL141"/>
      <c r="AEM141"/>
      <c r="AEN141"/>
      <c r="AEO141"/>
      <c r="AEP141"/>
      <c r="AEQ141"/>
      <c r="AER141"/>
      <c r="AES141"/>
      <c r="AET141"/>
      <c r="AEU141"/>
      <c r="AEV141"/>
      <c r="AEW141"/>
      <c r="AEX141"/>
      <c r="AEY141"/>
      <c r="AEZ141"/>
      <c r="AFA141"/>
      <c r="AFB141"/>
      <c r="AFC141"/>
      <c r="AFD141"/>
      <c r="AFE141"/>
      <c r="AFF141"/>
      <c r="AFG141"/>
      <c r="AFH141"/>
      <c r="AFI141"/>
      <c r="AFJ141"/>
      <c r="AFK141"/>
      <c r="AFL141"/>
      <c r="AFM141"/>
      <c r="AFN141"/>
      <c r="AFO141"/>
      <c r="AFP141"/>
      <c r="AFQ141"/>
      <c r="AFR141"/>
      <c r="AFS141"/>
      <c r="AFT141"/>
      <c r="AFU141"/>
      <c r="AFV141"/>
      <c r="AFW141"/>
      <c r="AFX141"/>
      <c r="AFY141"/>
      <c r="AFZ141"/>
      <c r="AGA141"/>
      <c r="AGB141"/>
      <c r="AGC141"/>
      <c r="AGD141"/>
      <c r="AGE141"/>
      <c r="AGF141"/>
      <c r="AGG141"/>
      <c r="AGH141"/>
      <c r="AGI141"/>
      <c r="AGJ141"/>
      <c r="AGK141"/>
      <c r="AGL141"/>
      <c r="AGM141"/>
      <c r="AGN141"/>
      <c r="AGO141"/>
      <c r="AGP141"/>
      <c r="AGQ141"/>
      <c r="AGR141"/>
      <c r="AGS141"/>
      <c r="AGT141"/>
      <c r="AGU141"/>
      <c r="AGV141"/>
      <c r="AGW141"/>
      <c r="AGX141"/>
      <c r="AGY141"/>
      <c r="AGZ141"/>
      <c r="AHA141"/>
      <c r="AHB141"/>
      <c r="AHC141"/>
      <c r="AHD141"/>
      <c r="AHE141"/>
      <c r="AHF141"/>
      <c r="AHG141"/>
      <c r="AHH141"/>
      <c r="AHI141"/>
      <c r="AHJ141"/>
      <c r="AHK141"/>
      <c r="AHL141"/>
      <c r="AHM141"/>
      <c r="AHN141"/>
      <c r="AHO141"/>
      <c r="AHP141"/>
      <c r="AHQ141"/>
      <c r="AHR141"/>
      <c r="AHS141"/>
      <c r="AHT141"/>
      <c r="AHU141"/>
      <c r="AHV141"/>
      <c r="AHW141"/>
      <c r="AHX141"/>
      <c r="AHY141"/>
      <c r="AHZ141"/>
      <c r="AIA141"/>
      <c r="AIB141"/>
      <c r="AIC141"/>
      <c r="AID141"/>
      <c r="AIE141"/>
      <c r="AIF141"/>
      <c r="AIG141"/>
      <c r="AIH141"/>
      <c r="AII141"/>
      <c r="AIJ141"/>
      <c r="AIK141"/>
      <c r="AIL141"/>
      <c r="AIM141"/>
      <c r="AIN141"/>
      <c r="AIO141"/>
      <c r="AIP141"/>
      <c r="AIQ141"/>
      <c r="AIR141"/>
      <c r="AIS141"/>
      <c r="AIT141"/>
      <c r="AIU141"/>
      <c r="AIV141"/>
      <c r="AIW141"/>
      <c r="AIX141"/>
      <c r="AIY141"/>
      <c r="AIZ141"/>
      <c r="AJA141"/>
      <c r="AJB141"/>
      <c r="AJC141"/>
      <c r="AJD141"/>
      <c r="AJE141"/>
      <c r="AJF141"/>
      <c r="AJG141"/>
      <c r="AJH141"/>
      <c r="AJI141"/>
      <c r="AJJ141"/>
      <c r="AJK141"/>
      <c r="AJL141"/>
      <c r="AJM141"/>
      <c r="AJN141"/>
      <c r="AJO141"/>
      <c r="AJP141"/>
      <c r="AJQ141"/>
      <c r="AJR141"/>
      <c r="AJS141"/>
      <c r="AJT141"/>
      <c r="AJU141"/>
      <c r="AJV141"/>
      <c r="AJW141"/>
      <c r="AJX141"/>
      <c r="AJY141"/>
      <c r="AJZ141"/>
      <c r="AKA141"/>
      <c r="AKB141"/>
      <c r="AKC141"/>
      <c r="AKD141"/>
      <c r="AKE141"/>
      <c r="AKF141"/>
      <c r="AKG141"/>
      <c r="AKH141"/>
      <c r="AKI141"/>
      <c r="AKJ141"/>
      <c r="AKK141"/>
      <c r="AKL141"/>
      <c r="AKM141"/>
      <c r="AKN141"/>
      <c r="AKO141"/>
      <c r="AKP141"/>
      <c r="AKQ141"/>
      <c r="AKR141"/>
      <c r="AKS141"/>
      <c r="AKT141"/>
      <c r="AKU141"/>
      <c r="AKV141"/>
      <c r="AKW141"/>
      <c r="AKX141"/>
      <c r="AKY141"/>
      <c r="AKZ141"/>
      <c r="ALA141"/>
      <c r="ALB141"/>
      <c r="ALC141"/>
      <c r="ALD141"/>
      <c r="ALE141"/>
      <c r="ALF141"/>
      <c r="ALG141"/>
      <c r="ALH141"/>
      <c r="ALI141"/>
      <c r="ALJ141"/>
      <c r="ALK141"/>
      <c r="ALL141"/>
      <c r="ALM141"/>
      <c r="ALN141"/>
      <c r="ALO141"/>
      <c r="ALP141"/>
      <c r="ALQ141"/>
      <c r="ALR141"/>
      <c r="ALS141"/>
      <c r="ALT141"/>
      <c r="ALU141"/>
      <c r="ALV141"/>
      <c r="ALW141"/>
      <c r="ALX141"/>
      <c r="ALY141"/>
      <c r="ALZ141"/>
    </row>
    <row r="142" spans="1:1014" ht="12.75" customHeight="1" x14ac:dyDescent="0.3">
      <c r="A142" s="13"/>
      <c r="B142" s="13"/>
      <c r="C142" s="253" t="s">
        <v>111</v>
      </c>
      <c r="D142" s="253"/>
      <c r="E142" s="253"/>
      <c r="F142" s="253"/>
      <c r="G142" s="253"/>
      <c r="H142" s="50">
        <f>H140+H141</f>
        <v>0</v>
      </c>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c r="DY142"/>
      <c r="DZ142"/>
      <c r="EA142"/>
      <c r="EB142"/>
      <c r="EC142"/>
      <c r="ED142"/>
      <c r="EE142"/>
      <c r="EF142"/>
      <c r="EG142"/>
      <c r="EH142"/>
      <c r="EI142"/>
      <c r="EJ142"/>
      <c r="EK142"/>
      <c r="EL142"/>
      <c r="EM142"/>
      <c r="EN142"/>
      <c r="EO142"/>
      <c r="EP142"/>
      <c r="EQ142"/>
      <c r="ER142"/>
      <c r="ES142"/>
      <c r="ET142"/>
      <c r="EU142"/>
      <c r="EV142"/>
      <c r="EW142"/>
      <c r="EX142"/>
      <c r="EY142"/>
      <c r="EZ142"/>
      <c r="FA142"/>
      <c r="FB142"/>
      <c r="FC142"/>
      <c r="FD142"/>
      <c r="FE142"/>
      <c r="FF142"/>
      <c r="FG142"/>
      <c r="FH142"/>
      <c r="FI142"/>
      <c r="FJ142"/>
      <c r="FK142"/>
      <c r="FL142"/>
      <c r="FM142"/>
      <c r="FN142"/>
      <c r="FO142"/>
      <c r="FP142"/>
      <c r="FQ142"/>
      <c r="FR142"/>
      <c r="FS142"/>
      <c r="FT142"/>
      <c r="FU142"/>
      <c r="FV142"/>
      <c r="FW142"/>
      <c r="FX142"/>
      <c r="FY142"/>
      <c r="FZ142"/>
      <c r="GA142"/>
      <c r="GB142"/>
      <c r="GC142"/>
      <c r="GD142"/>
      <c r="GE142"/>
      <c r="GF142"/>
      <c r="GG142"/>
      <c r="GH142"/>
      <c r="GI142"/>
      <c r="GJ142"/>
      <c r="GK142"/>
      <c r="GL142"/>
      <c r="GM142"/>
      <c r="GN142"/>
      <c r="GO142"/>
      <c r="GP142"/>
      <c r="GQ142"/>
      <c r="GR142"/>
      <c r="GS142"/>
      <c r="GT142"/>
      <c r="GU142"/>
      <c r="GV142"/>
      <c r="GW142"/>
      <c r="GX142"/>
      <c r="GY142"/>
      <c r="GZ142"/>
      <c r="HA142"/>
      <c r="HB142"/>
      <c r="HC142"/>
      <c r="HD142"/>
      <c r="HE142"/>
      <c r="HF142"/>
      <c r="HG142"/>
      <c r="HH142"/>
      <c r="HI142"/>
      <c r="HJ142"/>
      <c r="HK142"/>
      <c r="HL142"/>
      <c r="HM142"/>
      <c r="HN142"/>
      <c r="HO142"/>
      <c r="HP142"/>
      <c r="HQ142"/>
      <c r="HR142"/>
      <c r="HS142"/>
      <c r="HT142"/>
      <c r="HU142"/>
      <c r="HV142"/>
      <c r="HW142"/>
      <c r="HX142"/>
      <c r="HY142"/>
      <c r="HZ142"/>
      <c r="IA142"/>
      <c r="IB142"/>
      <c r="IC142"/>
      <c r="ID142"/>
      <c r="IE142"/>
      <c r="IF142"/>
      <c r="IG142"/>
      <c r="IH142"/>
      <c r="II142"/>
      <c r="IJ142"/>
      <c r="IK142"/>
      <c r="IL142"/>
      <c r="IM142"/>
      <c r="IN142"/>
      <c r="IO142"/>
      <c r="IP142"/>
      <c r="IQ142"/>
      <c r="IR142"/>
      <c r="IS142"/>
      <c r="IT142"/>
      <c r="IU142"/>
      <c r="IV142"/>
      <c r="IW142"/>
      <c r="IX142"/>
      <c r="IY142"/>
      <c r="IZ142"/>
      <c r="JA142"/>
      <c r="JB142"/>
      <c r="JC142"/>
      <c r="JD142"/>
      <c r="JE142"/>
      <c r="JF142"/>
      <c r="JG142"/>
      <c r="JH142"/>
      <c r="JI142"/>
      <c r="JJ142"/>
      <c r="JK142"/>
      <c r="JL142"/>
      <c r="JM142"/>
      <c r="JN142"/>
      <c r="JO142"/>
      <c r="JP142"/>
      <c r="JQ142"/>
      <c r="JR142"/>
      <c r="JS142"/>
      <c r="JT142"/>
      <c r="JU142"/>
      <c r="JV142"/>
      <c r="JW142"/>
      <c r="JX142"/>
      <c r="JY142"/>
      <c r="JZ142"/>
      <c r="KA142"/>
      <c r="KB142"/>
      <c r="KC142"/>
      <c r="KD142"/>
      <c r="KE142"/>
      <c r="KF142"/>
      <c r="KG142"/>
      <c r="KH142"/>
      <c r="KI142"/>
      <c r="KJ142"/>
      <c r="KK142"/>
      <c r="KL142"/>
      <c r="KM142"/>
      <c r="KN142"/>
      <c r="KO142"/>
      <c r="KP142"/>
      <c r="KQ142"/>
      <c r="KR142"/>
      <c r="KS142"/>
      <c r="KT142"/>
      <c r="KU142"/>
      <c r="KV142"/>
      <c r="KW142"/>
      <c r="KX142"/>
      <c r="KY142"/>
      <c r="KZ142"/>
      <c r="LA142"/>
      <c r="LB142"/>
      <c r="LC142"/>
      <c r="LD142"/>
      <c r="LE142"/>
      <c r="LF142"/>
      <c r="LG142"/>
      <c r="LH142"/>
      <c r="LI142"/>
      <c r="LJ142"/>
      <c r="LK142"/>
      <c r="LL142"/>
      <c r="LM142"/>
      <c r="LN142"/>
      <c r="LO142"/>
      <c r="LP142"/>
      <c r="LQ142"/>
      <c r="LR142"/>
      <c r="LS142"/>
      <c r="LT142"/>
      <c r="LU142"/>
      <c r="LV142"/>
      <c r="LW142"/>
      <c r="LX142"/>
      <c r="LY142"/>
      <c r="LZ142"/>
      <c r="MA142"/>
      <c r="MB142"/>
      <c r="MC142"/>
      <c r="MD142"/>
      <c r="ME142"/>
      <c r="MF142"/>
      <c r="MG142"/>
      <c r="MH142"/>
      <c r="MI142"/>
      <c r="MJ142"/>
      <c r="MK142"/>
      <c r="ML142"/>
      <c r="MM142"/>
      <c r="MN142"/>
      <c r="MO142"/>
      <c r="MP142"/>
      <c r="MQ142"/>
      <c r="MR142"/>
      <c r="MS142"/>
      <c r="MT142"/>
      <c r="MU142"/>
      <c r="MV142"/>
      <c r="MW142"/>
      <c r="MX142"/>
      <c r="MY142"/>
      <c r="MZ142"/>
      <c r="NA142"/>
      <c r="NB142"/>
      <c r="NC142"/>
      <c r="ND142"/>
      <c r="NE142"/>
      <c r="NF142"/>
      <c r="NG142"/>
      <c r="NH142"/>
      <c r="NI142"/>
      <c r="NJ142"/>
      <c r="NK142"/>
      <c r="NL142"/>
      <c r="NM142"/>
      <c r="NN142"/>
      <c r="NO142"/>
      <c r="NP142"/>
      <c r="NQ142"/>
      <c r="NR142"/>
      <c r="NS142"/>
      <c r="NT142"/>
      <c r="NU142"/>
      <c r="NV142"/>
      <c r="NW142"/>
      <c r="NX142"/>
      <c r="NY142"/>
      <c r="NZ142"/>
      <c r="OA142"/>
      <c r="OB142"/>
      <c r="OC142"/>
      <c r="OD142"/>
      <c r="OE142"/>
      <c r="OF142"/>
      <c r="OG142"/>
      <c r="OH142"/>
      <c r="OI142"/>
      <c r="OJ142"/>
      <c r="OK142"/>
      <c r="OL142"/>
      <c r="OM142"/>
      <c r="ON142"/>
      <c r="OO142"/>
      <c r="OP142"/>
      <c r="OQ142"/>
      <c r="OR142"/>
      <c r="OS142"/>
      <c r="OT142"/>
      <c r="OU142"/>
      <c r="OV142"/>
      <c r="OW142"/>
      <c r="OX142"/>
      <c r="OY142"/>
      <c r="OZ142"/>
      <c r="PA142"/>
      <c r="PB142"/>
      <c r="PC142"/>
      <c r="PD142"/>
      <c r="PE142"/>
      <c r="PF142"/>
      <c r="PG142"/>
      <c r="PH142"/>
      <c r="PI142"/>
      <c r="PJ142"/>
      <c r="PK142"/>
      <c r="PL142"/>
      <c r="PM142"/>
      <c r="PN142"/>
      <c r="PO142"/>
      <c r="PP142"/>
      <c r="PQ142"/>
      <c r="PR142"/>
      <c r="PS142"/>
      <c r="PT142"/>
      <c r="PU142"/>
      <c r="PV142"/>
      <c r="PW142"/>
      <c r="PX142"/>
      <c r="PY142"/>
      <c r="PZ142"/>
      <c r="QA142"/>
      <c r="QB142"/>
      <c r="QC142"/>
      <c r="QD142"/>
      <c r="QE142"/>
      <c r="QF142"/>
      <c r="QG142"/>
      <c r="QH142"/>
      <c r="QI142"/>
      <c r="QJ142"/>
      <c r="QK142"/>
      <c r="QL142"/>
      <c r="QM142"/>
      <c r="QN142"/>
      <c r="QO142"/>
      <c r="QP142"/>
      <c r="QQ142"/>
      <c r="QR142"/>
      <c r="QS142"/>
      <c r="QT142"/>
      <c r="QU142"/>
      <c r="QV142"/>
      <c r="QW142"/>
      <c r="QX142"/>
      <c r="QY142"/>
      <c r="QZ142"/>
      <c r="RA142"/>
      <c r="RB142"/>
      <c r="RC142"/>
      <c r="RD142"/>
      <c r="RE142"/>
      <c r="RF142"/>
      <c r="RG142"/>
      <c r="RH142"/>
      <c r="RI142"/>
      <c r="RJ142"/>
      <c r="RK142"/>
      <c r="RL142"/>
      <c r="RM142"/>
      <c r="RN142"/>
      <c r="RO142"/>
      <c r="RP142"/>
      <c r="RQ142"/>
      <c r="RR142"/>
      <c r="RS142"/>
      <c r="RT142"/>
      <c r="RU142"/>
      <c r="RV142"/>
      <c r="RW142"/>
      <c r="RX142"/>
      <c r="RY142"/>
      <c r="RZ142"/>
      <c r="SA142"/>
      <c r="SB142"/>
      <c r="SC142"/>
      <c r="SD142"/>
      <c r="SE142"/>
      <c r="SF142"/>
      <c r="SG142"/>
      <c r="SH142"/>
      <c r="SI142"/>
      <c r="SJ142"/>
      <c r="SK142"/>
      <c r="SL142"/>
      <c r="SM142"/>
      <c r="SN142"/>
      <c r="SO142"/>
      <c r="SP142"/>
      <c r="SQ142"/>
      <c r="SR142"/>
      <c r="SS142"/>
      <c r="ST142"/>
      <c r="SU142"/>
      <c r="SV142"/>
      <c r="SW142"/>
      <c r="SX142"/>
      <c r="SY142"/>
      <c r="SZ142"/>
      <c r="TA142"/>
      <c r="TB142"/>
      <c r="TC142"/>
      <c r="TD142"/>
      <c r="TE142"/>
      <c r="TF142"/>
      <c r="TG142"/>
      <c r="TH142"/>
      <c r="TI142"/>
      <c r="TJ142"/>
      <c r="TK142"/>
      <c r="TL142"/>
      <c r="TM142"/>
      <c r="TN142"/>
      <c r="TO142"/>
      <c r="TP142"/>
      <c r="TQ142"/>
      <c r="TR142"/>
      <c r="TS142"/>
      <c r="TT142"/>
      <c r="TU142"/>
      <c r="TV142"/>
      <c r="TW142"/>
      <c r="TX142"/>
      <c r="TY142"/>
      <c r="TZ142"/>
      <c r="UA142"/>
      <c r="UB142"/>
      <c r="UC142"/>
      <c r="UD142"/>
      <c r="UE142"/>
      <c r="UF142"/>
      <c r="UG142"/>
      <c r="UH142"/>
      <c r="UI142"/>
      <c r="UJ142"/>
      <c r="UK142"/>
      <c r="UL142"/>
      <c r="UM142"/>
      <c r="UN142"/>
      <c r="UO142"/>
      <c r="UP142"/>
      <c r="UQ142"/>
      <c r="UR142"/>
      <c r="US142"/>
      <c r="UT142"/>
      <c r="UU142"/>
      <c r="UV142"/>
      <c r="UW142"/>
      <c r="UX142"/>
      <c r="UY142"/>
      <c r="UZ142"/>
      <c r="VA142"/>
      <c r="VB142"/>
      <c r="VC142"/>
      <c r="VD142"/>
      <c r="VE142"/>
      <c r="VF142"/>
      <c r="VG142"/>
      <c r="VH142"/>
      <c r="VI142"/>
      <c r="VJ142"/>
      <c r="VK142"/>
      <c r="VL142"/>
      <c r="VM142"/>
      <c r="VN142"/>
      <c r="VO142"/>
      <c r="VP142"/>
      <c r="VQ142"/>
      <c r="VR142"/>
      <c r="VS142"/>
      <c r="VT142"/>
      <c r="VU142"/>
      <c r="VV142"/>
      <c r="VW142"/>
      <c r="VX142"/>
      <c r="VY142"/>
      <c r="VZ142"/>
      <c r="WA142"/>
      <c r="WB142"/>
      <c r="WC142"/>
      <c r="WD142"/>
      <c r="WE142"/>
      <c r="WF142"/>
      <c r="WG142"/>
      <c r="WH142"/>
      <c r="WI142"/>
      <c r="WJ142"/>
      <c r="WK142"/>
      <c r="WL142"/>
      <c r="WM142"/>
      <c r="WN142"/>
      <c r="WO142"/>
      <c r="WP142"/>
      <c r="WQ142"/>
      <c r="WR142"/>
      <c r="WS142"/>
      <c r="WT142"/>
      <c r="WU142"/>
      <c r="WV142"/>
      <c r="WW142"/>
      <c r="WX142"/>
      <c r="WY142"/>
      <c r="WZ142"/>
      <c r="XA142"/>
      <c r="XB142"/>
      <c r="XC142"/>
      <c r="XD142"/>
      <c r="XE142"/>
      <c r="XF142"/>
      <c r="XG142"/>
      <c r="XH142"/>
      <c r="XI142"/>
      <c r="XJ142"/>
      <c r="XK142"/>
      <c r="XL142"/>
      <c r="XM142"/>
      <c r="XN142"/>
      <c r="XO142"/>
      <c r="XP142"/>
      <c r="XQ142"/>
      <c r="XR142"/>
      <c r="XS142"/>
      <c r="XT142"/>
      <c r="XU142"/>
      <c r="XV142"/>
      <c r="XW142"/>
      <c r="XX142"/>
      <c r="XY142"/>
      <c r="XZ142"/>
      <c r="YA142"/>
      <c r="YB142"/>
      <c r="YC142"/>
      <c r="YD142"/>
      <c r="YE142"/>
      <c r="YF142"/>
      <c r="YG142"/>
      <c r="YH142"/>
      <c r="YI142"/>
      <c r="YJ142"/>
      <c r="YK142"/>
      <c r="YL142"/>
      <c r="YM142"/>
      <c r="YN142"/>
      <c r="YO142"/>
      <c r="YP142"/>
      <c r="YQ142"/>
      <c r="YR142"/>
      <c r="YS142"/>
      <c r="YT142"/>
      <c r="YU142"/>
      <c r="YV142"/>
      <c r="YW142"/>
      <c r="YX142"/>
      <c r="YY142"/>
      <c r="YZ142"/>
      <c r="ZA142"/>
      <c r="ZB142"/>
      <c r="ZC142"/>
      <c r="ZD142"/>
      <c r="ZE142"/>
      <c r="ZF142"/>
      <c r="ZG142"/>
      <c r="ZH142"/>
      <c r="ZI142"/>
      <c r="ZJ142"/>
      <c r="ZK142"/>
      <c r="ZL142"/>
      <c r="ZM142"/>
      <c r="ZN142"/>
      <c r="ZO142"/>
      <c r="ZP142"/>
      <c r="ZQ142"/>
      <c r="ZR142"/>
      <c r="ZS142"/>
      <c r="ZT142"/>
      <c r="ZU142"/>
      <c r="ZV142"/>
      <c r="ZW142"/>
      <c r="ZX142"/>
      <c r="ZY142"/>
      <c r="ZZ142"/>
      <c r="AAA142"/>
      <c r="AAB142"/>
      <c r="AAC142"/>
      <c r="AAD142"/>
      <c r="AAE142"/>
      <c r="AAF142"/>
      <c r="AAG142"/>
      <c r="AAH142"/>
      <c r="AAI142"/>
      <c r="AAJ142"/>
      <c r="AAK142"/>
      <c r="AAL142"/>
      <c r="AAM142"/>
      <c r="AAN142"/>
      <c r="AAO142"/>
      <c r="AAP142"/>
      <c r="AAQ142"/>
      <c r="AAR142"/>
      <c r="AAS142"/>
      <c r="AAT142"/>
      <c r="AAU142"/>
      <c r="AAV142"/>
      <c r="AAW142"/>
      <c r="AAX142"/>
      <c r="AAY142"/>
      <c r="AAZ142"/>
      <c r="ABA142"/>
      <c r="ABB142"/>
      <c r="ABC142"/>
      <c r="ABD142"/>
      <c r="ABE142"/>
      <c r="ABF142"/>
      <c r="ABG142"/>
      <c r="ABH142"/>
      <c r="ABI142"/>
      <c r="ABJ142"/>
      <c r="ABK142"/>
      <c r="ABL142"/>
      <c r="ABM142"/>
      <c r="ABN142"/>
      <c r="ABO142"/>
      <c r="ABP142"/>
      <c r="ABQ142"/>
      <c r="ABR142"/>
      <c r="ABS142"/>
      <c r="ABT142"/>
      <c r="ABU142"/>
      <c r="ABV142"/>
      <c r="ABW142"/>
      <c r="ABX142"/>
      <c r="ABY142"/>
      <c r="ABZ142"/>
      <c r="ACA142"/>
      <c r="ACB142"/>
      <c r="ACC142"/>
      <c r="ACD142"/>
      <c r="ACE142"/>
      <c r="ACF142"/>
      <c r="ACG142"/>
      <c r="ACH142"/>
      <c r="ACI142"/>
      <c r="ACJ142"/>
      <c r="ACK142"/>
      <c r="ACL142"/>
      <c r="ACM142"/>
      <c r="ACN142"/>
      <c r="ACO142"/>
      <c r="ACP142"/>
      <c r="ACQ142"/>
      <c r="ACR142"/>
      <c r="ACS142"/>
      <c r="ACT142"/>
      <c r="ACU142"/>
      <c r="ACV142"/>
      <c r="ACW142"/>
      <c r="ACX142"/>
      <c r="ACY142"/>
      <c r="ACZ142"/>
      <c r="ADA142"/>
      <c r="ADB142"/>
      <c r="ADC142"/>
      <c r="ADD142"/>
      <c r="ADE142"/>
      <c r="ADF142"/>
      <c r="ADG142"/>
      <c r="ADH142"/>
      <c r="ADI142"/>
      <c r="ADJ142"/>
      <c r="ADK142"/>
      <c r="ADL142"/>
      <c r="ADM142"/>
      <c r="ADN142"/>
      <c r="ADO142"/>
      <c r="ADP142"/>
      <c r="ADQ142"/>
      <c r="ADR142"/>
      <c r="ADS142"/>
      <c r="ADT142"/>
      <c r="ADU142"/>
      <c r="ADV142"/>
      <c r="ADW142"/>
      <c r="ADX142"/>
      <c r="ADY142"/>
      <c r="ADZ142"/>
      <c r="AEA142"/>
      <c r="AEB142"/>
      <c r="AEC142"/>
      <c r="AED142"/>
      <c r="AEE142"/>
      <c r="AEF142"/>
      <c r="AEG142"/>
      <c r="AEH142"/>
      <c r="AEI142"/>
      <c r="AEJ142"/>
      <c r="AEK142"/>
      <c r="AEL142"/>
      <c r="AEM142"/>
      <c r="AEN142"/>
      <c r="AEO142"/>
      <c r="AEP142"/>
      <c r="AEQ142"/>
      <c r="AER142"/>
      <c r="AES142"/>
      <c r="AET142"/>
      <c r="AEU142"/>
      <c r="AEV142"/>
      <c r="AEW142"/>
      <c r="AEX142"/>
      <c r="AEY142"/>
      <c r="AEZ142"/>
      <c r="AFA142"/>
      <c r="AFB142"/>
      <c r="AFC142"/>
      <c r="AFD142"/>
      <c r="AFE142"/>
      <c r="AFF142"/>
      <c r="AFG142"/>
      <c r="AFH142"/>
      <c r="AFI142"/>
      <c r="AFJ142"/>
      <c r="AFK142"/>
      <c r="AFL142"/>
      <c r="AFM142"/>
      <c r="AFN142"/>
      <c r="AFO142"/>
      <c r="AFP142"/>
      <c r="AFQ142"/>
      <c r="AFR142"/>
      <c r="AFS142"/>
      <c r="AFT142"/>
      <c r="AFU142"/>
      <c r="AFV142"/>
      <c r="AFW142"/>
      <c r="AFX142"/>
      <c r="AFY142"/>
      <c r="AFZ142"/>
      <c r="AGA142"/>
      <c r="AGB142"/>
      <c r="AGC142"/>
      <c r="AGD142"/>
      <c r="AGE142"/>
      <c r="AGF142"/>
      <c r="AGG142"/>
      <c r="AGH142"/>
      <c r="AGI142"/>
      <c r="AGJ142"/>
      <c r="AGK142"/>
      <c r="AGL142"/>
      <c r="AGM142"/>
      <c r="AGN142"/>
      <c r="AGO142"/>
      <c r="AGP142"/>
      <c r="AGQ142"/>
      <c r="AGR142"/>
      <c r="AGS142"/>
      <c r="AGT142"/>
      <c r="AGU142"/>
      <c r="AGV142"/>
      <c r="AGW142"/>
      <c r="AGX142"/>
      <c r="AGY142"/>
      <c r="AGZ142"/>
      <c r="AHA142"/>
      <c r="AHB142"/>
      <c r="AHC142"/>
      <c r="AHD142"/>
      <c r="AHE142"/>
      <c r="AHF142"/>
      <c r="AHG142"/>
      <c r="AHH142"/>
      <c r="AHI142"/>
      <c r="AHJ142"/>
      <c r="AHK142"/>
      <c r="AHL142"/>
      <c r="AHM142"/>
      <c r="AHN142"/>
      <c r="AHO142"/>
      <c r="AHP142"/>
      <c r="AHQ142"/>
      <c r="AHR142"/>
      <c r="AHS142"/>
      <c r="AHT142"/>
      <c r="AHU142"/>
      <c r="AHV142"/>
      <c r="AHW142"/>
      <c r="AHX142"/>
      <c r="AHY142"/>
      <c r="AHZ142"/>
      <c r="AIA142"/>
      <c r="AIB142"/>
      <c r="AIC142"/>
      <c r="AID142"/>
      <c r="AIE142"/>
      <c r="AIF142"/>
      <c r="AIG142"/>
      <c r="AIH142"/>
      <c r="AII142"/>
      <c r="AIJ142"/>
      <c r="AIK142"/>
      <c r="AIL142"/>
      <c r="AIM142"/>
      <c r="AIN142"/>
      <c r="AIO142"/>
      <c r="AIP142"/>
      <c r="AIQ142"/>
      <c r="AIR142"/>
      <c r="AIS142"/>
      <c r="AIT142"/>
      <c r="AIU142"/>
      <c r="AIV142"/>
      <c r="AIW142"/>
      <c r="AIX142"/>
      <c r="AIY142"/>
      <c r="AIZ142"/>
      <c r="AJA142"/>
      <c r="AJB142"/>
      <c r="AJC142"/>
      <c r="AJD142"/>
      <c r="AJE142"/>
      <c r="AJF142"/>
      <c r="AJG142"/>
      <c r="AJH142"/>
      <c r="AJI142"/>
      <c r="AJJ142"/>
      <c r="AJK142"/>
      <c r="AJL142"/>
      <c r="AJM142"/>
      <c r="AJN142"/>
      <c r="AJO142"/>
      <c r="AJP142"/>
      <c r="AJQ142"/>
      <c r="AJR142"/>
      <c r="AJS142"/>
      <c r="AJT142"/>
      <c r="AJU142"/>
      <c r="AJV142"/>
      <c r="AJW142"/>
      <c r="AJX142"/>
      <c r="AJY142"/>
      <c r="AJZ142"/>
      <c r="AKA142"/>
      <c r="AKB142"/>
      <c r="AKC142"/>
      <c r="AKD142"/>
      <c r="AKE142"/>
      <c r="AKF142"/>
      <c r="AKG142"/>
      <c r="AKH142"/>
      <c r="AKI142"/>
      <c r="AKJ142"/>
      <c r="AKK142"/>
      <c r="AKL142"/>
      <c r="AKM142"/>
      <c r="AKN142"/>
      <c r="AKO142"/>
      <c r="AKP142"/>
      <c r="AKQ142"/>
      <c r="AKR142"/>
      <c r="AKS142"/>
      <c r="AKT142"/>
      <c r="AKU142"/>
      <c r="AKV142"/>
      <c r="AKW142"/>
      <c r="AKX142"/>
      <c r="AKY142"/>
      <c r="AKZ142"/>
      <c r="ALA142"/>
      <c r="ALB142"/>
      <c r="ALC142"/>
      <c r="ALD142"/>
      <c r="ALE142"/>
      <c r="ALF142"/>
      <c r="ALG142"/>
      <c r="ALH142"/>
      <c r="ALI142"/>
      <c r="ALJ142"/>
      <c r="ALK142"/>
      <c r="ALL142"/>
      <c r="ALM142"/>
      <c r="ALN142"/>
      <c r="ALO142"/>
      <c r="ALP142"/>
      <c r="ALQ142"/>
      <c r="ALR142"/>
      <c r="ALS142"/>
      <c r="ALT142"/>
      <c r="ALU142"/>
      <c r="ALV142"/>
      <c r="ALW142"/>
      <c r="ALX142"/>
      <c r="ALY142"/>
      <c r="ALZ142"/>
    </row>
    <row r="143" spans="1:1014" ht="12.75" customHeight="1" x14ac:dyDescent="0.3">
      <c r="A143" s="13"/>
      <c r="B143" s="13"/>
      <c r="C143" s="21"/>
      <c r="D143" s="21"/>
      <c r="E143" s="21"/>
      <c r="F143" s="21"/>
      <c r="G143" s="21"/>
      <c r="H143" s="22"/>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c r="DY143"/>
      <c r="DZ143"/>
      <c r="EA143"/>
      <c r="EB143"/>
      <c r="EC143"/>
      <c r="ED143"/>
      <c r="EE143"/>
      <c r="EF143"/>
      <c r="EG143"/>
      <c r="EH143"/>
      <c r="EI143"/>
      <c r="EJ143"/>
      <c r="EK143"/>
      <c r="EL143"/>
      <c r="EM143"/>
      <c r="EN143"/>
      <c r="EO143"/>
      <c r="EP143"/>
      <c r="EQ143"/>
      <c r="ER143"/>
      <c r="ES143"/>
      <c r="ET143"/>
      <c r="EU143"/>
      <c r="EV143"/>
      <c r="EW143"/>
      <c r="EX143"/>
      <c r="EY143"/>
      <c r="EZ143"/>
      <c r="FA143"/>
      <c r="FB143"/>
      <c r="FC143"/>
      <c r="FD143"/>
      <c r="FE143"/>
      <c r="FF143"/>
      <c r="FG143"/>
      <c r="FH143"/>
      <c r="FI143"/>
      <c r="FJ143"/>
      <c r="FK143"/>
      <c r="FL143"/>
      <c r="FM143"/>
      <c r="FN143"/>
      <c r="FO143"/>
      <c r="FP143"/>
      <c r="FQ143"/>
      <c r="FR143"/>
      <c r="FS143"/>
      <c r="FT143"/>
      <c r="FU143"/>
      <c r="FV143"/>
      <c r="FW143"/>
      <c r="FX143"/>
      <c r="FY143"/>
      <c r="FZ143"/>
      <c r="GA143"/>
      <c r="GB143"/>
      <c r="GC143"/>
      <c r="GD143"/>
      <c r="GE143"/>
      <c r="GF143"/>
      <c r="GG143"/>
      <c r="GH143"/>
      <c r="GI143"/>
      <c r="GJ143"/>
      <c r="GK143"/>
      <c r="GL143"/>
      <c r="GM143"/>
      <c r="GN143"/>
      <c r="GO143"/>
      <c r="GP143"/>
      <c r="GQ143"/>
      <c r="GR143"/>
      <c r="GS143"/>
      <c r="GT143"/>
      <c r="GU143"/>
      <c r="GV143"/>
      <c r="GW143"/>
      <c r="GX143"/>
      <c r="GY143"/>
      <c r="GZ143"/>
      <c r="HA143"/>
      <c r="HB143"/>
      <c r="HC143"/>
      <c r="HD143"/>
      <c r="HE143"/>
      <c r="HF143"/>
      <c r="HG143"/>
      <c r="HH143"/>
      <c r="HI143"/>
      <c r="HJ143"/>
      <c r="HK143"/>
      <c r="HL143"/>
      <c r="HM143"/>
      <c r="HN143"/>
      <c r="HO143"/>
      <c r="HP143"/>
      <c r="HQ143"/>
      <c r="HR143"/>
      <c r="HS143"/>
      <c r="HT143"/>
      <c r="HU143"/>
      <c r="HV143"/>
      <c r="HW143"/>
      <c r="HX143"/>
      <c r="HY143"/>
      <c r="HZ143"/>
      <c r="IA143"/>
      <c r="IB143"/>
      <c r="IC143"/>
      <c r="ID143"/>
      <c r="IE143"/>
      <c r="IF143"/>
      <c r="IG143"/>
      <c r="IH143"/>
      <c r="II143"/>
      <c r="IJ143"/>
      <c r="IK143"/>
      <c r="IL143"/>
      <c r="IM143"/>
      <c r="IN143"/>
      <c r="IO143"/>
      <c r="IP143"/>
      <c r="IQ143"/>
      <c r="IR143"/>
      <c r="IS143"/>
      <c r="IT143"/>
      <c r="IU143"/>
      <c r="IV143"/>
      <c r="IW143"/>
      <c r="IX143"/>
      <c r="IY143"/>
      <c r="IZ143"/>
      <c r="JA143"/>
      <c r="JB143"/>
      <c r="JC143"/>
      <c r="JD143"/>
      <c r="JE143"/>
      <c r="JF143"/>
      <c r="JG143"/>
      <c r="JH143"/>
      <c r="JI143"/>
      <c r="JJ143"/>
      <c r="JK143"/>
      <c r="JL143"/>
      <c r="JM143"/>
      <c r="JN143"/>
      <c r="JO143"/>
      <c r="JP143"/>
      <c r="JQ143"/>
      <c r="JR143"/>
      <c r="JS143"/>
      <c r="JT143"/>
      <c r="JU143"/>
      <c r="JV143"/>
      <c r="JW143"/>
      <c r="JX143"/>
      <c r="JY143"/>
      <c r="JZ143"/>
      <c r="KA143"/>
      <c r="KB143"/>
      <c r="KC143"/>
      <c r="KD143"/>
      <c r="KE143"/>
      <c r="KF143"/>
      <c r="KG143"/>
      <c r="KH143"/>
      <c r="KI143"/>
      <c r="KJ143"/>
      <c r="KK143"/>
      <c r="KL143"/>
      <c r="KM143"/>
      <c r="KN143"/>
      <c r="KO143"/>
      <c r="KP143"/>
      <c r="KQ143"/>
      <c r="KR143"/>
      <c r="KS143"/>
      <c r="KT143"/>
      <c r="KU143"/>
      <c r="KV143"/>
      <c r="KW143"/>
      <c r="KX143"/>
      <c r="KY143"/>
      <c r="KZ143"/>
      <c r="LA143"/>
      <c r="LB143"/>
      <c r="LC143"/>
      <c r="LD143"/>
      <c r="LE143"/>
      <c r="LF143"/>
      <c r="LG143"/>
      <c r="LH143"/>
      <c r="LI143"/>
      <c r="LJ143"/>
      <c r="LK143"/>
      <c r="LL143"/>
      <c r="LM143"/>
      <c r="LN143"/>
      <c r="LO143"/>
      <c r="LP143"/>
      <c r="LQ143"/>
      <c r="LR143"/>
      <c r="LS143"/>
      <c r="LT143"/>
      <c r="LU143"/>
      <c r="LV143"/>
      <c r="LW143"/>
      <c r="LX143"/>
      <c r="LY143"/>
      <c r="LZ143"/>
      <c r="MA143"/>
      <c r="MB143"/>
      <c r="MC143"/>
      <c r="MD143"/>
      <c r="ME143"/>
      <c r="MF143"/>
      <c r="MG143"/>
      <c r="MH143"/>
      <c r="MI143"/>
      <c r="MJ143"/>
      <c r="MK143"/>
      <c r="ML143"/>
      <c r="MM143"/>
      <c r="MN143"/>
      <c r="MO143"/>
      <c r="MP143"/>
      <c r="MQ143"/>
      <c r="MR143"/>
      <c r="MS143"/>
      <c r="MT143"/>
      <c r="MU143"/>
      <c r="MV143"/>
      <c r="MW143"/>
      <c r="MX143"/>
      <c r="MY143"/>
      <c r="MZ143"/>
      <c r="NA143"/>
      <c r="NB143"/>
      <c r="NC143"/>
      <c r="ND143"/>
      <c r="NE143"/>
      <c r="NF143"/>
      <c r="NG143"/>
      <c r="NH143"/>
      <c r="NI143"/>
      <c r="NJ143"/>
      <c r="NK143"/>
      <c r="NL143"/>
      <c r="NM143"/>
      <c r="NN143"/>
      <c r="NO143"/>
      <c r="NP143"/>
      <c r="NQ143"/>
      <c r="NR143"/>
      <c r="NS143"/>
      <c r="NT143"/>
      <c r="NU143"/>
      <c r="NV143"/>
      <c r="NW143"/>
      <c r="NX143"/>
      <c r="NY143"/>
      <c r="NZ143"/>
      <c r="OA143"/>
      <c r="OB143"/>
      <c r="OC143"/>
      <c r="OD143"/>
      <c r="OE143"/>
      <c r="OF143"/>
      <c r="OG143"/>
      <c r="OH143"/>
      <c r="OI143"/>
      <c r="OJ143"/>
      <c r="OK143"/>
      <c r="OL143"/>
      <c r="OM143"/>
      <c r="ON143"/>
      <c r="OO143"/>
      <c r="OP143"/>
      <c r="OQ143"/>
      <c r="OR143"/>
      <c r="OS143"/>
      <c r="OT143"/>
      <c r="OU143"/>
      <c r="OV143"/>
      <c r="OW143"/>
      <c r="OX143"/>
      <c r="OY143"/>
      <c r="OZ143"/>
      <c r="PA143"/>
      <c r="PB143"/>
      <c r="PC143"/>
      <c r="PD143"/>
      <c r="PE143"/>
      <c r="PF143"/>
      <c r="PG143"/>
      <c r="PH143"/>
      <c r="PI143"/>
      <c r="PJ143"/>
      <c r="PK143"/>
      <c r="PL143"/>
      <c r="PM143"/>
      <c r="PN143"/>
      <c r="PO143"/>
      <c r="PP143"/>
      <c r="PQ143"/>
      <c r="PR143"/>
      <c r="PS143"/>
      <c r="PT143"/>
      <c r="PU143"/>
      <c r="PV143"/>
      <c r="PW143"/>
      <c r="PX143"/>
      <c r="PY143"/>
      <c r="PZ143"/>
      <c r="QA143"/>
      <c r="QB143"/>
      <c r="QC143"/>
      <c r="QD143"/>
      <c r="QE143"/>
      <c r="QF143"/>
      <c r="QG143"/>
      <c r="QH143"/>
      <c r="QI143"/>
      <c r="QJ143"/>
      <c r="QK143"/>
      <c r="QL143"/>
      <c r="QM143"/>
      <c r="QN143"/>
      <c r="QO143"/>
      <c r="QP143"/>
      <c r="QQ143"/>
      <c r="QR143"/>
      <c r="QS143"/>
      <c r="QT143"/>
      <c r="QU143"/>
      <c r="QV143"/>
      <c r="QW143"/>
      <c r="QX143"/>
      <c r="QY143"/>
      <c r="QZ143"/>
      <c r="RA143"/>
      <c r="RB143"/>
      <c r="RC143"/>
      <c r="RD143"/>
      <c r="RE143"/>
      <c r="RF143"/>
      <c r="RG143"/>
      <c r="RH143"/>
      <c r="RI143"/>
      <c r="RJ143"/>
      <c r="RK143"/>
      <c r="RL143"/>
      <c r="RM143"/>
      <c r="RN143"/>
      <c r="RO143"/>
      <c r="RP143"/>
      <c r="RQ143"/>
      <c r="RR143"/>
      <c r="RS143"/>
      <c r="RT143"/>
      <c r="RU143"/>
      <c r="RV143"/>
      <c r="RW143"/>
      <c r="RX143"/>
      <c r="RY143"/>
      <c r="RZ143"/>
      <c r="SA143"/>
      <c r="SB143"/>
      <c r="SC143"/>
      <c r="SD143"/>
      <c r="SE143"/>
      <c r="SF143"/>
      <c r="SG143"/>
      <c r="SH143"/>
      <c r="SI143"/>
      <c r="SJ143"/>
      <c r="SK143"/>
      <c r="SL143"/>
      <c r="SM143"/>
      <c r="SN143"/>
      <c r="SO143"/>
      <c r="SP143"/>
      <c r="SQ143"/>
      <c r="SR143"/>
      <c r="SS143"/>
      <c r="ST143"/>
      <c r="SU143"/>
      <c r="SV143"/>
      <c r="SW143"/>
      <c r="SX143"/>
      <c r="SY143"/>
      <c r="SZ143"/>
      <c r="TA143"/>
      <c r="TB143"/>
      <c r="TC143"/>
      <c r="TD143"/>
      <c r="TE143"/>
      <c r="TF143"/>
      <c r="TG143"/>
      <c r="TH143"/>
      <c r="TI143"/>
      <c r="TJ143"/>
      <c r="TK143"/>
      <c r="TL143"/>
      <c r="TM143"/>
      <c r="TN143"/>
      <c r="TO143"/>
      <c r="TP143"/>
      <c r="TQ143"/>
      <c r="TR143"/>
      <c r="TS143"/>
      <c r="TT143"/>
      <c r="TU143"/>
      <c r="TV143"/>
      <c r="TW143"/>
      <c r="TX143"/>
      <c r="TY143"/>
      <c r="TZ143"/>
      <c r="UA143"/>
      <c r="UB143"/>
      <c r="UC143"/>
      <c r="UD143"/>
      <c r="UE143"/>
      <c r="UF143"/>
      <c r="UG143"/>
      <c r="UH143"/>
      <c r="UI143"/>
      <c r="UJ143"/>
      <c r="UK143"/>
      <c r="UL143"/>
      <c r="UM143"/>
      <c r="UN143"/>
      <c r="UO143"/>
      <c r="UP143"/>
      <c r="UQ143"/>
      <c r="UR143"/>
      <c r="US143"/>
      <c r="UT143"/>
      <c r="UU143"/>
      <c r="UV143"/>
      <c r="UW143"/>
      <c r="UX143"/>
      <c r="UY143"/>
      <c r="UZ143"/>
      <c r="VA143"/>
      <c r="VB143"/>
      <c r="VC143"/>
      <c r="VD143"/>
      <c r="VE143"/>
      <c r="VF143"/>
      <c r="VG143"/>
      <c r="VH143"/>
      <c r="VI143"/>
      <c r="VJ143"/>
      <c r="VK143"/>
      <c r="VL143"/>
      <c r="VM143"/>
      <c r="VN143"/>
      <c r="VO143"/>
      <c r="VP143"/>
      <c r="VQ143"/>
      <c r="VR143"/>
      <c r="VS143"/>
      <c r="VT143"/>
      <c r="VU143"/>
      <c r="VV143"/>
      <c r="VW143"/>
      <c r="VX143"/>
      <c r="VY143"/>
      <c r="VZ143"/>
      <c r="WA143"/>
      <c r="WB143"/>
      <c r="WC143"/>
      <c r="WD143"/>
      <c r="WE143"/>
      <c r="WF143"/>
      <c r="WG143"/>
      <c r="WH143"/>
      <c r="WI143"/>
      <c r="WJ143"/>
      <c r="WK143"/>
      <c r="WL143"/>
      <c r="WM143"/>
      <c r="WN143"/>
      <c r="WO143"/>
      <c r="WP143"/>
      <c r="WQ143"/>
      <c r="WR143"/>
      <c r="WS143"/>
      <c r="WT143"/>
      <c r="WU143"/>
      <c r="WV143"/>
      <c r="WW143"/>
      <c r="WX143"/>
      <c r="WY143"/>
      <c r="WZ143"/>
      <c r="XA143"/>
      <c r="XB143"/>
      <c r="XC143"/>
      <c r="XD143"/>
      <c r="XE143"/>
      <c r="XF143"/>
      <c r="XG143"/>
      <c r="XH143"/>
      <c r="XI143"/>
      <c r="XJ143"/>
      <c r="XK143"/>
      <c r="XL143"/>
      <c r="XM143"/>
      <c r="XN143"/>
      <c r="XO143"/>
      <c r="XP143"/>
      <c r="XQ143"/>
      <c r="XR143"/>
      <c r="XS143"/>
      <c r="XT143"/>
      <c r="XU143"/>
      <c r="XV143"/>
      <c r="XW143"/>
      <c r="XX143"/>
      <c r="XY143"/>
      <c r="XZ143"/>
      <c r="YA143"/>
      <c r="YB143"/>
      <c r="YC143"/>
      <c r="YD143"/>
      <c r="YE143"/>
      <c r="YF143"/>
      <c r="YG143"/>
      <c r="YH143"/>
      <c r="YI143"/>
      <c r="YJ143"/>
      <c r="YK143"/>
      <c r="YL143"/>
      <c r="YM143"/>
      <c r="YN143"/>
      <c r="YO143"/>
      <c r="YP143"/>
      <c r="YQ143"/>
      <c r="YR143"/>
      <c r="YS143"/>
      <c r="YT143"/>
      <c r="YU143"/>
      <c r="YV143"/>
      <c r="YW143"/>
      <c r="YX143"/>
      <c r="YY143"/>
      <c r="YZ143"/>
      <c r="ZA143"/>
      <c r="ZB143"/>
      <c r="ZC143"/>
      <c r="ZD143"/>
      <c r="ZE143"/>
      <c r="ZF143"/>
      <c r="ZG143"/>
      <c r="ZH143"/>
      <c r="ZI143"/>
      <c r="ZJ143"/>
      <c r="ZK143"/>
      <c r="ZL143"/>
      <c r="ZM143"/>
      <c r="ZN143"/>
      <c r="ZO143"/>
      <c r="ZP143"/>
      <c r="ZQ143"/>
      <c r="ZR143"/>
      <c r="ZS143"/>
      <c r="ZT143"/>
      <c r="ZU143"/>
      <c r="ZV143"/>
      <c r="ZW143"/>
      <c r="ZX143"/>
      <c r="ZY143"/>
      <c r="ZZ143"/>
      <c r="AAA143"/>
      <c r="AAB143"/>
      <c r="AAC143"/>
      <c r="AAD143"/>
      <c r="AAE143"/>
      <c r="AAF143"/>
      <c r="AAG143"/>
      <c r="AAH143"/>
      <c r="AAI143"/>
      <c r="AAJ143"/>
      <c r="AAK143"/>
      <c r="AAL143"/>
      <c r="AAM143"/>
      <c r="AAN143"/>
      <c r="AAO143"/>
      <c r="AAP143"/>
      <c r="AAQ143"/>
      <c r="AAR143"/>
      <c r="AAS143"/>
      <c r="AAT143"/>
      <c r="AAU143"/>
      <c r="AAV143"/>
      <c r="AAW143"/>
      <c r="AAX143"/>
      <c r="AAY143"/>
      <c r="AAZ143"/>
      <c r="ABA143"/>
      <c r="ABB143"/>
      <c r="ABC143"/>
      <c r="ABD143"/>
      <c r="ABE143"/>
      <c r="ABF143"/>
      <c r="ABG143"/>
      <c r="ABH143"/>
      <c r="ABI143"/>
      <c r="ABJ143"/>
      <c r="ABK143"/>
      <c r="ABL143"/>
      <c r="ABM143"/>
      <c r="ABN143"/>
      <c r="ABO143"/>
      <c r="ABP143"/>
      <c r="ABQ143"/>
      <c r="ABR143"/>
      <c r="ABS143"/>
      <c r="ABT143"/>
      <c r="ABU143"/>
      <c r="ABV143"/>
      <c r="ABW143"/>
      <c r="ABX143"/>
      <c r="ABY143"/>
      <c r="ABZ143"/>
      <c r="ACA143"/>
      <c r="ACB143"/>
      <c r="ACC143"/>
      <c r="ACD143"/>
      <c r="ACE143"/>
      <c r="ACF143"/>
      <c r="ACG143"/>
      <c r="ACH143"/>
      <c r="ACI143"/>
      <c r="ACJ143"/>
      <c r="ACK143"/>
      <c r="ACL143"/>
      <c r="ACM143"/>
      <c r="ACN143"/>
      <c r="ACO143"/>
      <c r="ACP143"/>
      <c r="ACQ143"/>
      <c r="ACR143"/>
      <c r="ACS143"/>
      <c r="ACT143"/>
      <c r="ACU143"/>
      <c r="ACV143"/>
      <c r="ACW143"/>
      <c r="ACX143"/>
      <c r="ACY143"/>
      <c r="ACZ143"/>
      <c r="ADA143"/>
      <c r="ADB143"/>
      <c r="ADC143"/>
      <c r="ADD143"/>
      <c r="ADE143"/>
      <c r="ADF143"/>
      <c r="ADG143"/>
      <c r="ADH143"/>
      <c r="ADI143"/>
      <c r="ADJ143"/>
      <c r="ADK143"/>
      <c r="ADL143"/>
      <c r="ADM143"/>
      <c r="ADN143"/>
      <c r="ADO143"/>
      <c r="ADP143"/>
      <c r="ADQ143"/>
      <c r="ADR143"/>
      <c r="ADS143"/>
      <c r="ADT143"/>
      <c r="ADU143"/>
      <c r="ADV143"/>
      <c r="ADW143"/>
      <c r="ADX143"/>
      <c r="ADY143"/>
      <c r="ADZ143"/>
      <c r="AEA143"/>
      <c r="AEB143"/>
      <c r="AEC143"/>
      <c r="AED143"/>
      <c r="AEE143"/>
      <c r="AEF143"/>
      <c r="AEG143"/>
      <c r="AEH143"/>
      <c r="AEI143"/>
      <c r="AEJ143"/>
      <c r="AEK143"/>
      <c r="AEL143"/>
      <c r="AEM143"/>
      <c r="AEN143"/>
      <c r="AEO143"/>
      <c r="AEP143"/>
      <c r="AEQ143"/>
      <c r="AER143"/>
      <c r="AES143"/>
      <c r="AET143"/>
      <c r="AEU143"/>
      <c r="AEV143"/>
      <c r="AEW143"/>
      <c r="AEX143"/>
      <c r="AEY143"/>
      <c r="AEZ143"/>
      <c r="AFA143"/>
      <c r="AFB143"/>
      <c r="AFC143"/>
      <c r="AFD143"/>
      <c r="AFE143"/>
      <c r="AFF143"/>
      <c r="AFG143"/>
      <c r="AFH143"/>
      <c r="AFI143"/>
      <c r="AFJ143"/>
      <c r="AFK143"/>
      <c r="AFL143"/>
      <c r="AFM143"/>
      <c r="AFN143"/>
      <c r="AFO143"/>
      <c r="AFP143"/>
      <c r="AFQ143"/>
      <c r="AFR143"/>
      <c r="AFS143"/>
      <c r="AFT143"/>
      <c r="AFU143"/>
      <c r="AFV143"/>
      <c r="AFW143"/>
      <c r="AFX143"/>
      <c r="AFY143"/>
      <c r="AFZ143"/>
      <c r="AGA143"/>
      <c r="AGB143"/>
      <c r="AGC143"/>
      <c r="AGD143"/>
      <c r="AGE143"/>
      <c r="AGF143"/>
      <c r="AGG143"/>
      <c r="AGH143"/>
      <c r="AGI143"/>
      <c r="AGJ143"/>
      <c r="AGK143"/>
      <c r="AGL143"/>
      <c r="AGM143"/>
      <c r="AGN143"/>
      <c r="AGO143"/>
      <c r="AGP143"/>
      <c r="AGQ143"/>
      <c r="AGR143"/>
      <c r="AGS143"/>
      <c r="AGT143"/>
      <c r="AGU143"/>
      <c r="AGV143"/>
      <c r="AGW143"/>
      <c r="AGX143"/>
      <c r="AGY143"/>
      <c r="AGZ143"/>
      <c r="AHA143"/>
      <c r="AHB143"/>
      <c r="AHC143"/>
      <c r="AHD143"/>
      <c r="AHE143"/>
      <c r="AHF143"/>
      <c r="AHG143"/>
      <c r="AHH143"/>
      <c r="AHI143"/>
      <c r="AHJ143"/>
      <c r="AHK143"/>
      <c r="AHL143"/>
      <c r="AHM143"/>
      <c r="AHN143"/>
      <c r="AHO143"/>
      <c r="AHP143"/>
      <c r="AHQ143"/>
      <c r="AHR143"/>
      <c r="AHS143"/>
      <c r="AHT143"/>
      <c r="AHU143"/>
      <c r="AHV143"/>
      <c r="AHW143"/>
      <c r="AHX143"/>
      <c r="AHY143"/>
      <c r="AHZ143"/>
      <c r="AIA143"/>
      <c r="AIB143"/>
      <c r="AIC143"/>
      <c r="AID143"/>
      <c r="AIE143"/>
      <c r="AIF143"/>
      <c r="AIG143"/>
      <c r="AIH143"/>
      <c r="AII143"/>
      <c r="AIJ143"/>
      <c r="AIK143"/>
      <c r="AIL143"/>
      <c r="AIM143"/>
      <c r="AIN143"/>
      <c r="AIO143"/>
      <c r="AIP143"/>
      <c r="AIQ143"/>
      <c r="AIR143"/>
      <c r="AIS143"/>
      <c r="AIT143"/>
      <c r="AIU143"/>
      <c r="AIV143"/>
      <c r="AIW143"/>
      <c r="AIX143"/>
      <c r="AIY143"/>
      <c r="AIZ143"/>
      <c r="AJA143"/>
      <c r="AJB143"/>
      <c r="AJC143"/>
      <c r="AJD143"/>
      <c r="AJE143"/>
      <c r="AJF143"/>
      <c r="AJG143"/>
      <c r="AJH143"/>
      <c r="AJI143"/>
      <c r="AJJ143"/>
      <c r="AJK143"/>
      <c r="AJL143"/>
      <c r="AJM143"/>
      <c r="AJN143"/>
      <c r="AJO143"/>
      <c r="AJP143"/>
      <c r="AJQ143"/>
      <c r="AJR143"/>
      <c r="AJS143"/>
      <c r="AJT143"/>
      <c r="AJU143"/>
      <c r="AJV143"/>
      <c r="AJW143"/>
      <c r="AJX143"/>
      <c r="AJY143"/>
      <c r="AJZ143"/>
      <c r="AKA143"/>
      <c r="AKB143"/>
      <c r="AKC143"/>
      <c r="AKD143"/>
      <c r="AKE143"/>
      <c r="AKF143"/>
      <c r="AKG143"/>
      <c r="AKH143"/>
      <c r="AKI143"/>
      <c r="AKJ143"/>
      <c r="AKK143"/>
      <c r="AKL143"/>
      <c r="AKM143"/>
      <c r="AKN143"/>
      <c r="AKO143"/>
      <c r="AKP143"/>
      <c r="AKQ143"/>
      <c r="AKR143"/>
      <c r="AKS143"/>
      <c r="AKT143"/>
      <c r="AKU143"/>
      <c r="AKV143"/>
      <c r="AKW143"/>
      <c r="AKX143"/>
      <c r="AKY143"/>
      <c r="AKZ143"/>
      <c r="ALA143"/>
      <c r="ALB143"/>
      <c r="ALC143"/>
      <c r="ALD143"/>
      <c r="ALE143"/>
      <c r="ALF143"/>
      <c r="ALG143"/>
      <c r="ALH143"/>
      <c r="ALI143"/>
      <c r="ALJ143"/>
      <c r="ALK143"/>
      <c r="ALL143"/>
      <c r="ALM143"/>
      <c r="ALN143"/>
      <c r="ALO143"/>
      <c r="ALP143"/>
      <c r="ALQ143"/>
      <c r="ALR143"/>
      <c r="ALS143"/>
      <c r="ALT143"/>
      <c r="ALU143"/>
      <c r="ALV143"/>
      <c r="ALW143"/>
      <c r="ALX143"/>
      <c r="ALY143"/>
      <c r="ALZ143"/>
    </row>
    <row r="144" spans="1:1014" ht="12.75" customHeight="1" thickBot="1" x14ac:dyDescent="0.35">
      <c r="C144"/>
      <c r="D144"/>
      <c r="E144"/>
      <c r="F144"/>
      <c r="G144" s="23"/>
      <c r="H144" s="24"/>
    </row>
    <row r="145" spans="3:1024" ht="12.75" customHeight="1" thickBot="1" x14ac:dyDescent="0.35">
      <c r="C145" s="25"/>
      <c r="D145" s="297" t="s">
        <v>184</v>
      </c>
      <c r="E145" s="297"/>
      <c r="F145" s="297"/>
      <c r="G145" s="297"/>
      <c r="H145" s="297"/>
    </row>
    <row r="146" spans="3:1024" ht="24" customHeight="1" thickBot="1" x14ac:dyDescent="0.35">
      <c r="C146" s="25"/>
      <c r="D146" s="298" t="s">
        <v>194</v>
      </c>
      <c r="E146" s="299"/>
      <c r="F146" s="298" t="s">
        <v>185</v>
      </c>
      <c r="G146" s="299"/>
      <c r="H146" s="86" t="s">
        <v>186</v>
      </c>
    </row>
    <row r="147" spans="3:1024" ht="12.75" customHeight="1" x14ac:dyDescent="0.3">
      <c r="C147" s="25"/>
      <c r="D147" s="309" t="s">
        <v>187</v>
      </c>
      <c r="E147" s="309"/>
      <c r="F147" s="310">
        <v>8.3299999999999999E-2</v>
      </c>
      <c r="G147" s="310"/>
      <c r="H147" s="87">
        <f>F147*$H$34</f>
        <v>0</v>
      </c>
    </row>
    <row r="148" spans="3:1024" s="1" customFormat="1" ht="12.75" customHeight="1" x14ac:dyDescent="0.3">
      <c r="C148" s="25"/>
      <c r="D148" s="311" t="s">
        <v>188</v>
      </c>
      <c r="E148" s="311"/>
      <c r="F148" s="312">
        <v>0.121</v>
      </c>
      <c r="G148" s="312"/>
      <c r="H148" s="88">
        <f>F148*$H$34</f>
        <v>0</v>
      </c>
      <c r="AMA148"/>
      <c r="AMB148"/>
      <c r="AMC148"/>
      <c r="AMD148"/>
      <c r="AME148"/>
      <c r="AMF148"/>
      <c r="AMG148"/>
      <c r="AMH148"/>
      <c r="AMI148"/>
      <c r="AMJ148"/>
    </row>
    <row r="149" spans="3:1024" s="1" customFormat="1" ht="30" customHeight="1" thickBot="1" x14ac:dyDescent="0.35">
      <c r="C149"/>
      <c r="D149" s="313" t="s">
        <v>189</v>
      </c>
      <c r="E149" s="313"/>
      <c r="F149" s="314">
        <v>0.04</v>
      </c>
      <c r="G149" s="314"/>
      <c r="H149" s="89">
        <f>F149*$H$34</f>
        <v>0</v>
      </c>
      <c r="AMA149"/>
      <c r="AMB149"/>
      <c r="AMC149"/>
      <c r="AMD149"/>
      <c r="AME149"/>
      <c r="AMF149"/>
      <c r="AMG149"/>
      <c r="AMH149"/>
      <c r="AMI149"/>
      <c r="AMJ149"/>
    </row>
    <row r="150" spans="3:1024" s="1" customFormat="1" ht="31.5" customHeight="1" thickBot="1" x14ac:dyDescent="0.35">
      <c r="C150"/>
      <c r="D150" s="300" t="s">
        <v>190</v>
      </c>
      <c r="E150" s="300"/>
      <c r="F150" s="300"/>
      <c r="G150" s="300"/>
      <c r="H150" s="300"/>
      <c r="AMA150"/>
      <c r="AMB150"/>
      <c r="AMC150"/>
      <c r="AMD150"/>
      <c r="AME150"/>
      <c r="AMF150"/>
      <c r="AMG150"/>
      <c r="AMH150"/>
      <c r="AMI150"/>
      <c r="AMJ150"/>
    </row>
    <row r="151" spans="3:1024" s="1" customFormat="1" x14ac:dyDescent="0.3">
      <c r="C151"/>
      <c r="D151" s="99" t="s">
        <v>199</v>
      </c>
      <c r="E151" s="100">
        <f>E53</f>
        <v>0</v>
      </c>
      <c r="F151" s="301" t="s">
        <v>191</v>
      </c>
      <c r="G151" s="303">
        <f>E152*(F147+F148)</f>
        <v>5.7203999999999998E-2</v>
      </c>
      <c r="H151" s="305">
        <f>ROUND(H34*G151,2)</f>
        <v>0</v>
      </c>
      <c r="AMA151"/>
      <c r="AMB151"/>
      <c r="AMC151"/>
      <c r="AMD151"/>
      <c r="AME151"/>
      <c r="AMF151"/>
      <c r="AMG151"/>
      <c r="AMH151"/>
      <c r="AMI151"/>
      <c r="AMJ151"/>
    </row>
    <row r="152" spans="3:1024" s="1" customFormat="1" ht="15" thickBot="1" x14ac:dyDescent="0.35">
      <c r="C152"/>
      <c r="D152" s="90" t="s">
        <v>197</v>
      </c>
      <c r="E152" s="96">
        <f>SUM(G45:G51)+E151</f>
        <v>0.28000000000000003</v>
      </c>
      <c r="F152" s="302"/>
      <c r="G152" s="304"/>
      <c r="H152" s="306"/>
      <c r="AMA152"/>
      <c r="AMB152"/>
      <c r="AMC152"/>
      <c r="AMD152"/>
      <c r="AME152"/>
      <c r="AMF152"/>
      <c r="AMG152"/>
      <c r="AMH152"/>
      <c r="AMI152"/>
      <c r="AMJ152"/>
    </row>
    <row r="153" spans="3:1024" s="1" customFormat="1" ht="15" thickBot="1" x14ac:dyDescent="0.35">
      <c r="C153"/>
      <c r="D153" s="307" t="s">
        <v>192</v>
      </c>
      <c r="E153" s="307"/>
      <c r="F153" s="307"/>
      <c r="G153" s="307"/>
      <c r="H153" s="91">
        <f>SUM(H147:H151)</f>
        <v>0</v>
      </c>
      <c r="AMA153"/>
      <c r="AMB153"/>
      <c r="AMC153"/>
      <c r="AMD153"/>
      <c r="AME153"/>
      <c r="AMF153"/>
      <c r="AMG153"/>
      <c r="AMH153"/>
      <c r="AMI153"/>
      <c r="AMJ153"/>
    </row>
    <row r="154" spans="3:1024" s="1" customFormat="1" x14ac:dyDescent="0.3">
      <c r="C154"/>
      <c r="D154" s="308" t="s">
        <v>193</v>
      </c>
      <c r="E154" s="308"/>
      <c r="F154" s="308"/>
      <c r="G154" s="308"/>
      <c r="H154" s="308"/>
      <c r="AMA154"/>
      <c r="AMB154"/>
      <c r="AMC154"/>
      <c r="AMD154"/>
      <c r="AME154"/>
      <c r="AMF154"/>
      <c r="AMG154"/>
      <c r="AMH154"/>
      <c r="AMI154"/>
      <c r="AMJ154"/>
    </row>
    <row r="155" spans="3:1024" s="1" customFormat="1" ht="12.75" customHeight="1" x14ac:dyDescent="0.3">
      <c r="C155" s="25"/>
      <c r="D155" s="25"/>
      <c r="E155" s="25"/>
      <c r="F155" s="25"/>
      <c r="G155" s="3"/>
      <c r="AMA155"/>
      <c r="AMB155"/>
      <c r="AMC155"/>
      <c r="AMD155"/>
      <c r="AME155"/>
      <c r="AMF155"/>
      <c r="AMG155"/>
      <c r="AMH155"/>
      <c r="AMI155"/>
      <c r="AMJ155"/>
    </row>
  </sheetData>
  <mergeCells count="199">
    <mergeCell ref="F151:F152"/>
    <mergeCell ref="G151:G152"/>
    <mergeCell ref="H151:H152"/>
    <mergeCell ref="D153:G153"/>
    <mergeCell ref="D154:H154"/>
    <mergeCell ref="D147:E147"/>
    <mergeCell ref="F147:G147"/>
    <mergeCell ref="D148:E148"/>
    <mergeCell ref="F148:G148"/>
    <mergeCell ref="D149:E149"/>
    <mergeCell ref="F149:G149"/>
    <mergeCell ref="D146:E146"/>
    <mergeCell ref="F146:G146"/>
    <mergeCell ref="C134:G134"/>
    <mergeCell ref="D135:G135"/>
    <mergeCell ref="D136:G136"/>
    <mergeCell ref="D137:G137"/>
    <mergeCell ref="D138:G138"/>
    <mergeCell ref="D139:G139"/>
    <mergeCell ref="D150:H150"/>
    <mergeCell ref="K124:P124"/>
    <mergeCell ref="K125:P125"/>
    <mergeCell ref="K128:P128"/>
    <mergeCell ref="K129:P129"/>
    <mergeCell ref="K130:P130"/>
    <mergeCell ref="C140:G140"/>
    <mergeCell ref="D141:G141"/>
    <mergeCell ref="C142:G142"/>
    <mergeCell ref="D145:H145"/>
    <mergeCell ref="D129:E129"/>
    <mergeCell ref="D130:E130"/>
    <mergeCell ref="C131:G131"/>
    <mergeCell ref="C133:H133"/>
    <mergeCell ref="D124:E124"/>
    <mergeCell ref="F124:G124"/>
    <mergeCell ref="D125:E125"/>
    <mergeCell ref="F125:G125"/>
    <mergeCell ref="C126:G126"/>
    <mergeCell ref="C127:C130"/>
    <mergeCell ref="D127:E127"/>
    <mergeCell ref="G127:H127"/>
    <mergeCell ref="D128:E128"/>
    <mergeCell ref="F128:F130"/>
    <mergeCell ref="K104:P104"/>
    <mergeCell ref="C114:H114"/>
    <mergeCell ref="D115:G115"/>
    <mergeCell ref="D116:G116"/>
    <mergeCell ref="C120:G120"/>
    <mergeCell ref="C122:H122"/>
    <mergeCell ref="D123:E123"/>
    <mergeCell ref="F123:G123"/>
    <mergeCell ref="D118:G118"/>
    <mergeCell ref="D106:G106"/>
    <mergeCell ref="C107:G107"/>
    <mergeCell ref="C109:H109"/>
    <mergeCell ref="D110:G110"/>
    <mergeCell ref="D111:G111"/>
    <mergeCell ref="C112:G112"/>
    <mergeCell ref="C102:F102"/>
    <mergeCell ref="D103:F103"/>
    <mergeCell ref="D104:E104"/>
    <mergeCell ref="F104:F105"/>
    <mergeCell ref="G104:G105"/>
    <mergeCell ref="D105:E105"/>
    <mergeCell ref="H97:H99"/>
    <mergeCell ref="C100:C101"/>
    <mergeCell ref="D100:D101"/>
    <mergeCell ref="G100:G101"/>
    <mergeCell ref="H100:H101"/>
    <mergeCell ref="C95:C96"/>
    <mergeCell ref="D95:D96"/>
    <mergeCell ref="G95:G96"/>
    <mergeCell ref="H95:H96"/>
    <mergeCell ref="C97:C99"/>
    <mergeCell ref="D97:D99"/>
    <mergeCell ref="E97:E98"/>
    <mergeCell ref="F97:F98"/>
    <mergeCell ref="G97:G99"/>
    <mergeCell ref="C93:C94"/>
    <mergeCell ref="D93:D94"/>
    <mergeCell ref="G93:G94"/>
    <mergeCell ref="H93:H94"/>
    <mergeCell ref="C88:H88"/>
    <mergeCell ref="D89:G89"/>
    <mergeCell ref="D90:F90"/>
    <mergeCell ref="C91:C92"/>
    <mergeCell ref="D91:D92"/>
    <mergeCell ref="E91:E92"/>
    <mergeCell ref="F91:F92"/>
    <mergeCell ref="G91:G92"/>
    <mergeCell ref="H91:H92"/>
    <mergeCell ref="D82:F82"/>
    <mergeCell ref="D83:F83"/>
    <mergeCell ref="C84:G84"/>
    <mergeCell ref="C86:H86"/>
    <mergeCell ref="C87:F87"/>
    <mergeCell ref="G87:H87"/>
    <mergeCell ref="C80:C81"/>
    <mergeCell ref="D80:D81"/>
    <mergeCell ref="E80:E81"/>
    <mergeCell ref="F80:F81"/>
    <mergeCell ref="G80:G81"/>
    <mergeCell ref="H80:H81"/>
    <mergeCell ref="C77:C78"/>
    <mergeCell ref="D77:D78"/>
    <mergeCell ref="G77:G78"/>
    <mergeCell ref="H77:H78"/>
    <mergeCell ref="D79:F79"/>
    <mergeCell ref="D71:G71"/>
    <mergeCell ref="C72:G72"/>
    <mergeCell ref="C74:H74"/>
    <mergeCell ref="C75:F75"/>
    <mergeCell ref="G75:H75"/>
    <mergeCell ref="D76:F76"/>
    <mergeCell ref="D64:G64"/>
    <mergeCell ref="C65:G65"/>
    <mergeCell ref="C67:H67"/>
    <mergeCell ref="D68:G68"/>
    <mergeCell ref="D69:G69"/>
    <mergeCell ref="D70:G70"/>
    <mergeCell ref="C60:C61"/>
    <mergeCell ref="D60:D61"/>
    <mergeCell ref="H60:H61"/>
    <mergeCell ref="K46:N49"/>
    <mergeCell ref="K53:N53"/>
    <mergeCell ref="D62:G62"/>
    <mergeCell ref="D63:G63"/>
    <mergeCell ref="C56:H56"/>
    <mergeCell ref="D57:G57"/>
    <mergeCell ref="C58:C59"/>
    <mergeCell ref="D58:D59"/>
    <mergeCell ref="H58:H59"/>
    <mergeCell ref="J58:N58"/>
    <mergeCell ref="K60:N60"/>
    <mergeCell ref="K62:N62"/>
    <mergeCell ref="K63:N63"/>
    <mergeCell ref="C52:C53"/>
    <mergeCell ref="D52:D53"/>
    <mergeCell ref="G52:G53"/>
    <mergeCell ref="H52:H53"/>
    <mergeCell ref="C54:F54"/>
    <mergeCell ref="D47:F47"/>
    <mergeCell ref="D48:F48"/>
    <mergeCell ref="D49:F49"/>
    <mergeCell ref="D50:F50"/>
    <mergeCell ref="D51:F51"/>
    <mergeCell ref="D40:F40"/>
    <mergeCell ref="C41:F41"/>
    <mergeCell ref="C43:H43"/>
    <mergeCell ref="D44:F44"/>
    <mergeCell ref="D45:F45"/>
    <mergeCell ref="D46:F46"/>
    <mergeCell ref="D33:G33"/>
    <mergeCell ref="C34:G34"/>
    <mergeCell ref="C36:H36"/>
    <mergeCell ref="C37:H37"/>
    <mergeCell ref="D38:F38"/>
    <mergeCell ref="D39:F39"/>
    <mergeCell ref="D28:E28"/>
    <mergeCell ref="F28:H28"/>
    <mergeCell ref="D29:E29"/>
    <mergeCell ref="F29:H29"/>
    <mergeCell ref="C31:H31"/>
    <mergeCell ref="D32:G32"/>
    <mergeCell ref="F24:H24"/>
    <mergeCell ref="C25:H25"/>
    <mergeCell ref="D26:E26"/>
    <mergeCell ref="F26:H26"/>
    <mergeCell ref="D27:E27"/>
    <mergeCell ref="F27:H27"/>
    <mergeCell ref="D22:E22"/>
    <mergeCell ref="F22:H22"/>
    <mergeCell ref="D23:E23"/>
    <mergeCell ref="F23:H23"/>
    <mergeCell ref="C15:H15"/>
    <mergeCell ref="D16:E16"/>
    <mergeCell ref="F16:H16"/>
    <mergeCell ref="D17:E17"/>
    <mergeCell ref="F17:H17"/>
    <mergeCell ref="D18:E18"/>
    <mergeCell ref="F18:H18"/>
    <mergeCell ref="C2:H6"/>
    <mergeCell ref="C9:H9"/>
    <mergeCell ref="D10:H10"/>
    <mergeCell ref="D11:H11"/>
    <mergeCell ref="D12:F12"/>
    <mergeCell ref="D13:F13"/>
    <mergeCell ref="D19:E19"/>
    <mergeCell ref="F19:H19"/>
    <mergeCell ref="C21:H21"/>
    <mergeCell ref="K64:N64"/>
    <mergeCell ref="K77:P78"/>
    <mergeCell ref="K80:P81"/>
    <mergeCell ref="K90:P90"/>
    <mergeCell ref="K91:P92"/>
    <mergeCell ref="K93:P94"/>
    <mergeCell ref="K95:P96"/>
    <mergeCell ref="K100:P101"/>
    <mergeCell ref="K97:P99"/>
  </mergeCells>
  <pageMargins left="0.51181102362204722" right="0.51181102362204722" top="0.78740157480314965" bottom="0.78740157480314965" header="0.31496062992125984" footer="0.31496062992125984"/>
  <pageSetup paperSize="9" scale="60" fitToWidth="0" orientation="portrait" r:id="rId1"/>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P38"/>
  <sheetViews>
    <sheetView topLeftCell="A19" zoomScale="80" zoomScaleNormal="80" workbookViewId="0">
      <selection activeCell="B21" sqref="B21:C21"/>
    </sheetView>
  </sheetViews>
  <sheetFormatPr defaultRowHeight="14.4" x14ac:dyDescent="0.3"/>
  <cols>
    <col min="1" max="1" width="12.109375" customWidth="1"/>
    <col min="2" max="2" width="28.6640625" customWidth="1"/>
    <col min="3" max="3" width="7.6640625" bestFit="1" customWidth="1"/>
    <col min="4" max="4" width="8.44140625" customWidth="1"/>
    <col min="5" max="5" width="12" customWidth="1"/>
    <col min="6" max="1025" width="8.44140625" customWidth="1"/>
  </cols>
  <sheetData>
    <row r="1" spans="1:6" x14ac:dyDescent="0.3">
      <c r="A1" s="4"/>
    </row>
    <row r="2" spans="1:6" ht="87.75" customHeight="1" x14ac:dyDescent="0.3">
      <c r="A2" s="232" t="s">
        <v>144</v>
      </c>
      <c r="B2" s="232"/>
      <c r="C2" s="232"/>
      <c r="D2" s="232"/>
      <c r="E2" s="232"/>
      <c r="F2" s="4"/>
    </row>
    <row r="3" spans="1:6" x14ac:dyDescent="0.3">
      <c r="A3" s="4"/>
      <c r="B3" s="4"/>
      <c r="C3" s="4"/>
      <c r="D3" s="4"/>
      <c r="E3" s="4"/>
      <c r="F3" s="4"/>
    </row>
    <row r="5" spans="1:6" ht="14.4" customHeight="1" x14ac:dyDescent="0.3">
      <c r="A5" s="233" t="s">
        <v>0</v>
      </c>
      <c r="B5" s="233"/>
      <c r="C5" s="233"/>
      <c r="D5" s="233"/>
      <c r="E5" s="233"/>
    </row>
    <row r="6" spans="1:6" ht="14.4" customHeight="1" x14ac:dyDescent="0.3">
      <c r="A6" s="56" t="s">
        <v>145</v>
      </c>
      <c r="B6" s="368"/>
      <c r="C6" s="368"/>
      <c r="D6" s="368"/>
      <c r="E6" s="368"/>
    </row>
    <row r="7" spans="1:6" ht="14.4" customHeight="1" x14ac:dyDescent="0.3">
      <c r="A7" s="56" t="s">
        <v>146</v>
      </c>
      <c r="B7" s="369" t="s">
        <v>147</v>
      </c>
      <c r="C7" s="369"/>
      <c r="D7" s="369"/>
      <c r="E7" s="369"/>
    </row>
    <row r="9" spans="1:6" ht="14.4" customHeight="1" x14ac:dyDescent="0.3">
      <c r="A9" s="236" t="s">
        <v>16</v>
      </c>
      <c r="B9" s="236"/>
      <c r="C9" s="236"/>
      <c r="D9" s="236"/>
      <c r="E9" s="236"/>
    </row>
    <row r="10" spans="1:6" ht="14.4" customHeight="1" x14ac:dyDescent="0.3">
      <c r="A10" s="57">
        <v>1</v>
      </c>
      <c r="B10" s="58" t="s">
        <v>18</v>
      </c>
      <c r="C10" s="330" t="s">
        <v>140</v>
      </c>
      <c r="D10" s="330"/>
      <c r="E10" s="330"/>
    </row>
    <row r="11" spans="1:6" ht="32.25" customHeight="1" x14ac:dyDescent="0.3">
      <c r="A11" s="57">
        <v>2</v>
      </c>
      <c r="B11" s="58" t="s">
        <v>148</v>
      </c>
      <c r="C11" s="362">
        <v>80</v>
      </c>
      <c r="D11" s="362"/>
      <c r="E11" s="362"/>
    </row>
    <row r="13" spans="1:6" x14ac:dyDescent="0.3">
      <c r="A13" s="236" t="s">
        <v>7</v>
      </c>
      <c r="B13" s="236"/>
      <c r="C13" s="236"/>
      <c r="D13" s="236"/>
      <c r="E13" s="236"/>
    </row>
    <row r="14" spans="1:6" ht="36" customHeight="1" x14ac:dyDescent="0.3">
      <c r="A14" s="57" t="s">
        <v>8</v>
      </c>
      <c r="B14" s="58" t="s">
        <v>9</v>
      </c>
      <c r="C14" s="363"/>
      <c r="D14" s="363"/>
      <c r="E14" s="363"/>
    </row>
    <row r="15" spans="1:6" ht="13.95" customHeight="1" x14ac:dyDescent="0.3">
      <c r="A15" s="57" t="s">
        <v>10</v>
      </c>
      <c r="B15" s="58" t="s">
        <v>11</v>
      </c>
      <c r="C15" s="364" t="s">
        <v>139</v>
      </c>
      <c r="D15" s="364"/>
      <c r="E15" s="364"/>
    </row>
    <row r="16" spans="1:6" ht="29.25" customHeight="1" x14ac:dyDescent="0.3">
      <c r="A16" s="57" t="s">
        <v>14</v>
      </c>
      <c r="B16" s="58" t="s">
        <v>149</v>
      </c>
      <c r="C16" s="364">
        <v>12</v>
      </c>
      <c r="D16" s="364"/>
      <c r="E16" s="364"/>
    </row>
    <row r="17" spans="1:16" x14ac:dyDescent="0.3">
      <c r="A17" s="365"/>
      <c r="B17" s="365"/>
      <c r="C17" s="365"/>
      <c r="D17" s="365"/>
      <c r="E17" s="365"/>
    </row>
    <row r="18" spans="1:16" ht="13.95" customHeight="1" x14ac:dyDescent="0.3">
      <c r="A18" s="73">
        <v>1</v>
      </c>
      <c r="B18" s="233" t="s">
        <v>150</v>
      </c>
      <c r="C18" s="233"/>
      <c r="D18" s="233"/>
      <c r="E18" s="74" t="s">
        <v>26</v>
      </c>
    </row>
    <row r="19" spans="1:16" x14ac:dyDescent="0.3">
      <c r="A19" s="59" t="s">
        <v>8</v>
      </c>
      <c r="B19" s="366" t="s">
        <v>198</v>
      </c>
      <c r="C19" s="366"/>
      <c r="D19" s="366"/>
      <c r="E19" s="67">
        <v>136</v>
      </c>
      <c r="F19" s="17" t="s">
        <v>166</v>
      </c>
    </row>
    <row r="20" spans="1:16" x14ac:dyDescent="0.3">
      <c r="A20" s="367"/>
      <c r="B20" s="367"/>
      <c r="C20" s="367"/>
      <c r="D20" s="367"/>
      <c r="E20" s="367"/>
    </row>
    <row r="21" spans="1:16" ht="33" customHeight="1" x14ac:dyDescent="0.3">
      <c r="A21" s="73">
        <v>2</v>
      </c>
      <c r="B21" s="233" t="s">
        <v>151</v>
      </c>
      <c r="C21" s="233"/>
      <c r="D21" s="73" t="s">
        <v>33</v>
      </c>
      <c r="E21" s="74" t="s">
        <v>26</v>
      </c>
    </row>
    <row r="22" spans="1:16" ht="50.25" customHeight="1" x14ac:dyDescent="0.3">
      <c r="A22" s="60" t="s">
        <v>8</v>
      </c>
      <c r="B22" s="361" t="s">
        <v>94</v>
      </c>
      <c r="C22" s="361"/>
      <c r="D22" s="61"/>
      <c r="E22" s="62">
        <f>E19*D22</f>
        <v>0</v>
      </c>
      <c r="F22" s="357" t="s">
        <v>95</v>
      </c>
      <c r="G22" s="358"/>
      <c r="H22" s="358"/>
      <c r="I22" s="358"/>
      <c r="J22" s="144"/>
      <c r="K22" s="144"/>
      <c r="L22" s="144"/>
    </row>
    <row r="23" spans="1:16" ht="33" customHeight="1" x14ac:dyDescent="0.3">
      <c r="A23" s="60" t="s">
        <v>10</v>
      </c>
      <c r="B23" s="361" t="s">
        <v>96</v>
      </c>
      <c r="C23" s="361"/>
      <c r="D23" s="61"/>
      <c r="E23" s="62">
        <f>D23*(E19+E22)</f>
        <v>0</v>
      </c>
      <c r="F23" s="357" t="s">
        <v>97</v>
      </c>
      <c r="G23" s="358"/>
      <c r="H23" s="358"/>
      <c r="I23" s="358"/>
      <c r="J23" s="144"/>
      <c r="K23" s="145"/>
      <c r="L23" s="145"/>
    </row>
    <row r="24" spans="1:16" ht="13.95" customHeight="1" x14ac:dyDescent="0.3">
      <c r="A24" s="330" t="s">
        <v>12</v>
      </c>
      <c r="B24" s="361" t="s">
        <v>152</v>
      </c>
      <c r="C24" s="361"/>
      <c r="D24" s="361"/>
      <c r="E24" s="62">
        <f>E19+E22+E23</f>
        <v>136</v>
      </c>
    </row>
    <row r="25" spans="1:16" ht="13.95" customHeight="1" x14ac:dyDescent="0.3">
      <c r="A25" s="330"/>
      <c r="B25" s="361" t="s">
        <v>99</v>
      </c>
      <c r="C25" s="361"/>
      <c r="D25" s="361"/>
      <c r="E25" s="361"/>
    </row>
    <row r="26" spans="1:16" ht="96" customHeight="1" x14ac:dyDescent="0.3">
      <c r="A26" s="330"/>
      <c r="B26" s="58" t="s">
        <v>153</v>
      </c>
      <c r="C26" s="370">
        <f>SUM(D26:D28)</f>
        <v>0</v>
      </c>
      <c r="D26" s="69"/>
      <c r="E26" s="40">
        <f>((E24/(1-C26))*D26)</f>
        <v>0</v>
      </c>
      <c r="F26" s="359" t="s">
        <v>154</v>
      </c>
      <c r="G26" s="360"/>
      <c r="H26" s="360"/>
      <c r="I26" s="360"/>
      <c r="J26" s="146"/>
      <c r="K26" s="146"/>
      <c r="L26" s="146"/>
      <c r="M26" s="143"/>
      <c r="N26" s="143"/>
      <c r="O26" s="143"/>
      <c r="P26" s="143"/>
    </row>
    <row r="27" spans="1:16" ht="101.25" customHeight="1" x14ac:dyDescent="0.3">
      <c r="A27" s="330"/>
      <c r="B27" s="58" t="s">
        <v>155</v>
      </c>
      <c r="C27" s="370"/>
      <c r="D27" s="69"/>
      <c r="E27" s="40">
        <f>((E24/(1-C26))*D27)</f>
        <v>0</v>
      </c>
      <c r="F27" s="359" t="s">
        <v>156</v>
      </c>
      <c r="G27" s="360"/>
      <c r="H27" s="360"/>
      <c r="I27" s="360"/>
      <c r="J27" s="146"/>
      <c r="K27" s="146"/>
      <c r="L27" s="146"/>
      <c r="M27" s="143"/>
      <c r="N27" s="143"/>
      <c r="O27" s="143"/>
      <c r="P27" s="143"/>
    </row>
    <row r="28" spans="1:16" x14ac:dyDescent="0.3">
      <c r="A28" s="330"/>
      <c r="B28" s="58" t="s">
        <v>157</v>
      </c>
      <c r="C28" s="370"/>
      <c r="D28" s="68"/>
      <c r="E28" s="40">
        <f>((E24/(1-C26))*D28)</f>
        <v>0</v>
      </c>
    </row>
    <row r="29" spans="1:16" x14ac:dyDescent="0.3">
      <c r="A29" s="60"/>
      <c r="B29" s="372" t="s">
        <v>158</v>
      </c>
      <c r="C29" s="372"/>
      <c r="D29" s="372"/>
      <c r="E29" s="62">
        <f>SUM(E26:E28)</f>
        <v>0</v>
      </c>
    </row>
    <row r="30" spans="1:16" ht="13.95" customHeight="1" x14ac:dyDescent="0.3">
      <c r="A30" s="371" t="s">
        <v>159</v>
      </c>
      <c r="B30" s="371"/>
      <c r="C30" s="371"/>
      <c r="D30" s="371"/>
      <c r="E30" s="63">
        <f>E22+E23+E29</f>
        <v>0</v>
      </c>
    </row>
    <row r="31" spans="1:16" x14ac:dyDescent="0.3">
      <c r="A31" s="365"/>
      <c r="B31" s="365"/>
      <c r="C31" s="365"/>
      <c r="D31" s="365"/>
      <c r="E31" s="365"/>
    </row>
    <row r="32" spans="1:16" ht="13.95" customHeight="1" x14ac:dyDescent="0.3">
      <c r="A32" s="373" t="s">
        <v>160</v>
      </c>
      <c r="B32" s="373"/>
      <c r="C32" s="373"/>
      <c r="D32" s="373"/>
      <c r="E32" s="373"/>
    </row>
    <row r="33" spans="1:5" ht="13.95" customHeight="1" x14ac:dyDescent="0.3">
      <c r="A33" s="374" t="s">
        <v>161</v>
      </c>
      <c r="B33" s="374"/>
      <c r="C33" s="374"/>
      <c r="D33" s="374"/>
      <c r="E33" s="64" t="s">
        <v>26</v>
      </c>
    </row>
    <row r="34" spans="1:5" ht="13.95" customHeight="1" x14ac:dyDescent="0.3">
      <c r="A34" s="60" t="s">
        <v>8</v>
      </c>
      <c r="B34" s="375" t="s">
        <v>162</v>
      </c>
      <c r="C34" s="375"/>
      <c r="D34" s="375"/>
      <c r="E34" s="62">
        <f>E19</f>
        <v>136</v>
      </c>
    </row>
    <row r="35" spans="1:5" ht="13.95" customHeight="1" x14ac:dyDescent="0.3">
      <c r="A35" s="371" t="s">
        <v>36</v>
      </c>
      <c r="B35" s="371"/>
      <c r="C35" s="371"/>
      <c r="D35" s="371"/>
      <c r="E35" s="65">
        <f>SUM(E34)</f>
        <v>136</v>
      </c>
    </row>
    <row r="36" spans="1:5" ht="13.95" customHeight="1" x14ac:dyDescent="0.3">
      <c r="A36" s="60" t="s">
        <v>10</v>
      </c>
      <c r="B36" s="361" t="s">
        <v>163</v>
      </c>
      <c r="C36" s="361"/>
      <c r="D36" s="361"/>
      <c r="E36" s="62">
        <f>E30</f>
        <v>0</v>
      </c>
    </row>
    <row r="37" spans="1:5" ht="13.95" customHeight="1" x14ac:dyDescent="0.3">
      <c r="A37" s="371" t="s">
        <v>164</v>
      </c>
      <c r="B37" s="371"/>
      <c r="C37" s="371"/>
      <c r="D37" s="371"/>
      <c r="E37" s="66">
        <f>E35+E36</f>
        <v>136</v>
      </c>
    </row>
    <row r="38" spans="1:5" ht="13.95" customHeight="1" x14ac:dyDescent="0.3">
      <c r="A38" s="371" t="s">
        <v>165</v>
      </c>
      <c r="B38" s="371"/>
      <c r="C38" s="371"/>
      <c r="D38" s="371"/>
      <c r="E38" s="66">
        <f>E37*C11</f>
        <v>10880</v>
      </c>
    </row>
  </sheetData>
  <mergeCells count="36">
    <mergeCell ref="A35:D35"/>
    <mergeCell ref="B36:D36"/>
    <mergeCell ref="A37:D37"/>
    <mergeCell ref="A38:D38"/>
    <mergeCell ref="B29:D29"/>
    <mergeCell ref="A30:D30"/>
    <mergeCell ref="A31:E31"/>
    <mergeCell ref="A32:E32"/>
    <mergeCell ref="A33:D33"/>
    <mergeCell ref="B34:D34"/>
    <mergeCell ref="B22:C22"/>
    <mergeCell ref="A24:A28"/>
    <mergeCell ref="B24:D24"/>
    <mergeCell ref="B25:E25"/>
    <mergeCell ref="C26:C28"/>
    <mergeCell ref="A2:E2"/>
    <mergeCell ref="A5:E5"/>
    <mergeCell ref="B6:E6"/>
    <mergeCell ref="B7:E7"/>
    <mergeCell ref="A9:E9"/>
    <mergeCell ref="F22:I22"/>
    <mergeCell ref="F23:I23"/>
    <mergeCell ref="F26:I26"/>
    <mergeCell ref="F27:I27"/>
    <mergeCell ref="C10:E10"/>
    <mergeCell ref="B23:C23"/>
    <mergeCell ref="C11:E11"/>
    <mergeCell ref="A13:E13"/>
    <mergeCell ref="C14:E14"/>
    <mergeCell ref="C15:E15"/>
    <mergeCell ref="C16:E16"/>
    <mergeCell ref="A17:E17"/>
    <mergeCell ref="B18:D18"/>
    <mergeCell ref="B19:D19"/>
    <mergeCell ref="A20:E20"/>
    <mergeCell ref="B21:C21"/>
  </mergeCells>
  <pageMargins left="0.51181102362204722" right="0.51181102362204722" top="0.78740157480314965" bottom="0.4" header="0.31496062992125984" footer="0.31496062992125984"/>
  <pageSetup paperSize="9" scale="85"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L30"/>
  <sheetViews>
    <sheetView tabSelected="1" topLeftCell="A7" zoomScale="85" zoomScaleNormal="85" workbookViewId="0">
      <selection activeCell="J13" sqref="J13:K13"/>
    </sheetView>
  </sheetViews>
  <sheetFormatPr defaultRowHeight="14.4" x14ac:dyDescent="0.3"/>
  <cols>
    <col min="1" max="2" width="8.6640625" customWidth="1"/>
    <col min="3" max="3" width="5.33203125" customWidth="1"/>
    <col min="4" max="4" width="7.33203125" customWidth="1"/>
    <col min="5" max="5" width="8.88671875" customWidth="1"/>
    <col min="6" max="6" width="8.6640625" customWidth="1"/>
    <col min="7" max="7" width="3.5546875" customWidth="1"/>
    <col min="8" max="8" width="6.44140625" customWidth="1"/>
    <col min="9" max="9" width="5.5546875" customWidth="1"/>
    <col min="10" max="10" width="7.109375" customWidth="1"/>
    <col min="11" max="11" width="4.88671875" customWidth="1"/>
    <col min="12" max="1025" width="8.6640625" customWidth="1"/>
  </cols>
  <sheetData>
    <row r="1" spans="1:12" ht="40.5" customHeight="1" x14ac:dyDescent="0.3">
      <c r="A1" s="394" t="s">
        <v>112</v>
      </c>
      <c r="B1" s="394"/>
      <c r="C1" s="394"/>
      <c r="D1" s="394"/>
      <c r="E1" s="394"/>
      <c r="F1" s="394"/>
      <c r="G1" s="394"/>
      <c r="H1" s="394"/>
      <c r="I1" s="394"/>
      <c r="J1" s="394"/>
      <c r="K1" s="394"/>
    </row>
    <row r="4" spans="1:12" ht="30.75" customHeight="1" x14ac:dyDescent="0.3">
      <c r="A4" s="392" t="s">
        <v>242</v>
      </c>
      <c r="B4" s="392"/>
      <c r="C4" s="392"/>
      <c r="D4" s="392"/>
      <c r="E4" s="392"/>
    </row>
    <row r="6" spans="1:12" ht="28.5" customHeight="1" x14ac:dyDescent="0.3">
      <c r="A6" s="393" t="s">
        <v>113</v>
      </c>
      <c r="B6" s="393"/>
      <c r="C6" s="393"/>
      <c r="D6" s="393"/>
      <c r="E6" s="393" t="s">
        <v>114</v>
      </c>
      <c r="F6" s="393"/>
      <c r="G6" s="393"/>
      <c r="H6" s="393" t="s">
        <v>115</v>
      </c>
      <c r="I6" s="393"/>
      <c r="J6" s="393" t="s">
        <v>116</v>
      </c>
      <c r="K6" s="393"/>
    </row>
    <row r="7" spans="1:12" ht="15" customHeight="1" x14ac:dyDescent="0.3">
      <c r="A7" s="389" t="s">
        <v>167</v>
      </c>
      <c r="B7" s="389"/>
      <c r="C7" s="389"/>
      <c r="D7" s="389"/>
      <c r="E7" s="390">
        <v>4</v>
      </c>
      <c r="F7" s="390"/>
      <c r="G7" s="390"/>
      <c r="H7" s="391"/>
      <c r="I7" s="391"/>
      <c r="J7" s="388">
        <f>H7*E7</f>
        <v>0</v>
      </c>
      <c r="K7" s="388"/>
    </row>
    <row r="8" spans="1:12" ht="15" customHeight="1" x14ac:dyDescent="0.3">
      <c r="A8" s="389" t="s">
        <v>173</v>
      </c>
      <c r="B8" s="389"/>
      <c r="C8" s="389"/>
      <c r="D8" s="389"/>
      <c r="E8" s="390">
        <v>4</v>
      </c>
      <c r="F8" s="390"/>
      <c r="G8" s="390"/>
      <c r="H8" s="391"/>
      <c r="I8" s="391"/>
      <c r="J8" s="388">
        <f t="shared" ref="J8:J10" si="0">H8*E8</f>
        <v>0</v>
      </c>
      <c r="K8" s="388"/>
    </row>
    <row r="9" spans="1:12" ht="14.25" customHeight="1" x14ac:dyDescent="0.3">
      <c r="A9" s="395" t="s">
        <v>168</v>
      </c>
      <c r="B9" s="395"/>
      <c r="C9" s="395"/>
      <c r="D9" s="395"/>
      <c r="E9" s="390">
        <v>2</v>
      </c>
      <c r="F9" s="390"/>
      <c r="G9" s="390"/>
      <c r="H9" s="391"/>
      <c r="I9" s="391"/>
      <c r="J9" s="388">
        <f t="shared" si="0"/>
        <v>0</v>
      </c>
      <c r="K9" s="388"/>
    </row>
    <row r="10" spans="1:12" x14ac:dyDescent="0.3">
      <c r="A10" s="386" t="s">
        <v>117</v>
      </c>
      <c r="B10" s="386"/>
      <c r="C10" s="386"/>
      <c r="D10" s="386"/>
      <c r="E10" s="385">
        <v>1</v>
      </c>
      <c r="F10" s="385"/>
      <c r="G10" s="385"/>
      <c r="H10" s="387"/>
      <c r="I10" s="387"/>
      <c r="J10" s="388">
        <f t="shared" si="0"/>
        <v>0</v>
      </c>
      <c r="K10" s="388"/>
    </row>
    <row r="11" spans="1:12" x14ac:dyDescent="0.3">
      <c r="A11" s="378" t="s">
        <v>138</v>
      </c>
      <c r="B11" s="379"/>
      <c r="C11" s="379"/>
      <c r="D11" s="379"/>
      <c r="E11" s="379"/>
      <c r="F11" s="379"/>
      <c r="G11" s="380"/>
      <c r="H11" s="381">
        <f>SUM(H7:I10)</f>
        <v>0</v>
      </c>
      <c r="I11" s="382"/>
      <c r="J11" s="383">
        <f>SUM(Uniformes!J7:K10)</f>
        <v>0</v>
      </c>
      <c r="K11" s="383"/>
    </row>
    <row r="12" spans="1:12" x14ac:dyDescent="0.3">
      <c r="A12" s="384" t="s">
        <v>118</v>
      </c>
      <c r="B12" s="384"/>
      <c r="C12" s="384"/>
      <c r="D12" s="384"/>
      <c r="E12" s="384"/>
      <c r="F12" s="384"/>
      <c r="G12" s="384"/>
      <c r="H12" s="385">
        <v>12</v>
      </c>
      <c r="I12" s="385"/>
      <c r="J12" s="385"/>
      <c r="K12" s="385"/>
    </row>
    <row r="13" spans="1:12" x14ac:dyDescent="0.3">
      <c r="A13" s="26" t="s">
        <v>119</v>
      </c>
      <c r="B13" s="27"/>
      <c r="C13" s="27"/>
      <c r="D13" s="28"/>
      <c r="E13" s="376" t="s">
        <v>120</v>
      </c>
      <c r="F13" s="376"/>
      <c r="G13" s="376"/>
      <c r="H13" s="376"/>
      <c r="I13" s="376"/>
      <c r="J13" s="377">
        <f>J11/H12</f>
        <v>0</v>
      </c>
      <c r="K13" s="377"/>
    </row>
    <row r="15" spans="1:12" ht="15" customHeight="1" x14ac:dyDescent="0.3">
      <c r="A15" s="315" t="s">
        <v>133</v>
      </c>
      <c r="B15" s="315"/>
      <c r="C15" s="315"/>
      <c r="D15" s="315"/>
      <c r="E15" s="315"/>
      <c r="F15" s="315"/>
      <c r="G15" s="315"/>
      <c r="H15" s="315"/>
      <c r="I15" s="315"/>
      <c r="J15" s="315"/>
      <c r="K15" s="315"/>
      <c r="L15" s="315"/>
    </row>
    <row r="16" spans="1:12" x14ac:dyDescent="0.3">
      <c r="A16" s="315"/>
      <c r="B16" s="315"/>
      <c r="C16" s="315"/>
      <c r="D16" s="315"/>
      <c r="E16" s="315"/>
      <c r="F16" s="315"/>
      <c r="G16" s="315"/>
      <c r="H16" s="315"/>
      <c r="I16" s="315"/>
      <c r="J16" s="315"/>
      <c r="K16" s="315"/>
      <c r="L16" s="315"/>
    </row>
    <row r="17" spans="1:12" x14ac:dyDescent="0.3">
      <c r="A17" s="145"/>
      <c r="B17" s="145"/>
      <c r="C17" s="145"/>
      <c r="D17" s="145"/>
      <c r="E17" s="145"/>
      <c r="F17" s="145"/>
      <c r="G17" s="145"/>
      <c r="H17" s="145"/>
      <c r="I17" s="145"/>
      <c r="J17" s="145"/>
      <c r="K17" s="145"/>
      <c r="L17" s="145"/>
    </row>
    <row r="18" spans="1:12" x14ac:dyDescent="0.3">
      <c r="A18" s="145"/>
      <c r="B18" s="145"/>
      <c r="C18" s="145"/>
      <c r="D18" s="145"/>
      <c r="E18" s="145"/>
      <c r="F18" s="145"/>
      <c r="G18" s="145"/>
      <c r="H18" s="145"/>
      <c r="I18" s="145"/>
      <c r="J18" s="145"/>
      <c r="K18" s="145"/>
      <c r="L18" s="145"/>
    </row>
    <row r="19" spans="1:12" x14ac:dyDescent="0.3">
      <c r="A19" s="392" t="s">
        <v>241</v>
      </c>
      <c r="B19" s="392"/>
      <c r="C19" s="392"/>
      <c r="D19" s="392"/>
      <c r="E19" s="392"/>
    </row>
    <row r="21" spans="1:12" x14ac:dyDescent="0.3">
      <c r="A21" s="393" t="s">
        <v>113</v>
      </c>
      <c r="B21" s="393"/>
      <c r="C21" s="393"/>
      <c r="D21" s="393"/>
      <c r="E21" s="393" t="s">
        <v>114</v>
      </c>
      <c r="F21" s="393"/>
      <c r="G21" s="393"/>
      <c r="H21" s="393" t="s">
        <v>115</v>
      </c>
      <c r="I21" s="393"/>
      <c r="J21" s="393" t="s">
        <v>116</v>
      </c>
      <c r="K21" s="393"/>
    </row>
    <row r="22" spans="1:12" x14ac:dyDescent="0.3">
      <c r="A22" s="389" t="s">
        <v>243</v>
      </c>
      <c r="B22" s="389"/>
      <c r="C22" s="389"/>
      <c r="D22" s="389"/>
      <c r="E22" s="390">
        <v>4</v>
      </c>
      <c r="F22" s="390"/>
      <c r="G22" s="390"/>
      <c r="H22" s="391"/>
      <c r="I22" s="391"/>
      <c r="J22" s="388">
        <f>H22*E22</f>
        <v>0</v>
      </c>
      <c r="K22" s="388"/>
    </row>
    <row r="23" spans="1:12" x14ac:dyDescent="0.3">
      <c r="A23" s="389" t="s">
        <v>244</v>
      </c>
      <c r="B23" s="389"/>
      <c r="C23" s="389"/>
      <c r="D23" s="389"/>
      <c r="E23" s="390">
        <v>6</v>
      </c>
      <c r="F23" s="390"/>
      <c r="G23" s="390"/>
      <c r="H23" s="391"/>
      <c r="I23" s="391"/>
      <c r="J23" s="388">
        <f t="shared" ref="J23:J24" si="1">H23*E23</f>
        <v>0</v>
      </c>
      <c r="K23" s="388"/>
    </row>
    <row r="24" spans="1:12" x14ac:dyDescent="0.3">
      <c r="A24" s="386" t="s">
        <v>117</v>
      </c>
      <c r="B24" s="386"/>
      <c r="C24" s="386"/>
      <c r="D24" s="386"/>
      <c r="E24" s="385">
        <v>1</v>
      </c>
      <c r="F24" s="385"/>
      <c r="G24" s="385"/>
      <c r="H24" s="387"/>
      <c r="I24" s="387"/>
      <c r="J24" s="388">
        <f t="shared" si="1"/>
        <v>0</v>
      </c>
      <c r="K24" s="388"/>
    </row>
    <row r="25" spans="1:12" x14ac:dyDescent="0.3">
      <c r="A25" s="378" t="s">
        <v>138</v>
      </c>
      <c r="B25" s="379"/>
      <c r="C25" s="379"/>
      <c r="D25" s="379"/>
      <c r="E25" s="379"/>
      <c r="F25" s="379"/>
      <c r="G25" s="380"/>
      <c r="H25" s="381">
        <f>SUM(H22:I24)</f>
        <v>0</v>
      </c>
      <c r="I25" s="382"/>
      <c r="J25" s="383">
        <f>SUM(Uniformes!J22:K24)</f>
        <v>0</v>
      </c>
      <c r="K25" s="383"/>
    </row>
    <row r="26" spans="1:12" x14ac:dyDescent="0.3">
      <c r="A26" s="384" t="s">
        <v>118</v>
      </c>
      <c r="B26" s="384"/>
      <c r="C26" s="384"/>
      <c r="D26" s="384"/>
      <c r="E26" s="384"/>
      <c r="F26" s="384"/>
      <c r="G26" s="384"/>
      <c r="H26" s="385">
        <v>12</v>
      </c>
      <c r="I26" s="385"/>
      <c r="J26" s="385"/>
      <c r="K26" s="385"/>
    </row>
    <row r="27" spans="1:12" x14ac:dyDescent="0.3">
      <c r="A27" s="26" t="s">
        <v>119</v>
      </c>
      <c r="B27" s="27"/>
      <c r="C27" s="27"/>
      <c r="D27" s="28"/>
      <c r="E27" s="376" t="s">
        <v>120</v>
      </c>
      <c r="F27" s="376"/>
      <c r="G27" s="376"/>
      <c r="H27" s="376"/>
      <c r="I27" s="376"/>
      <c r="J27" s="377">
        <f>J25/H26</f>
        <v>0</v>
      </c>
      <c r="K27" s="377"/>
    </row>
    <row r="29" spans="1:12" x14ac:dyDescent="0.3">
      <c r="A29" s="315" t="s">
        <v>133</v>
      </c>
      <c r="B29" s="315"/>
      <c r="C29" s="315"/>
      <c r="D29" s="315"/>
      <c r="E29" s="315"/>
      <c r="F29" s="315"/>
      <c r="G29" s="315"/>
      <c r="H29" s="315"/>
      <c r="I29" s="315"/>
      <c r="J29" s="315"/>
      <c r="K29" s="315"/>
      <c r="L29" s="315"/>
    </row>
    <row r="30" spans="1:12" x14ac:dyDescent="0.3">
      <c r="A30" s="315"/>
      <c r="B30" s="315"/>
      <c r="C30" s="315"/>
      <c r="D30" s="315"/>
      <c r="E30" s="315"/>
      <c r="F30" s="315"/>
      <c r="G30" s="315"/>
      <c r="H30" s="315"/>
      <c r="I30" s="315"/>
      <c r="J30" s="315"/>
      <c r="K30" s="315"/>
      <c r="L30" s="315"/>
    </row>
  </sheetData>
  <mergeCells count="55">
    <mergeCell ref="E9:G9"/>
    <mergeCell ref="H9:I9"/>
    <mergeCell ref="J9:K9"/>
    <mergeCell ref="E13:I13"/>
    <mergeCell ref="J13:K13"/>
    <mergeCell ref="A12:G12"/>
    <mergeCell ref="H12:K12"/>
    <mergeCell ref="A10:D10"/>
    <mergeCell ref="E10:G10"/>
    <mergeCell ref="H10:I10"/>
    <mergeCell ref="J10:K10"/>
    <mergeCell ref="J11:K11"/>
    <mergeCell ref="A11:G11"/>
    <mergeCell ref="H11:I11"/>
    <mergeCell ref="A15:L16"/>
    <mergeCell ref="A1:K1"/>
    <mergeCell ref="A4:E4"/>
    <mergeCell ref="A6:D6"/>
    <mergeCell ref="E6:G6"/>
    <mergeCell ref="H6:I6"/>
    <mergeCell ref="J6:K6"/>
    <mergeCell ref="A7:D7"/>
    <mergeCell ref="E7:G7"/>
    <mergeCell ref="H7:I7"/>
    <mergeCell ref="J7:K7"/>
    <mergeCell ref="A8:D8"/>
    <mergeCell ref="E8:G8"/>
    <mergeCell ref="H8:I8"/>
    <mergeCell ref="J8:K8"/>
    <mergeCell ref="A9:D9"/>
    <mergeCell ref="A19:E19"/>
    <mergeCell ref="A21:D21"/>
    <mergeCell ref="E21:G21"/>
    <mergeCell ref="H21:I21"/>
    <mergeCell ref="J21:K21"/>
    <mergeCell ref="A24:D24"/>
    <mergeCell ref="E24:G24"/>
    <mergeCell ref="H24:I24"/>
    <mergeCell ref="J24:K24"/>
    <mergeCell ref="A22:D22"/>
    <mergeCell ref="E22:G22"/>
    <mergeCell ref="H22:I22"/>
    <mergeCell ref="J22:K22"/>
    <mergeCell ref="A23:D23"/>
    <mergeCell ref="E23:G23"/>
    <mergeCell ref="H23:I23"/>
    <mergeCell ref="J23:K23"/>
    <mergeCell ref="E27:I27"/>
    <mergeCell ref="J27:K27"/>
    <mergeCell ref="A29:L30"/>
    <mergeCell ref="A25:G25"/>
    <mergeCell ref="H25:I25"/>
    <mergeCell ref="J25:K25"/>
    <mergeCell ref="A26:G26"/>
    <mergeCell ref="H26:K26"/>
  </mergeCells>
  <pageMargins left="0.51180555555555496" right="0.51180555555555496" top="0.78749999999999998" bottom="0.78749999999999998" header="0.51180555555555496" footer="0.51180555555555496"/>
  <pageSetup paperSize="9" firstPageNumber="0" orientation="portrait" horizontalDpi="300" vertic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9E4576-AAF6-47AD-BA3C-450AF425CF55}">
  <dimension ref="A3:G27"/>
  <sheetViews>
    <sheetView zoomScale="93" zoomScaleNormal="93" workbookViewId="0">
      <selection activeCell="A11" sqref="A11:D11"/>
    </sheetView>
  </sheetViews>
  <sheetFormatPr defaultRowHeight="14.4" x14ac:dyDescent="0.3"/>
  <cols>
    <col min="1" max="1" width="28" customWidth="1"/>
    <col min="2" max="2" width="12.6640625" customWidth="1"/>
    <col min="3" max="3" width="12" customWidth="1"/>
    <col min="4" max="4" width="13.5546875" customWidth="1"/>
    <col min="5" max="5" width="18.5546875" customWidth="1"/>
    <col min="6" max="1017" width="8.6640625" customWidth="1"/>
  </cols>
  <sheetData>
    <row r="3" spans="1:7" ht="15.6" x14ac:dyDescent="0.3">
      <c r="A3" s="396" t="s">
        <v>245</v>
      </c>
      <c r="B3" s="396"/>
      <c r="C3" s="396"/>
      <c r="D3" s="396"/>
      <c r="E3" s="396"/>
    </row>
    <row r="5" spans="1:7" ht="28.8" x14ac:dyDescent="0.3">
      <c r="A5" s="207" t="s">
        <v>246</v>
      </c>
      <c r="B5" s="207" t="s">
        <v>247</v>
      </c>
      <c r="C5" s="207" t="s">
        <v>248</v>
      </c>
      <c r="D5" s="207" t="s">
        <v>115</v>
      </c>
      <c r="E5" s="207" t="s">
        <v>116</v>
      </c>
    </row>
    <row r="6" spans="1:7" x14ac:dyDescent="0.3">
      <c r="A6" s="208" t="s">
        <v>252</v>
      </c>
      <c r="B6" s="209" t="s">
        <v>257</v>
      </c>
      <c r="C6" s="209">
        <v>1</v>
      </c>
      <c r="D6" s="210"/>
      <c r="E6" s="211">
        <f>D6*C6</f>
        <v>0</v>
      </c>
    </row>
    <row r="7" spans="1:7" x14ac:dyDescent="0.3">
      <c r="A7" s="208" t="s">
        <v>253</v>
      </c>
      <c r="B7" s="209" t="s">
        <v>249</v>
      </c>
      <c r="C7" s="209">
        <v>1</v>
      </c>
      <c r="D7" s="210"/>
      <c r="E7" s="211">
        <f t="shared" ref="E7:E10" si="0">D7*C7</f>
        <v>0</v>
      </c>
    </row>
    <row r="8" spans="1:7" x14ac:dyDescent="0.3">
      <c r="A8" s="208" t="s">
        <v>254</v>
      </c>
      <c r="B8" s="209" t="s">
        <v>250</v>
      </c>
      <c r="C8" s="209">
        <v>1</v>
      </c>
      <c r="D8" s="210"/>
      <c r="E8" s="211">
        <f t="shared" si="0"/>
        <v>0</v>
      </c>
    </row>
    <row r="9" spans="1:7" x14ac:dyDescent="0.3">
      <c r="A9" s="208" t="s">
        <v>255</v>
      </c>
      <c r="B9" s="209" t="s">
        <v>257</v>
      </c>
      <c r="C9" s="209">
        <v>1</v>
      </c>
      <c r="D9" s="210"/>
      <c r="E9" s="211">
        <f t="shared" si="0"/>
        <v>0</v>
      </c>
    </row>
    <row r="10" spans="1:7" x14ac:dyDescent="0.3">
      <c r="A10" s="208" t="s">
        <v>256</v>
      </c>
      <c r="B10" s="209" t="s">
        <v>249</v>
      </c>
      <c r="C10" s="209">
        <v>1</v>
      </c>
      <c r="D10" s="210"/>
      <c r="E10" s="211">
        <f t="shared" si="0"/>
        <v>0</v>
      </c>
    </row>
    <row r="11" spans="1:7" ht="15.6" x14ac:dyDescent="0.3">
      <c r="A11" s="397" t="s">
        <v>138</v>
      </c>
      <c r="B11" s="397"/>
      <c r="C11" s="397"/>
      <c r="D11" s="397"/>
      <c r="E11" s="211">
        <f>SUM(E6:E10)</f>
        <v>0</v>
      </c>
    </row>
    <row r="12" spans="1:7" x14ac:dyDescent="0.3">
      <c r="A12" s="398" t="s">
        <v>251</v>
      </c>
      <c r="B12" s="398"/>
      <c r="C12" s="398"/>
      <c r="D12" s="398"/>
      <c r="E12" s="212">
        <f>E11/12</f>
        <v>0</v>
      </c>
      <c r="F12" s="399"/>
      <c r="G12" s="399"/>
    </row>
    <row r="13" spans="1:7" x14ac:dyDescent="0.3">
      <c r="E13" s="213"/>
    </row>
    <row r="25" spans="4:7" x14ac:dyDescent="0.3">
      <c r="G25" s="214"/>
    </row>
    <row r="26" spans="4:7" x14ac:dyDescent="0.3">
      <c r="D26" s="215">
        <v>0</v>
      </c>
      <c r="E26" s="213"/>
    </row>
    <row r="27" spans="4:7" x14ac:dyDescent="0.3">
      <c r="D27" s="216">
        <f>[1]Materiais!D71/6</f>
        <v>0</v>
      </c>
    </row>
  </sheetData>
  <mergeCells count="4">
    <mergeCell ref="A3:E3"/>
    <mergeCell ref="A11:D11"/>
    <mergeCell ref="A12:D12"/>
    <mergeCell ref="F12:G12"/>
  </mergeCells>
  <pageMargins left="0.511811024" right="0.511811024" top="0.78740157499999996" bottom="0.78740157499999996" header="0.31496062000000002" footer="0.3149606200000000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63BC51-7B89-4048-95ED-CBB01358E71E}">
  <dimension ref="A3:H28"/>
  <sheetViews>
    <sheetView topLeftCell="A2" zoomScale="91" zoomScaleNormal="91" workbookViewId="0">
      <selection activeCell="F13" sqref="F13"/>
    </sheetView>
  </sheetViews>
  <sheetFormatPr defaultRowHeight="14.4" x14ac:dyDescent="0.3"/>
  <cols>
    <col min="1" max="1" width="31.44140625" customWidth="1"/>
    <col min="2" max="2" width="12.6640625" customWidth="1"/>
    <col min="3" max="3" width="14.44140625" customWidth="1"/>
    <col min="4" max="4" width="12" customWidth="1"/>
    <col min="5" max="5" width="13.5546875" customWidth="1"/>
    <col min="6" max="6" width="18.5546875" customWidth="1"/>
    <col min="7" max="1018" width="8.6640625" customWidth="1"/>
  </cols>
  <sheetData>
    <row r="3" spans="1:8" ht="15.6" x14ac:dyDescent="0.3">
      <c r="A3" s="396" t="s">
        <v>261</v>
      </c>
      <c r="B3" s="396"/>
      <c r="C3" s="396"/>
      <c r="D3" s="396"/>
      <c r="E3" s="396"/>
      <c r="F3" s="396"/>
    </row>
    <row r="5" spans="1:8" ht="57.6" x14ac:dyDescent="0.3">
      <c r="A5" s="207" t="s">
        <v>246</v>
      </c>
      <c r="B5" s="207" t="s">
        <v>247</v>
      </c>
      <c r="C5" s="207" t="s">
        <v>258</v>
      </c>
      <c r="D5" s="207" t="s">
        <v>259</v>
      </c>
      <c r="E5" s="207" t="s">
        <v>115</v>
      </c>
      <c r="F5" s="207" t="s">
        <v>116</v>
      </c>
    </row>
    <row r="6" spans="1:8" x14ac:dyDescent="0.3">
      <c r="A6" s="208" t="s">
        <v>269</v>
      </c>
      <c r="B6" s="209" t="s">
        <v>249</v>
      </c>
      <c r="C6" s="209" t="s">
        <v>268</v>
      </c>
      <c r="D6" s="209">
        <v>12</v>
      </c>
      <c r="E6" s="210"/>
      <c r="F6" s="211">
        <f>E6*D6</f>
        <v>0</v>
      </c>
    </row>
    <row r="7" spans="1:8" ht="28.8" x14ac:dyDescent="0.3">
      <c r="A7" s="208" t="s">
        <v>270</v>
      </c>
      <c r="B7" s="209" t="s">
        <v>249</v>
      </c>
      <c r="C7" s="209" t="s">
        <v>268</v>
      </c>
      <c r="D7" s="209">
        <v>12</v>
      </c>
      <c r="E7" s="210"/>
      <c r="F7" s="211">
        <f t="shared" ref="F7:F11" si="0">E7*D7</f>
        <v>0</v>
      </c>
    </row>
    <row r="8" spans="1:8" ht="28.8" x14ac:dyDescent="0.3">
      <c r="A8" s="208" t="s">
        <v>271</v>
      </c>
      <c r="B8" s="209" t="s">
        <v>249</v>
      </c>
      <c r="C8" s="209" t="s">
        <v>268</v>
      </c>
      <c r="D8" s="209">
        <v>12</v>
      </c>
      <c r="E8" s="210"/>
      <c r="F8" s="211">
        <f t="shared" si="0"/>
        <v>0</v>
      </c>
    </row>
    <row r="9" spans="1:8" ht="28.8" x14ac:dyDescent="0.3">
      <c r="A9" s="208" t="s">
        <v>272</v>
      </c>
      <c r="B9" s="209" t="s">
        <v>249</v>
      </c>
      <c r="C9" s="209" t="s">
        <v>268</v>
      </c>
      <c r="D9" s="209">
        <v>12</v>
      </c>
      <c r="E9" s="210"/>
      <c r="F9" s="211">
        <f t="shared" si="0"/>
        <v>0</v>
      </c>
    </row>
    <row r="10" spans="1:8" ht="28.8" x14ac:dyDescent="0.3">
      <c r="A10" s="208" t="s">
        <v>273</v>
      </c>
      <c r="B10" s="209" t="s">
        <v>249</v>
      </c>
      <c r="C10" s="209" t="s">
        <v>268</v>
      </c>
      <c r="D10" s="209">
        <v>12</v>
      </c>
      <c r="E10" s="210"/>
      <c r="F10" s="211">
        <f t="shared" si="0"/>
        <v>0</v>
      </c>
    </row>
    <row r="11" spans="1:8" ht="28.8" x14ac:dyDescent="0.3">
      <c r="A11" s="208" t="s">
        <v>274</v>
      </c>
      <c r="B11" s="209" t="s">
        <v>249</v>
      </c>
      <c r="C11" s="209" t="s">
        <v>268</v>
      </c>
      <c r="D11" s="209">
        <v>12</v>
      </c>
      <c r="E11" s="210"/>
      <c r="F11" s="211">
        <f t="shared" si="0"/>
        <v>0</v>
      </c>
    </row>
    <row r="12" spans="1:8" ht="15.6" x14ac:dyDescent="0.3">
      <c r="A12" s="397" t="s">
        <v>138</v>
      </c>
      <c r="B12" s="397"/>
      <c r="C12" s="397"/>
      <c r="D12" s="397"/>
      <c r="E12" s="397"/>
      <c r="F12" s="211">
        <f>SUM(F6:F11)</f>
        <v>0</v>
      </c>
    </row>
    <row r="13" spans="1:8" x14ac:dyDescent="0.3">
      <c r="A13" s="398" t="s">
        <v>251</v>
      </c>
      <c r="B13" s="398"/>
      <c r="C13" s="398"/>
      <c r="D13" s="398"/>
      <c r="E13" s="398"/>
      <c r="F13" s="212">
        <f>F12/12</f>
        <v>0</v>
      </c>
      <c r="G13" s="399"/>
      <c r="H13" s="399"/>
    </row>
    <row r="14" spans="1:8" x14ac:dyDescent="0.3">
      <c r="F14" s="213"/>
    </row>
    <row r="26" spans="5:8" x14ac:dyDescent="0.3">
      <c r="H26" s="214"/>
    </row>
    <row r="27" spans="5:8" x14ac:dyDescent="0.3">
      <c r="E27" s="215">
        <v>0</v>
      </c>
      <c r="F27" s="213"/>
    </row>
    <row r="28" spans="5:8" x14ac:dyDescent="0.3">
      <c r="E28" s="216">
        <f>[1]Materiais!D71/6</f>
        <v>0</v>
      </c>
    </row>
  </sheetData>
  <mergeCells count="4">
    <mergeCell ref="A3:F3"/>
    <mergeCell ref="A12:E12"/>
    <mergeCell ref="A13:E13"/>
    <mergeCell ref="G13:H13"/>
  </mergeCells>
  <pageMargins left="0.511811024" right="0.511811024" top="0.78740157499999996" bottom="0.78740157499999996" header="0.31496062000000002" footer="0.3149606200000000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FB5965-FEBD-491E-ACD5-D92600DFD8B8}">
  <dimension ref="A3:G26"/>
  <sheetViews>
    <sheetView topLeftCell="A4" workbookViewId="0">
      <selection activeCell="E11" sqref="E11"/>
    </sheetView>
  </sheetViews>
  <sheetFormatPr defaultRowHeight="14.4" x14ac:dyDescent="0.3"/>
  <cols>
    <col min="1" max="1" width="28" customWidth="1"/>
    <col min="2" max="2" width="12.6640625" customWidth="1"/>
    <col min="3" max="3" width="12" customWidth="1"/>
    <col min="4" max="4" width="13.5546875" customWidth="1"/>
    <col min="5" max="5" width="18.5546875" customWidth="1"/>
    <col min="6" max="1017" width="8.6640625" customWidth="1"/>
  </cols>
  <sheetData>
    <row r="3" spans="1:7" ht="15.6" x14ac:dyDescent="0.3">
      <c r="A3" s="396" t="s">
        <v>260</v>
      </c>
      <c r="B3" s="396"/>
      <c r="C3" s="396"/>
      <c r="D3" s="396"/>
      <c r="E3" s="396"/>
    </row>
    <row r="5" spans="1:7" x14ac:dyDescent="0.3">
      <c r="A5" s="207" t="s">
        <v>263</v>
      </c>
      <c r="B5" s="207" t="s">
        <v>247</v>
      </c>
      <c r="C5" s="207" t="s">
        <v>262</v>
      </c>
      <c r="D5" s="207" t="s">
        <v>115</v>
      </c>
      <c r="E5" s="207" t="s">
        <v>116</v>
      </c>
    </row>
    <row r="6" spans="1:7" ht="28.8" x14ac:dyDescent="0.3">
      <c r="A6" s="208" t="s">
        <v>264</v>
      </c>
      <c r="B6" s="209" t="s">
        <v>249</v>
      </c>
      <c r="C6" s="209">
        <v>1</v>
      </c>
      <c r="D6" s="210"/>
      <c r="E6" s="211">
        <f>D6*C6</f>
        <v>0</v>
      </c>
    </row>
    <row r="7" spans="1:7" ht="28.8" x14ac:dyDescent="0.3">
      <c r="A7" s="208" t="s">
        <v>265</v>
      </c>
      <c r="B7" s="209" t="s">
        <v>249</v>
      </c>
      <c r="C7" s="209">
        <v>1</v>
      </c>
      <c r="D7" s="210"/>
      <c r="E7" s="211">
        <f t="shared" ref="E7:E9" si="0">D7*C7</f>
        <v>0</v>
      </c>
    </row>
    <row r="8" spans="1:7" ht="60.6" customHeight="1" x14ac:dyDescent="0.3">
      <c r="A8" s="208" t="s">
        <v>266</v>
      </c>
      <c r="B8" s="209" t="s">
        <v>249</v>
      </c>
      <c r="C8" s="209">
        <v>1</v>
      </c>
      <c r="D8" s="210"/>
      <c r="E8" s="211">
        <f t="shared" si="0"/>
        <v>0</v>
      </c>
    </row>
    <row r="9" spans="1:7" x14ac:dyDescent="0.3">
      <c r="A9" s="208" t="s">
        <v>267</v>
      </c>
      <c r="B9" s="209" t="s">
        <v>249</v>
      </c>
      <c r="C9" s="209">
        <v>1</v>
      </c>
      <c r="D9" s="210"/>
      <c r="E9" s="211">
        <f t="shared" si="0"/>
        <v>0</v>
      </c>
    </row>
    <row r="10" spans="1:7" ht="15.6" x14ac:dyDescent="0.3">
      <c r="A10" s="397" t="s">
        <v>138</v>
      </c>
      <c r="B10" s="397"/>
      <c r="C10" s="397"/>
      <c r="D10" s="397"/>
      <c r="E10" s="211">
        <f>SUM(E6:E9)</f>
        <v>0</v>
      </c>
    </row>
    <row r="11" spans="1:7" x14ac:dyDescent="0.3">
      <c r="A11" s="398" t="s">
        <v>251</v>
      </c>
      <c r="B11" s="398"/>
      <c r="C11" s="398"/>
      <c r="D11" s="398"/>
      <c r="E11" s="212">
        <f>E10/12</f>
        <v>0</v>
      </c>
      <c r="F11" s="399"/>
      <c r="G11" s="399"/>
    </row>
    <row r="12" spans="1:7" x14ac:dyDescent="0.3">
      <c r="E12" s="213"/>
    </row>
    <row r="24" spans="4:7" x14ac:dyDescent="0.3">
      <c r="G24" s="214"/>
    </row>
    <row r="25" spans="4:7" x14ac:dyDescent="0.3">
      <c r="D25" s="215">
        <v>0</v>
      </c>
      <c r="E25" s="213"/>
    </row>
    <row r="26" spans="4:7" x14ac:dyDescent="0.3">
      <c r="D26" s="216">
        <f>[1]Materiais!D71/6</f>
        <v>0</v>
      </c>
    </row>
  </sheetData>
  <mergeCells count="4">
    <mergeCell ref="A3:E3"/>
    <mergeCell ref="A10:D10"/>
    <mergeCell ref="A11:D11"/>
    <mergeCell ref="F11:G1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Template/>
  <TotalTime>7372</TotalTime>
  <Application>Microsoft Excel</Application>
  <DocSecurity>0</DocSecurity>
  <ScaleCrop>false</ScaleCrop>
  <HeadingPairs>
    <vt:vector size="4" baseType="variant">
      <vt:variant>
        <vt:lpstr>Planilhas</vt:lpstr>
      </vt:variant>
      <vt:variant>
        <vt:i4>11</vt:i4>
      </vt:variant>
      <vt:variant>
        <vt:lpstr>Intervalos Nomeados</vt:lpstr>
      </vt:variant>
      <vt:variant>
        <vt:i4>1</vt:i4>
      </vt:variant>
    </vt:vector>
  </HeadingPairs>
  <TitlesOfParts>
    <vt:vector size="12" baseType="lpstr">
      <vt:lpstr>Resumo</vt:lpstr>
      <vt:lpstr>ASSISTENTE DE ROTINAS ADM</vt:lpstr>
      <vt:lpstr>AUXILIAR ADM I</vt:lpstr>
      <vt:lpstr>AUXILIAR ADM III</vt:lpstr>
      <vt:lpstr>MOTORISTA</vt:lpstr>
      <vt:lpstr>LAVADOR DE CARROS</vt:lpstr>
      <vt:lpstr>DIÁRIAS</vt:lpstr>
      <vt:lpstr>Uniformes</vt:lpstr>
      <vt:lpstr>EPI (Lavadror)</vt:lpstr>
      <vt:lpstr>Materiais (Lavador)</vt:lpstr>
      <vt:lpstr>Equipamentos (Lavador)</vt:lpstr>
      <vt:lpstr>'AUXILIAR ADM I'!Area_de_impressao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Profº Walter Salomao Gouvêa</dc:creator>
  <dc:description/>
  <cp:lastModifiedBy>Sabrina Barbosa Peixoto</cp:lastModifiedBy>
  <cp:revision>410</cp:revision>
  <cp:lastPrinted>2022-04-12T20:02:43Z</cp:lastPrinted>
  <dcterms:created xsi:type="dcterms:W3CDTF">2014-04-11T01:53:38Z</dcterms:created>
  <dcterms:modified xsi:type="dcterms:W3CDTF">2022-04-26T15:17:18Z</dcterms:modified>
  <dc:language>pt-BR</dc:language>
</cp:coreProperties>
</file>